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pivotTables/pivotTable7.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8.xml" ContentType="application/vnd.openxmlformats-officedocument.drawingml.chart+xml"/>
  <Override PartName="/xl/charts/style4.xml" ContentType="application/vnd.ms-office.chartstyle+xml"/>
  <Override PartName="/xl/charts/colors4.xml" ContentType="application/vnd.ms-office.chartcolorstyle+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style5.xml" ContentType="application/vnd.ms-office.chartstyle+xml"/>
  <Override PartName="/xl/charts/colors5.xml" ContentType="application/vnd.ms-office.chartcolorstyle+xml"/>
  <Override PartName="/xl/charts/chart12.xml" ContentType="application/vnd.openxmlformats-officedocument.drawingml.chart+xml"/>
  <Override PartName="/xl/charts/chart13.xml" ContentType="application/vnd.openxmlformats-officedocument.drawingml.chart+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updateLinks="always" hidePivotFieldList="1"/>
  <mc:AlternateContent xmlns:mc="http://schemas.openxmlformats.org/markup-compatibility/2006">
    <mc:Choice Requires="x15">
      <x15ac:absPath xmlns:x15ac="http://schemas.microsoft.com/office/spreadsheetml/2010/11/ac" url="D:\INTERVENTORIA EPC 2024\BASES INTERVENTORIA\"/>
    </mc:Choice>
  </mc:AlternateContent>
  <xr:revisionPtr revIDLastSave="0" documentId="8_{173206AA-1435-41F5-A682-9368CFBEE5DA}" xr6:coauthVersionLast="47" xr6:coauthVersionMax="47" xr10:uidLastSave="{00000000-0000-0000-0000-000000000000}"/>
  <bookViews>
    <workbookView xWindow="-120" yWindow="-120" windowWidth="20730" windowHeight="11160" firstSheet="10" activeTab="7" xr2:uid="{1B44D978-5601-40ED-9023-0FE5C5DBC349}"/>
  </bookViews>
  <sheets>
    <sheet name="TD" sheetId="45" r:id="rId1"/>
    <sheet name="Tablero" sheetId="46" r:id="rId2"/>
    <sheet name="TD-LB" sheetId="6" r:id="rId3"/>
    <sheet name="BaseInterventoría" sheetId="24" r:id="rId4"/>
    <sheet name="B.Bermúdez" sheetId="55" r:id="rId5"/>
    <sheet name="V.Cardenas" sheetId="54" r:id="rId6"/>
    <sheet name="L.Cifuentes" sheetId="53" r:id="rId7"/>
    <sheet name="O.Barragán" sheetId="51" r:id="rId8"/>
    <sheet name="L.Acosta" sheetId="50" r:id="rId9"/>
    <sheet name="L.Salcedo" sheetId="49" r:id="rId10"/>
    <sheet name="J.Herrera" sheetId="47" r:id="rId11"/>
    <sheet name="M.Granados" sheetId="48" r:id="rId12"/>
  </sheets>
  <externalReferences>
    <externalReference r:id="rId13"/>
  </externalReferences>
  <definedNames>
    <definedName name="_xlnm._FilterDatabase" localSheetId="4" hidden="1">B.Bermúdez!$A$7:$ER$19</definedName>
    <definedName name="_xlnm._FilterDatabase" localSheetId="3" hidden="1">BaseInterventoría!$A$2:$FB$254</definedName>
    <definedName name="_xlnm._FilterDatabase" localSheetId="10" hidden="1">J.Herrera!$A$7:$ER$60</definedName>
    <definedName name="_xlnm._FilterDatabase" localSheetId="8" hidden="1">L.Acosta!$A$3:$ER$47</definedName>
    <definedName name="_xlnm._FilterDatabase" localSheetId="6" hidden="1">L.Cifuentes!$A$3:$ER$34</definedName>
    <definedName name="_xlnm._FilterDatabase" localSheetId="9" hidden="1">L.Salcedo!$A$7:$ER$7</definedName>
    <definedName name="_xlnm._FilterDatabase" localSheetId="11" hidden="1">M.Granados!$A$4:$ER$7</definedName>
    <definedName name="_xlnm._FilterDatabase" localSheetId="7" hidden="1">O.Barragán!$A$3:$ER$58</definedName>
    <definedName name="_xlnm._FilterDatabase" localSheetId="5" hidden="1">V.Cardenas!$A$5:$ER$30</definedName>
    <definedName name="ACUERDO">[1]ANEXO!$B$142:$B$143</definedName>
    <definedName name="COMPONENTE">[1]ANEXO!$B$129:$B$131</definedName>
    <definedName name="ESTADO">[1]ANEXO!$B$146:$B$150</definedName>
    <definedName name="SECTOR">[1]ANEXO!$B$124:$B$126</definedName>
    <definedName name="SegmentaciónDeDatos_COMPONENTE">#N/A</definedName>
    <definedName name="SegmentaciónDeDatos_ENTIDAD_VIALIZADORA">#N/A</definedName>
    <definedName name="SegmentaciónDeDatos_ESTADO__48___22">#N/A</definedName>
    <definedName name="SegmentaciónDeDatos_ESTADO_AGRUPADO">#N/A</definedName>
    <definedName name="SegmentaciónDeDatos_MUNICIPIO">#N/A</definedName>
    <definedName name="SegmentaciónDeDatos_PROVINCIA">#N/A</definedName>
    <definedName name="SegmentaciónDeDatos_SECTOR">#N/A</definedName>
    <definedName name="SegmentaciónDeDatos_SUPERVISOR_2024">#N/A</definedName>
    <definedName name="SISTEMAS">[1]ANEXO!$B$134:$B$139</definedName>
    <definedName name="VIGENCIA">[1]ANEXO!$B$154:$B$161</definedName>
  </definedNames>
  <calcPr calcId="191028"/>
  <pivotCaches>
    <pivotCache cacheId="53" r:id="rId14"/>
  </pivotCaches>
  <extLst>
    <ext xmlns:x14="http://schemas.microsoft.com/office/spreadsheetml/2009/9/main" uri="{BBE1A952-AA13-448e-AADC-164F8A28A991}">
      <x14:slicerCaches>
        <x14:slicerCache r:id="rId15"/>
        <x14:slicerCache r:id="rId16"/>
        <x14:slicerCache r:id="rId17"/>
        <x14:slicerCache r:id="rId18"/>
        <x14:slicerCache r:id="rId19"/>
        <x14:slicerCache r:id="rId20"/>
        <x14:slicerCache r:id="rId21"/>
        <x14:slicerCache r:id="rId2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S57" i="47" l="1"/>
  <c r="EN9" i="49"/>
  <c r="DS14" i="51"/>
  <c r="DS50" i="47"/>
  <c r="DS42" i="47"/>
  <c r="DS41" i="47"/>
  <c r="DS35" i="47"/>
  <c r="DS34" i="47"/>
  <c r="DS22" i="47"/>
  <c r="DS21" i="47"/>
  <c r="DS10" i="49"/>
  <c r="CM31" i="51"/>
  <c r="CP31" i="51" s="1"/>
  <c r="DS30" i="51"/>
  <c r="EO171" i="24"/>
  <c r="R21" i="51"/>
  <c r="R27" i="50"/>
  <c r="R50" i="47"/>
  <c r="Q23" i="47"/>
  <c r="O21" i="47"/>
  <c r="EV210" i="24"/>
  <c r="DS29" i="50"/>
  <c r="DS26" i="50"/>
  <c r="DS27" i="47"/>
  <c r="EO85" i="24"/>
  <c r="DS26" i="47"/>
  <c r="DC20" i="49"/>
  <c r="DB15" i="49"/>
  <c r="DS44" i="47"/>
  <c r="DS43" i="47"/>
  <c r="DS40" i="47"/>
  <c r="DS39" i="47"/>
  <c r="EO49" i="24"/>
  <c r="DR182" i="24"/>
  <c r="DS25" i="47"/>
  <c r="DS19" i="47"/>
  <c r="DS16" i="47"/>
  <c r="DT16" i="47"/>
  <c r="BK164" i="24"/>
  <c r="BK163" i="24"/>
  <c r="EP36" i="48"/>
  <c r="EP35" i="48"/>
  <c r="EP34" i="48"/>
  <c r="EP33" i="48"/>
  <c r="EP31" i="48"/>
  <c r="EP29" i="48"/>
  <c r="EP27" i="48"/>
  <c r="EP24" i="48"/>
  <c r="EP23" i="48"/>
  <c r="EP22" i="48"/>
  <c r="EP20" i="48"/>
  <c r="EP18" i="48"/>
  <c r="EP16" i="48"/>
  <c r="EP14" i="48"/>
  <c r="EP12" i="48"/>
  <c r="EP10" i="48"/>
  <c r="EP8" i="48"/>
  <c r="EP26" i="48"/>
  <c r="EP25" i="48"/>
  <c r="BB40" i="50"/>
  <c r="BB89" i="24" s="1"/>
  <c r="EU170" i="24"/>
  <c r="EV170" i="24"/>
  <c r="F170" i="24"/>
  <c r="G170" i="24"/>
  <c r="H170" i="24"/>
  <c r="I170" i="24"/>
  <c r="J170" i="24"/>
  <c r="K170" i="24"/>
  <c r="L170" i="24"/>
  <c r="M170" i="24"/>
  <c r="N170" i="24"/>
  <c r="O170" i="24"/>
  <c r="P170" i="24"/>
  <c r="Q170" i="24"/>
  <c r="R170" i="24"/>
  <c r="S170" i="24"/>
  <c r="T170" i="24"/>
  <c r="V170" i="24"/>
  <c r="W170" i="24"/>
  <c r="X170" i="24"/>
  <c r="Y170" i="24"/>
  <c r="Z170" i="24"/>
  <c r="AA170" i="24"/>
  <c r="AB170" i="24"/>
  <c r="AC170" i="24"/>
  <c r="AD170" i="24"/>
  <c r="AE170" i="24"/>
  <c r="AF170" i="24"/>
  <c r="AG170" i="24"/>
  <c r="AH170" i="24"/>
  <c r="AI170" i="24"/>
  <c r="AJ170" i="24"/>
  <c r="AK170" i="24"/>
  <c r="AL170" i="24"/>
  <c r="AM170" i="24"/>
  <c r="AN170" i="24"/>
  <c r="AO170" i="24"/>
  <c r="AP170" i="24"/>
  <c r="AQ170" i="24"/>
  <c r="AR170" i="24"/>
  <c r="AS170" i="24"/>
  <c r="AT170" i="24"/>
  <c r="AU170" i="24"/>
  <c r="AV170" i="24"/>
  <c r="AW170" i="24"/>
  <c r="AX170" i="24"/>
  <c r="AY170" i="24"/>
  <c r="AZ170" i="24"/>
  <c r="BA170" i="24"/>
  <c r="BB170" i="24"/>
  <c r="BC170" i="24"/>
  <c r="BD170" i="24"/>
  <c r="BE170" i="24"/>
  <c r="BF170" i="24"/>
  <c r="BG170" i="24"/>
  <c r="BH170" i="24"/>
  <c r="BI170" i="24"/>
  <c r="BJ170" i="24"/>
  <c r="BK170" i="24"/>
  <c r="BL170" i="24"/>
  <c r="BM170" i="24"/>
  <c r="BN170" i="24"/>
  <c r="BO170" i="24"/>
  <c r="BP170" i="24"/>
  <c r="BQ170" i="24"/>
  <c r="BR170" i="24"/>
  <c r="BS170" i="24"/>
  <c r="BT170" i="24"/>
  <c r="BU170" i="24"/>
  <c r="BV170" i="24"/>
  <c r="BW170" i="24"/>
  <c r="BX170" i="24"/>
  <c r="BY170" i="24"/>
  <c r="BZ170" i="24"/>
  <c r="CA170" i="24"/>
  <c r="CB170" i="24"/>
  <c r="CC170" i="24"/>
  <c r="CD170" i="24"/>
  <c r="CE170" i="24"/>
  <c r="CF170" i="24"/>
  <c r="CG170" i="24"/>
  <c r="CH170" i="24"/>
  <c r="CI170" i="24"/>
  <c r="CJ170" i="24"/>
  <c r="CK170" i="24"/>
  <c r="CL170" i="24"/>
  <c r="CM170" i="24"/>
  <c r="CN170" i="24"/>
  <c r="CO170" i="24"/>
  <c r="CP170" i="24"/>
  <c r="CQ170" i="24"/>
  <c r="CR170" i="24"/>
  <c r="CS170" i="24"/>
  <c r="CT170" i="24"/>
  <c r="CU170" i="24"/>
  <c r="CV170" i="24"/>
  <c r="CW170" i="24"/>
  <c r="CX170" i="24"/>
  <c r="CY170" i="24"/>
  <c r="DA170" i="24"/>
  <c r="DB170" i="24"/>
  <c r="DC170" i="24"/>
  <c r="DD170" i="24"/>
  <c r="DE170" i="24"/>
  <c r="DF170" i="24"/>
  <c r="DG170" i="24"/>
  <c r="DH170" i="24"/>
  <c r="DI170" i="24"/>
  <c r="DJ170" i="24"/>
  <c r="DN170" i="24"/>
  <c r="DM170" i="24" s="1"/>
  <c r="DO170" i="24"/>
  <c r="DP170" i="24"/>
  <c r="DQ170" i="24"/>
  <c r="DR170" i="24"/>
  <c r="DS170" i="24"/>
  <c r="DT170" i="24"/>
  <c r="DV170" i="24"/>
  <c r="DX170" i="24"/>
  <c r="DY170" i="24"/>
  <c r="DZ170" i="24"/>
  <c r="EA170" i="24"/>
  <c r="EB170" i="24"/>
  <c r="EC170" i="24"/>
  <c r="ED170" i="24"/>
  <c r="EE170" i="24"/>
  <c r="EF170" i="24"/>
  <c r="EG170" i="24"/>
  <c r="EH170" i="24"/>
  <c r="EJ170" i="24"/>
  <c r="EK170" i="24"/>
  <c r="EL170" i="24"/>
  <c r="EM170" i="24"/>
  <c r="EN170" i="24"/>
  <c r="EO170" i="24"/>
  <c r="EP170" i="24"/>
  <c r="EU148" i="24"/>
  <c r="EV148" i="24"/>
  <c r="F148" i="24"/>
  <c r="G148" i="24"/>
  <c r="H148" i="24"/>
  <c r="I148" i="24"/>
  <c r="J148" i="24"/>
  <c r="K148" i="24"/>
  <c r="L148" i="24"/>
  <c r="M148" i="24"/>
  <c r="N148" i="24"/>
  <c r="O148" i="24"/>
  <c r="P148" i="24"/>
  <c r="Q148" i="24"/>
  <c r="R148" i="24"/>
  <c r="S148" i="24"/>
  <c r="T148" i="24"/>
  <c r="V148" i="24"/>
  <c r="W148" i="24"/>
  <c r="X148" i="24"/>
  <c r="Y148" i="24"/>
  <c r="Z148" i="24"/>
  <c r="AA148" i="24"/>
  <c r="AB148" i="24"/>
  <c r="AC148" i="24"/>
  <c r="AD148" i="24"/>
  <c r="AE148" i="24"/>
  <c r="AF148" i="24"/>
  <c r="AG148" i="24"/>
  <c r="AH148" i="24"/>
  <c r="AI148" i="24"/>
  <c r="AJ148" i="24"/>
  <c r="AK148" i="24"/>
  <c r="AL148" i="24"/>
  <c r="AM148" i="24"/>
  <c r="AN148" i="24"/>
  <c r="AO148" i="24"/>
  <c r="AP148" i="24"/>
  <c r="AQ148" i="24"/>
  <c r="AR148" i="24"/>
  <c r="AS148" i="24"/>
  <c r="AT148" i="24"/>
  <c r="AU148" i="24"/>
  <c r="AV148" i="24"/>
  <c r="AW148" i="24"/>
  <c r="AX148" i="24"/>
  <c r="AY148" i="24"/>
  <c r="AZ148" i="24"/>
  <c r="BA148" i="24"/>
  <c r="BB148" i="24"/>
  <c r="BC148" i="24"/>
  <c r="BD148" i="24"/>
  <c r="BE148" i="24"/>
  <c r="BF148" i="24"/>
  <c r="BG148" i="24"/>
  <c r="BH148" i="24"/>
  <c r="BI148" i="24"/>
  <c r="BJ148" i="24"/>
  <c r="BK148" i="24"/>
  <c r="BL148" i="24"/>
  <c r="BM148" i="24"/>
  <c r="BN148" i="24"/>
  <c r="BO148" i="24"/>
  <c r="BP148" i="24"/>
  <c r="BQ148" i="24"/>
  <c r="BR148" i="24"/>
  <c r="BS148" i="24"/>
  <c r="BT148" i="24"/>
  <c r="BU148" i="24"/>
  <c r="BV148" i="24"/>
  <c r="BW148" i="24"/>
  <c r="BX148" i="24"/>
  <c r="BY148" i="24"/>
  <c r="BZ148" i="24"/>
  <c r="CA148" i="24"/>
  <c r="CB148" i="24"/>
  <c r="CC148" i="24"/>
  <c r="CD148" i="24"/>
  <c r="CE148" i="24"/>
  <c r="CF148" i="24"/>
  <c r="CG148" i="24"/>
  <c r="CH148" i="24"/>
  <c r="CI148" i="24"/>
  <c r="CJ148" i="24"/>
  <c r="CK148" i="24"/>
  <c r="CL148" i="24"/>
  <c r="CM148" i="24"/>
  <c r="CN148" i="24"/>
  <c r="CO148" i="24"/>
  <c r="CP148" i="24"/>
  <c r="CQ148" i="24"/>
  <c r="CR148" i="24"/>
  <c r="CS148" i="24"/>
  <c r="CT148" i="24"/>
  <c r="CU148" i="24"/>
  <c r="CV148" i="24"/>
  <c r="CW148" i="24"/>
  <c r="CX148" i="24"/>
  <c r="CY148" i="24"/>
  <c r="DA148" i="24"/>
  <c r="DB148" i="24"/>
  <c r="DC148" i="24"/>
  <c r="DD148" i="24"/>
  <c r="DE148" i="24"/>
  <c r="DF148" i="24"/>
  <c r="DG148" i="24"/>
  <c r="DH148" i="24"/>
  <c r="DI148" i="24"/>
  <c r="DJ148" i="24"/>
  <c r="DN148" i="24"/>
  <c r="DM148" i="24" s="1"/>
  <c r="DO148" i="24"/>
  <c r="DP148" i="24"/>
  <c r="DQ148" i="24"/>
  <c r="DR148" i="24"/>
  <c r="DS148" i="24"/>
  <c r="DT148" i="24"/>
  <c r="DV148" i="24"/>
  <c r="DX148" i="24"/>
  <c r="DY148" i="24"/>
  <c r="DZ148" i="24"/>
  <c r="EA148" i="24"/>
  <c r="EB148" i="24"/>
  <c r="EC148" i="24"/>
  <c r="ED148" i="24"/>
  <c r="EE148" i="24"/>
  <c r="EF148" i="24"/>
  <c r="EG148" i="24"/>
  <c r="EH148" i="24"/>
  <c r="EJ148" i="24"/>
  <c r="EK148" i="24"/>
  <c r="EL148" i="24"/>
  <c r="EM148" i="24"/>
  <c r="EN148" i="24"/>
  <c r="EO148" i="24"/>
  <c r="EP148" i="24"/>
  <c r="EU149" i="24"/>
  <c r="EV149" i="24"/>
  <c r="F149" i="24"/>
  <c r="G149" i="24"/>
  <c r="H149" i="24"/>
  <c r="I149" i="24"/>
  <c r="J149" i="24"/>
  <c r="K149" i="24"/>
  <c r="L149" i="24"/>
  <c r="M149" i="24"/>
  <c r="N149" i="24"/>
  <c r="O149" i="24"/>
  <c r="P149" i="24"/>
  <c r="Q149" i="24"/>
  <c r="R149" i="24"/>
  <c r="S149" i="24"/>
  <c r="T149" i="24"/>
  <c r="V149" i="24"/>
  <c r="W149" i="24"/>
  <c r="X149" i="24"/>
  <c r="Y149" i="24"/>
  <c r="Z149" i="24"/>
  <c r="AA149" i="24"/>
  <c r="AB149" i="24"/>
  <c r="AC149" i="24"/>
  <c r="AD149" i="24"/>
  <c r="AE149" i="24"/>
  <c r="AF149" i="24"/>
  <c r="AG149" i="24"/>
  <c r="AH149" i="24"/>
  <c r="AI149" i="24"/>
  <c r="AJ149" i="24"/>
  <c r="AK149" i="24"/>
  <c r="AL149" i="24"/>
  <c r="AM149" i="24"/>
  <c r="AN149" i="24"/>
  <c r="AO149" i="24"/>
  <c r="AP149" i="24"/>
  <c r="AQ149" i="24"/>
  <c r="AR149" i="24"/>
  <c r="AS149" i="24"/>
  <c r="AT149" i="24"/>
  <c r="AU149" i="24"/>
  <c r="AV149" i="24"/>
  <c r="AW149" i="24"/>
  <c r="AX149" i="24"/>
  <c r="AY149" i="24"/>
  <c r="AZ149" i="24"/>
  <c r="BA149" i="24"/>
  <c r="BB149" i="24"/>
  <c r="BC149" i="24"/>
  <c r="BD149" i="24"/>
  <c r="BE149" i="24"/>
  <c r="BF149" i="24"/>
  <c r="BG149" i="24"/>
  <c r="BH149" i="24"/>
  <c r="BI149" i="24"/>
  <c r="BJ149" i="24"/>
  <c r="BK149" i="24"/>
  <c r="BL149" i="24"/>
  <c r="BM149" i="24"/>
  <c r="BN149" i="24"/>
  <c r="BO149" i="24"/>
  <c r="BP149" i="24"/>
  <c r="BQ149" i="24"/>
  <c r="BR149" i="24"/>
  <c r="BS149" i="24"/>
  <c r="BT149" i="24"/>
  <c r="BU149" i="24"/>
  <c r="BV149" i="24"/>
  <c r="BW149" i="24"/>
  <c r="BX149" i="24"/>
  <c r="BZ149" i="24"/>
  <c r="CA149" i="24"/>
  <c r="CB149" i="24"/>
  <c r="CC149" i="24"/>
  <c r="CD149" i="24"/>
  <c r="CE149" i="24"/>
  <c r="CF149" i="24"/>
  <c r="CG149" i="24"/>
  <c r="CH149" i="24"/>
  <c r="CI149" i="24"/>
  <c r="CJ149" i="24"/>
  <c r="CK149" i="24"/>
  <c r="CL149" i="24"/>
  <c r="CM149" i="24"/>
  <c r="CN149" i="24"/>
  <c r="CO149" i="24"/>
  <c r="CP149" i="24"/>
  <c r="CQ149" i="24"/>
  <c r="CR149" i="24"/>
  <c r="CS149" i="24"/>
  <c r="CT149" i="24"/>
  <c r="CU149" i="24"/>
  <c r="CV149" i="24"/>
  <c r="CW149" i="24"/>
  <c r="CX149" i="24"/>
  <c r="CY149" i="24"/>
  <c r="DA149" i="24"/>
  <c r="DB149" i="24"/>
  <c r="DC149" i="24"/>
  <c r="DD149" i="24"/>
  <c r="DE149" i="24"/>
  <c r="DF149" i="24"/>
  <c r="DG149" i="24"/>
  <c r="DH149" i="24"/>
  <c r="DI149" i="24"/>
  <c r="DJ149" i="24"/>
  <c r="DN149" i="24"/>
  <c r="DM149" i="24" s="1"/>
  <c r="DO149" i="24"/>
  <c r="DP149" i="24"/>
  <c r="DQ149" i="24"/>
  <c r="DR149" i="24"/>
  <c r="DS149" i="24"/>
  <c r="DT149" i="24"/>
  <c r="DV149" i="24"/>
  <c r="DX149" i="24"/>
  <c r="DY149" i="24"/>
  <c r="DZ149" i="24"/>
  <c r="EA149" i="24"/>
  <c r="EB149" i="24"/>
  <c r="EC149" i="24"/>
  <c r="ED149" i="24"/>
  <c r="EE149" i="24"/>
  <c r="EF149" i="24"/>
  <c r="EG149" i="24"/>
  <c r="EH149" i="24"/>
  <c r="EJ149" i="24"/>
  <c r="EK149" i="24"/>
  <c r="EL149" i="24"/>
  <c r="EM149" i="24"/>
  <c r="EN149" i="24"/>
  <c r="EO149" i="24"/>
  <c r="EP149" i="24"/>
  <c r="EU150" i="24"/>
  <c r="EV150" i="24"/>
  <c r="F150" i="24"/>
  <c r="G150" i="24"/>
  <c r="H150" i="24"/>
  <c r="I150" i="24"/>
  <c r="J150" i="24"/>
  <c r="K150" i="24"/>
  <c r="L150" i="24"/>
  <c r="M150" i="24"/>
  <c r="N150" i="24"/>
  <c r="O150" i="24"/>
  <c r="P150" i="24"/>
  <c r="Q150" i="24"/>
  <c r="R150" i="24"/>
  <c r="S150" i="24"/>
  <c r="T150" i="24"/>
  <c r="V150" i="24"/>
  <c r="W150" i="24"/>
  <c r="X150" i="24"/>
  <c r="Y150" i="24"/>
  <c r="Z150" i="24"/>
  <c r="AA150" i="24"/>
  <c r="AB150" i="24"/>
  <c r="AC150" i="24"/>
  <c r="AD150" i="24"/>
  <c r="AE150" i="24"/>
  <c r="AF150" i="24"/>
  <c r="AG150" i="24"/>
  <c r="AH150" i="24"/>
  <c r="AI150" i="24"/>
  <c r="AJ150" i="24"/>
  <c r="AK150" i="24"/>
  <c r="AL150" i="24"/>
  <c r="AM150" i="24"/>
  <c r="AN150" i="24"/>
  <c r="AO150" i="24"/>
  <c r="AP150" i="24"/>
  <c r="AQ150" i="24"/>
  <c r="AR150" i="24"/>
  <c r="AS150" i="24"/>
  <c r="AT150" i="24"/>
  <c r="AU150" i="24"/>
  <c r="AV150" i="24"/>
  <c r="AW150" i="24"/>
  <c r="AX150" i="24"/>
  <c r="AY150" i="24"/>
  <c r="AZ150" i="24"/>
  <c r="BA150" i="24"/>
  <c r="BB150" i="24"/>
  <c r="BC150" i="24"/>
  <c r="BD150" i="24"/>
  <c r="BE150" i="24"/>
  <c r="BF150" i="24"/>
  <c r="BG150" i="24"/>
  <c r="BH150" i="24"/>
  <c r="BI150" i="24"/>
  <c r="BJ150" i="24"/>
  <c r="BK150" i="24"/>
  <c r="BL150" i="24"/>
  <c r="BM150" i="24"/>
  <c r="BN150" i="24"/>
  <c r="BO150" i="24"/>
  <c r="BP150" i="24"/>
  <c r="BQ150" i="24"/>
  <c r="BR150" i="24"/>
  <c r="BS150" i="24"/>
  <c r="BT150" i="24"/>
  <c r="BU150" i="24"/>
  <c r="BV150" i="24"/>
  <c r="BW150" i="24"/>
  <c r="BX150" i="24"/>
  <c r="BY150" i="24"/>
  <c r="BZ150" i="24"/>
  <c r="CA150" i="24"/>
  <c r="CB150" i="24"/>
  <c r="CC150" i="24"/>
  <c r="CD150" i="24"/>
  <c r="CE150" i="24"/>
  <c r="CF150" i="24"/>
  <c r="CG150" i="24"/>
  <c r="CH150" i="24"/>
  <c r="CI150" i="24"/>
  <c r="CJ150" i="24"/>
  <c r="CK150" i="24"/>
  <c r="CL150" i="24"/>
  <c r="CM150" i="24"/>
  <c r="CN150" i="24"/>
  <c r="CO150" i="24"/>
  <c r="CP150" i="24"/>
  <c r="CQ150" i="24"/>
  <c r="CR150" i="24"/>
  <c r="CS150" i="24"/>
  <c r="CT150" i="24"/>
  <c r="CU150" i="24"/>
  <c r="CV150" i="24"/>
  <c r="CW150" i="24"/>
  <c r="CX150" i="24"/>
  <c r="CY150" i="24"/>
  <c r="DA150" i="24"/>
  <c r="DB150" i="24"/>
  <c r="DC150" i="24"/>
  <c r="DD150" i="24"/>
  <c r="DE150" i="24"/>
  <c r="DF150" i="24"/>
  <c r="DG150" i="24"/>
  <c r="DH150" i="24"/>
  <c r="DI150" i="24"/>
  <c r="DJ150" i="24"/>
  <c r="DN150" i="24"/>
  <c r="DM150" i="24" s="1"/>
  <c r="DO150" i="24"/>
  <c r="DP150" i="24"/>
  <c r="DQ150" i="24"/>
  <c r="DR150" i="24"/>
  <c r="DS150" i="24"/>
  <c r="DT150" i="24"/>
  <c r="DV150" i="24"/>
  <c r="DX150" i="24"/>
  <c r="DY150" i="24"/>
  <c r="DZ150" i="24"/>
  <c r="EA150" i="24"/>
  <c r="EB150" i="24"/>
  <c r="EC150" i="24"/>
  <c r="ED150" i="24"/>
  <c r="EE150" i="24"/>
  <c r="EF150" i="24"/>
  <c r="EG150" i="24"/>
  <c r="EH150" i="24"/>
  <c r="EJ150" i="24"/>
  <c r="EK150" i="24"/>
  <c r="EL150" i="24"/>
  <c r="EM150" i="24"/>
  <c r="EN150" i="24"/>
  <c r="EO150" i="24"/>
  <c r="EP150" i="24"/>
  <c r="F153" i="24"/>
  <c r="G153" i="24"/>
  <c r="H153" i="24"/>
  <c r="I153" i="24"/>
  <c r="J153" i="24"/>
  <c r="K153" i="24"/>
  <c r="L153" i="24"/>
  <c r="M153" i="24"/>
  <c r="N153" i="24"/>
  <c r="O153" i="24"/>
  <c r="P153" i="24"/>
  <c r="Q153" i="24"/>
  <c r="R153" i="24"/>
  <c r="S153" i="24"/>
  <c r="T153" i="24"/>
  <c r="V153" i="24"/>
  <c r="W153" i="24"/>
  <c r="X153" i="24"/>
  <c r="Y153" i="24"/>
  <c r="Z153" i="24"/>
  <c r="AA153" i="24"/>
  <c r="AB153" i="24"/>
  <c r="AC153" i="24"/>
  <c r="AD153" i="24"/>
  <c r="AE153" i="24"/>
  <c r="AF153" i="24"/>
  <c r="AG153" i="24"/>
  <c r="AH153" i="24"/>
  <c r="AI153" i="24"/>
  <c r="AJ153" i="24"/>
  <c r="AK153" i="24"/>
  <c r="AL153" i="24"/>
  <c r="AM153" i="24"/>
  <c r="AN153" i="24"/>
  <c r="AO153" i="24"/>
  <c r="AP153" i="24"/>
  <c r="AQ153" i="24"/>
  <c r="AR153" i="24"/>
  <c r="AS153" i="24"/>
  <c r="AT153" i="24"/>
  <c r="AU153" i="24"/>
  <c r="AV153" i="24"/>
  <c r="AW153" i="24"/>
  <c r="AX153" i="24"/>
  <c r="AZ153" i="24"/>
  <c r="BC153" i="24"/>
  <c r="BD153" i="24"/>
  <c r="BE153" i="24"/>
  <c r="BF153" i="24"/>
  <c r="BG153" i="24"/>
  <c r="BH153" i="24"/>
  <c r="BI153" i="24"/>
  <c r="BJ153" i="24"/>
  <c r="BK153" i="24"/>
  <c r="BL153" i="24"/>
  <c r="BM153" i="24"/>
  <c r="BN153" i="24"/>
  <c r="BO153" i="24"/>
  <c r="BP153" i="24"/>
  <c r="BQ153" i="24"/>
  <c r="BR153" i="24"/>
  <c r="BS153" i="24"/>
  <c r="BT153" i="24"/>
  <c r="BU153" i="24"/>
  <c r="BV153" i="24"/>
  <c r="BW153" i="24"/>
  <c r="BX153" i="24"/>
  <c r="BY153" i="24"/>
  <c r="BZ153" i="24"/>
  <c r="CA153" i="24"/>
  <c r="CB153" i="24"/>
  <c r="CC153" i="24"/>
  <c r="CD153" i="24"/>
  <c r="CE153" i="24"/>
  <c r="CF153" i="24"/>
  <c r="CG153" i="24"/>
  <c r="CH153" i="24"/>
  <c r="CI153" i="24"/>
  <c r="CJ153" i="24"/>
  <c r="CK153" i="24"/>
  <c r="CL153" i="24"/>
  <c r="CM153" i="24"/>
  <c r="CN153" i="24"/>
  <c r="CO153" i="24"/>
  <c r="CP153" i="24"/>
  <c r="CQ153" i="24"/>
  <c r="CR153" i="24"/>
  <c r="CS153" i="24"/>
  <c r="CT153" i="24"/>
  <c r="CU153" i="24"/>
  <c r="CV153" i="24"/>
  <c r="CW153" i="24"/>
  <c r="CX153" i="24"/>
  <c r="CY153" i="24"/>
  <c r="DA153" i="24"/>
  <c r="DB153" i="24"/>
  <c r="DC153" i="24"/>
  <c r="DD153" i="24"/>
  <c r="DE153" i="24"/>
  <c r="DF153" i="24"/>
  <c r="DG153" i="24"/>
  <c r="DH153" i="24"/>
  <c r="DI153" i="24"/>
  <c r="DJ153" i="24"/>
  <c r="DN153" i="24"/>
  <c r="DM153" i="24" s="1"/>
  <c r="DO153" i="24"/>
  <c r="DP153" i="24"/>
  <c r="DQ153" i="24"/>
  <c r="DR153" i="24"/>
  <c r="DS153" i="24"/>
  <c r="DT153" i="24"/>
  <c r="DV153" i="24"/>
  <c r="DX153" i="24"/>
  <c r="DY153" i="24"/>
  <c r="DZ153" i="24"/>
  <c r="EA153" i="24"/>
  <c r="EB153" i="24"/>
  <c r="EC153" i="24"/>
  <c r="ED153" i="24"/>
  <c r="EE153" i="24"/>
  <c r="EF153" i="24"/>
  <c r="EG153" i="24"/>
  <c r="EH153" i="24"/>
  <c r="EJ153" i="24"/>
  <c r="EK153" i="24"/>
  <c r="EL153" i="24"/>
  <c r="EM153" i="24"/>
  <c r="EN153" i="24"/>
  <c r="EO153" i="24"/>
  <c r="EP153" i="24"/>
  <c r="EU153" i="24"/>
  <c r="EV153" i="24"/>
  <c r="F155" i="24"/>
  <c r="G155" i="24"/>
  <c r="H155" i="24"/>
  <c r="I155" i="24"/>
  <c r="J155" i="24"/>
  <c r="K155" i="24"/>
  <c r="L155" i="24"/>
  <c r="M155" i="24"/>
  <c r="N155" i="24"/>
  <c r="O155" i="24"/>
  <c r="P155" i="24"/>
  <c r="Q155" i="24"/>
  <c r="R155" i="24"/>
  <c r="S155" i="24"/>
  <c r="T155" i="24"/>
  <c r="V155" i="24"/>
  <c r="W155" i="24"/>
  <c r="X155" i="24"/>
  <c r="Y155" i="24"/>
  <c r="Z155" i="24"/>
  <c r="AA155" i="24"/>
  <c r="AB155" i="24"/>
  <c r="AC155" i="24"/>
  <c r="AD155" i="24"/>
  <c r="AE155" i="24"/>
  <c r="AF155" i="24"/>
  <c r="AG155" i="24"/>
  <c r="AH155" i="24"/>
  <c r="AI155" i="24"/>
  <c r="AJ155" i="24"/>
  <c r="AK155" i="24"/>
  <c r="AL155" i="24"/>
  <c r="AM155" i="24"/>
  <c r="AN155" i="24"/>
  <c r="AO155" i="24"/>
  <c r="AQ155" i="24"/>
  <c r="AR155" i="24"/>
  <c r="AS155" i="24"/>
  <c r="AT155" i="24"/>
  <c r="AU155" i="24"/>
  <c r="AV155" i="24"/>
  <c r="AW155" i="24"/>
  <c r="AX155" i="24"/>
  <c r="AZ155" i="24"/>
  <c r="BC155" i="24"/>
  <c r="BD155" i="24"/>
  <c r="BE155" i="24"/>
  <c r="BF155" i="24"/>
  <c r="BG155" i="24"/>
  <c r="BH155" i="24"/>
  <c r="BI155" i="24"/>
  <c r="BJ155" i="24"/>
  <c r="BK155" i="24"/>
  <c r="BL155" i="24"/>
  <c r="BM155" i="24"/>
  <c r="BN155" i="24"/>
  <c r="BO155" i="24"/>
  <c r="BP155" i="24"/>
  <c r="BQ155" i="24"/>
  <c r="BR155" i="24"/>
  <c r="BS155" i="24"/>
  <c r="BT155" i="24"/>
  <c r="BU155" i="24"/>
  <c r="BV155" i="24"/>
  <c r="BW155" i="24"/>
  <c r="BX155" i="24"/>
  <c r="BZ155" i="24"/>
  <c r="CA155" i="24"/>
  <c r="CB155" i="24"/>
  <c r="CC155" i="24"/>
  <c r="CD155" i="24"/>
  <c r="CE155" i="24"/>
  <c r="CF155" i="24"/>
  <c r="CG155" i="24"/>
  <c r="CH155" i="24"/>
  <c r="CI155" i="24"/>
  <c r="CJ155" i="24"/>
  <c r="CK155" i="24"/>
  <c r="CL155" i="24"/>
  <c r="CM155" i="24"/>
  <c r="CN155" i="24"/>
  <c r="CO155" i="24"/>
  <c r="CP155" i="24"/>
  <c r="CQ155" i="24"/>
  <c r="CR155" i="24"/>
  <c r="CS155" i="24"/>
  <c r="CT155" i="24"/>
  <c r="CU155" i="24"/>
  <c r="CV155" i="24"/>
  <c r="CW155" i="24"/>
  <c r="CX155" i="24"/>
  <c r="CY155" i="24"/>
  <c r="DA155" i="24"/>
  <c r="DB155" i="24"/>
  <c r="DC155" i="24"/>
  <c r="DD155" i="24"/>
  <c r="DE155" i="24"/>
  <c r="DF155" i="24"/>
  <c r="DG155" i="24"/>
  <c r="DH155" i="24"/>
  <c r="DI155" i="24"/>
  <c r="DJ155" i="24"/>
  <c r="DN155" i="24"/>
  <c r="DM155" i="24" s="1"/>
  <c r="DO155" i="24"/>
  <c r="DP155" i="24"/>
  <c r="DQ155" i="24"/>
  <c r="DR155" i="24"/>
  <c r="DS155" i="24"/>
  <c r="DT155" i="24"/>
  <c r="DV155" i="24"/>
  <c r="DX155" i="24"/>
  <c r="DY155" i="24"/>
  <c r="DZ155" i="24"/>
  <c r="EA155" i="24"/>
  <c r="EB155" i="24"/>
  <c r="EC155" i="24"/>
  <c r="ED155" i="24"/>
  <c r="EE155" i="24"/>
  <c r="EF155" i="24"/>
  <c r="EG155" i="24"/>
  <c r="EH155" i="24"/>
  <c r="EJ155" i="24"/>
  <c r="EK155" i="24"/>
  <c r="EL155" i="24"/>
  <c r="EM155" i="24"/>
  <c r="EN155" i="24"/>
  <c r="EO155" i="24"/>
  <c r="EP155" i="24"/>
  <c r="EU155" i="24"/>
  <c r="EV155" i="24"/>
  <c r="F156" i="24"/>
  <c r="G156" i="24"/>
  <c r="H156" i="24"/>
  <c r="I156" i="24"/>
  <c r="J156" i="24"/>
  <c r="K156" i="24"/>
  <c r="L156" i="24"/>
  <c r="M156" i="24"/>
  <c r="N156" i="24"/>
  <c r="O156" i="24"/>
  <c r="P156" i="24"/>
  <c r="Q156" i="24"/>
  <c r="R156" i="24"/>
  <c r="S156" i="24"/>
  <c r="T156" i="24"/>
  <c r="V156" i="24"/>
  <c r="W156" i="24"/>
  <c r="X156" i="24"/>
  <c r="Y156" i="24"/>
  <c r="Z156" i="24"/>
  <c r="AA156" i="24"/>
  <c r="AB156" i="24"/>
  <c r="AC156" i="24"/>
  <c r="AD156" i="24"/>
  <c r="AE156" i="24"/>
  <c r="AF156" i="24"/>
  <c r="AG156" i="24"/>
  <c r="AH156" i="24"/>
  <c r="AI156" i="24"/>
  <c r="AJ156" i="24"/>
  <c r="AK156" i="24"/>
  <c r="AL156" i="24"/>
  <c r="AM156" i="24"/>
  <c r="AN156" i="24"/>
  <c r="AO156" i="24"/>
  <c r="AP156" i="24"/>
  <c r="AQ156" i="24"/>
  <c r="AR156" i="24"/>
  <c r="AS156" i="24"/>
  <c r="AT156" i="24"/>
  <c r="AU156" i="24"/>
  <c r="AV156" i="24"/>
  <c r="AW156" i="24"/>
  <c r="AX156" i="24"/>
  <c r="AZ156" i="24"/>
  <c r="BC156" i="24"/>
  <c r="BD156" i="24"/>
  <c r="BE156" i="24"/>
  <c r="BF156" i="24"/>
  <c r="BG156" i="24"/>
  <c r="BH156" i="24"/>
  <c r="BI156" i="24"/>
  <c r="BJ156" i="24"/>
  <c r="BK156" i="24"/>
  <c r="BL156" i="24"/>
  <c r="BM156" i="24"/>
  <c r="BN156" i="24"/>
  <c r="BO156" i="24"/>
  <c r="BP156" i="24"/>
  <c r="BQ156" i="24"/>
  <c r="BR156" i="24"/>
  <c r="BS156" i="24"/>
  <c r="BT156" i="24"/>
  <c r="BU156" i="24"/>
  <c r="BV156" i="24"/>
  <c r="BW156" i="24"/>
  <c r="BX156" i="24"/>
  <c r="BZ156" i="24"/>
  <c r="CA156" i="24"/>
  <c r="CB156" i="24"/>
  <c r="CC156" i="24"/>
  <c r="CD156" i="24"/>
  <c r="CE156" i="24"/>
  <c r="CF156" i="24"/>
  <c r="CG156" i="24"/>
  <c r="CH156" i="24"/>
  <c r="CI156" i="24"/>
  <c r="CJ156" i="24"/>
  <c r="CK156" i="24"/>
  <c r="CL156" i="24"/>
  <c r="CM156" i="24"/>
  <c r="CN156" i="24"/>
  <c r="CO156" i="24"/>
  <c r="CP156" i="24"/>
  <c r="CQ156" i="24"/>
  <c r="CR156" i="24"/>
  <c r="CS156" i="24"/>
  <c r="CT156" i="24"/>
  <c r="CU156" i="24"/>
  <c r="CV156" i="24"/>
  <c r="CW156" i="24"/>
  <c r="CX156" i="24"/>
  <c r="CY156" i="24"/>
  <c r="DA156" i="24"/>
  <c r="DB156" i="24"/>
  <c r="DC156" i="24"/>
  <c r="DD156" i="24"/>
  <c r="DE156" i="24"/>
  <c r="DF156" i="24"/>
  <c r="DG156" i="24"/>
  <c r="DH156" i="24"/>
  <c r="DI156" i="24"/>
  <c r="DJ156" i="24"/>
  <c r="DN156" i="24"/>
  <c r="DM156" i="24" s="1"/>
  <c r="DO156" i="24"/>
  <c r="DP156" i="24"/>
  <c r="DQ156" i="24"/>
  <c r="DR156" i="24"/>
  <c r="DS156" i="24"/>
  <c r="DT156" i="24"/>
  <c r="DV156" i="24"/>
  <c r="DX156" i="24"/>
  <c r="DY156" i="24"/>
  <c r="DZ156" i="24"/>
  <c r="EA156" i="24"/>
  <c r="EB156" i="24"/>
  <c r="EC156" i="24"/>
  <c r="ED156" i="24"/>
  <c r="EE156" i="24"/>
  <c r="EF156" i="24"/>
  <c r="EG156" i="24"/>
  <c r="EH156" i="24"/>
  <c r="EJ156" i="24"/>
  <c r="EK156" i="24"/>
  <c r="EL156" i="24"/>
  <c r="EM156" i="24"/>
  <c r="EN156" i="24"/>
  <c r="EO156" i="24"/>
  <c r="EP156" i="24"/>
  <c r="EU156" i="24"/>
  <c r="EV156" i="24"/>
  <c r="F157" i="24"/>
  <c r="G157" i="24"/>
  <c r="H157" i="24"/>
  <c r="I157" i="24"/>
  <c r="J157" i="24"/>
  <c r="K157" i="24"/>
  <c r="L157" i="24"/>
  <c r="M157" i="24"/>
  <c r="N157" i="24"/>
  <c r="O157" i="24"/>
  <c r="P157" i="24"/>
  <c r="Q157" i="24"/>
  <c r="R157" i="24"/>
  <c r="S157" i="24"/>
  <c r="T157" i="24"/>
  <c r="V157" i="24"/>
  <c r="W157" i="24"/>
  <c r="X157" i="24"/>
  <c r="Y157" i="24"/>
  <c r="Z157" i="24"/>
  <c r="AA157" i="24"/>
  <c r="AB157" i="24"/>
  <c r="AC157" i="24"/>
  <c r="AD157" i="24"/>
  <c r="AE157" i="24"/>
  <c r="AF157" i="24"/>
  <c r="AG157" i="24"/>
  <c r="AH157" i="24"/>
  <c r="AI157" i="24"/>
  <c r="AJ157" i="24"/>
  <c r="AK157" i="24"/>
  <c r="AL157" i="24"/>
  <c r="AM157" i="24"/>
  <c r="AN157" i="24"/>
  <c r="AO157" i="24"/>
  <c r="AQ157" i="24"/>
  <c r="AR157" i="24"/>
  <c r="AS157" i="24"/>
  <c r="AT157" i="24"/>
  <c r="AU157" i="24"/>
  <c r="AV157" i="24"/>
  <c r="AW157" i="24"/>
  <c r="AX157" i="24"/>
  <c r="AZ157" i="24"/>
  <c r="BC157" i="24"/>
  <c r="BD157" i="24"/>
  <c r="BE157" i="24"/>
  <c r="BF157" i="24"/>
  <c r="BG157" i="24"/>
  <c r="BH157" i="24"/>
  <c r="BI157" i="24"/>
  <c r="BJ157" i="24"/>
  <c r="BK157" i="24"/>
  <c r="BL157" i="24"/>
  <c r="BM157" i="24"/>
  <c r="BN157" i="24"/>
  <c r="BO157" i="24"/>
  <c r="BP157" i="24"/>
  <c r="BR157" i="24"/>
  <c r="BS157" i="24"/>
  <c r="BT157" i="24"/>
  <c r="BU157" i="24"/>
  <c r="BV157" i="24"/>
  <c r="BW157" i="24"/>
  <c r="BX157" i="24"/>
  <c r="BY157" i="24"/>
  <c r="BZ157" i="24"/>
  <c r="CA157" i="24"/>
  <c r="CB157" i="24"/>
  <c r="CC157" i="24"/>
  <c r="CD157" i="24"/>
  <c r="CE157" i="24"/>
  <c r="CF157" i="24"/>
  <c r="CG157" i="24"/>
  <c r="CH157" i="24"/>
  <c r="CI157" i="24"/>
  <c r="CJ157" i="24"/>
  <c r="CK157" i="24"/>
  <c r="CL157" i="24"/>
  <c r="CM157" i="24"/>
  <c r="CN157" i="24"/>
  <c r="CO157" i="24"/>
  <c r="CP157" i="24"/>
  <c r="CQ157" i="24"/>
  <c r="CR157" i="24"/>
  <c r="CS157" i="24"/>
  <c r="CT157" i="24"/>
  <c r="CU157" i="24"/>
  <c r="CV157" i="24"/>
  <c r="CW157" i="24"/>
  <c r="CX157" i="24"/>
  <c r="CY157" i="24"/>
  <c r="DA157" i="24"/>
  <c r="DB157" i="24"/>
  <c r="DC157" i="24"/>
  <c r="DD157" i="24"/>
  <c r="DE157" i="24"/>
  <c r="DF157" i="24"/>
  <c r="DG157" i="24"/>
  <c r="DH157" i="24"/>
  <c r="DI157" i="24"/>
  <c r="DJ157" i="24"/>
  <c r="DN157" i="24"/>
  <c r="DM157" i="24" s="1"/>
  <c r="DO157" i="24"/>
  <c r="DP157" i="24"/>
  <c r="DQ157" i="24"/>
  <c r="DR157" i="24"/>
  <c r="DS157" i="24"/>
  <c r="DT157" i="24"/>
  <c r="DV157" i="24"/>
  <c r="DX157" i="24"/>
  <c r="DY157" i="24"/>
  <c r="DZ157" i="24"/>
  <c r="EA157" i="24"/>
  <c r="EB157" i="24"/>
  <c r="EC157" i="24"/>
  <c r="ED157" i="24"/>
  <c r="EE157" i="24"/>
  <c r="EF157" i="24"/>
  <c r="EG157" i="24"/>
  <c r="EH157" i="24"/>
  <c r="EJ157" i="24"/>
  <c r="EK157" i="24"/>
  <c r="EL157" i="24"/>
  <c r="EM157" i="24"/>
  <c r="EN157" i="24"/>
  <c r="EO157" i="24"/>
  <c r="EP157" i="24"/>
  <c r="EU157" i="24"/>
  <c r="EV157" i="24"/>
  <c r="DK54" i="51"/>
  <c r="DK157" i="24" s="1"/>
  <c r="DL54" i="51"/>
  <c r="DL157" i="24" s="1"/>
  <c r="DT54" i="51"/>
  <c r="DU157" i="24" s="1"/>
  <c r="DV54" i="51"/>
  <c r="DW157" i="24" s="1"/>
  <c r="EH54" i="51"/>
  <c r="EI157" i="24" s="1"/>
  <c r="CZ54" i="51"/>
  <c r="CZ157" i="24" s="1"/>
  <c r="AP54" i="51"/>
  <c r="AP157" i="24" s="1"/>
  <c r="BA54" i="51"/>
  <c r="BA157" i="24" s="1"/>
  <c r="BB54" i="51"/>
  <c r="BB157" i="24" s="1"/>
  <c r="B54" i="51"/>
  <c r="U54" i="51"/>
  <c r="U157" i="24" s="1"/>
  <c r="B48" i="51"/>
  <c r="U48" i="51"/>
  <c r="U153" i="24" s="1"/>
  <c r="BA48" i="51"/>
  <c r="BA153" i="24" s="1"/>
  <c r="BB48" i="51"/>
  <c r="BB153" i="24" s="1"/>
  <c r="CZ48" i="51"/>
  <c r="CZ153" i="24" s="1"/>
  <c r="DK48" i="51"/>
  <c r="DK153" i="24" s="1"/>
  <c r="DL48" i="51"/>
  <c r="DL153" i="24" s="1"/>
  <c r="DT48" i="51"/>
  <c r="DU153" i="24" s="1"/>
  <c r="DV48" i="51"/>
  <c r="DW153" i="24" s="1"/>
  <c r="EH48" i="51"/>
  <c r="EP48" i="51"/>
  <c r="EQ48" i="51"/>
  <c r="ER48" i="51"/>
  <c r="B49" i="51"/>
  <c r="U49" i="51"/>
  <c r="U148" i="24" s="1"/>
  <c r="CZ49" i="51"/>
  <c r="CZ148" i="24" s="1"/>
  <c r="DK49" i="51"/>
  <c r="DK148" i="24" s="1"/>
  <c r="DL49" i="51"/>
  <c r="DL148" i="24" s="1"/>
  <c r="DT49" i="51"/>
  <c r="DU148" i="24" s="1"/>
  <c r="DV49" i="51"/>
  <c r="DW148" i="24" s="1"/>
  <c r="EH49" i="51"/>
  <c r="EI148" i="24" s="1"/>
  <c r="B50" i="51"/>
  <c r="U50" i="51"/>
  <c r="U156" i="24" s="1"/>
  <c r="BA50" i="51"/>
  <c r="BA156" i="24" s="1"/>
  <c r="BB50" i="51"/>
  <c r="BB156" i="24" s="1"/>
  <c r="BY50" i="51"/>
  <c r="BY156" i="24" s="1"/>
  <c r="CZ50" i="51"/>
  <c r="CZ156" i="24" s="1"/>
  <c r="DK156" i="24"/>
  <c r="DL50" i="51"/>
  <c r="DL156" i="24" s="1"/>
  <c r="DT50" i="51"/>
  <c r="DU156" i="24" s="1"/>
  <c r="DV50" i="51"/>
  <c r="DW156" i="24" s="1"/>
  <c r="EH50" i="51"/>
  <c r="B51" i="51"/>
  <c r="U51" i="51"/>
  <c r="U149" i="24" s="1"/>
  <c r="BY51" i="51"/>
  <c r="CZ51" i="51"/>
  <c r="CZ149" i="24" s="1"/>
  <c r="DK149" i="24"/>
  <c r="DL51" i="51"/>
  <c r="DL149" i="24" s="1"/>
  <c r="DT51" i="51"/>
  <c r="DU149" i="24" s="1"/>
  <c r="DV51" i="51"/>
  <c r="DW149" i="24" s="1"/>
  <c r="EH51" i="51"/>
  <c r="EI149" i="24" s="1"/>
  <c r="B52" i="51"/>
  <c r="U52" i="51"/>
  <c r="U155" i="24" s="1"/>
  <c r="AP52" i="51"/>
  <c r="AP155" i="24" s="1"/>
  <c r="BA52" i="51"/>
  <c r="BA155" i="24" s="1"/>
  <c r="BB52" i="51"/>
  <c r="BB155" i="24" s="1"/>
  <c r="BY52" i="51"/>
  <c r="BY155" i="24" s="1"/>
  <c r="CZ52" i="51"/>
  <c r="CZ155" i="24" s="1"/>
  <c r="DK52" i="51"/>
  <c r="DK155" i="24" s="1"/>
  <c r="DL52" i="51"/>
  <c r="DL155" i="24" s="1"/>
  <c r="DT52" i="51"/>
  <c r="DU155" i="24" s="1"/>
  <c r="DV52" i="51"/>
  <c r="DW155" i="24" s="1"/>
  <c r="EH52" i="51"/>
  <c r="EP52" i="51"/>
  <c r="EQ52" i="51"/>
  <c r="ER52" i="51"/>
  <c r="B53" i="51"/>
  <c r="U53" i="51"/>
  <c r="CZ53" i="51"/>
  <c r="DL53" i="51"/>
  <c r="DT53" i="51"/>
  <c r="DV53" i="51"/>
  <c r="EH53" i="51"/>
  <c r="AT127" i="24"/>
  <c r="DN211" i="24"/>
  <c r="BY17" i="49"/>
  <c r="N22" i="48"/>
  <c r="ET19" i="47"/>
  <c r="DS47" i="51"/>
  <c r="DS43" i="51"/>
  <c r="DS42" i="51"/>
  <c r="DS41" i="51"/>
  <c r="DV38" i="50"/>
  <c r="DS38" i="50"/>
  <c r="DF38" i="50"/>
  <c r="DG42" i="50"/>
  <c r="DF42" i="50" s="1"/>
  <c r="DB42" i="50"/>
  <c r="DA42" i="50" s="1"/>
  <c r="BQ42" i="50"/>
  <c r="DA38" i="50"/>
  <c r="DB38" i="50" s="1"/>
  <c r="BY38" i="50"/>
  <c r="BP38" i="50"/>
  <c r="CF34" i="50"/>
  <c r="CY34" i="50" s="1"/>
  <c r="DF10" i="49"/>
  <c r="BQ10" i="49"/>
  <c r="DS40" i="51"/>
  <c r="CZ27" i="48"/>
  <c r="DS19" i="50"/>
  <c r="DU19" i="50" s="1"/>
  <c r="DS27" i="51"/>
  <c r="DS18" i="50"/>
  <c r="DU18" i="50" s="1"/>
  <c r="CZ18" i="50"/>
  <c r="U18" i="50"/>
  <c r="DS59" i="47"/>
  <c r="DS58" i="47"/>
  <c r="DS9" i="47"/>
  <c r="DS8" i="47"/>
  <c r="DK30" i="50"/>
  <c r="DF18" i="50"/>
  <c r="DA18" i="50"/>
  <c r="DB18" i="50" s="1"/>
  <c r="BB29" i="51"/>
  <c r="BB188" i="24" s="1"/>
  <c r="BY51" i="47"/>
  <c r="DU50" i="47"/>
  <c r="BY50" i="47"/>
  <c r="BY41" i="47"/>
  <c r="DS13" i="49"/>
  <c r="DS36" i="50"/>
  <c r="BP20" i="50"/>
  <c r="BQ20" i="50"/>
  <c r="BT20" i="50"/>
  <c r="DS17" i="50"/>
  <c r="U21" i="49"/>
  <c r="L21" i="49"/>
  <c r="AP50" i="47"/>
  <c r="DS38" i="47"/>
  <c r="ET39" i="47"/>
  <c r="EO118" i="24"/>
  <c r="DX29" i="54"/>
  <c r="DX30" i="54"/>
  <c r="DX28" i="54"/>
  <c r="DS53" i="47"/>
  <c r="DS48" i="47"/>
  <c r="DS47" i="47"/>
  <c r="DS20" i="47"/>
  <c r="DS49" i="47"/>
  <c r="DS31" i="47"/>
  <c r="DS30" i="47"/>
  <c r="BT25" i="47"/>
  <c r="EN12" i="49"/>
  <c r="DR223" i="24"/>
  <c r="DN143" i="24"/>
  <c r="J40" i="24"/>
  <c r="CZ38" i="50"/>
  <c r="BA35" i="50"/>
  <c r="BA37" i="50"/>
  <c r="CM23" i="54"/>
  <c r="CP9" i="54"/>
  <c r="CP10" i="54"/>
  <c r="CP11" i="54"/>
  <c r="CP12" i="54"/>
  <c r="CP13" i="54"/>
  <c r="CP14" i="54"/>
  <c r="CP15" i="54"/>
  <c r="CP16" i="54"/>
  <c r="CP17" i="54"/>
  <c r="CP18" i="54"/>
  <c r="CP19" i="54"/>
  <c r="CP20" i="54"/>
  <c r="CP21" i="54"/>
  <c r="CP22" i="54"/>
  <c r="CP23" i="54"/>
  <c r="CP24" i="54"/>
  <c r="CP25" i="54"/>
  <c r="CP26" i="54"/>
  <c r="CP27" i="54"/>
  <c r="CM9" i="54"/>
  <c r="CM10" i="54"/>
  <c r="CM11" i="54"/>
  <c r="CM12" i="54"/>
  <c r="CM13" i="54"/>
  <c r="CM14" i="54"/>
  <c r="CM15" i="54"/>
  <c r="CM16" i="54"/>
  <c r="CM17" i="54"/>
  <c r="CM18" i="54"/>
  <c r="CM19" i="54"/>
  <c r="CM20" i="54"/>
  <c r="CM21" i="54"/>
  <c r="CM22" i="54"/>
  <c r="CM24" i="54"/>
  <c r="CM25" i="54"/>
  <c r="CM26" i="54"/>
  <c r="CM27" i="54"/>
  <c r="CP8" i="54"/>
  <c r="CM8" i="54"/>
  <c r="CY30" i="54"/>
  <c r="CY29" i="54"/>
  <c r="CY28" i="54"/>
  <c r="CY27" i="54"/>
  <c r="CY26" i="54"/>
  <c r="CY25" i="54"/>
  <c r="CY24" i="54"/>
  <c r="CY23" i="54"/>
  <c r="CY22" i="54"/>
  <c r="CY21" i="54"/>
  <c r="CY20" i="54"/>
  <c r="CY19" i="54"/>
  <c r="CY18" i="54"/>
  <c r="CY17" i="54"/>
  <c r="CY16" i="54"/>
  <c r="CY15" i="54"/>
  <c r="CY14" i="54"/>
  <c r="CY13" i="54"/>
  <c r="CY12" i="54"/>
  <c r="CY11" i="54"/>
  <c r="CY10" i="54"/>
  <c r="CY9" i="54"/>
  <c r="CY8" i="54"/>
  <c r="CZ8" i="54" s="1"/>
  <c r="DS19" i="49"/>
  <c r="DU9" i="47"/>
  <c r="DK42" i="50"/>
  <c r="CY31" i="50"/>
  <c r="EN14" i="49"/>
  <c r="H54" i="24"/>
  <c r="BY28" i="50"/>
  <c r="DK19" i="53"/>
  <c r="DK18" i="53"/>
  <c r="DV50" i="47"/>
  <c r="BY19" i="54"/>
  <c r="B4" i="24"/>
  <c r="B5" i="24" s="1"/>
  <c r="B6" i="24" s="1"/>
  <c r="B7" i="24" s="1"/>
  <c r="B8" i="24" s="1"/>
  <c r="B9" i="24" s="1"/>
  <c r="B10" i="24" s="1"/>
  <c r="B11" i="24" s="1"/>
  <c r="B12" i="24" s="1"/>
  <c r="B13" i="24" s="1"/>
  <c r="B14" i="24" s="1"/>
  <c r="B15" i="24" s="1"/>
  <c r="B16" i="24" s="1"/>
  <c r="B17" i="24" s="1"/>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B104" i="24" s="1"/>
  <c r="B105" i="24" s="1"/>
  <c r="B106" i="24" s="1"/>
  <c r="B107" i="24" s="1"/>
  <c r="B108" i="24" s="1"/>
  <c r="B109" i="24" s="1"/>
  <c r="B110" i="24" s="1"/>
  <c r="B111" i="24" s="1"/>
  <c r="B112" i="24" s="1"/>
  <c r="B113" i="24" s="1"/>
  <c r="B114" i="24" s="1"/>
  <c r="B115" i="24" s="1"/>
  <c r="B116" i="24" s="1"/>
  <c r="B117" i="24" s="1"/>
  <c r="B118" i="24" s="1"/>
  <c r="B119" i="24" s="1"/>
  <c r="B120" i="24" s="1"/>
  <c r="B121" i="24" s="1"/>
  <c r="B122" i="24" s="1"/>
  <c r="B123" i="24" s="1"/>
  <c r="B124" i="24" s="1"/>
  <c r="B125" i="24" s="1"/>
  <c r="B126" i="24" s="1"/>
  <c r="B127" i="24" s="1"/>
  <c r="B128" i="24" s="1"/>
  <c r="B129" i="24" s="1"/>
  <c r="B130" i="24" s="1"/>
  <c r="B131" i="24" s="1"/>
  <c r="B132" i="24" s="1"/>
  <c r="B133" i="24" s="1"/>
  <c r="B134" i="24" s="1"/>
  <c r="B135" i="24" s="1"/>
  <c r="B136" i="24" s="1"/>
  <c r="B137" i="24" s="1"/>
  <c r="B138" i="24" s="1"/>
  <c r="B139" i="24" s="1"/>
  <c r="B140" i="24" s="1"/>
  <c r="B141" i="24" s="1"/>
  <c r="B142" i="24" s="1"/>
  <c r="B143" i="24" s="1"/>
  <c r="B144" i="24" s="1"/>
  <c r="B145" i="24" s="1"/>
  <c r="B146" i="24" s="1"/>
  <c r="B147" i="24" s="1"/>
  <c r="B148" i="24" s="1"/>
  <c r="B149" i="24" s="1"/>
  <c r="B150" i="24" s="1"/>
  <c r="B151" i="24" s="1"/>
  <c r="B152" i="24" s="1"/>
  <c r="B153" i="24" s="1"/>
  <c r="B154" i="24" s="1"/>
  <c r="B155" i="24" s="1"/>
  <c r="B156" i="24" s="1"/>
  <c r="B157" i="24" s="1"/>
  <c r="B158" i="24" s="1"/>
  <c r="B159" i="24" s="1"/>
  <c r="B160" i="24" s="1"/>
  <c r="B161" i="24" s="1"/>
  <c r="B162" i="24" s="1"/>
  <c r="B163" i="24" s="1"/>
  <c r="B164" i="24" s="1"/>
  <c r="B165" i="24" s="1"/>
  <c r="B166" i="24" s="1"/>
  <c r="B167" i="24" s="1"/>
  <c r="B168" i="24" s="1"/>
  <c r="B169" i="24" s="1"/>
  <c r="B170" i="24" s="1"/>
  <c r="B171" i="24" s="1"/>
  <c r="B172" i="24" s="1"/>
  <c r="B173" i="24" s="1"/>
  <c r="B174" i="24" s="1"/>
  <c r="B175" i="24" s="1"/>
  <c r="B176" i="24" s="1"/>
  <c r="B177" i="24" s="1"/>
  <c r="B178" i="24" s="1"/>
  <c r="B179" i="24" s="1"/>
  <c r="B180" i="24" s="1"/>
  <c r="B181" i="24" s="1"/>
  <c r="B182" i="24" s="1"/>
  <c r="B183" i="24" s="1"/>
  <c r="B184" i="24" s="1"/>
  <c r="B185" i="24" s="1"/>
  <c r="B186" i="24" s="1"/>
  <c r="B187" i="24" s="1"/>
  <c r="B188" i="24" s="1"/>
  <c r="B189" i="24" s="1"/>
  <c r="B190" i="24" s="1"/>
  <c r="B191" i="24" s="1"/>
  <c r="B192" i="24" s="1"/>
  <c r="B193" i="24" s="1"/>
  <c r="B194" i="24" s="1"/>
  <c r="B195" i="24" s="1"/>
  <c r="B196" i="24" s="1"/>
  <c r="B197" i="24" s="1"/>
  <c r="B198" i="24" s="1"/>
  <c r="B199" i="24" s="1"/>
  <c r="B200" i="24" s="1"/>
  <c r="B201" i="24" s="1"/>
  <c r="B202" i="24" s="1"/>
  <c r="B203" i="24" s="1"/>
  <c r="B204" i="24" s="1"/>
  <c r="B205" i="24" s="1"/>
  <c r="B206" i="24" s="1"/>
  <c r="B207" i="24" s="1"/>
  <c r="B208" i="24" s="1"/>
  <c r="B209" i="24" s="1"/>
  <c r="B210" i="24" s="1"/>
  <c r="B211" i="24" s="1"/>
  <c r="B212" i="24" s="1"/>
  <c r="B213" i="24" s="1"/>
  <c r="B214" i="24" s="1"/>
  <c r="B215" i="24" s="1"/>
  <c r="B216" i="24" s="1"/>
  <c r="B217" i="24" s="1"/>
  <c r="B218" i="24" s="1"/>
  <c r="B219" i="24" s="1"/>
  <c r="B220" i="24" s="1"/>
  <c r="B221" i="24" s="1"/>
  <c r="B222" i="24" s="1"/>
  <c r="B223" i="24" s="1"/>
  <c r="B224" i="24" s="1"/>
  <c r="B225" i="24" s="1"/>
  <c r="B226" i="24" s="1"/>
  <c r="B227" i="24" s="1"/>
  <c r="B228" i="24" s="1"/>
  <c r="B229" i="24" s="1"/>
  <c r="B230" i="24" s="1"/>
  <c r="B231" i="24" s="1"/>
  <c r="B232" i="24" s="1"/>
  <c r="B233" i="24" s="1"/>
  <c r="B234" i="24" s="1"/>
  <c r="B235" i="24" s="1"/>
  <c r="B236" i="24" s="1"/>
  <c r="B237" i="24" s="1"/>
  <c r="B238" i="24" s="1"/>
  <c r="B239" i="24" s="1"/>
  <c r="B240" i="24" s="1"/>
  <c r="B241" i="24" s="1"/>
  <c r="B242" i="24" s="1"/>
  <c r="B243" i="24" s="1"/>
  <c r="B244" i="24" s="1"/>
  <c r="B245" i="24" s="1"/>
  <c r="B246" i="24" s="1"/>
  <c r="B247" i="24" s="1"/>
  <c r="B248" i="24" s="1"/>
  <c r="B249" i="24" s="1"/>
  <c r="B250" i="24" s="1"/>
  <c r="B251" i="24" s="1"/>
  <c r="B252" i="24" s="1"/>
  <c r="B253" i="24" s="1"/>
  <c r="B254" i="24" s="1"/>
  <c r="DK38" i="50"/>
  <c r="AX38" i="50"/>
  <c r="DK8" i="49"/>
  <c r="BT36" i="48"/>
  <c r="DU22" i="48"/>
  <c r="DS31" i="51"/>
  <c r="DG47" i="51"/>
  <c r="CD171" i="24"/>
  <c r="CC171" i="24"/>
  <c r="CC172" i="24"/>
  <c r="CC173" i="24"/>
  <c r="CC174" i="24"/>
  <c r="CC175" i="24"/>
  <c r="CC176" i="24"/>
  <c r="CC177" i="24"/>
  <c r="DS56" i="51"/>
  <c r="DF27" i="49"/>
  <c r="DC27" i="49"/>
  <c r="DA27" i="49"/>
  <c r="CY25" i="49"/>
  <c r="DW19" i="49"/>
  <c r="DT19" i="49"/>
  <c r="DC19" i="49"/>
  <c r="CQ10" i="49"/>
  <c r="CN10" i="49"/>
  <c r="DT26" i="50"/>
  <c r="EN57" i="51"/>
  <c r="EN56" i="51"/>
  <c r="BY40" i="51"/>
  <c r="DS29" i="51"/>
  <c r="DT29" i="51" s="1"/>
  <c r="ER10" i="49"/>
  <c r="EQ10" i="49"/>
  <c r="EP10" i="49"/>
  <c r="DU10" i="49"/>
  <c r="DA10" i="49"/>
  <c r="DC10" i="49" s="1"/>
  <c r="CZ10" i="49"/>
  <c r="CY10" i="49"/>
  <c r="DK10" i="49" s="1"/>
  <c r="BA10" i="49"/>
  <c r="B8" i="54"/>
  <c r="BY27" i="50"/>
  <c r="DU30" i="47"/>
  <c r="BA18" i="53"/>
  <c r="BA16" i="53"/>
  <c r="BB15" i="53"/>
  <c r="BB243" i="24" s="1"/>
  <c r="DK9" i="55"/>
  <c r="DK10" i="55"/>
  <c r="DK11" i="55"/>
  <c r="DK12" i="55"/>
  <c r="DK13" i="55"/>
  <c r="DK14" i="55"/>
  <c r="DK15" i="55"/>
  <c r="DK16" i="55"/>
  <c r="DK17" i="55"/>
  <c r="DK18" i="55"/>
  <c r="DK19" i="55"/>
  <c r="DK8" i="55"/>
  <c r="DK8" i="54"/>
  <c r="DK9" i="54"/>
  <c r="DK10" i="54"/>
  <c r="DK11" i="54"/>
  <c r="DK12" i="54"/>
  <c r="DK13" i="54"/>
  <c r="DK14" i="54"/>
  <c r="DK15" i="54"/>
  <c r="DK16" i="54"/>
  <c r="DK17" i="54"/>
  <c r="DK18" i="54"/>
  <c r="DK19" i="54"/>
  <c r="DK20" i="54"/>
  <c r="DK21" i="54"/>
  <c r="DK22" i="54"/>
  <c r="DK23" i="54"/>
  <c r="DK24" i="54"/>
  <c r="DK25" i="54"/>
  <c r="DK26" i="54"/>
  <c r="DK27" i="54"/>
  <c r="DK28" i="54"/>
  <c r="DK29" i="54"/>
  <c r="DK30" i="54"/>
  <c r="DK9" i="53"/>
  <c r="DK10" i="53"/>
  <c r="DK11" i="53"/>
  <c r="DK12" i="53"/>
  <c r="DK13" i="53"/>
  <c r="DK14" i="53"/>
  <c r="DK15" i="53"/>
  <c r="DK16" i="53"/>
  <c r="DK17" i="53"/>
  <c r="DK20" i="53"/>
  <c r="DK21" i="53"/>
  <c r="DK22" i="53"/>
  <c r="DK23" i="53"/>
  <c r="DK24" i="53"/>
  <c r="DK25" i="53"/>
  <c r="DK26" i="53"/>
  <c r="DK27" i="53"/>
  <c r="DK28" i="53"/>
  <c r="DK29" i="53"/>
  <c r="DK30" i="53"/>
  <c r="DK31" i="53"/>
  <c r="DK32" i="53"/>
  <c r="DK33" i="53"/>
  <c r="DK8" i="53"/>
  <c r="DK9" i="50"/>
  <c r="DK10" i="50"/>
  <c r="DK11" i="50"/>
  <c r="DK12" i="50"/>
  <c r="DK13" i="50"/>
  <c r="DK14" i="50"/>
  <c r="DK15" i="50"/>
  <c r="DK16" i="50"/>
  <c r="DK17" i="50"/>
  <c r="DK18" i="50"/>
  <c r="DK19" i="50"/>
  <c r="DK20" i="50"/>
  <c r="DK21" i="50"/>
  <c r="DK22" i="50"/>
  <c r="DK23" i="50"/>
  <c r="DK24" i="50"/>
  <c r="DK25" i="50"/>
  <c r="DK26" i="50"/>
  <c r="DK27" i="50"/>
  <c r="DK28" i="50"/>
  <c r="DK29" i="50"/>
  <c r="DK31" i="50"/>
  <c r="DK32" i="50"/>
  <c r="DK33" i="50"/>
  <c r="DK34" i="50"/>
  <c r="DK35" i="50"/>
  <c r="DK36" i="50"/>
  <c r="DK37" i="50"/>
  <c r="DK39" i="50"/>
  <c r="DK40" i="50"/>
  <c r="DK41" i="50"/>
  <c r="DK43" i="50"/>
  <c r="DK44" i="50"/>
  <c r="DK45" i="50"/>
  <c r="DK46" i="50"/>
  <c r="DK8" i="50"/>
  <c r="DK9" i="48"/>
  <c r="DK10" i="48"/>
  <c r="DK11" i="48"/>
  <c r="DK12" i="48"/>
  <c r="DK13" i="48"/>
  <c r="DK14" i="48"/>
  <c r="DK15" i="48"/>
  <c r="DK16" i="48"/>
  <c r="DK17" i="48"/>
  <c r="DK18" i="48"/>
  <c r="DK19" i="48"/>
  <c r="DK20" i="48"/>
  <c r="DK21" i="48"/>
  <c r="DK22" i="48"/>
  <c r="DK23" i="48"/>
  <c r="DK24" i="48"/>
  <c r="DK25" i="48"/>
  <c r="DK26" i="48"/>
  <c r="DK27" i="48"/>
  <c r="DK28" i="48"/>
  <c r="DK29" i="48"/>
  <c r="DK30" i="48"/>
  <c r="DK31" i="48"/>
  <c r="DK32" i="48"/>
  <c r="DK33" i="48"/>
  <c r="DK34" i="48"/>
  <c r="DK35" i="48"/>
  <c r="DK36" i="48"/>
  <c r="DK37" i="48"/>
  <c r="DK38" i="48"/>
  <c r="DK39" i="48"/>
  <c r="DK40" i="48"/>
  <c r="DK8" i="48"/>
  <c r="DK9" i="47"/>
  <c r="DK10" i="47"/>
  <c r="DK12" i="47"/>
  <c r="DK13" i="47"/>
  <c r="DK14" i="47"/>
  <c r="DK15" i="47"/>
  <c r="DK16" i="47"/>
  <c r="DK17" i="47"/>
  <c r="DK18" i="47"/>
  <c r="DK19" i="47"/>
  <c r="DK20" i="47"/>
  <c r="DK21" i="47"/>
  <c r="DK22" i="47"/>
  <c r="DK23" i="47"/>
  <c r="DK24" i="47"/>
  <c r="DK25" i="47"/>
  <c r="DK26" i="47"/>
  <c r="DK27" i="47"/>
  <c r="DK28" i="47"/>
  <c r="DK29" i="47"/>
  <c r="DK30" i="47"/>
  <c r="DK31" i="47"/>
  <c r="DK32" i="47"/>
  <c r="DK33" i="47"/>
  <c r="DK34" i="47"/>
  <c r="DK35" i="47"/>
  <c r="DK36" i="47"/>
  <c r="DK37" i="47"/>
  <c r="DK38" i="47"/>
  <c r="DK39" i="47"/>
  <c r="DK40" i="47"/>
  <c r="DK41" i="47"/>
  <c r="DK42" i="47"/>
  <c r="DK43" i="47"/>
  <c r="DK44" i="47"/>
  <c r="DK45" i="47"/>
  <c r="DK46" i="47"/>
  <c r="DK47" i="47"/>
  <c r="DK48" i="47"/>
  <c r="DK49" i="47"/>
  <c r="DK50" i="47"/>
  <c r="DK51" i="47"/>
  <c r="DK52" i="47"/>
  <c r="DK53" i="47"/>
  <c r="DK54" i="47"/>
  <c r="DK55" i="47"/>
  <c r="DK56" i="47"/>
  <c r="DK57" i="47"/>
  <c r="DK58" i="47"/>
  <c r="DK59" i="47"/>
  <c r="DK60" i="47"/>
  <c r="DK8" i="47"/>
  <c r="DK9" i="49"/>
  <c r="DK11" i="49"/>
  <c r="DK12" i="49"/>
  <c r="DK13" i="49"/>
  <c r="DK14" i="49"/>
  <c r="DK15" i="49"/>
  <c r="DK16" i="49"/>
  <c r="DK18" i="49"/>
  <c r="DK19" i="49"/>
  <c r="DK20" i="49"/>
  <c r="DK21" i="49"/>
  <c r="DK22" i="49"/>
  <c r="DK23" i="49"/>
  <c r="DK24" i="49"/>
  <c r="DK25" i="49"/>
  <c r="DK26" i="49"/>
  <c r="DK27" i="49"/>
  <c r="EP8" i="55"/>
  <c r="EN219" i="24"/>
  <c r="EO219" i="24"/>
  <c r="EP219" i="24"/>
  <c r="EN220" i="24"/>
  <c r="EO220" i="24"/>
  <c r="EP220" i="24"/>
  <c r="EN221" i="24"/>
  <c r="EO221" i="24"/>
  <c r="EP221" i="24"/>
  <c r="EN222" i="24"/>
  <c r="EO222" i="24"/>
  <c r="EP222" i="24"/>
  <c r="EN223" i="24"/>
  <c r="EO223" i="24"/>
  <c r="EP223" i="24"/>
  <c r="EN224" i="24"/>
  <c r="EO224" i="24"/>
  <c r="EP224" i="24"/>
  <c r="EN225" i="24"/>
  <c r="EO225" i="24"/>
  <c r="EP225" i="24"/>
  <c r="EN226" i="24"/>
  <c r="EO226" i="24"/>
  <c r="EP226" i="24"/>
  <c r="EN227" i="24"/>
  <c r="EO227" i="24"/>
  <c r="EP227" i="24"/>
  <c r="EO218" i="24"/>
  <c r="EP218" i="24"/>
  <c r="EN218" i="24"/>
  <c r="DN219" i="24"/>
  <c r="DM219" i="24" s="1"/>
  <c r="DO219" i="24"/>
  <c r="DP219" i="24"/>
  <c r="DQ219" i="24"/>
  <c r="DR219" i="24"/>
  <c r="DS219" i="24"/>
  <c r="DT219" i="24"/>
  <c r="DX219" i="24"/>
  <c r="DY219" i="24"/>
  <c r="DZ219" i="24"/>
  <c r="EA219" i="24"/>
  <c r="EB219" i="24"/>
  <c r="EC219" i="24"/>
  <c r="ED219" i="24"/>
  <c r="EE219" i="24"/>
  <c r="EF219" i="24"/>
  <c r="EG219" i="24"/>
  <c r="EH219" i="24"/>
  <c r="EJ219" i="24"/>
  <c r="EK219" i="24"/>
  <c r="EL219" i="24"/>
  <c r="EM219" i="24"/>
  <c r="DN220" i="24"/>
  <c r="DM220" i="24" s="1"/>
  <c r="DO220" i="24"/>
  <c r="DP220" i="24"/>
  <c r="DQ220" i="24"/>
  <c r="DR220" i="24"/>
  <c r="DS220" i="24"/>
  <c r="DT220" i="24"/>
  <c r="DX220" i="24"/>
  <c r="DY220" i="24"/>
  <c r="DZ220" i="24"/>
  <c r="EA220" i="24"/>
  <c r="EB220" i="24"/>
  <c r="EC220" i="24"/>
  <c r="ED220" i="24"/>
  <c r="EE220" i="24"/>
  <c r="EF220" i="24"/>
  <c r="EG220" i="24"/>
  <c r="EH220" i="24"/>
  <c r="EJ220" i="24"/>
  <c r="EK220" i="24"/>
  <c r="EL220" i="24"/>
  <c r="EM220" i="24"/>
  <c r="DN221" i="24"/>
  <c r="DM221" i="24" s="1"/>
  <c r="DO221" i="24"/>
  <c r="DP221" i="24"/>
  <c r="DQ221" i="24"/>
  <c r="DR221" i="24"/>
  <c r="DS221" i="24"/>
  <c r="DT221" i="24"/>
  <c r="DW221" i="24"/>
  <c r="DX221" i="24"/>
  <c r="DY221" i="24"/>
  <c r="DZ221" i="24"/>
  <c r="EA221" i="24"/>
  <c r="EB221" i="24"/>
  <c r="EC221" i="24"/>
  <c r="ED221" i="24"/>
  <c r="EE221" i="24"/>
  <c r="EF221" i="24"/>
  <c r="EG221" i="24"/>
  <c r="EH221" i="24"/>
  <c r="EJ221" i="24"/>
  <c r="EK221" i="24"/>
  <c r="EL221" i="24"/>
  <c r="EM221" i="24"/>
  <c r="DN222" i="24"/>
  <c r="DM222" i="24" s="1"/>
  <c r="DO222" i="24"/>
  <c r="DP222" i="24"/>
  <c r="DQ222" i="24"/>
  <c r="DR222" i="24"/>
  <c r="DS222" i="24"/>
  <c r="DT222" i="24"/>
  <c r="DU222" i="24"/>
  <c r="DV222" i="24"/>
  <c r="DW222" i="24"/>
  <c r="DX222" i="24"/>
  <c r="DY222" i="24"/>
  <c r="DZ222" i="24"/>
  <c r="EA222" i="24"/>
  <c r="EB222" i="24"/>
  <c r="EC222" i="24"/>
  <c r="ED222" i="24"/>
  <c r="EE222" i="24"/>
  <c r="EF222" i="24"/>
  <c r="EG222" i="24"/>
  <c r="EH222" i="24"/>
  <c r="EJ222" i="24"/>
  <c r="EK222" i="24"/>
  <c r="EL222" i="24"/>
  <c r="EM222" i="24"/>
  <c r="DN223" i="24"/>
  <c r="DM223" i="24" s="1"/>
  <c r="DO223" i="24"/>
  <c r="DP223" i="24"/>
  <c r="DQ223" i="24"/>
  <c r="DS223" i="24"/>
  <c r="DT223" i="24"/>
  <c r="DX223" i="24"/>
  <c r="DY223" i="24"/>
  <c r="DZ223" i="24"/>
  <c r="EA223" i="24"/>
  <c r="EB223" i="24"/>
  <c r="EC223" i="24"/>
  <c r="ED223" i="24"/>
  <c r="EE223" i="24"/>
  <c r="EF223" i="24"/>
  <c r="EG223" i="24"/>
  <c r="EH223" i="24"/>
  <c r="EJ223" i="24"/>
  <c r="EK223" i="24"/>
  <c r="EL223" i="24"/>
  <c r="EM223" i="24"/>
  <c r="DN224" i="24"/>
  <c r="DM224" i="24" s="1"/>
  <c r="DO224" i="24"/>
  <c r="DP224" i="24"/>
  <c r="DQ224" i="24"/>
  <c r="DR224" i="24"/>
  <c r="DS224" i="24"/>
  <c r="DT224" i="24"/>
  <c r="DX224" i="24"/>
  <c r="DY224" i="24"/>
  <c r="DZ224" i="24"/>
  <c r="EA224" i="24"/>
  <c r="EB224" i="24"/>
  <c r="EC224" i="24"/>
  <c r="ED224" i="24"/>
  <c r="EE224" i="24"/>
  <c r="EF224" i="24"/>
  <c r="EG224" i="24"/>
  <c r="EH224" i="24"/>
  <c r="EJ224" i="24"/>
  <c r="EK224" i="24"/>
  <c r="EL224" i="24"/>
  <c r="EM224" i="24"/>
  <c r="DN225" i="24"/>
  <c r="DM225" i="24" s="1"/>
  <c r="DO225" i="24"/>
  <c r="DP225" i="24"/>
  <c r="DQ225" i="24"/>
  <c r="DR225" i="24"/>
  <c r="DS225" i="24"/>
  <c r="DT225" i="24"/>
  <c r="DX225" i="24"/>
  <c r="DY225" i="24"/>
  <c r="DZ225" i="24"/>
  <c r="EA225" i="24"/>
  <c r="EB225" i="24"/>
  <c r="EC225" i="24"/>
  <c r="ED225" i="24"/>
  <c r="EE225" i="24"/>
  <c r="EF225" i="24"/>
  <c r="EG225" i="24"/>
  <c r="EH225" i="24"/>
  <c r="EJ225" i="24"/>
  <c r="EK225" i="24"/>
  <c r="EL225" i="24"/>
  <c r="EM225" i="24"/>
  <c r="DN226" i="24"/>
  <c r="DM226" i="24" s="1"/>
  <c r="DO226" i="24"/>
  <c r="DP226" i="24"/>
  <c r="DQ226" i="24"/>
  <c r="DR226" i="24"/>
  <c r="DS226" i="24"/>
  <c r="DT226" i="24"/>
  <c r="DX226" i="24"/>
  <c r="DY226" i="24"/>
  <c r="DZ226" i="24"/>
  <c r="EA226" i="24"/>
  <c r="EB226" i="24"/>
  <c r="EC226" i="24"/>
  <c r="ED226" i="24"/>
  <c r="EE226" i="24"/>
  <c r="EF226" i="24"/>
  <c r="EG226" i="24"/>
  <c r="EH226" i="24"/>
  <c r="EJ226" i="24"/>
  <c r="EL226" i="24"/>
  <c r="EM226" i="24"/>
  <c r="DN227" i="24"/>
  <c r="DM227" i="24" s="1"/>
  <c r="DO227" i="24"/>
  <c r="DP227" i="24"/>
  <c r="DQ227" i="24"/>
  <c r="DR227" i="24"/>
  <c r="DS227" i="24"/>
  <c r="DT227" i="24"/>
  <c r="DX227" i="24"/>
  <c r="DY227" i="24"/>
  <c r="DZ227" i="24"/>
  <c r="EA227" i="24"/>
  <c r="EB227" i="24"/>
  <c r="EC227" i="24"/>
  <c r="ED227" i="24"/>
  <c r="EE227" i="24"/>
  <c r="EF227" i="24"/>
  <c r="EG227" i="24"/>
  <c r="EH227" i="24"/>
  <c r="EJ227" i="24"/>
  <c r="EL227" i="24"/>
  <c r="EM227" i="24"/>
  <c r="DO218" i="24"/>
  <c r="DP218" i="24"/>
  <c r="DQ218" i="24"/>
  <c r="DR218" i="24"/>
  <c r="DS218" i="24"/>
  <c r="DT218" i="24"/>
  <c r="DU218" i="24"/>
  <c r="DW218" i="24"/>
  <c r="DX218" i="24"/>
  <c r="DY218" i="24"/>
  <c r="DZ218" i="24"/>
  <c r="EA218" i="24"/>
  <c r="EB218" i="24"/>
  <c r="EC218" i="24"/>
  <c r="ED218" i="24"/>
  <c r="EE218" i="24"/>
  <c r="EF218" i="24"/>
  <c r="EG218" i="24"/>
  <c r="EH218" i="24"/>
  <c r="EJ218" i="24"/>
  <c r="EK218" i="24"/>
  <c r="EL218" i="24"/>
  <c r="EM218" i="24"/>
  <c r="DN218" i="24"/>
  <c r="DM218" i="24" s="1"/>
  <c r="F219" i="24"/>
  <c r="G219" i="24"/>
  <c r="H219" i="24"/>
  <c r="I219" i="24"/>
  <c r="J219" i="24"/>
  <c r="K219" i="24"/>
  <c r="L219" i="24"/>
  <c r="M219" i="24"/>
  <c r="N219" i="24"/>
  <c r="O219" i="24"/>
  <c r="P219" i="24"/>
  <c r="Q219" i="24"/>
  <c r="S219" i="24"/>
  <c r="T219" i="24"/>
  <c r="V219" i="24"/>
  <c r="W219" i="24"/>
  <c r="X219" i="24"/>
  <c r="Y219" i="24"/>
  <c r="Z219" i="24"/>
  <c r="AA219" i="24"/>
  <c r="AB219" i="24"/>
  <c r="AC219" i="24"/>
  <c r="AD219" i="24"/>
  <c r="AE219" i="24"/>
  <c r="AF219" i="24"/>
  <c r="AG219" i="24"/>
  <c r="AH219" i="24"/>
  <c r="AI219" i="24"/>
  <c r="AJ219" i="24"/>
  <c r="AK219" i="24"/>
  <c r="AL219" i="24"/>
  <c r="AM219" i="24"/>
  <c r="AN219" i="24"/>
  <c r="AO219" i="24"/>
  <c r="AP219" i="24"/>
  <c r="AQ219" i="24"/>
  <c r="AR219" i="24"/>
  <c r="AS219" i="24"/>
  <c r="AT219" i="24"/>
  <c r="AU219" i="24"/>
  <c r="AV219" i="24"/>
  <c r="AW219" i="24"/>
  <c r="AX219" i="24"/>
  <c r="AY219" i="24"/>
  <c r="AZ219" i="24"/>
  <c r="BA219" i="24"/>
  <c r="BB219" i="24"/>
  <c r="BC219" i="24"/>
  <c r="BD219" i="24"/>
  <c r="BE219" i="24"/>
  <c r="BF219" i="24"/>
  <c r="BG219" i="24"/>
  <c r="BH219" i="24"/>
  <c r="BI219" i="24"/>
  <c r="BJ219" i="24"/>
  <c r="BK219" i="24"/>
  <c r="BL219" i="24"/>
  <c r="BM219" i="24"/>
  <c r="BN219" i="24"/>
  <c r="BO219" i="24"/>
  <c r="BP219" i="24"/>
  <c r="BQ219" i="24"/>
  <c r="BR219" i="24"/>
  <c r="BS219" i="24"/>
  <c r="BT219" i="24"/>
  <c r="BU219" i="24"/>
  <c r="BV219" i="24"/>
  <c r="BW219" i="24"/>
  <c r="BX219" i="24"/>
  <c r="BZ219" i="24"/>
  <c r="CA219" i="24"/>
  <c r="CB219" i="24"/>
  <c r="CC219" i="24"/>
  <c r="CD219" i="24"/>
  <c r="CE219" i="24"/>
  <c r="CF219" i="24"/>
  <c r="CG219" i="24"/>
  <c r="CH219" i="24"/>
  <c r="CI219" i="24"/>
  <c r="CJ219" i="24"/>
  <c r="CK219" i="24"/>
  <c r="CL219" i="24"/>
  <c r="CM219" i="24"/>
  <c r="CN219" i="24"/>
  <c r="CO219" i="24"/>
  <c r="CP219" i="24"/>
  <c r="CQ219" i="24"/>
  <c r="CR219" i="24"/>
  <c r="CS219" i="24"/>
  <c r="CT219" i="24"/>
  <c r="CU219" i="24"/>
  <c r="CV219" i="24"/>
  <c r="CW219" i="24"/>
  <c r="CX219" i="24"/>
  <c r="CY219" i="24"/>
  <c r="DA219" i="24"/>
  <c r="DB219" i="24"/>
  <c r="DC219" i="24"/>
  <c r="DD219" i="24"/>
  <c r="DE219" i="24"/>
  <c r="DF219" i="24"/>
  <c r="DG219" i="24"/>
  <c r="DH219" i="24"/>
  <c r="DI219" i="24"/>
  <c r="DJ219" i="24"/>
  <c r="F220" i="24"/>
  <c r="G220" i="24"/>
  <c r="H220" i="24"/>
  <c r="I220" i="24"/>
  <c r="J220" i="24"/>
  <c r="K220" i="24"/>
  <c r="L220" i="24"/>
  <c r="M220" i="24"/>
  <c r="N220" i="24"/>
  <c r="O220" i="24"/>
  <c r="P220" i="24"/>
  <c r="Q220" i="24"/>
  <c r="R220" i="24"/>
  <c r="S220" i="24"/>
  <c r="T220" i="24"/>
  <c r="V220" i="24"/>
  <c r="W220" i="24"/>
  <c r="X220" i="24"/>
  <c r="Y220" i="24"/>
  <c r="Z220" i="24"/>
  <c r="AA220" i="24"/>
  <c r="AB220" i="24"/>
  <c r="AC220" i="24"/>
  <c r="AD220" i="24"/>
  <c r="AE220" i="24"/>
  <c r="AF220" i="24"/>
  <c r="AG220" i="24"/>
  <c r="AH220" i="24"/>
  <c r="AI220" i="24"/>
  <c r="AJ220" i="24"/>
  <c r="AK220" i="24"/>
  <c r="AL220" i="24"/>
  <c r="AM220" i="24"/>
  <c r="AN220" i="24"/>
  <c r="AO220" i="24"/>
  <c r="AP220" i="24"/>
  <c r="AQ220" i="24"/>
  <c r="AR220" i="24"/>
  <c r="AS220" i="24"/>
  <c r="AT220" i="24"/>
  <c r="AU220" i="24"/>
  <c r="AV220" i="24"/>
  <c r="AW220" i="24"/>
  <c r="AX220" i="24"/>
  <c r="AY220" i="24"/>
  <c r="AZ220" i="24"/>
  <c r="BA220" i="24"/>
  <c r="BB220" i="24"/>
  <c r="BC220" i="24"/>
  <c r="BD220" i="24"/>
  <c r="BE220" i="24"/>
  <c r="BF220" i="24"/>
  <c r="BG220" i="24"/>
  <c r="BH220" i="24"/>
  <c r="BI220" i="24"/>
  <c r="BJ220" i="24"/>
  <c r="BK220" i="24"/>
  <c r="BL220" i="24"/>
  <c r="BM220" i="24"/>
  <c r="BN220" i="24"/>
  <c r="BO220" i="24"/>
  <c r="BP220" i="24"/>
  <c r="BQ220" i="24"/>
  <c r="BR220" i="24"/>
  <c r="BS220" i="24"/>
  <c r="BT220" i="24"/>
  <c r="BU220" i="24"/>
  <c r="BV220" i="24"/>
  <c r="BW220" i="24"/>
  <c r="BX220" i="24"/>
  <c r="BZ220" i="24"/>
  <c r="CA220" i="24"/>
  <c r="CB220" i="24"/>
  <c r="CC220" i="24"/>
  <c r="CD220" i="24"/>
  <c r="CE220" i="24"/>
  <c r="CF220" i="24"/>
  <c r="CG220" i="24"/>
  <c r="CH220" i="24"/>
  <c r="CI220" i="24"/>
  <c r="CJ220" i="24"/>
  <c r="CK220" i="24"/>
  <c r="CL220" i="24"/>
  <c r="CM220" i="24"/>
  <c r="CN220" i="24"/>
  <c r="CO220" i="24"/>
  <c r="CP220" i="24"/>
  <c r="CQ220" i="24"/>
  <c r="CR220" i="24"/>
  <c r="CS220" i="24"/>
  <c r="CT220" i="24"/>
  <c r="CU220" i="24"/>
  <c r="CV220" i="24"/>
  <c r="CW220" i="24"/>
  <c r="CX220" i="24"/>
  <c r="CY220" i="24"/>
  <c r="DA220" i="24"/>
  <c r="DB220" i="24"/>
  <c r="DC220" i="24"/>
  <c r="DD220" i="24"/>
  <c r="DE220" i="24"/>
  <c r="DF220" i="24"/>
  <c r="DG220" i="24"/>
  <c r="DH220" i="24"/>
  <c r="DI220" i="24"/>
  <c r="DJ220" i="24"/>
  <c r="F221" i="24"/>
  <c r="G221" i="24"/>
  <c r="H221" i="24"/>
  <c r="I221" i="24"/>
  <c r="J221" i="24"/>
  <c r="K221" i="24"/>
  <c r="L221" i="24"/>
  <c r="M221" i="24"/>
  <c r="N221" i="24"/>
  <c r="O221" i="24"/>
  <c r="P221" i="24"/>
  <c r="Q221" i="24"/>
  <c r="R221" i="24"/>
  <c r="S221" i="24"/>
  <c r="T221" i="24"/>
  <c r="V221" i="24"/>
  <c r="W221" i="24"/>
  <c r="X221" i="24"/>
  <c r="Y221" i="24"/>
  <c r="Z221" i="24"/>
  <c r="AA221" i="24"/>
  <c r="AB221" i="24"/>
  <c r="AC221" i="24"/>
  <c r="AD221" i="24"/>
  <c r="AE221" i="24"/>
  <c r="AF221" i="24"/>
  <c r="AG221" i="24"/>
  <c r="AH221" i="24"/>
  <c r="AI221" i="24"/>
  <c r="AJ221" i="24"/>
  <c r="AK221" i="24"/>
  <c r="AL221" i="24"/>
  <c r="AM221" i="24"/>
  <c r="AN221" i="24"/>
  <c r="AO221" i="24"/>
  <c r="AP221" i="24"/>
  <c r="AQ221" i="24"/>
  <c r="AR221" i="24"/>
  <c r="AS221" i="24"/>
  <c r="AT221" i="24"/>
  <c r="AU221" i="24"/>
  <c r="AV221" i="24"/>
  <c r="AW221" i="24"/>
  <c r="AX221" i="24"/>
  <c r="AY221" i="24"/>
  <c r="AZ221" i="24"/>
  <c r="BA221" i="24"/>
  <c r="BB221" i="24"/>
  <c r="BC221" i="24"/>
  <c r="BD221" i="24"/>
  <c r="BE221" i="24"/>
  <c r="BF221" i="24"/>
  <c r="BG221" i="24"/>
  <c r="BH221" i="24"/>
  <c r="BI221" i="24"/>
  <c r="BJ221" i="24"/>
  <c r="BK221" i="24"/>
  <c r="BL221" i="24"/>
  <c r="BM221" i="24"/>
  <c r="BN221" i="24"/>
  <c r="BO221" i="24"/>
  <c r="BP221" i="24"/>
  <c r="BQ221" i="24"/>
  <c r="BR221" i="24"/>
  <c r="BS221" i="24"/>
  <c r="BT221" i="24"/>
  <c r="BU221" i="24"/>
  <c r="BV221" i="24"/>
  <c r="BW221" i="24"/>
  <c r="BX221" i="24"/>
  <c r="BZ221" i="24"/>
  <c r="CA221" i="24"/>
  <c r="CB221" i="24"/>
  <c r="CC221" i="24"/>
  <c r="CD221" i="24"/>
  <c r="CE221" i="24"/>
  <c r="CF221" i="24"/>
  <c r="CG221" i="24"/>
  <c r="CH221" i="24"/>
  <c r="CI221" i="24"/>
  <c r="CJ221" i="24"/>
  <c r="CK221" i="24"/>
  <c r="CL221" i="24"/>
  <c r="CM221" i="24"/>
  <c r="CN221" i="24"/>
  <c r="CO221" i="24"/>
  <c r="CP221" i="24"/>
  <c r="CQ221" i="24"/>
  <c r="CR221" i="24"/>
  <c r="CS221" i="24"/>
  <c r="CT221" i="24"/>
  <c r="CU221" i="24"/>
  <c r="CV221" i="24"/>
  <c r="CW221" i="24"/>
  <c r="CX221" i="24"/>
  <c r="CY221" i="24"/>
  <c r="DA221" i="24"/>
  <c r="DB221" i="24"/>
  <c r="DC221" i="24"/>
  <c r="DD221" i="24"/>
  <c r="DE221" i="24"/>
  <c r="DF221" i="24"/>
  <c r="DG221" i="24"/>
  <c r="DH221" i="24"/>
  <c r="DI221" i="24"/>
  <c r="DJ221" i="24"/>
  <c r="F222" i="24"/>
  <c r="G222" i="24"/>
  <c r="H222" i="24"/>
  <c r="I222" i="24"/>
  <c r="J222" i="24"/>
  <c r="K222" i="24"/>
  <c r="L222" i="24"/>
  <c r="M222" i="24"/>
  <c r="N222" i="24"/>
  <c r="O222" i="24"/>
  <c r="P222" i="24"/>
  <c r="Q222" i="24"/>
  <c r="R222" i="24"/>
  <c r="S222" i="24"/>
  <c r="T222" i="24"/>
  <c r="U222" i="24"/>
  <c r="V222" i="24"/>
  <c r="W222" i="24"/>
  <c r="X222" i="24"/>
  <c r="Y222" i="24"/>
  <c r="Z222" i="24"/>
  <c r="AA222" i="24"/>
  <c r="AB222" i="24"/>
  <c r="AC222" i="24"/>
  <c r="AD222" i="24"/>
  <c r="AE222" i="24"/>
  <c r="AF222" i="24"/>
  <c r="AG222" i="24"/>
  <c r="AH222" i="24"/>
  <c r="AI222" i="24"/>
  <c r="AJ222" i="24"/>
  <c r="AK222" i="24"/>
  <c r="AL222" i="24"/>
  <c r="AM222" i="24"/>
  <c r="AN222" i="24"/>
  <c r="AO222" i="24"/>
  <c r="AP222" i="24"/>
  <c r="AQ222" i="24"/>
  <c r="AR222" i="24"/>
  <c r="AS222" i="24"/>
  <c r="AT222" i="24"/>
  <c r="AU222" i="24"/>
  <c r="AV222" i="24"/>
  <c r="AW222" i="24"/>
  <c r="AX222" i="24"/>
  <c r="AY222" i="24"/>
  <c r="AZ222" i="24"/>
  <c r="BA222" i="24"/>
  <c r="BB222" i="24"/>
  <c r="BC222" i="24"/>
  <c r="BD222" i="24"/>
  <c r="BE222" i="24"/>
  <c r="BF222" i="24"/>
  <c r="BG222" i="24"/>
  <c r="BH222" i="24"/>
  <c r="BI222" i="24"/>
  <c r="BJ222" i="24"/>
  <c r="BK222" i="24"/>
  <c r="BL222" i="24"/>
  <c r="BM222" i="24"/>
  <c r="BN222" i="24"/>
  <c r="BO222" i="24"/>
  <c r="BP222" i="24"/>
  <c r="BQ222" i="24"/>
  <c r="BR222" i="24"/>
  <c r="BS222" i="24"/>
  <c r="BT222" i="24"/>
  <c r="BU222" i="24"/>
  <c r="BV222" i="24"/>
  <c r="BW222" i="24"/>
  <c r="BX222" i="24"/>
  <c r="BY222" i="24"/>
  <c r="BZ222" i="24"/>
  <c r="CA222" i="24"/>
  <c r="CB222" i="24"/>
  <c r="CC222" i="24"/>
  <c r="CD222" i="24"/>
  <c r="CE222" i="24"/>
  <c r="CF222" i="24"/>
  <c r="CG222" i="24"/>
  <c r="CH222" i="24"/>
  <c r="CI222" i="24"/>
  <c r="CJ222" i="24"/>
  <c r="CK222" i="24"/>
  <c r="CL222" i="24"/>
  <c r="CM222" i="24"/>
  <c r="CN222" i="24"/>
  <c r="CO222" i="24"/>
  <c r="CP222" i="24"/>
  <c r="CQ222" i="24"/>
  <c r="CR222" i="24"/>
  <c r="CS222" i="24"/>
  <c r="CT222" i="24"/>
  <c r="CU222" i="24"/>
  <c r="CV222" i="24"/>
  <c r="CW222" i="24"/>
  <c r="CX222" i="24"/>
  <c r="CY222" i="24"/>
  <c r="DA222" i="24"/>
  <c r="DB222" i="24"/>
  <c r="DC222" i="24"/>
  <c r="DD222" i="24"/>
  <c r="DE222" i="24"/>
  <c r="DF222" i="24"/>
  <c r="DG222" i="24"/>
  <c r="DH222" i="24"/>
  <c r="DI222" i="24"/>
  <c r="DJ222" i="24"/>
  <c r="F223" i="24"/>
  <c r="G223" i="24"/>
  <c r="H223" i="24"/>
  <c r="I223" i="24"/>
  <c r="J223" i="24"/>
  <c r="K223" i="24"/>
  <c r="L223" i="24"/>
  <c r="M223" i="24"/>
  <c r="N223" i="24"/>
  <c r="O223" i="24"/>
  <c r="P223" i="24"/>
  <c r="Q223" i="24"/>
  <c r="R223" i="24"/>
  <c r="S223" i="24"/>
  <c r="T223" i="24"/>
  <c r="V223" i="24"/>
  <c r="W223" i="24"/>
  <c r="X223" i="24"/>
  <c r="Y223" i="24"/>
  <c r="Z223" i="24"/>
  <c r="AA223" i="24"/>
  <c r="AB223" i="24"/>
  <c r="AC223" i="24"/>
  <c r="AD223" i="24"/>
  <c r="AE223" i="24"/>
  <c r="AF223" i="24"/>
  <c r="AG223" i="24"/>
  <c r="AH223" i="24"/>
  <c r="AI223" i="24"/>
  <c r="AJ223" i="24"/>
  <c r="AK223" i="24"/>
  <c r="AL223" i="24"/>
  <c r="AM223" i="24"/>
  <c r="AN223" i="24"/>
  <c r="AO223" i="24"/>
  <c r="AP223" i="24"/>
  <c r="AQ223" i="24"/>
  <c r="AR223" i="24"/>
  <c r="AS223" i="24"/>
  <c r="AT223" i="24"/>
  <c r="AU223" i="24"/>
  <c r="AV223" i="24"/>
  <c r="AW223" i="24"/>
  <c r="AX223" i="24"/>
  <c r="AZ223" i="24"/>
  <c r="BC223" i="24"/>
  <c r="BD223" i="24"/>
  <c r="BE223" i="24"/>
  <c r="BF223" i="24"/>
  <c r="BG223" i="24"/>
  <c r="BH223" i="24"/>
  <c r="BI223" i="24"/>
  <c r="BJ223" i="24"/>
  <c r="BK223" i="24"/>
  <c r="BL223" i="24"/>
  <c r="BM223" i="24"/>
  <c r="BN223" i="24"/>
  <c r="BO223" i="24"/>
  <c r="BP223" i="24"/>
  <c r="BQ223" i="24"/>
  <c r="BR223" i="24"/>
  <c r="BS223" i="24"/>
  <c r="BT223" i="24"/>
  <c r="BU223" i="24"/>
  <c r="BV223" i="24"/>
  <c r="BW223" i="24"/>
  <c r="BX223" i="24"/>
  <c r="BZ223" i="24"/>
  <c r="CA223" i="24"/>
  <c r="CB223" i="24"/>
  <c r="CC223" i="24"/>
  <c r="CD223" i="24"/>
  <c r="CE223" i="24"/>
  <c r="CF223" i="24"/>
  <c r="CG223" i="24"/>
  <c r="CH223" i="24"/>
  <c r="CI223" i="24"/>
  <c r="CJ223" i="24"/>
  <c r="CK223" i="24"/>
  <c r="CL223" i="24"/>
  <c r="CM223" i="24"/>
  <c r="CN223" i="24"/>
  <c r="CO223" i="24"/>
  <c r="CP223" i="24"/>
  <c r="CQ223" i="24"/>
  <c r="CR223" i="24"/>
  <c r="CS223" i="24"/>
  <c r="CT223" i="24"/>
  <c r="CU223" i="24"/>
  <c r="CV223" i="24"/>
  <c r="CW223" i="24"/>
  <c r="CX223" i="24"/>
  <c r="CY223" i="24"/>
  <c r="DA223" i="24"/>
  <c r="DB223" i="24"/>
  <c r="DC223" i="24"/>
  <c r="DD223" i="24"/>
  <c r="DE223" i="24"/>
  <c r="DF223" i="24"/>
  <c r="DG223" i="24"/>
  <c r="DH223" i="24"/>
  <c r="DI223" i="24"/>
  <c r="DJ223" i="24"/>
  <c r="F224" i="24"/>
  <c r="G224" i="24"/>
  <c r="H224" i="24"/>
  <c r="I224" i="24"/>
  <c r="J224" i="24"/>
  <c r="K224" i="24"/>
  <c r="L224" i="24"/>
  <c r="M224" i="24"/>
  <c r="N224" i="24"/>
  <c r="O224" i="24"/>
  <c r="P224" i="24"/>
  <c r="Q224" i="24"/>
  <c r="R224" i="24"/>
  <c r="S224" i="24"/>
  <c r="T224" i="24"/>
  <c r="V224" i="24"/>
  <c r="W224" i="24"/>
  <c r="X224" i="24"/>
  <c r="Y224" i="24"/>
  <c r="Z224" i="24"/>
  <c r="AA224" i="24"/>
  <c r="AB224" i="24"/>
  <c r="AC224" i="24"/>
  <c r="AD224" i="24"/>
  <c r="AE224" i="24"/>
  <c r="AF224" i="24"/>
  <c r="AG224" i="24"/>
  <c r="AH224" i="24"/>
  <c r="AI224" i="24"/>
  <c r="AJ224" i="24"/>
  <c r="AK224" i="24"/>
  <c r="AL224" i="24"/>
  <c r="AM224" i="24"/>
  <c r="AN224" i="24"/>
  <c r="AO224" i="24"/>
  <c r="AP224" i="24"/>
  <c r="AQ224" i="24"/>
  <c r="AR224" i="24"/>
  <c r="AS224" i="24"/>
  <c r="AT224" i="24"/>
  <c r="AU224" i="24"/>
  <c r="AV224" i="24"/>
  <c r="AW224" i="24"/>
  <c r="AX224" i="24"/>
  <c r="AZ224" i="24"/>
  <c r="BA224" i="24"/>
  <c r="BC224" i="24"/>
  <c r="BD224" i="24"/>
  <c r="BE224" i="24"/>
  <c r="BF224" i="24"/>
  <c r="BG224" i="24"/>
  <c r="BH224" i="24"/>
  <c r="BI224" i="24"/>
  <c r="BJ224" i="24"/>
  <c r="BK224" i="24"/>
  <c r="BL224" i="24"/>
  <c r="BM224" i="24"/>
  <c r="BN224" i="24"/>
  <c r="BO224" i="24"/>
  <c r="BP224" i="24"/>
  <c r="BQ224" i="24"/>
  <c r="BR224" i="24"/>
  <c r="BS224" i="24"/>
  <c r="BT224" i="24"/>
  <c r="BU224" i="24"/>
  <c r="BV224" i="24"/>
  <c r="BW224" i="24"/>
  <c r="BX224" i="24"/>
  <c r="BY224" i="24"/>
  <c r="BZ224" i="24"/>
  <c r="CA224" i="24"/>
  <c r="CB224" i="24"/>
  <c r="CC224" i="24"/>
  <c r="CD224" i="24"/>
  <c r="CE224" i="24"/>
  <c r="CF224" i="24"/>
  <c r="CG224" i="24"/>
  <c r="CH224" i="24"/>
  <c r="CI224" i="24"/>
  <c r="CJ224" i="24"/>
  <c r="CK224" i="24"/>
  <c r="CL224" i="24"/>
  <c r="CM224" i="24"/>
  <c r="CN224" i="24"/>
  <c r="CO224" i="24"/>
  <c r="CP224" i="24"/>
  <c r="CQ224" i="24"/>
  <c r="CR224" i="24"/>
  <c r="CS224" i="24"/>
  <c r="CT224" i="24"/>
  <c r="CU224" i="24"/>
  <c r="CV224" i="24"/>
  <c r="CW224" i="24"/>
  <c r="CX224" i="24"/>
  <c r="CY224" i="24"/>
  <c r="DA224" i="24"/>
  <c r="DB224" i="24"/>
  <c r="DC224" i="24"/>
  <c r="DD224" i="24"/>
  <c r="DE224" i="24"/>
  <c r="DF224" i="24"/>
  <c r="DG224" i="24"/>
  <c r="DH224" i="24"/>
  <c r="DI224" i="24"/>
  <c r="DJ224" i="24"/>
  <c r="F225" i="24"/>
  <c r="G225" i="24"/>
  <c r="H225" i="24"/>
  <c r="I225" i="24"/>
  <c r="J225" i="24"/>
  <c r="K225" i="24"/>
  <c r="L225" i="24"/>
  <c r="M225" i="24"/>
  <c r="N225" i="24"/>
  <c r="O225" i="24"/>
  <c r="P225" i="24"/>
  <c r="Q225" i="24"/>
  <c r="R225" i="24"/>
  <c r="S225" i="24"/>
  <c r="T225" i="24"/>
  <c r="U225" i="24"/>
  <c r="V225" i="24"/>
  <c r="W225" i="24"/>
  <c r="X225" i="24"/>
  <c r="Y225" i="24"/>
  <c r="Z225" i="24"/>
  <c r="AA225" i="24"/>
  <c r="AB225" i="24"/>
  <c r="AC225" i="24"/>
  <c r="AD225" i="24"/>
  <c r="AE225" i="24"/>
  <c r="AF225" i="24"/>
  <c r="AG225" i="24"/>
  <c r="AH225" i="24"/>
  <c r="AI225" i="24"/>
  <c r="AJ225" i="24"/>
  <c r="AK225" i="24"/>
  <c r="AL225" i="24"/>
  <c r="AM225" i="24"/>
  <c r="AN225" i="24"/>
  <c r="AO225" i="24"/>
  <c r="AP225" i="24"/>
  <c r="AQ225" i="24"/>
  <c r="AR225" i="24"/>
  <c r="AS225" i="24"/>
  <c r="AT225" i="24"/>
  <c r="AU225" i="24"/>
  <c r="AV225" i="24"/>
  <c r="AW225" i="24"/>
  <c r="AX225" i="24"/>
  <c r="AY225" i="24"/>
  <c r="AZ225" i="24"/>
  <c r="BA225" i="24"/>
  <c r="BB225" i="24"/>
  <c r="BC225" i="24"/>
  <c r="BD225" i="24"/>
  <c r="BE225" i="24"/>
  <c r="BF225" i="24"/>
  <c r="BG225" i="24"/>
  <c r="BH225" i="24"/>
  <c r="BI225" i="24"/>
  <c r="BJ225" i="24"/>
  <c r="BK225" i="24"/>
  <c r="BL225" i="24"/>
  <c r="BM225" i="24"/>
  <c r="BN225" i="24"/>
  <c r="BO225" i="24"/>
  <c r="BP225" i="24"/>
  <c r="BQ225" i="24"/>
  <c r="BR225" i="24"/>
  <c r="BS225" i="24"/>
  <c r="BT225" i="24"/>
  <c r="BU225" i="24"/>
  <c r="BV225" i="24"/>
  <c r="BW225" i="24"/>
  <c r="BX225" i="24"/>
  <c r="BY225" i="24"/>
  <c r="BZ225" i="24"/>
  <c r="CA225" i="24"/>
  <c r="CB225" i="24"/>
  <c r="CC225" i="24"/>
  <c r="CD225" i="24"/>
  <c r="CE225" i="24"/>
  <c r="CF225" i="24"/>
  <c r="CG225" i="24"/>
  <c r="CH225" i="24"/>
  <c r="CI225" i="24"/>
  <c r="CJ225" i="24"/>
  <c r="CK225" i="24"/>
  <c r="CL225" i="24"/>
  <c r="CM225" i="24"/>
  <c r="CN225" i="24"/>
  <c r="CO225" i="24"/>
  <c r="CP225" i="24"/>
  <c r="CQ225" i="24"/>
  <c r="CR225" i="24"/>
  <c r="CS225" i="24"/>
  <c r="CT225" i="24"/>
  <c r="CU225" i="24"/>
  <c r="CV225" i="24"/>
  <c r="CW225" i="24"/>
  <c r="CX225" i="24"/>
  <c r="CY225" i="24"/>
  <c r="DA225" i="24"/>
  <c r="DB225" i="24"/>
  <c r="DC225" i="24"/>
  <c r="DD225" i="24"/>
  <c r="DE225" i="24"/>
  <c r="DF225" i="24"/>
  <c r="DG225" i="24"/>
  <c r="DH225" i="24"/>
  <c r="DI225" i="24"/>
  <c r="DJ225" i="24"/>
  <c r="F226" i="24"/>
  <c r="G226" i="24"/>
  <c r="H226" i="24"/>
  <c r="I226" i="24"/>
  <c r="J226" i="24"/>
  <c r="K226" i="24"/>
  <c r="L226" i="24"/>
  <c r="M226" i="24"/>
  <c r="N226" i="24"/>
  <c r="O226" i="24"/>
  <c r="P226" i="24"/>
  <c r="Q226" i="24"/>
  <c r="R226" i="24"/>
  <c r="S226" i="24"/>
  <c r="T226" i="24"/>
  <c r="U226" i="24"/>
  <c r="V226" i="24"/>
  <c r="W226" i="24"/>
  <c r="X226" i="24"/>
  <c r="Y226" i="24"/>
  <c r="Z226" i="24"/>
  <c r="AA226" i="24"/>
  <c r="AB226" i="24"/>
  <c r="AC226" i="24"/>
  <c r="AD226" i="24"/>
  <c r="AE226" i="24"/>
  <c r="AF226" i="24"/>
  <c r="AG226" i="24"/>
  <c r="AH226" i="24"/>
  <c r="AI226" i="24"/>
  <c r="AJ226" i="24"/>
  <c r="AK226" i="24"/>
  <c r="AL226" i="24"/>
  <c r="AM226" i="24"/>
  <c r="AN226" i="24"/>
  <c r="AO226" i="24"/>
  <c r="AP226" i="24"/>
  <c r="AQ226" i="24"/>
  <c r="AR226" i="24"/>
  <c r="AS226" i="24"/>
  <c r="AT226" i="24"/>
  <c r="AU226" i="24"/>
  <c r="AV226" i="24"/>
  <c r="AW226" i="24"/>
  <c r="AX226" i="24"/>
  <c r="AZ226" i="24"/>
  <c r="BC226" i="24"/>
  <c r="BD226" i="24"/>
  <c r="BE226" i="24"/>
  <c r="BF226" i="24"/>
  <c r="BG226" i="24"/>
  <c r="BH226" i="24"/>
  <c r="BI226" i="24"/>
  <c r="BJ226" i="24"/>
  <c r="BK226" i="24"/>
  <c r="BL226" i="24"/>
  <c r="BM226" i="24"/>
  <c r="BN226" i="24"/>
  <c r="BO226" i="24"/>
  <c r="BP226" i="24"/>
  <c r="BQ226" i="24"/>
  <c r="BR226" i="24"/>
  <c r="BS226" i="24"/>
  <c r="BT226" i="24"/>
  <c r="BU226" i="24"/>
  <c r="BV226" i="24"/>
  <c r="BW226" i="24"/>
  <c r="BX226" i="24"/>
  <c r="BZ226" i="24"/>
  <c r="CA226" i="24"/>
  <c r="CB226" i="24"/>
  <c r="CC226" i="24"/>
  <c r="CD226" i="24"/>
  <c r="CE226" i="24"/>
  <c r="CF226" i="24"/>
  <c r="CG226" i="24"/>
  <c r="CH226" i="24"/>
  <c r="CI226" i="24"/>
  <c r="CJ226" i="24"/>
  <c r="CK226" i="24"/>
  <c r="CL226" i="24"/>
  <c r="CM226" i="24"/>
  <c r="CN226" i="24"/>
  <c r="CO226" i="24"/>
  <c r="CP226" i="24"/>
  <c r="CQ226" i="24"/>
  <c r="CR226" i="24"/>
  <c r="CS226" i="24"/>
  <c r="CT226" i="24"/>
  <c r="CU226" i="24"/>
  <c r="CV226" i="24"/>
  <c r="CW226" i="24"/>
  <c r="CX226" i="24"/>
  <c r="CY226" i="24"/>
  <c r="DA226" i="24"/>
  <c r="DB226" i="24"/>
  <c r="DC226" i="24"/>
  <c r="DD226" i="24"/>
  <c r="DE226" i="24"/>
  <c r="DF226" i="24"/>
  <c r="DG226" i="24"/>
  <c r="DH226" i="24"/>
  <c r="DI226" i="24"/>
  <c r="DJ226" i="24"/>
  <c r="F227" i="24"/>
  <c r="G227" i="24"/>
  <c r="H227" i="24"/>
  <c r="I227" i="24"/>
  <c r="J227" i="24"/>
  <c r="K227" i="24"/>
  <c r="L227" i="24"/>
  <c r="M227" i="24"/>
  <c r="N227" i="24"/>
  <c r="O227" i="24"/>
  <c r="P227" i="24"/>
  <c r="Q227" i="24"/>
  <c r="R227" i="24"/>
  <c r="S227" i="24"/>
  <c r="T227" i="24"/>
  <c r="U227" i="24"/>
  <c r="V227" i="24"/>
  <c r="W227" i="24"/>
  <c r="X227" i="24"/>
  <c r="Y227" i="24"/>
  <c r="Z227" i="24"/>
  <c r="AA227" i="24"/>
  <c r="AB227" i="24"/>
  <c r="AC227" i="24"/>
  <c r="AD227" i="24"/>
  <c r="AE227" i="24"/>
  <c r="AF227" i="24"/>
  <c r="AG227" i="24"/>
  <c r="AH227" i="24"/>
  <c r="AI227" i="24"/>
  <c r="AJ227" i="24"/>
  <c r="AK227" i="24"/>
  <c r="AL227" i="24"/>
  <c r="AM227" i="24"/>
  <c r="AN227" i="24"/>
  <c r="AO227" i="24"/>
  <c r="AP227" i="24"/>
  <c r="AQ227" i="24"/>
  <c r="AR227" i="24"/>
  <c r="AS227" i="24"/>
  <c r="AT227" i="24"/>
  <c r="AU227" i="24"/>
  <c r="AV227" i="24"/>
  <c r="AW227" i="24"/>
  <c r="AX227" i="24"/>
  <c r="AZ227" i="24"/>
  <c r="BC227" i="24"/>
  <c r="BD227" i="24"/>
  <c r="BE227" i="24"/>
  <c r="BF227" i="24"/>
  <c r="BG227" i="24"/>
  <c r="BH227" i="24"/>
  <c r="BI227" i="24"/>
  <c r="BJ227" i="24"/>
  <c r="BK227" i="24"/>
  <c r="BL227" i="24"/>
  <c r="BM227" i="24"/>
  <c r="BN227" i="24"/>
  <c r="BO227" i="24"/>
  <c r="BP227" i="24"/>
  <c r="BQ227" i="24"/>
  <c r="BR227" i="24"/>
  <c r="BS227" i="24"/>
  <c r="BT227" i="24"/>
  <c r="BU227" i="24"/>
  <c r="BV227" i="24"/>
  <c r="BW227" i="24"/>
  <c r="BX227" i="24"/>
  <c r="BY227" i="24"/>
  <c r="BZ227" i="24"/>
  <c r="CA227" i="24"/>
  <c r="CB227" i="24"/>
  <c r="CC227" i="24"/>
  <c r="CD227" i="24"/>
  <c r="CE227" i="24"/>
  <c r="CF227" i="24"/>
  <c r="CG227" i="24"/>
  <c r="CH227" i="24"/>
  <c r="CI227" i="24"/>
  <c r="CJ227" i="24"/>
  <c r="CK227" i="24"/>
  <c r="CL227" i="24"/>
  <c r="CM227" i="24"/>
  <c r="CN227" i="24"/>
  <c r="CO227" i="24"/>
  <c r="CP227" i="24"/>
  <c r="CQ227" i="24"/>
  <c r="CR227" i="24"/>
  <c r="CS227" i="24"/>
  <c r="CT227" i="24"/>
  <c r="CU227" i="24"/>
  <c r="CV227" i="24"/>
  <c r="CW227" i="24"/>
  <c r="CX227" i="24"/>
  <c r="CY227" i="24"/>
  <c r="DA227" i="24"/>
  <c r="DB227" i="24"/>
  <c r="DC227" i="24"/>
  <c r="DD227" i="24"/>
  <c r="DE227" i="24"/>
  <c r="DF227" i="24"/>
  <c r="DG227" i="24"/>
  <c r="DH227" i="24"/>
  <c r="DI227" i="24"/>
  <c r="DJ227" i="24"/>
  <c r="G218" i="24"/>
  <c r="H218" i="24"/>
  <c r="I218" i="24"/>
  <c r="J218" i="24"/>
  <c r="K218" i="24"/>
  <c r="L218" i="24"/>
  <c r="M218" i="24"/>
  <c r="N218" i="24"/>
  <c r="O218" i="24"/>
  <c r="P218" i="24"/>
  <c r="Q218" i="24"/>
  <c r="R218" i="24"/>
  <c r="S218" i="24"/>
  <c r="T218" i="24"/>
  <c r="V218" i="24"/>
  <c r="W218" i="24"/>
  <c r="X218" i="24"/>
  <c r="Y218" i="24"/>
  <c r="Z218" i="24"/>
  <c r="AA218" i="24"/>
  <c r="AB218" i="24"/>
  <c r="AC218" i="24"/>
  <c r="AD218" i="24"/>
  <c r="AE218" i="24"/>
  <c r="AF218" i="24"/>
  <c r="AG218" i="24"/>
  <c r="AH218" i="24"/>
  <c r="AI218" i="24"/>
  <c r="AJ218" i="24"/>
  <c r="AK218" i="24"/>
  <c r="AL218" i="24"/>
  <c r="AM218" i="24"/>
  <c r="AN218" i="24"/>
  <c r="AO218" i="24"/>
  <c r="AP218" i="24"/>
  <c r="AQ218" i="24"/>
  <c r="AR218" i="24"/>
  <c r="AS218" i="24"/>
  <c r="AT218" i="24"/>
  <c r="AU218" i="24"/>
  <c r="AV218" i="24"/>
  <c r="AW218" i="24"/>
  <c r="AX218" i="24"/>
  <c r="AY218" i="24"/>
  <c r="AZ218" i="24"/>
  <c r="BA218" i="24"/>
  <c r="BB218" i="24"/>
  <c r="BC218" i="24"/>
  <c r="BD218" i="24"/>
  <c r="BE218" i="24"/>
  <c r="BF218" i="24"/>
  <c r="BG218" i="24"/>
  <c r="BH218" i="24"/>
  <c r="BI218" i="24"/>
  <c r="BJ218" i="24"/>
  <c r="BK218" i="24"/>
  <c r="BL218" i="24"/>
  <c r="BM218" i="24"/>
  <c r="BN218" i="24"/>
  <c r="BO218" i="24"/>
  <c r="BP218" i="24"/>
  <c r="BQ218" i="24"/>
  <c r="BR218" i="24"/>
  <c r="BS218" i="24"/>
  <c r="BT218" i="24"/>
  <c r="BU218" i="24"/>
  <c r="BV218" i="24"/>
  <c r="BW218" i="24"/>
  <c r="BX218" i="24"/>
  <c r="BY218" i="24"/>
  <c r="BZ218" i="24"/>
  <c r="CA218" i="24"/>
  <c r="CB218" i="24"/>
  <c r="CC218" i="24"/>
  <c r="CD218" i="24"/>
  <c r="CE218" i="24"/>
  <c r="CF218" i="24"/>
  <c r="CG218" i="24"/>
  <c r="CH218" i="24"/>
  <c r="CI218" i="24"/>
  <c r="CJ218" i="24"/>
  <c r="CK218" i="24"/>
  <c r="CL218" i="24"/>
  <c r="CM218" i="24"/>
  <c r="CN218" i="24"/>
  <c r="CO218" i="24"/>
  <c r="CP218" i="24"/>
  <c r="CQ218" i="24"/>
  <c r="CR218" i="24"/>
  <c r="CS218" i="24"/>
  <c r="CT218" i="24"/>
  <c r="CU218" i="24"/>
  <c r="CV218" i="24"/>
  <c r="CW218" i="24"/>
  <c r="CX218" i="24"/>
  <c r="CY218" i="24"/>
  <c r="DA218" i="24"/>
  <c r="DB218" i="24"/>
  <c r="DC218" i="24"/>
  <c r="DD218" i="24"/>
  <c r="DE218" i="24"/>
  <c r="DF218" i="24"/>
  <c r="DG218" i="24"/>
  <c r="DH218" i="24"/>
  <c r="DI218" i="24"/>
  <c r="DJ218" i="24"/>
  <c r="F218" i="24"/>
  <c r="AP20" i="55"/>
  <c r="T20" i="55"/>
  <c r="S20" i="55"/>
  <c r="P20" i="55"/>
  <c r="O20" i="55"/>
  <c r="M20" i="55"/>
  <c r="L20" i="55"/>
  <c r="K20" i="55"/>
  <c r="I20" i="55"/>
  <c r="H20" i="55"/>
  <c r="E20" i="55"/>
  <c r="EH19" i="55"/>
  <c r="EI220" i="24" s="1"/>
  <c r="DL19" i="55"/>
  <c r="DL220" i="24" s="1"/>
  <c r="CZ19" i="55"/>
  <c r="CZ220" i="24" s="1"/>
  <c r="BY19" i="55"/>
  <c r="Q19" i="55"/>
  <c r="U19" i="55" s="1"/>
  <c r="U220" i="24" s="1"/>
  <c r="EH18" i="55"/>
  <c r="EI219" i="24" s="1"/>
  <c r="DL18" i="55"/>
  <c r="DL219" i="24" s="1"/>
  <c r="CZ219" i="24"/>
  <c r="BY18" i="55"/>
  <c r="DV18" i="55" s="1"/>
  <c r="DW219" i="24" s="1"/>
  <c r="R18" i="55"/>
  <c r="U18" i="55" s="1"/>
  <c r="U219" i="24" s="1"/>
  <c r="EH17" i="55"/>
  <c r="EI221" i="24" s="1"/>
  <c r="DL17" i="55"/>
  <c r="DL221" i="24" s="1"/>
  <c r="CZ17" i="55"/>
  <c r="CZ221" i="24" s="1"/>
  <c r="BY17" i="55"/>
  <c r="DV17" i="55" s="1"/>
  <c r="U17" i="55"/>
  <c r="U221" i="24" s="1"/>
  <c r="EH16" i="55"/>
  <c r="AY16" i="55" s="1"/>
  <c r="AY227" i="24" s="1"/>
  <c r="DL16" i="55"/>
  <c r="DL227" i="24" s="1"/>
  <c r="CZ16" i="55"/>
  <c r="CZ227" i="24" s="1"/>
  <c r="BY16" i="55"/>
  <c r="BB16" i="55"/>
  <c r="BB227" i="24" s="1"/>
  <c r="BA16" i="55"/>
  <c r="BA227" i="24" s="1"/>
  <c r="U16" i="55"/>
  <c r="EH15" i="55"/>
  <c r="AY15" i="55" s="1"/>
  <c r="AY226" i="24" s="1"/>
  <c r="DL15" i="55"/>
  <c r="DL226" i="24" s="1"/>
  <c r="CZ15" i="55"/>
  <c r="CZ226" i="24" s="1"/>
  <c r="BY15" i="55"/>
  <c r="DU15" i="55" s="1"/>
  <c r="DV226" i="24" s="1"/>
  <c r="BB15" i="55"/>
  <c r="BB226" i="24" s="1"/>
  <c r="BA15" i="55"/>
  <c r="BA226" i="24" s="1"/>
  <c r="U15" i="55"/>
  <c r="EP14" i="55"/>
  <c r="EH14" i="55"/>
  <c r="AY14" i="55" s="1"/>
  <c r="AY224" i="24" s="1"/>
  <c r="DV14" i="55"/>
  <c r="DW224" i="24" s="1"/>
  <c r="DU14" i="55"/>
  <c r="DV224" i="24" s="1"/>
  <c r="DT14" i="55"/>
  <c r="DU224" i="24" s="1"/>
  <c r="DL14" i="55"/>
  <c r="DL224" i="24" s="1"/>
  <c r="CZ14" i="55"/>
  <c r="CZ224" i="24" s="1"/>
  <c r="BB14" i="55"/>
  <c r="BB224" i="24" s="1"/>
  <c r="BA14" i="55"/>
  <c r="U14" i="55"/>
  <c r="U224" i="24" s="1"/>
  <c r="EH13" i="55"/>
  <c r="EI225" i="24" s="1"/>
  <c r="DV13" i="55"/>
  <c r="DW225" i="24" s="1"/>
  <c r="DU13" i="55"/>
  <c r="DV225" i="24" s="1"/>
  <c r="DT13" i="55"/>
  <c r="DU225" i="24" s="1"/>
  <c r="DL13" i="55"/>
  <c r="DL225" i="24" s="1"/>
  <c r="CZ13" i="55"/>
  <c r="CZ225" i="24" s="1"/>
  <c r="EH12" i="55"/>
  <c r="AY12" i="55" s="1"/>
  <c r="AY223" i="24" s="1"/>
  <c r="DL12" i="55"/>
  <c r="DL223" i="24" s="1"/>
  <c r="CZ12" i="55"/>
  <c r="CZ223" i="24" s="1"/>
  <c r="BY12" i="55"/>
  <c r="EP12" i="55" s="1"/>
  <c r="EQ12" i="55" s="1"/>
  <c r="ER12" i="55" s="1"/>
  <c r="BB12" i="55"/>
  <c r="BB223" i="24" s="1"/>
  <c r="BA12" i="55"/>
  <c r="BA223" i="24" s="1"/>
  <c r="U12" i="55"/>
  <c r="U223" i="24" s="1"/>
  <c r="EH11" i="55"/>
  <c r="EI222" i="24" s="1"/>
  <c r="DU11" i="55"/>
  <c r="DL11" i="55"/>
  <c r="DL222" i="24" s="1"/>
  <c r="CZ11" i="55"/>
  <c r="CZ222" i="24" s="1"/>
  <c r="EP10" i="55"/>
  <c r="EQ10" i="55" s="1"/>
  <c r="ER10" i="55" s="1"/>
  <c r="EH10" i="55"/>
  <c r="AY10" i="55" s="1"/>
  <c r="DU10" i="55"/>
  <c r="DL10" i="55"/>
  <c r="CZ10" i="55"/>
  <c r="BB10" i="55"/>
  <c r="BA10" i="55"/>
  <c r="U10" i="55"/>
  <c r="EH9" i="55"/>
  <c r="EI218" i="24" s="1"/>
  <c r="DU9" i="55"/>
  <c r="DV218" i="24" s="1"/>
  <c r="DL9" i="55"/>
  <c r="DL218" i="24" s="1"/>
  <c r="CZ9" i="55"/>
  <c r="CZ218" i="24" s="1"/>
  <c r="U9" i="55"/>
  <c r="U218" i="24" s="1"/>
  <c r="EQ8" i="55"/>
  <c r="ER8" i="55" s="1"/>
  <c r="EH8" i="55"/>
  <c r="DV8" i="55"/>
  <c r="DU8" i="55"/>
  <c r="DL8" i="55"/>
  <c r="CZ8" i="55"/>
  <c r="BB8" i="55"/>
  <c r="BA8" i="55"/>
  <c r="U8" i="55"/>
  <c r="B8" i="55"/>
  <c r="B9" i="55" s="1"/>
  <c r="B10" i="55" s="1"/>
  <c r="B11" i="55" s="1"/>
  <c r="B12" i="55" s="1"/>
  <c r="B13" i="55" s="1"/>
  <c r="B14" i="55" s="1"/>
  <c r="B15" i="55" s="1"/>
  <c r="B16" i="55" s="1"/>
  <c r="B17" i="55" s="1"/>
  <c r="B18" i="55" s="1"/>
  <c r="B19" i="55" s="1"/>
  <c r="EN4" i="24"/>
  <c r="EO4" i="24"/>
  <c r="EP4" i="24"/>
  <c r="EN5" i="24"/>
  <c r="EO5" i="24"/>
  <c r="EP5" i="24"/>
  <c r="EN6" i="24"/>
  <c r="EO6" i="24"/>
  <c r="EP6" i="24"/>
  <c r="EN7" i="24"/>
  <c r="EO7" i="24"/>
  <c r="EP7" i="24"/>
  <c r="EN8" i="24"/>
  <c r="EO8" i="24"/>
  <c r="EP8" i="24"/>
  <c r="EN9" i="24"/>
  <c r="EO9" i="24"/>
  <c r="EP9" i="24"/>
  <c r="EN10" i="24"/>
  <c r="EO10" i="24"/>
  <c r="EP10" i="24"/>
  <c r="EN11" i="24"/>
  <c r="EO11" i="24"/>
  <c r="EP11" i="24"/>
  <c r="EN12" i="24"/>
  <c r="EO12" i="24"/>
  <c r="EP12" i="24"/>
  <c r="EN13" i="24"/>
  <c r="EO13" i="24"/>
  <c r="EP13" i="24"/>
  <c r="EN14" i="24"/>
  <c r="EO14" i="24"/>
  <c r="EP14" i="24"/>
  <c r="EN15" i="24"/>
  <c r="EO15" i="24"/>
  <c r="EP15" i="24"/>
  <c r="EN16" i="24"/>
  <c r="EO16" i="24"/>
  <c r="EP16" i="24"/>
  <c r="EN17" i="24"/>
  <c r="EO17" i="24"/>
  <c r="EP17" i="24"/>
  <c r="EN18" i="24"/>
  <c r="EO18" i="24"/>
  <c r="EP18" i="24"/>
  <c r="EN19" i="24"/>
  <c r="EO19" i="24"/>
  <c r="EP19" i="24"/>
  <c r="EN20" i="24"/>
  <c r="EO20" i="24"/>
  <c r="EP20" i="24"/>
  <c r="EN21" i="24"/>
  <c r="EO21" i="24"/>
  <c r="EP21" i="24"/>
  <c r="EN22" i="24"/>
  <c r="EO22" i="24"/>
  <c r="EP22" i="24"/>
  <c r="EN23" i="24"/>
  <c r="EO23" i="24"/>
  <c r="EP23" i="24"/>
  <c r="EN24" i="24"/>
  <c r="EO24" i="24"/>
  <c r="EP24" i="24"/>
  <c r="EN25" i="24"/>
  <c r="EO25" i="24"/>
  <c r="EP25" i="24"/>
  <c r="EO3" i="24"/>
  <c r="EP3" i="24"/>
  <c r="EN3" i="24"/>
  <c r="DN4" i="24"/>
  <c r="DM4" i="24" s="1"/>
  <c r="DO4" i="24"/>
  <c r="DP4" i="24"/>
  <c r="DQ4" i="24"/>
  <c r="DR4" i="24"/>
  <c r="DS4" i="24"/>
  <c r="DT4" i="24"/>
  <c r="DX4" i="24"/>
  <c r="DY4" i="24"/>
  <c r="DZ4" i="24"/>
  <c r="EA4" i="24"/>
  <c r="EB4" i="24"/>
  <c r="EC4" i="24"/>
  <c r="ED4" i="24"/>
  <c r="EE4" i="24"/>
  <c r="EF4" i="24"/>
  <c r="EG4" i="24"/>
  <c r="EH4" i="24"/>
  <c r="EJ4" i="24"/>
  <c r="EK4" i="24"/>
  <c r="EL4" i="24"/>
  <c r="EM4" i="24"/>
  <c r="DM5" i="24"/>
  <c r="DO5" i="24"/>
  <c r="DP5" i="24"/>
  <c r="DQ5" i="24"/>
  <c r="DR5" i="24"/>
  <c r="DS5" i="24"/>
  <c r="DT5" i="24"/>
  <c r="DX5" i="24"/>
  <c r="DY5" i="24"/>
  <c r="DZ5" i="24"/>
  <c r="EA5" i="24"/>
  <c r="EB5" i="24"/>
  <c r="EC5" i="24"/>
  <c r="ED5" i="24"/>
  <c r="EE5" i="24"/>
  <c r="EF5" i="24"/>
  <c r="EG5" i="24"/>
  <c r="EH5" i="24"/>
  <c r="EJ5" i="24"/>
  <c r="EK5" i="24"/>
  <c r="EL5" i="24"/>
  <c r="EM5" i="24"/>
  <c r="DM6" i="24"/>
  <c r="DO6" i="24"/>
  <c r="DP6" i="24"/>
  <c r="DQ6" i="24"/>
  <c r="DR6" i="24"/>
  <c r="DS6" i="24"/>
  <c r="DT6" i="24"/>
  <c r="DX6" i="24"/>
  <c r="DY6" i="24"/>
  <c r="DZ6" i="24"/>
  <c r="EA6" i="24"/>
  <c r="EB6" i="24"/>
  <c r="EC6" i="24"/>
  <c r="ED6" i="24"/>
  <c r="EE6" i="24"/>
  <c r="EF6" i="24"/>
  <c r="EG6" i="24"/>
  <c r="EH6" i="24"/>
  <c r="EJ6" i="24"/>
  <c r="EK6" i="24"/>
  <c r="EL6" i="24"/>
  <c r="EM6" i="24"/>
  <c r="DN7" i="24"/>
  <c r="DM7" i="24" s="1"/>
  <c r="DO7" i="24"/>
  <c r="DP7" i="24"/>
  <c r="DQ7" i="24"/>
  <c r="DR7" i="24"/>
  <c r="DS7" i="24"/>
  <c r="DT7" i="24"/>
  <c r="DX7" i="24"/>
  <c r="DY7" i="24"/>
  <c r="DZ7" i="24"/>
  <c r="EA7" i="24"/>
  <c r="EB7" i="24"/>
  <c r="EC7" i="24"/>
  <c r="ED7" i="24"/>
  <c r="EE7" i="24"/>
  <c r="EF7" i="24"/>
  <c r="EG7" i="24"/>
  <c r="EH7" i="24"/>
  <c r="EJ7" i="24"/>
  <c r="EK7" i="24"/>
  <c r="EL7" i="24"/>
  <c r="EM7" i="24"/>
  <c r="DN8" i="24"/>
  <c r="DM8" i="24" s="1"/>
  <c r="DO8" i="24"/>
  <c r="DP8" i="24"/>
  <c r="DQ8" i="24"/>
  <c r="DR8" i="24"/>
  <c r="DS8" i="24"/>
  <c r="DT8" i="24"/>
  <c r="DX8" i="24"/>
  <c r="DY8" i="24"/>
  <c r="DZ8" i="24"/>
  <c r="EA8" i="24"/>
  <c r="EB8" i="24"/>
  <c r="EC8" i="24"/>
  <c r="ED8" i="24"/>
  <c r="EE8" i="24"/>
  <c r="EF8" i="24"/>
  <c r="EG8" i="24"/>
  <c r="EH8" i="24"/>
  <c r="EJ8" i="24"/>
  <c r="EK8" i="24"/>
  <c r="EL8" i="24"/>
  <c r="EM8" i="24"/>
  <c r="DM9" i="24"/>
  <c r="DO9" i="24"/>
  <c r="DP9" i="24"/>
  <c r="DQ9" i="24"/>
  <c r="DR9" i="24"/>
  <c r="DS9" i="24"/>
  <c r="DT9" i="24"/>
  <c r="DX9" i="24"/>
  <c r="DY9" i="24"/>
  <c r="DZ9" i="24"/>
  <c r="EA9" i="24"/>
  <c r="EB9" i="24"/>
  <c r="EC9" i="24"/>
  <c r="ED9" i="24"/>
  <c r="EE9" i="24"/>
  <c r="EF9" i="24"/>
  <c r="EG9" i="24"/>
  <c r="EH9" i="24"/>
  <c r="EJ9" i="24"/>
  <c r="EK9" i="24"/>
  <c r="EL9" i="24"/>
  <c r="EM9" i="24"/>
  <c r="DM10" i="24"/>
  <c r="DO10" i="24"/>
  <c r="DP10" i="24"/>
  <c r="DQ10" i="24"/>
  <c r="DR10" i="24"/>
  <c r="DS10" i="24"/>
  <c r="DT10" i="24"/>
  <c r="DX10" i="24"/>
  <c r="DY10" i="24"/>
  <c r="DZ10" i="24"/>
  <c r="EA10" i="24"/>
  <c r="EB10" i="24"/>
  <c r="EC10" i="24"/>
  <c r="ED10" i="24"/>
  <c r="EE10" i="24"/>
  <c r="EF10" i="24"/>
  <c r="EG10" i="24"/>
  <c r="EH10" i="24"/>
  <c r="EJ10" i="24"/>
  <c r="EK10" i="24"/>
  <c r="EL10" i="24"/>
  <c r="EM10" i="24"/>
  <c r="DM11" i="24"/>
  <c r="DO11" i="24"/>
  <c r="DP11" i="24"/>
  <c r="DQ11" i="24"/>
  <c r="DR11" i="24"/>
  <c r="DS11" i="24"/>
  <c r="DT11" i="24"/>
  <c r="DX11" i="24"/>
  <c r="DY11" i="24"/>
  <c r="DZ11" i="24"/>
  <c r="EA11" i="24"/>
  <c r="EB11" i="24"/>
  <c r="EC11" i="24"/>
  <c r="ED11" i="24"/>
  <c r="EE11" i="24"/>
  <c r="EF11" i="24"/>
  <c r="EG11" i="24"/>
  <c r="EH11" i="24"/>
  <c r="EJ11" i="24"/>
  <c r="EK11" i="24"/>
  <c r="EL11" i="24"/>
  <c r="EM11" i="24"/>
  <c r="DM12" i="24"/>
  <c r="DO12" i="24"/>
  <c r="DP12" i="24"/>
  <c r="DQ12" i="24"/>
  <c r="DR12" i="24"/>
  <c r="DS12" i="24"/>
  <c r="DT12" i="24"/>
  <c r="DX12" i="24"/>
  <c r="DY12" i="24"/>
  <c r="DZ12" i="24"/>
  <c r="EA12" i="24"/>
  <c r="EB12" i="24"/>
  <c r="EC12" i="24"/>
  <c r="ED12" i="24"/>
  <c r="EE12" i="24"/>
  <c r="EF12" i="24"/>
  <c r="EG12" i="24"/>
  <c r="EH12" i="24"/>
  <c r="EJ12" i="24"/>
  <c r="EK12" i="24"/>
  <c r="EL12" i="24"/>
  <c r="EM12" i="24"/>
  <c r="DM13" i="24"/>
  <c r="DO13" i="24"/>
  <c r="DP13" i="24"/>
  <c r="DQ13" i="24"/>
  <c r="DR13" i="24"/>
  <c r="DS13" i="24"/>
  <c r="DT13" i="24"/>
  <c r="DX13" i="24"/>
  <c r="DY13" i="24"/>
  <c r="DZ13" i="24"/>
  <c r="EA13" i="24"/>
  <c r="EB13" i="24"/>
  <c r="EC13" i="24"/>
  <c r="ED13" i="24"/>
  <c r="EE13" i="24"/>
  <c r="EF13" i="24"/>
  <c r="EG13" i="24"/>
  <c r="EH13" i="24"/>
  <c r="EJ13" i="24"/>
  <c r="EK13" i="24"/>
  <c r="EL13" i="24"/>
  <c r="EM13" i="24"/>
  <c r="DN14" i="24"/>
  <c r="DM14" i="24" s="1"/>
  <c r="DO14" i="24"/>
  <c r="DP14" i="24"/>
  <c r="DQ14" i="24"/>
  <c r="DR14" i="24"/>
  <c r="DS14" i="24"/>
  <c r="DT14" i="24"/>
  <c r="DX14" i="24"/>
  <c r="DY14" i="24"/>
  <c r="DZ14" i="24"/>
  <c r="EA14" i="24"/>
  <c r="EB14" i="24"/>
  <c r="EC14" i="24"/>
  <c r="ED14" i="24"/>
  <c r="EE14" i="24"/>
  <c r="EF14" i="24"/>
  <c r="EG14" i="24"/>
  <c r="EH14" i="24"/>
  <c r="EJ14" i="24"/>
  <c r="EK14" i="24"/>
  <c r="EL14" i="24"/>
  <c r="EM14" i="24"/>
  <c r="DN15" i="24"/>
  <c r="DM15" i="24" s="1"/>
  <c r="DO15" i="24"/>
  <c r="DP15" i="24"/>
  <c r="DQ15" i="24"/>
  <c r="DR15" i="24"/>
  <c r="DS15" i="24"/>
  <c r="DT15" i="24"/>
  <c r="DX15" i="24"/>
  <c r="DY15" i="24"/>
  <c r="DZ15" i="24"/>
  <c r="EA15" i="24"/>
  <c r="EB15" i="24"/>
  <c r="EC15" i="24"/>
  <c r="ED15" i="24"/>
  <c r="EE15" i="24"/>
  <c r="EF15" i="24"/>
  <c r="EG15" i="24"/>
  <c r="EH15" i="24"/>
  <c r="EJ15" i="24"/>
  <c r="EK15" i="24"/>
  <c r="EL15" i="24"/>
  <c r="EM15" i="24"/>
  <c r="DN16" i="24"/>
  <c r="DM16" i="24" s="1"/>
  <c r="DO16" i="24"/>
  <c r="DP16" i="24"/>
  <c r="DQ16" i="24"/>
  <c r="DR16" i="24"/>
  <c r="DS16" i="24"/>
  <c r="DT16" i="24"/>
  <c r="DX16" i="24"/>
  <c r="DY16" i="24"/>
  <c r="DZ16" i="24"/>
  <c r="EA16" i="24"/>
  <c r="EB16" i="24"/>
  <c r="EC16" i="24"/>
  <c r="ED16" i="24"/>
  <c r="EE16" i="24"/>
  <c r="EF16" i="24"/>
  <c r="EG16" i="24"/>
  <c r="EH16" i="24"/>
  <c r="EJ16" i="24"/>
  <c r="EK16" i="24"/>
  <c r="EL16" i="24"/>
  <c r="EM16" i="24"/>
  <c r="DM17" i="24"/>
  <c r="DO17" i="24"/>
  <c r="DP17" i="24"/>
  <c r="DQ17" i="24"/>
  <c r="DR17" i="24"/>
  <c r="DS17" i="24"/>
  <c r="DT17" i="24"/>
  <c r="DX17" i="24"/>
  <c r="DY17" i="24"/>
  <c r="DZ17" i="24"/>
  <c r="EA17" i="24"/>
  <c r="EB17" i="24"/>
  <c r="EC17" i="24"/>
  <c r="ED17" i="24"/>
  <c r="EE17" i="24"/>
  <c r="EF17" i="24"/>
  <c r="EG17" i="24"/>
  <c r="EH17" i="24"/>
  <c r="EJ17" i="24"/>
  <c r="EK17" i="24"/>
  <c r="EL17" i="24"/>
  <c r="EM17" i="24"/>
  <c r="DN18" i="24"/>
  <c r="DM18" i="24" s="1"/>
  <c r="DO18" i="24"/>
  <c r="DP18" i="24"/>
  <c r="DQ18" i="24"/>
  <c r="DR18" i="24"/>
  <c r="DS18" i="24"/>
  <c r="DT18" i="24"/>
  <c r="DX18" i="24"/>
  <c r="DY18" i="24"/>
  <c r="DZ18" i="24"/>
  <c r="EA18" i="24"/>
  <c r="EB18" i="24"/>
  <c r="EC18" i="24"/>
  <c r="ED18" i="24"/>
  <c r="EE18" i="24"/>
  <c r="EF18" i="24"/>
  <c r="EG18" i="24"/>
  <c r="EH18" i="24"/>
  <c r="EJ18" i="24"/>
  <c r="EK18" i="24"/>
  <c r="EL18" i="24"/>
  <c r="EM18" i="24"/>
  <c r="DN19" i="24"/>
  <c r="DM19" i="24" s="1"/>
  <c r="DO19" i="24"/>
  <c r="DP19" i="24"/>
  <c r="DQ19" i="24"/>
  <c r="DR19" i="24"/>
  <c r="DS19" i="24"/>
  <c r="DT19" i="24"/>
  <c r="DX19" i="24"/>
  <c r="DY19" i="24"/>
  <c r="DZ19" i="24"/>
  <c r="EA19" i="24"/>
  <c r="EB19" i="24"/>
  <c r="EC19" i="24"/>
  <c r="ED19" i="24"/>
  <c r="EE19" i="24"/>
  <c r="EF19" i="24"/>
  <c r="EG19" i="24"/>
  <c r="EH19" i="24"/>
  <c r="EJ19" i="24"/>
  <c r="EK19" i="24"/>
  <c r="EL19" i="24"/>
  <c r="EM19" i="24"/>
  <c r="DN20" i="24"/>
  <c r="DM20" i="24" s="1"/>
  <c r="DO20" i="24"/>
  <c r="DP20" i="24"/>
  <c r="DQ20" i="24"/>
  <c r="DR20" i="24"/>
  <c r="DS20" i="24"/>
  <c r="DT20" i="24"/>
  <c r="DX20" i="24"/>
  <c r="DY20" i="24"/>
  <c r="DZ20" i="24"/>
  <c r="EA20" i="24"/>
  <c r="EB20" i="24"/>
  <c r="EC20" i="24"/>
  <c r="ED20" i="24"/>
  <c r="EE20" i="24"/>
  <c r="EF20" i="24"/>
  <c r="EG20" i="24"/>
  <c r="EH20" i="24"/>
  <c r="EJ20" i="24"/>
  <c r="EK20" i="24"/>
  <c r="EL20" i="24"/>
  <c r="EM20" i="24"/>
  <c r="DN21" i="24"/>
  <c r="DM21" i="24" s="1"/>
  <c r="DO21" i="24"/>
  <c r="DP21" i="24"/>
  <c r="DQ21" i="24"/>
  <c r="DR21" i="24"/>
  <c r="DS21" i="24"/>
  <c r="DT21" i="24"/>
  <c r="DX21" i="24"/>
  <c r="DY21" i="24"/>
  <c r="DZ21" i="24"/>
  <c r="EA21" i="24"/>
  <c r="EB21" i="24"/>
  <c r="EC21" i="24"/>
  <c r="ED21" i="24"/>
  <c r="EE21" i="24"/>
  <c r="EF21" i="24"/>
  <c r="EG21" i="24"/>
  <c r="EH21" i="24"/>
  <c r="EJ21" i="24"/>
  <c r="EK21" i="24"/>
  <c r="EL21" i="24"/>
  <c r="EM21" i="24"/>
  <c r="DN22" i="24"/>
  <c r="DM22" i="24" s="1"/>
  <c r="DO22" i="24"/>
  <c r="DP22" i="24"/>
  <c r="DQ22" i="24"/>
  <c r="DR22" i="24"/>
  <c r="DS22" i="24"/>
  <c r="DT22" i="24"/>
  <c r="DX22" i="24"/>
  <c r="DY22" i="24"/>
  <c r="DZ22" i="24"/>
  <c r="EA22" i="24"/>
  <c r="EB22" i="24"/>
  <c r="EC22" i="24"/>
  <c r="ED22" i="24"/>
  <c r="EE22" i="24"/>
  <c r="EF22" i="24"/>
  <c r="EG22" i="24"/>
  <c r="EH22" i="24"/>
  <c r="EJ22" i="24"/>
  <c r="EK22" i="24"/>
  <c r="EL22" i="24"/>
  <c r="EM22" i="24"/>
  <c r="DN23" i="24"/>
  <c r="DM23" i="24" s="1"/>
  <c r="DO23" i="24"/>
  <c r="DP23" i="24"/>
  <c r="DQ23" i="24"/>
  <c r="DR23" i="24"/>
  <c r="DS23" i="24"/>
  <c r="DT23" i="24"/>
  <c r="DX23" i="24"/>
  <c r="DY23" i="24"/>
  <c r="DZ23" i="24"/>
  <c r="EA23" i="24"/>
  <c r="EB23" i="24"/>
  <c r="EC23" i="24"/>
  <c r="ED23" i="24"/>
  <c r="EE23" i="24"/>
  <c r="EF23" i="24"/>
  <c r="EG23" i="24"/>
  <c r="EH23" i="24"/>
  <c r="EJ23" i="24"/>
  <c r="EK23" i="24"/>
  <c r="EL23" i="24"/>
  <c r="EM23" i="24"/>
  <c r="DN24" i="24"/>
  <c r="DM24" i="24" s="1"/>
  <c r="DO24" i="24"/>
  <c r="DP24" i="24"/>
  <c r="DQ24" i="24"/>
  <c r="DR24" i="24"/>
  <c r="DS24" i="24"/>
  <c r="DT24" i="24"/>
  <c r="DX24" i="24"/>
  <c r="DY24" i="24"/>
  <c r="DZ24" i="24"/>
  <c r="EA24" i="24"/>
  <c r="EB24" i="24"/>
  <c r="EC24" i="24"/>
  <c r="ED24" i="24"/>
  <c r="EE24" i="24"/>
  <c r="EF24" i="24"/>
  <c r="EG24" i="24"/>
  <c r="EH24" i="24"/>
  <c r="EJ24" i="24"/>
  <c r="EK24" i="24"/>
  <c r="EL24" i="24"/>
  <c r="EM24" i="24"/>
  <c r="DN25" i="24"/>
  <c r="DM25" i="24" s="1"/>
  <c r="DO25" i="24"/>
  <c r="DP25" i="24"/>
  <c r="DQ25" i="24"/>
  <c r="DR25" i="24"/>
  <c r="DS25" i="24"/>
  <c r="DT25" i="24"/>
  <c r="DX25" i="24"/>
  <c r="DY25" i="24"/>
  <c r="DZ25" i="24"/>
  <c r="EA25" i="24"/>
  <c r="EB25" i="24"/>
  <c r="EC25" i="24"/>
  <c r="ED25" i="24"/>
  <c r="EE25" i="24"/>
  <c r="EF25" i="24"/>
  <c r="EG25" i="24"/>
  <c r="EH25" i="24"/>
  <c r="EJ25" i="24"/>
  <c r="EK25" i="24"/>
  <c r="EL25" i="24"/>
  <c r="EM25" i="24"/>
  <c r="DO3" i="24"/>
  <c r="DP3" i="24"/>
  <c r="DQ3" i="24"/>
  <c r="DR3" i="24"/>
  <c r="DS3" i="24"/>
  <c r="DT3" i="24"/>
  <c r="DX3" i="24"/>
  <c r="DY3" i="24"/>
  <c r="DZ3" i="24"/>
  <c r="EA3" i="24"/>
  <c r="EB3" i="24"/>
  <c r="EC3" i="24"/>
  <c r="ED3" i="24"/>
  <c r="EE3" i="24"/>
  <c r="EF3" i="24"/>
  <c r="EG3" i="24"/>
  <c r="EH3" i="24"/>
  <c r="EJ3" i="24"/>
  <c r="EK3" i="24"/>
  <c r="EL3" i="24"/>
  <c r="EM3" i="24"/>
  <c r="DN3" i="24"/>
  <c r="DM3" i="24" s="1"/>
  <c r="F4" i="24"/>
  <c r="G4" i="24"/>
  <c r="H4" i="24"/>
  <c r="I4" i="24"/>
  <c r="J4" i="24"/>
  <c r="K4" i="24"/>
  <c r="L4" i="24"/>
  <c r="M4" i="24"/>
  <c r="N4" i="24"/>
  <c r="O4" i="24"/>
  <c r="P4" i="24"/>
  <c r="Q4" i="24"/>
  <c r="R4" i="24"/>
  <c r="S4" i="24"/>
  <c r="T4" i="24"/>
  <c r="V4" i="24"/>
  <c r="W4" i="24"/>
  <c r="X4" i="24"/>
  <c r="Y4" i="24"/>
  <c r="Z4" i="24"/>
  <c r="AA4" i="24"/>
  <c r="AB4" i="24"/>
  <c r="AC4" i="24"/>
  <c r="AD4" i="24"/>
  <c r="AE4" i="24"/>
  <c r="AF4" i="24"/>
  <c r="AG4" i="24"/>
  <c r="AH4" i="24"/>
  <c r="AI4" i="24"/>
  <c r="AJ4" i="24"/>
  <c r="AK4" i="24"/>
  <c r="AL4" i="24"/>
  <c r="AM4" i="24"/>
  <c r="AN4" i="24"/>
  <c r="AO4" i="24"/>
  <c r="AP4" i="24"/>
  <c r="AQ4" i="24"/>
  <c r="AR4" i="24"/>
  <c r="AS4" i="24"/>
  <c r="AT4" i="24"/>
  <c r="AU4" i="24"/>
  <c r="AV4" i="24"/>
  <c r="AW4" i="24"/>
  <c r="AX4" i="24"/>
  <c r="AZ4" i="24"/>
  <c r="BC4" i="24"/>
  <c r="BD4" i="24"/>
  <c r="BE4" i="24"/>
  <c r="BF4" i="24"/>
  <c r="BG4" i="24"/>
  <c r="BH4" i="24"/>
  <c r="BI4" i="24"/>
  <c r="BJ4" i="24"/>
  <c r="BK4" i="24"/>
  <c r="BL4" i="24"/>
  <c r="BM4" i="24"/>
  <c r="BN4" i="24"/>
  <c r="BO4" i="24"/>
  <c r="BP4" i="24"/>
  <c r="BQ4" i="24"/>
  <c r="BR4" i="24"/>
  <c r="BS4" i="24"/>
  <c r="BT4" i="24"/>
  <c r="BU4" i="24"/>
  <c r="BV4" i="24"/>
  <c r="BW4" i="24"/>
  <c r="BX4" i="24"/>
  <c r="BZ4" i="24"/>
  <c r="CA4" i="24"/>
  <c r="CB4" i="24"/>
  <c r="CC4" i="24"/>
  <c r="CD4" i="24"/>
  <c r="CE4" i="24"/>
  <c r="CF4" i="24"/>
  <c r="CG4" i="24"/>
  <c r="CH4" i="24"/>
  <c r="CI4" i="24"/>
  <c r="CJ4" i="24"/>
  <c r="CK4" i="24"/>
  <c r="CL4" i="24"/>
  <c r="CM4" i="24"/>
  <c r="CN4" i="24"/>
  <c r="CO4" i="24"/>
  <c r="CP4" i="24"/>
  <c r="CQ4" i="24"/>
  <c r="CR4" i="24"/>
  <c r="CS4" i="24"/>
  <c r="CT4" i="24"/>
  <c r="CU4" i="24"/>
  <c r="CV4" i="24"/>
  <c r="CW4" i="24"/>
  <c r="CX4" i="24"/>
  <c r="CY4" i="24"/>
  <c r="DA4" i="24"/>
  <c r="DB4" i="24"/>
  <c r="DC4" i="24"/>
  <c r="DD4" i="24"/>
  <c r="DE4" i="24"/>
  <c r="DF4" i="24"/>
  <c r="DG4" i="24"/>
  <c r="DH4" i="24"/>
  <c r="DI4" i="24"/>
  <c r="DJ4" i="24"/>
  <c r="F5" i="24"/>
  <c r="G5" i="24"/>
  <c r="H5" i="24"/>
  <c r="I5" i="24"/>
  <c r="J5" i="24"/>
  <c r="K5" i="24"/>
  <c r="L5" i="24"/>
  <c r="M5" i="24"/>
  <c r="N5" i="24"/>
  <c r="O5" i="24"/>
  <c r="P5" i="24"/>
  <c r="Q5" i="24"/>
  <c r="R5" i="24"/>
  <c r="S5" i="24"/>
  <c r="T5" i="24"/>
  <c r="V5" i="24"/>
  <c r="W5" i="24"/>
  <c r="X5" i="24"/>
  <c r="Y5" i="24"/>
  <c r="Z5" i="24"/>
  <c r="AA5" i="24"/>
  <c r="AB5" i="24"/>
  <c r="AC5" i="24"/>
  <c r="AD5" i="24"/>
  <c r="AE5" i="24"/>
  <c r="AF5" i="24"/>
  <c r="AG5" i="24"/>
  <c r="AH5" i="24"/>
  <c r="AI5" i="24"/>
  <c r="AJ5" i="24"/>
  <c r="AK5" i="24"/>
  <c r="AL5" i="24"/>
  <c r="AM5" i="24"/>
  <c r="AN5" i="24"/>
  <c r="AO5" i="24"/>
  <c r="AP5" i="24"/>
  <c r="AQ5" i="24"/>
  <c r="AR5" i="24"/>
  <c r="AS5" i="24"/>
  <c r="AT5" i="24"/>
  <c r="AU5" i="24"/>
  <c r="AV5" i="24"/>
  <c r="AW5" i="24"/>
  <c r="AX5" i="24"/>
  <c r="AZ5" i="24"/>
  <c r="BC5" i="24"/>
  <c r="BD5" i="24"/>
  <c r="BE5" i="24"/>
  <c r="BF5" i="24"/>
  <c r="BG5" i="24"/>
  <c r="BH5" i="24"/>
  <c r="BI5" i="24"/>
  <c r="BJ5" i="24"/>
  <c r="BK5" i="24"/>
  <c r="BL5" i="24"/>
  <c r="BM5" i="24"/>
  <c r="BN5" i="24"/>
  <c r="BO5" i="24"/>
  <c r="BP5" i="24"/>
  <c r="BQ5" i="24"/>
  <c r="BR5" i="24"/>
  <c r="BS5" i="24"/>
  <c r="BT5" i="24"/>
  <c r="BU5" i="24"/>
  <c r="BV5" i="24"/>
  <c r="BW5" i="24"/>
  <c r="BX5" i="24"/>
  <c r="BZ5" i="24"/>
  <c r="CA5" i="24"/>
  <c r="CB5" i="24"/>
  <c r="CC5" i="24"/>
  <c r="CD5" i="24"/>
  <c r="CE5" i="24"/>
  <c r="CF5" i="24"/>
  <c r="CG5" i="24"/>
  <c r="CH5" i="24"/>
  <c r="CI5" i="24"/>
  <c r="CJ5" i="24"/>
  <c r="CK5" i="24"/>
  <c r="CL5" i="24"/>
  <c r="CM5" i="24"/>
  <c r="CN5" i="24"/>
  <c r="CO5" i="24"/>
  <c r="CP5" i="24"/>
  <c r="CQ5" i="24"/>
  <c r="CR5" i="24"/>
  <c r="CS5" i="24"/>
  <c r="CT5" i="24"/>
  <c r="CU5" i="24"/>
  <c r="CV5" i="24"/>
  <c r="CW5" i="24"/>
  <c r="CX5" i="24"/>
  <c r="CY5" i="24"/>
  <c r="DA5" i="24"/>
  <c r="DB5" i="24"/>
  <c r="DC5" i="24"/>
  <c r="DD5" i="24"/>
  <c r="DE5" i="24"/>
  <c r="DF5" i="24"/>
  <c r="DG5" i="24"/>
  <c r="DH5" i="24"/>
  <c r="DI5" i="24"/>
  <c r="DJ5" i="24"/>
  <c r="F6" i="24"/>
  <c r="G6" i="24"/>
  <c r="H6" i="24"/>
  <c r="I6" i="24"/>
  <c r="J6" i="24"/>
  <c r="K6" i="24"/>
  <c r="L6" i="24"/>
  <c r="M6" i="24"/>
  <c r="N6" i="24"/>
  <c r="O6" i="24"/>
  <c r="P6" i="24"/>
  <c r="Q6" i="24"/>
  <c r="R6" i="24"/>
  <c r="S6" i="24"/>
  <c r="T6" i="24"/>
  <c r="V6" i="24"/>
  <c r="W6" i="24"/>
  <c r="X6" i="24"/>
  <c r="Y6" i="24"/>
  <c r="Z6" i="24"/>
  <c r="AA6" i="24"/>
  <c r="AB6" i="24"/>
  <c r="AC6" i="24"/>
  <c r="AD6" i="24"/>
  <c r="AE6" i="24"/>
  <c r="AF6" i="24"/>
  <c r="AG6" i="24"/>
  <c r="AH6" i="24"/>
  <c r="AI6" i="24"/>
  <c r="AJ6" i="24"/>
  <c r="AK6" i="24"/>
  <c r="AL6" i="24"/>
  <c r="AM6" i="24"/>
  <c r="AN6" i="24"/>
  <c r="AO6" i="24"/>
  <c r="AQ6" i="24"/>
  <c r="AR6" i="24"/>
  <c r="AS6" i="24"/>
  <c r="AT6" i="24"/>
  <c r="AU6" i="24"/>
  <c r="AV6" i="24"/>
  <c r="AW6" i="24"/>
  <c r="AX6" i="24"/>
  <c r="AZ6" i="24"/>
  <c r="BC6" i="24"/>
  <c r="BD6" i="24"/>
  <c r="BE6" i="24"/>
  <c r="BF6" i="24"/>
  <c r="BG6" i="24"/>
  <c r="BH6" i="24"/>
  <c r="BI6" i="24"/>
  <c r="BJ6" i="24"/>
  <c r="BK6" i="24"/>
  <c r="BL6" i="24"/>
  <c r="BM6" i="24"/>
  <c r="BN6" i="24"/>
  <c r="BO6" i="24"/>
  <c r="BP6" i="24"/>
  <c r="BQ6" i="24"/>
  <c r="BR6" i="24"/>
  <c r="BS6" i="24"/>
  <c r="BT6" i="24"/>
  <c r="BU6" i="24"/>
  <c r="BV6" i="24"/>
  <c r="BW6" i="24"/>
  <c r="BX6" i="24"/>
  <c r="BZ6" i="24"/>
  <c r="CA6" i="24"/>
  <c r="CB6" i="24"/>
  <c r="CC6" i="24"/>
  <c r="CD6" i="24"/>
  <c r="CE6" i="24"/>
  <c r="CF6" i="24"/>
  <c r="CG6" i="24"/>
  <c r="CH6" i="24"/>
  <c r="CI6" i="24"/>
  <c r="CJ6" i="24"/>
  <c r="CK6" i="24"/>
  <c r="CL6" i="24"/>
  <c r="CM6" i="24"/>
  <c r="CN6" i="24"/>
  <c r="CO6" i="24"/>
  <c r="CP6" i="24"/>
  <c r="CQ6" i="24"/>
  <c r="CR6" i="24"/>
  <c r="CS6" i="24"/>
  <c r="CT6" i="24"/>
  <c r="CU6" i="24"/>
  <c r="CV6" i="24"/>
  <c r="CW6" i="24"/>
  <c r="CX6" i="24"/>
  <c r="CY6" i="24"/>
  <c r="DA6" i="24"/>
  <c r="DB6" i="24"/>
  <c r="DC6" i="24"/>
  <c r="DD6" i="24"/>
  <c r="DE6" i="24"/>
  <c r="DF6" i="24"/>
  <c r="DG6" i="24"/>
  <c r="DH6" i="24"/>
  <c r="DI6" i="24"/>
  <c r="DJ6" i="24"/>
  <c r="F7" i="24"/>
  <c r="G7" i="24"/>
  <c r="H7" i="24"/>
  <c r="I7" i="24"/>
  <c r="J7" i="24"/>
  <c r="K7" i="24"/>
  <c r="L7" i="24"/>
  <c r="M7" i="24"/>
  <c r="N7" i="24"/>
  <c r="O7" i="24"/>
  <c r="P7" i="24"/>
  <c r="Q7" i="24"/>
  <c r="R7" i="24"/>
  <c r="S7" i="24"/>
  <c r="T7" i="24"/>
  <c r="V7" i="24"/>
  <c r="W7" i="24"/>
  <c r="X7" i="24"/>
  <c r="Y7" i="24"/>
  <c r="Z7" i="24"/>
  <c r="AA7" i="24"/>
  <c r="AB7" i="24"/>
  <c r="AC7" i="24"/>
  <c r="AD7" i="24"/>
  <c r="AE7" i="24"/>
  <c r="AF7" i="24"/>
  <c r="AG7" i="24"/>
  <c r="AH7" i="24"/>
  <c r="AI7" i="24"/>
  <c r="AJ7" i="24"/>
  <c r="AK7" i="24"/>
  <c r="AL7" i="24"/>
  <c r="AM7" i="24"/>
  <c r="AN7" i="24"/>
  <c r="AO7" i="24"/>
  <c r="AQ7" i="24"/>
  <c r="AR7" i="24"/>
  <c r="AS7" i="24"/>
  <c r="AT7" i="24"/>
  <c r="AU7" i="24"/>
  <c r="AV7" i="24"/>
  <c r="AW7" i="24"/>
  <c r="AX7" i="24"/>
  <c r="AZ7" i="24"/>
  <c r="BC7" i="24"/>
  <c r="BD7" i="24"/>
  <c r="BE7" i="24"/>
  <c r="BF7" i="24"/>
  <c r="BG7" i="24"/>
  <c r="BH7" i="24"/>
  <c r="BI7" i="24"/>
  <c r="BJ7" i="24"/>
  <c r="BK7" i="24"/>
  <c r="BL7" i="24"/>
  <c r="BM7" i="24"/>
  <c r="BN7" i="24"/>
  <c r="BO7" i="24"/>
  <c r="BP7" i="24"/>
  <c r="BQ7" i="24"/>
  <c r="BR7" i="24"/>
  <c r="BS7" i="24"/>
  <c r="BT7" i="24"/>
  <c r="BU7" i="24"/>
  <c r="BV7" i="24"/>
  <c r="BW7" i="24"/>
  <c r="BX7" i="24"/>
  <c r="BZ7" i="24"/>
  <c r="CA7" i="24"/>
  <c r="CB7" i="24"/>
  <c r="CC7" i="24"/>
  <c r="CD7" i="24"/>
  <c r="CE7" i="24"/>
  <c r="CF7" i="24"/>
  <c r="CG7" i="24"/>
  <c r="CH7" i="24"/>
  <c r="CI7" i="24"/>
  <c r="CJ7" i="24"/>
  <c r="CK7" i="24"/>
  <c r="CL7" i="24"/>
  <c r="CM7" i="24"/>
  <c r="CN7" i="24"/>
  <c r="CO7" i="24"/>
  <c r="CP7" i="24"/>
  <c r="CQ7" i="24"/>
  <c r="CR7" i="24"/>
  <c r="CS7" i="24"/>
  <c r="CT7" i="24"/>
  <c r="CU7" i="24"/>
  <c r="CV7" i="24"/>
  <c r="CW7" i="24"/>
  <c r="CX7" i="24"/>
  <c r="CY7" i="24"/>
  <c r="DA7" i="24"/>
  <c r="DB7" i="24"/>
  <c r="DC7" i="24"/>
  <c r="DD7" i="24"/>
  <c r="DE7" i="24"/>
  <c r="DF7" i="24"/>
  <c r="DG7" i="24"/>
  <c r="DH7" i="24"/>
  <c r="DI7" i="24"/>
  <c r="DJ7" i="24"/>
  <c r="F8" i="24"/>
  <c r="G8" i="24"/>
  <c r="I8" i="24"/>
  <c r="J8" i="24"/>
  <c r="K8" i="24"/>
  <c r="L8" i="24"/>
  <c r="M8" i="24"/>
  <c r="N8" i="24"/>
  <c r="O8" i="24"/>
  <c r="P8" i="24"/>
  <c r="Q8" i="24"/>
  <c r="R8" i="24"/>
  <c r="S8" i="24"/>
  <c r="T8" i="24"/>
  <c r="V8" i="24"/>
  <c r="W8" i="24"/>
  <c r="X8" i="24"/>
  <c r="Y8" i="24"/>
  <c r="Z8" i="24"/>
  <c r="AA8" i="24"/>
  <c r="AB8" i="24"/>
  <c r="AC8" i="24"/>
  <c r="AD8" i="24"/>
  <c r="AE8" i="24"/>
  <c r="AF8" i="24"/>
  <c r="AG8" i="24"/>
  <c r="AH8" i="24"/>
  <c r="AI8" i="24"/>
  <c r="AJ8" i="24"/>
  <c r="AK8" i="24"/>
  <c r="AL8" i="24"/>
  <c r="AM8" i="24"/>
  <c r="AN8" i="24"/>
  <c r="AO8" i="24"/>
  <c r="AP8" i="24"/>
  <c r="AQ8" i="24"/>
  <c r="AR8" i="24"/>
  <c r="AS8" i="24"/>
  <c r="AT8" i="24"/>
  <c r="AU8" i="24"/>
  <c r="AV8" i="24"/>
  <c r="AW8" i="24"/>
  <c r="AX8" i="24"/>
  <c r="AZ8" i="24"/>
  <c r="BC8" i="24"/>
  <c r="BD8" i="24"/>
  <c r="BE8" i="24"/>
  <c r="BF8" i="24"/>
  <c r="BG8" i="24"/>
  <c r="BH8" i="24"/>
  <c r="BI8" i="24"/>
  <c r="BJ8" i="24"/>
  <c r="BK8" i="24"/>
  <c r="BL8" i="24"/>
  <c r="BM8" i="24"/>
  <c r="BN8" i="24"/>
  <c r="BO8" i="24"/>
  <c r="BP8" i="24"/>
  <c r="BQ8" i="24"/>
  <c r="BR8" i="24"/>
  <c r="BS8" i="24"/>
  <c r="BT8" i="24"/>
  <c r="BU8" i="24"/>
  <c r="BV8" i="24"/>
  <c r="BW8" i="24"/>
  <c r="BX8" i="24"/>
  <c r="BZ8" i="24"/>
  <c r="CA8" i="24"/>
  <c r="CB8" i="24"/>
  <c r="CC8" i="24"/>
  <c r="CD8" i="24"/>
  <c r="CE8" i="24"/>
  <c r="CF8" i="24"/>
  <c r="CG8" i="24"/>
  <c r="CH8" i="24"/>
  <c r="CI8" i="24"/>
  <c r="CJ8" i="24"/>
  <c r="CK8" i="24"/>
  <c r="CL8" i="24"/>
  <c r="CM8" i="24"/>
  <c r="CN8" i="24"/>
  <c r="CO8" i="24"/>
  <c r="CP8" i="24"/>
  <c r="CQ8" i="24"/>
  <c r="CR8" i="24"/>
  <c r="CS8" i="24"/>
  <c r="CT8" i="24"/>
  <c r="CU8" i="24"/>
  <c r="CV8" i="24"/>
  <c r="CW8" i="24"/>
  <c r="CX8" i="24"/>
  <c r="CY8" i="24"/>
  <c r="DA8" i="24"/>
  <c r="DB8" i="24"/>
  <c r="DC8" i="24"/>
  <c r="DD8" i="24"/>
  <c r="DE8" i="24"/>
  <c r="DF8" i="24"/>
  <c r="DG8" i="24"/>
  <c r="DH8" i="24"/>
  <c r="DI8" i="24"/>
  <c r="DJ8" i="24"/>
  <c r="F9" i="24"/>
  <c r="G9" i="24"/>
  <c r="H9" i="24"/>
  <c r="I9" i="24"/>
  <c r="J9" i="24"/>
  <c r="K9" i="24"/>
  <c r="L9" i="24"/>
  <c r="M9" i="24"/>
  <c r="N9" i="24"/>
  <c r="O9" i="24"/>
  <c r="P9" i="24"/>
  <c r="Q9" i="24"/>
  <c r="R9" i="24"/>
  <c r="S9" i="24"/>
  <c r="T9" i="24"/>
  <c r="V9" i="24"/>
  <c r="W9" i="24"/>
  <c r="X9" i="24"/>
  <c r="Y9" i="24"/>
  <c r="Z9" i="24"/>
  <c r="AA9" i="24"/>
  <c r="AB9" i="24"/>
  <c r="AC9" i="24"/>
  <c r="AD9" i="24"/>
  <c r="AE9" i="24"/>
  <c r="AF9" i="24"/>
  <c r="AG9" i="24"/>
  <c r="AH9" i="24"/>
  <c r="AI9" i="24"/>
  <c r="AJ9" i="24"/>
  <c r="AK9" i="24"/>
  <c r="AL9" i="24"/>
  <c r="AM9" i="24"/>
  <c r="AN9" i="24"/>
  <c r="AO9" i="24"/>
  <c r="AP9" i="24"/>
  <c r="AQ9" i="24"/>
  <c r="AR9" i="24"/>
  <c r="AS9" i="24"/>
  <c r="AT9" i="24"/>
  <c r="AU9" i="24"/>
  <c r="AV9" i="24"/>
  <c r="AW9" i="24"/>
  <c r="AX9" i="24"/>
  <c r="AZ9" i="24"/>
  <c r="BC9" i="24"/>
  <c r="BD9" i="24"/>
  <c r="BE9" i="24"/>
  <c r="BF9" i="24"/>
  <c r="BG9" i="24"/>
  <c r="BH9" i="24"/>
  <c r="BI9" i="24"/>
  <c r="BJ9" i="24"/>
  <c r="BK9" i="24"/>
  <c r="BL9" i="24"/>
  <c r="BM9" i="24"/>
  <c r="BN9" i="24"/>
  <c r="BO9" i="24"/>
  <c r="BP9" i="24"/>
  <c r="BQ9" i="24"/>
  <c r="BR9" i="24"/>
  <c r="BS9" i="24"/>
  <c r="BT9" i="24"/>
  <c r="BU9" i="24"/>
  <c r="BV9" i="24"/>
  <c r="BW9" i="24"/>
  <c r="BX9" i="24"/>
  <c r="BZ9" i="24"/>
  <c r="CA9" i="24"/>
  <c r="CB9" i="24"/>
  <c r="CC9" i="24"/>
  <c r="CD9" i="24"/>
  <c r="CE9" i="24"/>
  <c r="CF9" i="24"/>
  <c r="CG9" i="24"/>
  <c r="CH9" i="24"/>
  <c r="CI9" i="24"/>
  <c r="CJ9" i="24"/>
  <c r="CK9" i="24"/>
  <c r="CL9" i="24"/>
  <c r="CM9" i="24"/>
  <c r="CN9" i="24"/>
  <c r="CO9" i="24"/>
  <c r="CP9" i="24"/>
  <c r="CQ9" i="24"/>
  <c r="CR9" i="24"/>
  <c r="CS9" i="24"/>
  <c r="CT9" i="24"/>
  <c r="CU9" i="24"/>
  <c r="CV9" i="24"/>
  <c r="CW9" i="24"/>
  <c r="CX9" i="24"/>
  <c r="CY9" i="24"/>
  <c r="DA9" i="24"/>
  <c r="DB9" i="24"/>
  <c r="DC9" i="24"/>
  <c r="DD9" i="24"/>
  <c r="DE9" i="24"/>
  <c r="DF9" i="24"/>
  <c r="DG9" i="24"/>
  <c r="DH9" i="24"/>
  <c r="DI9" i="24"/>
  <c r="DJ9" i="24"/>
  <c r="F10" i="24"/>
  <c r="G10" i="24"/>
  <c r="H10" i="24"/>
  <c r="I10" i="24"/>
  <c r="J10" i="24"/>
  <c r="K10" i="24"/>
  <c r="L10" i="24"/>
  <c r="M10" i="24"/>
  <c r="N10" i="24"/>
  <c r="O10" i="24"/>
  <c r="P10" i="24"/>
  <c r="Q10" i="24"/>
  <c r="R10" i="24"/>
  <c r="S10" i="24"/>
  <c r="T10" i="24"/>
  <c r="U10" i="24"/>
  <c r="V10" i="24"/>
  <c r="W10" i="24"/>
  <c r="X10" i="24"/>
  <c r="Y10" i="24"/>
  <c r="Z10" i="24"/>
  <c r="AA10" i="24"/>
  <c r="AB10" i="24"/>
  <c r="AC10" i="24"/>
  <c r="AD10" i="24"/>
  <c r="AE10" i="24"/>
  <c r="AF10" i="24"/>
  <c r="AG10" i="24"/>
  <c r="AH10" i="24"/>
  <c r="AI10" i="24"/>
  <c r="AJ10" i="24"/>
  <c r="AK10" i="24"/>
  <c r="AL10" i="24"/>
  <c r="AM10" i="24"/>
  <c r="AN10" i="24"/>
  <c r="AO10" i="24"/>
  <c r="AQ10" i="24"/>
  <c r="AR10" i="24"/>
  <c r="AS10" i="24"/>
  <c r="AT10" i="24"/>
  <c r="AU10" i="24"/>
  <c r="AV10" i="24"/>
  <c r="AW10" i="24"/>
  <c r="AX10" i="24"/>
  <c r="AZ10" i="24"/>
  <c r="BC10" i="24"/>
  <c r="BD10" i="24"/>
  <c r="BE10" i="24"/>
  <c r="BF10" i="24"/>
  <c r="BG10" i="24"/>
  <c r="BH10" i="24"/>
  <c r="BI10" i="24"/>
  <c r="BJ10" i="24"/>
  <c r="BK10" i="24"/>
  <c r="BL10" i="24"/>
  <c r="BM10" i="24"/>
  <c r="BN10" i="24"/>
  <c r="BO10" i="24"/>
  <c r="BP10" i="24"/>
  <c r="BQ10" i="24"/>
  <c r="BR10" i="24"/>
  <c r="BS10" i="24"/>
  <c r="BT10" i="24"/>
  <c r="BU10" i="24"/>
  <c r="BV10" i="24"/>
  <c r="BW10" i="24"/>
  <c r="BX10" i="24"/>
  <c r="BZ10" i="24"/>
  <c r="CA10" i="24"/>
  <c r="CB10" i="24"/>
  <c r="CC10" i="24"/>
  <c r="CD10" i="24"/>
  <c r="CE10" i="24"/>
  <c r="CF10" i="24"/>
  <c r="CG10" i="24"/>
  <c r="CH10" i="24"/>
  <c r="CI10" i="24"/>
  <c r="CJ10" i="24"/>
  <c r="CK10" i="24"/>
  <c r="CL10" i="24"/>
  <c r="CM10" i="24"/>
  <c r="CN10" i="24"/>
  <c r="CO10" i="24"/>
  <c r="CP10" i="24"/>
  <c r="CQ10" i="24"/>
  <c r="CR10" i="24"/>
  <c r="CS10" i="24"/>
  <c r="CT10" i="24"/>
  <c r="CU10" i="24"/>
  <c r="CV10" i="24"/>
  <c r="CW10" i="24"/>
  <c r="CX10" i="24"/>
  <c r="CY10" i="24"/>
  <c r="DA10" i="24"/>
  <c r="DB10" i="24"/>
  <c r="DC10" i="24"/>
  <c r="DD10" i="24"/>
  <c r="DE10" i="24"/>
  <c r="DF10" i="24"/>
  <c r="DG10" i="24"/>
  <c r="DH10" i="24"/>
  <c r="DI10" i="24"/>
  <c r="DJ10" i="24"/>
  <c r="F11" i="24"/>
  <c r="G11" i="24"/>
  <c r="J11" i="24"/>
  <c r="K11" i="24"/>
  <c r="L11" i="24"/>
  <c r="M11" i="24"/>
  <c r="N11" i="24"/>
  <c r="O11" i="24"/>
  <c r="P11" i="24"/>
  <c r="Q11" i="24"/>
  <c r="R11" i="24"/>
  <c r="S11" i="24"/>
  <c r="T11" i="24"/>
  <c r="V11" i="24"/>
  <c r="W11" i="24"/>
  <c r="X11" i="24"/>
  <c r="Y11" i="24"/>
  <c r="Z11" i="24"/>
  <c r="AA11" i="24"/>
  <c r="AB11" i="24"/>
  <c r="AC11" i="24"/>
  <c r="AD11" i="24"/>
  <c r="AE11" i="24"/>
  <c r="AF11" i="24"/>
  <c r="AG11" i="24"/>
  <c r="AH11" i="24"/>
  <c r="AI11" i="24"/>
  <c r="AJ11" i="24"/>
  <c r="AK11" i="24"/>
  <c r="AL11" i="24"/>
  <c r="AM11" i="24"/>
  <c r="AN11" i="24"/>
  <c r="AO11" i="24"/>
  <c r="AP11" i="24"/>
  <c r="AQ11" i="24"/>
  <c r="AR11" i="24"/>
  <c r="AS11" i="24"/>
  <c r="AT11" i="24"/>
  <c r="AU11" i="24"/>
  <c r="AV11" i="24"/>
  <c r="AW11" i="24"/>
  <c r="AX11" i="24"/>
  <c r="AZ11" i="24"/>
  <c r="BC11" i="24"/>
  <c r="BD11" i="24"/>
  <c r="BE11" i="24"/>
  <c r="BF11" i="24"/>
  <c r="BG11" i="24"/>
  <c r="BH11" i="24"/>
  <c r="BI11" i="24"/>
  <c r="BJ11" i="24"/>
  <c r="BK11" i="24"/>
  <c r="BL11" i="24"/>
  <c r="BM11" i="24"/>
  <c r="BN11" i="24"/>
  <c r="BO11" i="24"/>
  <c r="BP11" i="24"/>
  <c r="BQ11" i="24"/>
  <c r="BR11" i="24"/>
  <c r="BS11" i="24"/>
  <c r="BT11" i="24"/>
  <c r="BU11" i="24"/>
  <c r="BV11" i="24"/>
  <c r="BW11" i="24"/>
  <c r="BX11" i="24"/>
  <c r="BZ11" i="24"/>
  <c r="CA11" i="24"/>
  <c r="CB11" i="24"/>
  <c r="CC11" i="24"/>
  <c r="CD11" i="24"/>
  <c r="CE11" i="24"/>
  <c r="CF11" i="24"/>
  <c r="CG11" i="24"/>
  <c r="CH11" i="24"/>
  <c r="CI11" i="24"/>
  <c r="CJ11" i="24"/>
  <c r="CK11" i="24"/>
  <c r="CL11" i="24"/>
  <c r="CM11" i="24"/>
  <c r="CN11" i="24"/>
  <c r="CO11" i="24"/>
  <c r="CP11" i="24"/>
  <c r="CQ11" i="24"/>
  <c r="CR11" i="24"/>
  <c r="CS11" i="24"/>
  <c r="CT11" i="24"/>
  <c r="CU11" i="24"/>
  <c r="CV11" i="24"/>
  <c r="CW11" i="24"/>
  <c r="CX11" i="24"/>
  <c r="CY11" i="24"/>
  <c r="DA11" i="24"/>
  <c r="DB11" i="24"/>
  <c r="DC11" i="24"/>
  <c r="DD11" i="24"/>
  <c r="DE11" i="24"/>
  <c r="DF11" i="24"/>
  <c r="DG11" i="24"/>
  <c r="DH11" i="24"/>
  <c r="DI11" i="24"/>
  <c r="DJ11" i="24"/>
  <c r="F12" i="24"/>
  <c r="G12" i="24"/>
  <c r="H12" i="24"/>
  <c r="I12" i="24"/>
  <c r="J12" i="24"/>
  <c r="K12" i="24"/>
  <c r="L12" i="24"/>
  <c r="M12" i="24"/>
  <c r="N12" i="24"/>
  <c r="O12" i="24"/>
  <c r="P12" i="24"/>
  <c r="Q12" i="24"/>
  <c r="R12" i="24"/>
  <c r="S12" i="24"/>
  <c r="T12" i="24"/>
  <c r="V12" i="24"/>
  <c r="W12" i="24"/>
  <c r="X12" i="24"/>
  <c r="Y12" i="24"/>
  <c r="Z12" i="24"/>
  <c r="AA12" i="24"/>
  <c r="AB12" i="24"/>
  <c r="AC12" i="24"/>
  <c r="AD12" i="24"/>
  <c r="AE12" i="24"/>
  <c r="AF12" i="24"/>
  <c r="AG12" i="24"/>
  <c r="AH12" i="24"/>
  <c r="AI12" i="24"/>
  <c r="AJ12" i="24"/>
  <c r="AK12" i="24"/>
  <c r="AL12" i="24"/>
  <c r="AM12" i="24"/>
  <c r="AN12" i="24"/>
  <c r="AO12" i="24"/>
  <c r="AP12" i="24"/>
  <c r="AQ12" i="24"/>
  <c r="AR12" i="24"/>
  <c r="AS12" i="24"/>
  <c r="AT12" i="24"/>
  <c r="AU12" i="24"/>
  <c r="AV12" i="24"/>
  <c r="AW12" i="24"/>
  <c r="AX12" i="24"/>
  <c r="AZ12" i="24"/>
  <c r="BC12" i="24"/>
  <c r="BD12" i="24"/>
  <c r="BE12" i="24"/>
  <c r="BF12" i="24"/>
  <c r="BG12" i="24"/>
  <c r="BH12" i="24"/>
  <c r="BI12" i="24"/>
  <c r="BJ12" i="24"/>
  <c r="BK12" i="24"/>
  <c r="BL12" i="24"/>
  <c r="BM12" i="24"/>
  <c r="BN12" i="24"/>
  <c r="BO12" i="24"/>
  <c r="BP12" i="24"/>
  <c r="BQ12" i="24"/>
  <c r="BR12" i="24"/>
  <c r="BS12" i="24"/>
  <c r="BT12" i="24"/>
  <c r="BU12" i="24"/>
  <c r="BV12" i="24"/>
  <c r="BW12" i="24"/>
  <c r="BX12" i="24"/>
  <c r="BZ12" i="24"/>
  <c r="CA12" i="24"/>
  <c r="CB12" i="24"/>
  <c r="CC12" i="24"/>
  <c r="CD12" i="24"/>
  <c r="CE12" i="24"/>
  <c r="CF12" i="24"/>
  <c r="CG12" i="24"/>
  <c r="CH12" i="24"/>
  <c r="CI12" i="24"/>
  <c r="CJ12" i="24"/>
  <c r="CK12" i="24"/>
  <c r="CL12" i="24"/>
  <c r="CM12" i="24"/>
  <c r="CN12" i="24"/>
  <c r="CO12" i="24"/>
  <c r="CP12" i="24"/>
  <c r="CQ12" i="24"/>
  <c r="CR12" i="24"/>
  <c r="CS12" i="24"/>
  <c r="CT12" i="24"/>
  <c r="CU12" i="24"/>
  <c r="CV12" i="24"/>
  <c r="CW12" i="24"/>
  <c r="CX12" i="24"/>
  <c r="CY12" i="24"/>
  <c r="DA12" i="24"/>
  <c r="DB12" i="24"/>
  <c r="DC12" i="24"/>
  <c r="DD12" i="24"/>
  <c r="DE12" i="24"/>
  <c r="DF12" i="24"/>
  <c r="DG12" i="24"/>
  <c r="DH12" i="24"/>
  <c r="DI12" i="24"/>
  <c r="DJ12" i="24"/>
  <c r="F13" i="24"/>
  <c r="G13" i="24"/>
  <c r="J13" i="24"/>
  <c r="K13" i="24"/>
  <c r="L13" i="24"/>
  <c r="M13" i="24"/>
  <c r="N13" i="24"/>
  <c r="O13" i="24"/>
  <c r="P13" i="24"/>
  <c r="Q13" i="24"/>
  <c r="R13" i="24"/>
  <c r="S13" i="24"/>
  <c r="T13" i="24"/>
  <c r="V13" i="24"/>
  <c r="W13" i="24"/>
  <c r="X13" i="24"/>
  <c r="Y13" i="24"/>
  <c r="Z13" i="24"/>
  <c r="AA13" i="24"/>
  <c r="AB13" i="24"/>
  <c r="AC13" i="24"/>
  <c r="AD13" i="24"/>
  <c r="AE13" i="24"/>
  <c r="AF13" i="24"/>
  <c r="AG13" i="24"/>
  <c r="AH13" i="24"/>
  <c r="AI13" i="24"/>
  <c r="AJ13" i="24"/>
  <c r="AK13" i="24"/>
  <c r="AL13" i="24"/>
  <c r="AM13" i="24"/>
  <c r="AN13" i="24"/>
  <c r="AO13" i="24"/>
  <c r="AP13" i="24"/>
  <c r="AQ13" i="24"/>
  <c r="AR13" i="24"/>
  <c r="AS13" i="24"/>
  <c r="AT13" i="24"/>
  <c r="AU13" i="24"/>
  <c r="AV13" i="24"/>
  <c r="AW13" i="24"/>
  <c r="AX13" i="24"/>
  <c r="AZ13" i="24"/>
  <c r="BC13" i="24"/>
  <c r="BD13" i="24"/>
  <c r="BE13" i="24"/>
  <c r="BF13" i="24"/>
  <c r="BG13" i="24"/>
  <c r="BH13" i="24"/>
  <c r="BI13" i="24"/>
  <c r="BJ13" i="24"/>
  <c r="BK13" i="24"/>
  <c r="BL13" i="24"/>
  <c r="BM13" i="24"/>
  <c r="BN13" i="24"/>
  <c r="BO13" i="24"/>
  <c r="BP13" i="24"/>
  <c r="BQ13" i="24"/>
  <c r="BR13" i="24"/>
  <c r="BS13" i="24"/>
  <c r="BT13" i="24"/>
  <c r="BU13" i="24"/>
  <c r="BV13" i="24"/>
  <c r="BW13" i="24"/>
  <c r="BX13" i="24"/>
  <c r="BZ13" i="24"/>
  <c r="CA13" i="24"/>
  <c r="CB13" i="24"/>
  <c r="CC13" i="24"/>
  <c r="CD13" i="24"/>
  <c r="CE13" i="24"/>
  <c r="CF13" i="24"/>
  <c r="CG13" i="24"/>
  <c r="CH13" i="24"/>
  <c r="CI13" i="24"/>
  <c r="CJ13" i="24"/>
  <c r="CK13" i="24"/>
  <c r="CL13" i="24"/>
  <c r="CM13" i="24"/>
  <c r="CN13" i="24"/>
  <c r="CO13" i="24"/>
  <c r="CP13" i="24"/>
  <c r="CQ13" i="24"/>
  <c r="CR13" i="24"/>
  <c r="CS13" i="24"/>
  <c r="CT13" i="24"/>
  <c r="CU13" i="24"/>
  <c r="CV13" i="24"/>
  <c r="CW13" i="24"/>
  <c r="CX13" i="24"/>
  <c r="CY13" i="24"/>
  <c r="DA13" i="24"/>
  <c r="DB13" i="24"/>
  <c r="DC13" i="24"/>
  <c r="DD13" i="24"/>
  <c r="DE13" i="24"/>
  <c r="DF13" i="24"/>
  <c r="DG13" i="24"/>
  <c r="DH13" i="24"/>
  <c r="DI13" i="24"/>
  <c r="DJ13" i="24"/>
  <c r="F14" i="24"/>
  <c r="G14" i="24"/>
  <c r="H14" i="24"/>
  <c r="I14" i="24"/>
  <c r="J14" i="24"/>
  <c r="K14" i="24"/>
  <c r="L14" i="24"/>
  <c r="M14" i="24"/>
  <c r="N14" i="24"/>
  <c r="O14" i="24"/>
  <c r="P14" i="24"/>
  <c r="Q14" i="24"/>
  <c r="R14" i="24"/>
  <c r="S14" i="24"/>
  <c r="T14" i="24"/>
  <c r="V14" i="24"/>
  <c r="W14" i="24"/>
  <c r="X14" i="24"/>
  <c r="Y14" i="24"/>
  <c r="Z14" i="24"/>
  <c r="AA14" i="24"/>
  <c r="AB14" i="24"/>
  <c r="AC14" i="24"/>
  <c r="AD14" i="24"/>
  <c r="AE14" i="24"/>
  <c r="AF14" i="24"/>
  <c r="AG14" i="24"/>
  <c r="AH14" i="24"/>
  <c r="AI14" i="24"/>
  <c r="AJ14" i="24"/>
  <c r="AK14" i="24"/>
  <c r="AL14" i="24"/>
  <c r="AM14" i="24"/>
  <c r="AN14" i="24"/>
  <c r="AO14" i="24"/>
  <c r="AP14" i="24"/>
  <c r="AQ14" i="24"/>
  <c r="AR14" i="24"/>
  <c r="AS14" i="24"/>
  <c r="AT14" i="24"/>
  <c r="AU14" i="24"/>
  <c r="AV14" i="24"/>
  <c r="AW14" i="24"/>
  <c r="AX14" i="24"/>
  <c r="AZ14" i="24"/>
  <c r="BC14" i="24"/>
  <c r="BD14" i="24"/>
  <c r="BE14" i="24"/>
  <c r="BF14" i="24"/>
  <c r="BG14" i="24"/>
  <c r="BH14" i="24"/>
  <c r="BI14" i="24"/>
  <c r="BJ14" i="24"/>
  <c r="BK14" i="24"/>
  <c r="BL14" i="24"/>
  <c r="BM14" i="24"/>
  <c r="BN14" i="24"/>
  <c r="BO14" i="24"/>
  <c r="BP14" i="24"/>
  <c r="BQ14" i="24"/>
  <c r="BR14" i="24"/>
  <c r="BS14" i="24"/>
  <c r="BT14" i="24"/>
  <c r="BU14" i="24"/>
  <c r="BV14" i="24"/>
  <c r="BW14" i="24"/>
  <c r="BX14" i="24"/>
  <c r="BZ14" i="24"/>
  <c r="CA14" i="24"/>
  <c r="CB14" i="24"/>
  <c r="CC14" i="24"/>
  <c r="CD14" i="24"/>
  <c r="CE14" i="24"/>
  <c r="CF14" i="24"/>
  <c r="CG14" i="24"/>
  <c r="CH14" i="24"/>
  <c r="CI14" i="24"/>
  <c r="CJ14" i="24"/>
  <c r="CK14" i="24"/>
  <c r="CL14" i="24"/>
  <c r="CM14" i="24"/>
  <c r="CN14" i="24"/>
  <c r="CO14" i="24"/>
  <c r="CP14" i="24"/>
  <c r="CQ14" i="24"/>
  <c r="CR14" i="24"/>
  <c r="CS14" i="24"/>
  <c r="CT14" i="24"/>
  <c r="CU14" i="24"/>
  <c r="CV14" i="24"/>
  <c r="CW14" i="24"/>
  <c r="CX14" i="24"/>
  <c r="CY14" i="24"/>
  <c r="DA14" i="24"/>
  <c r="DB14" i="24"/>
  <c r="DC14" i="24"/>
  <c r="DD14" i="24"/>
  <c r="DE14" i="24"/>
  <c r="DF14" i="24"/>
  <c r="DG14" i="24"/>
  <c r="DH14" i="24"/>
  <c r="DI14" i="24"/>
  <c r="DJ14" i="24"/>
  <c r="F15" i="24"/>
  <c r="G15" i="24"/>
  <c r="J15" i="24"/>
  <c r="K15" i="24"/>
  <c r="L15" i="24"/>
  <c r="M15" i="24"/>
  <c r="N15" i="24"/>
  <c r="O15" i="24"/>
  <c r="P15" i="24"/>
  <c r="Q15" i="24"/>
  <c r="R15" i="24"/>
  <c r="S15" i="24"/>
  <c r="T15" i="24"/>
  <c r="V15" i="24"/>
  <c r="W15" i="24"/>
  <c r="X15" i="24"/>
  <c r="Y15" i="24"/>
  <c r="Z15" i="24"/>
  <c r="AA15" i="24"/>
  <c r="AB15" i="24"/>
  <c r="AC15" i="24"/>
  <c r="AD15" i="24"/>
  <c r="AE15" i="24"/>
  <c r="AF15" i="24"/>
  <c r="AG15" i="24"/>
  <c r="AH15" i="24"/>
  <c r="AI15" i="24"/>
  <c r="AJ15" i="24"/>
  <c r="AK15" i="24"/>
  <c r="AL15" i="24"/>
  <c r="AM15" i="24"/>
  <c r="AN15" i="24"/>
  <c r="AO15" i="24"/>
  <c r="AP15" i="24"/>
  <c r="AQ15" i="24"/>
  <c r="AR15" i="24"/>
  <c r="AS15" i="24"/>
  <c r="AT15" i="24"/>
  <c r="AU15" i="24"/>
  <c r="AV15" i="24"/>
  <c r="AW15" i="24"/>
  <c r="AX15" i="24"/>
  <c r="AZ15" i="24"/>
  <c r="BC15" i="24"/>
  <c r="BD15" i="24"/>
  <c r="BE15" i="24"/>
  <c r="BF15" i="24"/>
  <c r="BG15" i="24"/>
  <c r="BH15" i="24"/>
  <c r="BI15" i="24"/>
  <c r="BJ15" i="24"/>
  <c r="BK15" i="24"/>
  <c r="BL15" i="24"/>
  <c r="BM15" i="24"/>
  <c r="BN15" i="24"/>
  <c r="BO15" i="24"/>
  <c r="BP15" i="24"/>
  <c r="BQ15" i="24"/>
  <c r="BR15" i="24"/>
  <c r="BS15" i="24"/>
  <c r="BT15" i="24"/>
  <c r="BU15" i="24"/>
  <c r="BV15" i="24"/>
  <c r="BW15" i="24"/>
  <c r="BX15" i="24"/>
  <c r="BZ15" i="24"/>
  <c r="CA15" i="24"/>
  <c r="CB15" i="24"/>
  <c r="CC15" i="24"/>
  <c r="CD15" i="24"/>
  <c r="CE15" i="24"/>
  <c r="CF15" i="24"/>
  <c r="CG15" i="24"/>
  <c r="CH15" i="24"/>
  <c r="CI15" i="24"/>
  <c r="CJ15" i="24"/>
  <c r="CK15" i="24"/>
  <c r="CL15" i="24"/>
  <c r="CM15" i="24"/>
  <c r="CN15" i="24"/>
  <c r="CO15" i="24"/>
  <c r="CP15" i="24"/>
  <c r="CQ15" i="24"/>
  <c r="CR15" i="24"/>
  <c r="CS15" i="24"/>
  <c r="CT15" i="24"/>
  <c r="CU15" i="24"/>
  <c r="CV15" i="24"/>
  <c r="CW15" i="24"/>
  <c r="CX15" i="24"/>
  <c r="CY15" i="24"/>
  <c r="DA15" i="24"/>
  <c r="DB15" i="24"/>
  <c r="DC15" i="24"/>
  <c r="DD15" i="24"/>
  <c r="DE15" i="24"/>
  <c r="DF15" i="24"/>
  <c r="DG15" i="24"/>
  <c r="DH15" i="24"/>
  <c r="DI15" i="24"/>
  <c r="DJ15" i="24"/>
  <c r="F16" i="24"/>
  <c r="G16" i="24"/>
  <c r="H16" i="24"/>
  <c r="I16" i="24"/>
  <c r="J16" i="24"/>
  <c r="K16" i="24"/>
  <c r="L16" i="24"/>
  <c r="M16" i="24"/>
  <c r="N16" i="24"/>
  <c r="O16" i="24"/>
  <c r="P16" i="24"/>
  <c r="Q16" i="24"/>
  <c r="R16" i="24"/>
  <c r="S16" i="24"/>
  <c r="T16" i="24"/>
  <c r="V16" i="24"/>
  <c r="W16" i="24"/>
  <c r="X16" i="24"/>
  <c r="Y16" i="24"/>
  <c r="Z16" i="24"/>
  <c r="AA16" i="24"/>
  <c r="AB16" i="24"/>
  <c r="AC16" i="24"/>
  <c r="AD16" i="24"/>
  <c r="AE16" i="24"/>
  <c r="AF16" i="24"/>
  <c r="AG16" i="24"/>
  <c r="AH16" i="24"/>
  <c r="AI16" i="24"/>
  <c r="AJ16" i="24"/>
  <c r="AK16" i="24"/>
  <c r="AL16" i="24"/>
  <c r="AM16" i="24"/>
  <c r="AN16" i="24"/>
  <c r="AO16" i="24"/>
  <c r="AP16" i="24"/>
  <c r="AQ16" i="24"/>
  <c r="AR16" i="24"/>
  <c r="AS16" i="24"/>
  <c r="AT16" i="24"/>
  <c r="AU16" i="24"/>
  <c r="AV16" i="24"/>
  <c r="AW16" i="24"/>
  <c r="AX16" i="24"/>
  <c r="AZ16" i="24"/>
  <c r="BC16" i="24"/>
  <c r="BD16" i="24"/>
  <c r="BE16" i="24"/>
  <c r="BF16" i="24"/>
  <c r="BG16" i="24"/>
  <c r="BH16" i="24"/>
  <c r="BI16" i="24"/>
  <c r="BJ16" i="24"/>
  <c r="BK16" i="24"/>
  <c r="BL16" i="24"/>
  <c r="BM16" i="24"/>
  <c r="BN16" i="24"/>
  <c r="BO16" i="24"/>
  <c r="BP16" i="24"/>
  <c r="BQ16" i="24"/>
  <c r="BR16" i="24"/>
  <c r="BS16" i="24"/>
  <c r="BT16" i="24"/>
  <c r="BU16" i="24"/>
  <c r="BV16" i="24"/>
  <c r="BW16" i="24"/>
  <c r="BX16" i="24"/>
  <c r="BZ16" i="24"/>
  <c r="CA16" i="24"/>
  <c r="CB16" i="24"/>
  <c r="CC16" i="24"/>
  <c r="CD16" i="24"/>
  <c r="CE16" i="24"/>
  <c r="CF16" i="24"/>
  <c r="CG16" i="24"/>
  <c r="CH16" i="24"/>
  <c r="CI16" i="24"/>
  <c r="CJ16" i="24"/>
  <c r="CK16" i="24"/>
  <c r="CL16" i="24"/>
  <c r="CM16" i="24"/>
  <c r="CN16" i="24"/>
  <c r="CO16" i="24"/>
  <c r="CP16" i="24"/>
  <c r="CQ16" i="24"/>
  <c r="CR16" i="24"/>
  <c r="CS16" i="24"/>
  <c r="CT16" i="24"/>
  <c r="CU16" i="24"/>
  <c r="CV16" i="24"/>
  <c r="CW16" i="24"/>
  <c r="CX16" i="24"/>
  <c r="CY16" i="24"/>
  <c r="DA16" i="24"/>
  <c r="DB16" i="24"/>
  <c r="DC16" i="24"/>
  <c r="DD16" i="24"/>
  <c r="DE16" i="24"/>
  <c r="DF16" i="24"/>
  <c r="DG16" i="24"/>
  <c r="DH16" i="24"/>
  <c r="DI16" i="24"/>
  <c r="DJ16" i="24"/>
  <c r="F17" i="24"/>
  <c r="G17" i="24"/>
  <c r="H17" i="24"/>
  <c r="I17" i="24"/>
  <c r="J17" i="24"/>
  <c r="K17" i="24"/>
  <c r="L17" i="24"/>
  <c r="M17" i="24"/>
  <c r="N17" i="24"/>
  <c r="O17" i="24"/>
  <c r="P17" i="24"/>
  <c r="Q17" i="24"/>
  <c r="R17" i="24"/>
  <c r="S17" i="24"/>
  <c r="T17" i="24"/>
  <c r="V17" i="24"/>
  <c r="W17" i="24"/>
  <c r="X17" i="24"/>
  <c r="Y17" i="24"/>
  <c r="Z17" i="24"/>
  <c r="AA17" i="24"/>
  <c r="AB17" i="24"/>
  <c r="AC17" i="24"/>
  <c r="AD17" i="24"/>
  <c r="AE17" i="24"/>
  <c r="AF17" i="24"/>
  <c r="AG17" i="24"/>
  <c r="AH17" i="24"/>
  <c r="AI17" i="24"/>
  <c r="AJ17" i="24"/>
  <c r="AK17" i="24"/>
  <c r="AL17" i="24"/>
  <c r="AM17" i="24"/>
  <c r="AN17" i="24"/>
  <c r="AO17" i="24"/>
  <c r="AP17" i="24"/>
  <c r="AQ17" i="24"/>
  <c r="AR17" i="24"/>
  <c r="AS17" i="24"/>
  <c r="AT17" i="24"/>
  <c r="AU17" i="24"/>
  <c r="AV17" i="24"/>
  <c r="AW17" i="24"/>
  <c r="AX17" i="24"/>
  <c r="AZ17" i="24"/>
  <c r="BC17" i="24"/>
  <c r="BD17" i="24"/>
  <c r="BE17" i="24"/>
  <c r="BF17" i="24"/>
  <c r="BG17" i="24"/>
  <c r="BH17" i="24"/>
  <c r="BI17" i="24"/>
  <c r="BJ17" i="24"/>
  <c r="BK17" i="24"/>
  <c r="BL17" i="24"/>
  <c r="BM17" i="24"/>
  <c r="BN17" i="24"/>
  <c r="BO17" i="24"/>
  <c r="BP17" i="24"/>
  <c r="BQ17" i="24"/>
  <c r="BR17" i="24"/>
  <c r="BS17" i="24"/>
  <c r="BT17" i="24"/>
  <c r="BU17" i="24"/>
  <c r="BV17" i="24"/>
  <c r="BW17" i="24"/>
  <c r="BX17" i="24"/>
  <c r="BZ17" i="24"/>
  <c r="CA17" i="24"/>
  <c r="CB17" i="24"/>
  <c r="CC17" i="24"/>
  <c r="CD17" i="24"/>
  <c r="CE17" i="24"/>
  <c r="CF17" i="24"/>
  <c r="CG17" i="24"/>
  <c r="CH17" i="24"/>
  <c r="CI17" i="24"/>
  <c r="CJ17" i="24"/>
  <c r="CK17" i="24"/>
  <c r="CL17" i="24"/>
  <c r="CM17" i="24"/>
  <c r="CN17" i="24"/>
  <c r="CO17" i="24"/>
  <c r="CP17" i="24"/>
  <c r="CQ17" i="24"/>
  <c r="CR17" i="24"/>
  <c r="CS17" i="24"/>
  <c r="CT17" i="24"/>
  <c r="CU17" i="24"/>
  <c r="CV17" i="24"/>
  <c r="CW17" i="24"/>
  <c r="CX17" i="24"/>
  <c r="CY17" i="24"/>
  <c r="DA17" i="24"/>
  <c r="DB17" i="24"/>
  <c r="DC17" i="24"/>
  <c r="DD17" i="24"/>
  <c r="DE17" i="24"/>
  <c r="DF17" i="24"/>
  <c r="DG17" i="24"/>
  <c r="DH17" i="24"/>
  <c r="DI17" i="24"/>
  <c r="DJ17" i="24"/>
  <c r="F18" i="24"/>
  <c r="G18" i="24"/>
  <c r="H18" i="24"/>
  <c r="I18" i="24"/>
  <c r="J18" i="24"/>
  <c r="K18" i="24"/>
  <c r="L18" i="24"/>
  <c r="M18" i="24"/>
  <c r="N18" i="24"/>
  <c r="O18" i="24"/>
  <c r="P18" i="24"/>
  <c r="Q18" i="24"/>
  <c r="R18" i="24"/>
  <c r="S18" i="24"/>
  <c r="T18" i="24"/>
  <c r="V18" i="24"/>
  <c r="W18" i="24"/>
  <c r="X18" i="24"/>
  <c r="Y18" i="24"/>
  <c r="Z18" i="24"/>
  <c r="AA18" i="24"/>
  <c r="AB18" i="24"/>
  <c r="AC18" i="24"/>
  <c r="AD18" i="24"/>
  <c r="AE18" i="24"/>
  <c r="AF18" i="24"/>
  <c r="AG18" i="24"/>
  <c r="AH18" i="24"/>
  <c r="AI18" i="24"/>
  <c r="AJ18" i="24"/>
  <c r="AK18" i="24"/>
  <c r="AL18" i="24"/>
  <c r="AM18" i="24"/>
  <c r="AN18" i="24"/>
  <c r="AO18" i="24"/>
  <c r="AP18" i="24"/>
  <c r="AQ18" i="24"/>
  <c r="AR18" i="24"/>
  <c r="AS18" i="24"/>
  <c r="AT18" i="24"/>
  <c r="AU18" i="24"/>
  <c r="AV18" i="24"/>
  <c r="AW18" i="24"/>
  <c r="AX18" i="24"/>
  <c r="AZ18" i="24"/>
  <c r="BC18" i="24"/>
  <c r="BD18" i="24"/>
  <c r="BE18" i="24"/>
  <c r="BF18" i="24"/>
  <c r="BG18" i="24"/>
  <c r="BH18" i="24"/>
  <c r="BI18" i="24"/>
  <c r="BJ18" i="24"/>
  <c r="BK18" i="24"/>
  <c r="BL18" i="24"/>
  <c r="BM18" i="24"/>
  <c r="BN18" i="24"/>
  <c r="BO18" i="24"/>
  <c r="BP18" i="24"/>
  <c r="BQ18" i="24"/>
  <c r="BR18" i="24"/>
  <c r="BS18" i="24"/>
  <c r="BT18" i="24"/>
  <c r="BU18" i="24"/>
  <c r="BV18" i="24"/>
  <c r="BW18" i="24"/>
  <c r="BX18" i="24"/>
  <c r="BZ18" i="24"/>
  <c r="CA18" i="24"/>
  <c r="CB18" i="24"/>
  <c r="CC18" i="24"/>
  <c r="CD18" i="24"/>
  <c r="CE18" i="24"/>
  <c r="CF18" i="24"/>
  <c r="CG18" i="24"/>
  <c r="CH18" i="24"/>
  <c r="CI18" i="24"/>
  <c r="CJ18" i="24"/>
  <c r="CK18" i="24"/>
  <c r="CL18" i="24"/>
  <c r="CM18" i="24"/>
  <c r="CN18" i="24"/>
  <c r="CO18" i="24"/>
  <c r="CP18" i="24"/>
  <c r="CQ18" i="24"/>
  <c r="CR18" i="24"/>
  <c r="CS18" i="24"/>
  <c r="CT18" i="24"/>
  <c r="CU18" i="24"/>
  <c r="CV18" i="24"/>
  <c r="CW18" i="24"/>
  <c r="CX18" i="24"/>
  <c r="CY18" i="24"/>
  <c r="DA18" i="24"/>
  <c r="DB18" i="24"/>
  <c r="DC18" i="24"/>
  <c r="DD18" i="24"/>
  <c r="DE18" i="24"/>
  <c r="DF18" i="24"/>
  <c r="DG18" i="24"/>
  <c r="DH18" i="24"/>
  <c r="DI18" i="24"/>
  <c r="DJ18" i="24"/>
  <c r="F19" i="24"/>
  <c r="G19" i="24"/>
  <c r="H19" i="24"/>
  <c r="I19" i="24"/>
  <c r="J19" i="24"/>
  <c r="K19" i="24"/>
  <c r="L19" i="24"/>
  <c r="M19" i="24"/>
  <c r="N19" i="24"/>
  <c r="O19" i="24"/>
  <c r="P19" i="24"/>
  <c r="Q19" i="24"/>
  <c r="R19" i="24"/>
  <c r="S19" i="24"/>
  <c r="T19" i="24"/>
  <c r="V19" i="24"/>
  <c r="W19" i="24"/>
  <c r="X19" i="24"/>
  <c r="Y19" i="24"/>
  <c r="Z19" i="24"/>
  <c r="AA19" i="24"/>
  <c r="AB19" i="24"/>
  <c r="AC19" i="24"/>
  <c r="AD19" i="24"/>
  <c r="AE19" i="24"/>
  <c r="AF19" i="24"/>
  <c r="AG19" i="24"/>
  <c r="AH19" i="24"/>
  <c r="AI19" i="24"/>
  <c r="AJ19" i="24"/>
  <c r="AK19" i="24"/>
  <c r="AL19" i="24"/>
  <c r="AM19" i="24"/>
  <c r="AN19" i="24"/>
  <c r="AO19" i="24"/>
  <c r="AP19" i="24"/>
  <c r="AQ19" i="24"/>
  <c r="AR19" i="24"/>
  <c r="AS19" i="24"/>
  <c r="AT19" i="24"/>
  <c r="AU19" i="24"/>
  <c r="AV19" i="24"/>
  <c r="AW19" i="24"/>
  <c r="AX19" i="24"/>
  <c r="AZ19" i="24"/>
  <c r="BC19" i="24"/>
  <c r="BD19" i="24"/>
  <c r="BE19" i="24"/>
  <c r="BF19" i="24"/>
  <c r="BG19" i="24"/>
  <c r="BH19" i="24"/>
  <c r="BI19" i="24"/>
  <c r="BJ19" i="24"/>
  <c r="BK19" i="24"/>
  <c r="BL19" i="24"/>
  <c r="BM19" i="24"/>
  <c r="BN19" i="24"/>
  <c r="BO19" i="24"/>
  <c r="BP19" i="24"/>
  <c r="BQ19" i="24"/>
  <c r="BR19" i="24"/>
  <c r="BS19" i="24"/>
  <c r="BT19" i="24"/>
  <c r="BU19" i="24"/>
  <c r="BV19" i="24"/>
  <c r="BW19" i="24"/>
  <c r="BX19" i="24"/>
  <c r="BZ19" i="24"/>
  <c r="CA19" i="24"/>
  <c r="CB19" i="24"/>
  <c r="CC19" i="24"/>
  <c r="CD19" i="24"/>
  <c r="CE19" i="24"/>
  <c r="CF19" i="24"/>
  <c r="CG19" i="24"/>
  <c r="CH19" i="24"/>
  <c r="CI19" i="24"/>
  <c r="CJ19" i="24"/>
  <c r="CK19" i="24"/>
  <c r="CL19" i="24"/>
  <c r="CM19" i="24"/>
  <c r="CN19" i="24"/>
  <c r="CO19" i="24"/>
  <c r="CP19" i="24"/>
  <c r="CQ19" i="24"/>
  <c r="CR19" i="24"/>
  <c r="CS19" i="24"/>
  <c r="CT19" i="24"/>
  <c r="CU19" i="24"/>
  <c r="CV19" i="24"/>
  <c r="CW19" i="24"/>
  <c r="CX19" i="24"/>
  <c r="CY19" i="24"/>
  <c r="DA19" i="24"/>
  <c r="DB19" i="24"/>
  <c r="DC19" i="24"/>
  <c r="DD19" i="24"/>
  <c r="DE19" i="24"/>
  <c r="DF19" i="24"/>
  <c r="DG19" i="24"/>
  <c r="DH19" i="24"/>
  <c r="DI19" i="24"/>
  <c r="DJ19" i="24"/>
  <c r="F20" i="24"/>
  <c r="G20" i="24"/>
  <c r="H20" i="24"/>
  <c r="I20" i="24"/>
  <c r="J20" i="24"/>
  <c r="K20" i="24"/>
  <c r="L20" i="24"/>
  <c r="M20" i="24"/>
  <c r="N20" i="24"/>
  <c r="O20" i="24"/>
  <c r="P20" i="24"/>
  <c r="Q20" i="24"/>
  <c r="R20" i="24"/>
  <c r="S20" i="24"/>
  <c r="T20" i="24"/>
  <c r="V20" i="24"/>
  <c r="W20" i="24"/>
  <c r="X20" i="24"/>
  <c r="Y20" i="24"/>
  <c r="Z20" i="24"/>
  <c r="AA20" i="24"/>
  <c r="AB20" i="24"/>
  <c r="AC20" i="24"/>
  <c r="AD20" i="24"/>
  <c r="AE20" i="24"/>
  <c r="AF20" i="24"/>
  <c r="AG20" i="24"/>
  <c r="AH20" i="24"/>
  <c r="AI20" i="24"/>
  <c r="AJ20" i="24"/>
  <c r="AK20" i="24"/>
  <c r="AL20" i="24"/>
  <c r="AM20" i="24"/>
  <c r="AN20" i="24"/>
  <c r="AO20" i="24"/>
  <c r="AP20" i="24"/>
  <c r="AQ20" i="24"/>
  <c r="AR20" i="24"/>
  <c r="AS20" i="24"/>
  <c r="AT20" i="24"/>
  <c r="AU20" i="24"/>
  <c r="AV20" i="24"/>
  <c r="AW20" i="24"/>
  <c r="AX20" i="24"/>
  <c r="AZ20" i="24"/>
  <c r="BC20" i="24"/>
  <c r="BD20" i="24"/>
  <c r="BE20" i="24"/>
  <c r="BF20" i="24"/>
  <c r="BG20" i="24"/>
  <c r="BH20" i="24"/>
  <c r="BI20" i="24"/>
  <c r="BJ20" i="24"/>
  <c r="BK20" i="24"/>
  <c r="BL20" i="24"/>
  <c r="BM20" i="24"/>
  <c r="BN20" i="24"/>
  <c r="BO20" i="24"/>
  <c r="BP20" i="24"/>
  <c r="BQ20" i="24"/>
  <c r="BR20" i="24"/>
  <c r="BS20" i="24"/>
  <c r="BT20" i="24"/>
  <c r="BU20" i="24"/>
  <c r="BV20" i="24"/>
  <c r="BW20" i="24"/>
  <c r="BX20" i="24"/>
  <c r="BZ20" i="24"/>
  <c r="CA20" i="24"/>
  <c r="CB20" i="24"/>
  <c r="CC20" i="24"/>
  <c r="CD20" i="24"/>
  <c r="CE20" i="24"/>
  <c r="CF20" i="24"/>
  <c r="CG20" i="24"/>
  <c r="CH20" i="24"/>
  <c r="CI20" i="24"/>
  <c r="CJ20" i="24"/>
  <c r="CK20" i="24"/>
  <c r="CL20" i="24"/>
  <c r="CM20" i="24"/>
  <c r="CN20" i="24"/>
  <c r="CO20" i="24"/>
  <c r="CP20" i="24"/>
  <c r="CQ20" i="24"/>
  <c r="CR20" i="24"/>
  <c r="CS20" i="24"/>
  <c r="CT20" i="24"/>
  <c r="CU20" i="24"/>
  <c r="CV20" i="24"/>
  <c r="CW20" i="24"/>
  <c r="CX20" i="24"/>
  <c r="CY20" i="24"/>
  <c r="DA20" i="24"/>
  <c r="DB20" i="24"/>
  <c r="DC20" i="24"/>
  <c r="DD20" i="24"/>
  <c r="DE20" i="24"/>
  <c r="DF20" i="24"/>
  <c r="DG20" i="24"/>
  <c r="DH20" i="24"/>
  <c r="DI20" i="24"/>
  <c r="DJ20" i="24"/>
  <c r="F21" i="24"/>
  <c r="G21" i="24"/>
  <c r="H21" i="24"/>
  <c r="I21" i="24"/>
  <c r="J21" i="24"/>
  <c r="K21" i="24"/>
  <c r="L21" i="24"/>
  <c r="M21" i="24"/>
  <c r="N21" i="24"/>
  <c r="O21" i="24"/>
  <c r="P21" i="24"/>
  <c r="Q21" i="24"/>
  <c r="R21" i="24"/>
  <c r="S21" i="24"/>
  <c r="T21" i="24"/>
  <c r="V21" i="24"/>
  <c r="W21" i="24"/>
  <c r="X21" i="24"/>
  <c r="Y21" i="24"/>
  <c r="Z21" i="24"/>
  <c r="AA21" i="24"/>
  <c r="AB21" i="24"/>
  <c r="AC21" i="24"/>
  <c r="AD21" i="24"/>
  <c r="AE21" i="24"/>
  <c r="AF21" i="24"/>
  <c r="AG21" i="24"/>
  <c r="AH21" i="24"/>
  <c r="AI21" i="24"/>
  <c r="AJ21" i="24"/>
  <c r="AK21" i="24"/>
  <c r="AL21" i="24"/>
  <c r="AM21" i="24"/>
  <c r="AN21" i="24"/>
  <c r="AO21" i="24"/>
  <c r="AP21" i="24"/>
  <c r="AQ21" i="24"/>
  <c r="AR21" i="24"/>
  <c r="AS21" i="24"/>
  <c r="AT21" i="24"/>
  <c r="AU21" i="24"/>
  <c r="AV21" i="24"/>
  <c r="AW21" i="24"/>
  <c r="AX21" i="24"/>
  <c r="AZ21" i="24"/>
  <c r="BC21" i="24"/>
  <c r="BD21" i="24"/>
  <c r="BE21" i="24"/>
  <c r="BF21" i="24"/>
  <c r="BG21" i="24"/>
  <c r="BH21" i="24"/>
  <c r="BI21" i="24"/>
  <c r="BJ21" i="24"/>
  <c r="BK21" i="24"/>
  <c r="BL21" i="24"/>
  <c r="BM21" i="24"/>
  <c r="BN21" i="24"/>
  <c r="BO21" i="24"/>
  <c r="BP21" i="24"/>
  <c r="BQ21" i="24"/>
  <c r="BR21" i="24"/>
  <c r="BS21" i="24"/>
  <c r="BT21" i="24"/>
  <c r="BU21" i="24"/>
  <c r="BV21" i="24"/>
  <c r="BW21" i="24"/>
  <c r="BX21" i="24"/>
  <c r="BZ21" i="24"/>
  <c r="CA21" i="24"/>
  <c r="CB21" i="24"/>
  <c r="CC21" i="24"/>
  <c r="CD21" i="24"/>
  <c r="CE21" i="24"/>
  <c r="CF21" i="24"/>
  <c r="CG21" i="24"/>
  <c r="CH21" i="24"/>
  <c r="CI21" i="24"/>
  <c r="CJ21" i="24"/>
  <c r="CK21" i="24"/>
  <c r="CL21" i="24"/>
  <c r="CM21" i="24"/>
  <c r="CN21" i="24"/>
  <c r="CO21" i="24"/>
  <c r="CP21" i="24"/>
  <c r="CQ21" i="24"/>
  <c r="CR21" i="24"/>
  <c r="CS21" i="24"/>
  <c r="CT21" i="24"/>
  <c r="CU21" i="24"/>
  <c r="CV21" i="24"/>
  <c r="CW21" i="24"/>
  <c r="CX21" i="24"/>
  <c r="CY21" i="24"/>
  <c r="DA21" i="24"/>
  <c r="DB21" i="24"/>
  <c r="DC21" i="24"/>
  <c r="DD21" i="24"/>
  <c r="DE21" i="24"/>
  <c r="DF21" i="24"/>
  <c r="DG21" i="24"/>
  <c r="DH21" i="24"/>
  <c r="DI21" i="24"/>
  <c r="DJ21" i="24"/>
  <c r="F22" i="24"/>
  <c r="G22" i="24"/>
  <c r="H22" i="24"/>
  <c r="I22" i="24"/>
  <c r="J22" i="24"/>
  <c r="K22" i="24"/>
  <c r="L22" i="24"/>
  <c r="M22" i="24"/>
  <c r="N22" i="24"/>
  <c r="O22" i="24"/>
  <c r="P22" i="24"/>
  <c r="Q22" i="24"/>
  <c r="R22" i="24"/>
  <c r="S22" i="24"/>
  <c r="T22" i="24"/>
  <c r="V22" i="24"/>
  <c r="W22" i="24"/>
  <c r="X22" i="24"/>
  <c r="Y22" i="24"/>
  <c r="Z22" i="24"/>
  <c r="AA22" i="24"/>
  <c r="AB22" i="24"/>
  <c r="AC22" i="24"/>
  <c r="AD22" i="24"/>
  <c r="AE22" i="24"/>
  <c r="AF22" i="24"/>
  <c r="AG22" i="24"/>
  <c r="AH22" i="24"/>
  <c r="AI22" i="24"/>
  <c r="AJ22" i="24"/>
  <c r="AK22" i="24"/>
  <c r="AL22" i="24"/>
  <c r="AM22" i="24"/>
  <c r="AN22" i="24"/>
  <c r="AO22" i="24"/>
  <c r="AP22" i="24"/>
  <c r="AQ22" i="24"/>
  <c r="AR22" i="24"/>
  <c r="AS22" i="24"/>
  <c r="AT22" i="24"/>
  <c r="AU22" i="24"/>
  <c r="AV22" i="24"/>
  <c r="AW22" i="24"/>
  <c r="AX22" i="24"/>
  <c r="AZ22" i="24"/>
  <c r="BC22" i="24"/>
  <c r="BD22" i="24"/>
  <c r="BE22" i="24"/>
  <c r="BF22" i="24"/>
  <c r="BG22" i="24"/>
  <c r="BH22" i="24"/>
  <c r="BI22" i="24"/>
  <c r="BJ22" i="24"/>
  <c r="BK22" i="24"/>
  <c r="BL22" i="24"/>
  <c r="BM22" i="24"/>
  <c r="BN22" i="24"/>
  <c r="BO22" i="24"/>
  <c r="BP22" i="24"/>
  <c r="BQ22" i="24"/>
  <c r="BR22" i="24"/>
  <c r="BS22" i="24"/>
  <c r="BT22" i="24"/>
  <c r="BU22" i="24"/>
  <c r="BV22" i="24"/>
  <c r="BW22" i="24"/>
  <c r="BX22" i="24"/>
  <c r="BZ22" i="24"/>
  <c r="CA22" i="24"/>
  <c r="CB22" i="24"/>
  <c r="CC22" i="24"/>
  <c r="CD22" i="24"/>
  <c r="CE22" i="24"/>
  <c r="CF22" i="24"/>
  <c r="CG22" i="24"/>
  <c r="CH22" i="24"/>
  <c r="CI22" i="24"/>
  <c r="CJ22" i="24"/>
  <c r="CK22" i="24"/>
  <c r="CL22" i="24"/>
  <c r="CM22" i="24"/>
  <c r="CN22" i="24"/>
  <c r="CO22" i="24"/>
  <c r="CP22" i="24"/>
  <c r="CQ22" i="24"/>
  <c r="CR22" i="24"/>
  <c r="CS22" i="24"/>
  <c r="CT22" i="24"/>
  <c r="CU22" i="24"/>
  <c r="CV22" i="24"/>
  <c r="CW22" i="24"/>
  <c r="CX22" i="24"/>
  <c r="CY22" i="24"/>
  <c r="DA22" i="24"/>
  <c r="DB22" i="24"/>
  <c r="DC22" i="24"/>
  <c r="DD22" i="24"/>
  <c r="DE22" i="24"/>
  <c r="DF22" i="24"/>
  <c r="DG22" i="24"/>
  <c r="DH22" i="24"/>
  <c r="DI22" i="24"/>
  <c r="DJ22" i="24"/>
  <c r="F23" i="24"/>
  <c r="G23" i="24"/>
  <c r="H23" i="24"/>
  <c r="I23" i="24"/>
  <c r="J23" i="24"/>
  <c r="K23" i="24"/>
  <c r="L23" i="24"/>
  <c r="M23" i="24"/>
  <c r="N23" i="24"/>
  <c r="O23" i="24"/>
  <c r="P23" i="24"/>
  <c r="Q23" i="24"/>
  <c r="R23" i="24"/>
  <c r="S23" i="24"/>
  <c r="T23" i="24"/>
  <c r="V23" i="24"/>
  <c r="W23" i="24"/>
  <c r="X23" i="24"/>
  <c r="Y23" i="24"/>
  <c r="Z23" i="24"/>
  <c r="AA23" i="24"/>
  <c r="AB23" i="24"/>
  <c r="AC23" i="24"/>
  <c r="AD23" i="24"/>
  <c r="AE23" i="24"/>
  <c r="AF23" i="24"/>
  <c r="AG23" i="24"/>
  <c r="AH23" i="24"/>
  <c r="AI23" i="24"/>
  <c r="AJ23" i="24"/>
  <c r="AK23" i="24"/>
  <c r="AL23" i="24"/>
  <c r="AM23" i="24"/>
  <c r="AN23" i="24"/>
  <c r="AO23" i="24"/>
  <c r="AP23" i="24"/>
  <c r="AQ23" i="24"/>
  <c r="AR23" i="24"/>
  <c r="AS23" i="24"/>
  <c r="AT23" i="24"/>
  <c r="AU23" i="24"/>
  <c r="AV23" i="24"/>
  <c r="AW23" i="24"/>
  <c r="AX23" i="24"/>
  <c r="AY23" i="24"/>
  <c r="AZ23" i="24"/>
  <c r="BA23" i="24"/>
  <c r="BB23" i="24"/>
  <c r="BC23" i="24"/>
  <c r="BD23" i="24"/>
  <c r="BE23" i="24"/>
  <c r="BF23" i="24"/>
  <c r="BG23" i="24"/>
  <c r="BH23" i="24"/>
  <c r="BI23" i="24"/>
  <c r="BJ23" i="24"/>
  <c r="BK23" i="24"/>
  <c r="BL23" i="24"/>
  <c r="BM23" i="24"/>
  <c r="BN23" i="24"/>
  <c r="BO23" i="24"/>
  <c r="BP23" i="24"/>
  <c r="BQ23" i="24"/>
  <c r="BR23" i="24"/>
  <c r="BS23" i="24"/>
  <c r="BT23" i="24"/>
  <c r="BU23" i="24"/>
  <c r="BV23" i="24"/>
  <c r="BW23" i="24"/>
  <c r="BX23" i="24"/>
  <c r="BZ23" i="24"/>
  <c r="CA23" i="24"/>
  <c r="CB23" i="24"/>
  <c r="CC23" i="24"/>
  <c r="CD23" i="24"/>
  <c r="CE23" i="24"/>
  <c r="CF23" i="24"/>
  <c r="CG23" i="24"/>
  <c r="CH23" i="24"/>
  <c r="CI23" i="24"/>
  <c r="CJ23" i="24"/>
  <c r="CK23" i="24"/>
  <c r="CL23" i="24"/>
  <c r="CM23" i="24"/>
  <c r="CN23" i="24"/>
  <c r="CO23" i="24"/>
  <c r="CP23" i="24"/>
  <c r="CQ23" i="24"/>
  <c r="CR23" i="24"/>
  <c r="CS23" i="24"/>
  <c r="CT23" i="24"/>
  <c r="CU23" i="24"/>
  <c r="CV23" i="24"/>
  <c r="CW23" i="24"/>
  <c r="CX23" i="24"/>
  <c r="CY23" i="24"/>
  <c r="DA23" i="24"/>
  <c r="DB23" i="24"/>
  <c r="DC23" i="24"/>
  <c r="DD23" i="24"/>
  <c r="DE23" i="24"/>
  <c r="DF23" i="24"/>
  <c r="DG23" i="24"/>
  <c r="DH23" i="24"/>
  <c r="DI23" i="24"/>
  <c r="DJ23" i="24"/>
  <c r="F24" i="24"/>
  <c r="G24" i="24"/>
  <c r="H24" i="24"/>
  <c r="I24" i="24"/>
  <c r="J24" i="24"/>
  <c r="K24" i="24"/>
  <c r="L24" i="24"/>
  <c r="M24" i="24"/>
  <c r="N24" i="24"/>
  <c r="O24" i="24"/>
  <c r="P24" i="24"/>
  <c r="Q24" i="24"/>
  <c r="R24" i="24"/>
  <c r="S24" i="24"/>
  <c r="T24" i="24"/>
  <c r="V24" i="24"/>
  <c r="W24" i="24"/>
  <c r="X24" i="24"/>
  <c r="Y24" i="24"/>
  <c r="Z24" i="24"/>
  <c r="AA24" i="24"/>
  <c r="AB24" i="24"/>
  <c r="AC24" i="24"/>
  <c r="AD24" i="24"/>
  <c r="AE24" i="24"/>
  <c r="AF24" i="24"/>
  <c r="AG24" i="24"/>
  <c r="AH24" i="24"/>
  <c r="AI24" i="24"/>
  <c r="AJ24" i="24"/>
  <c r="AK24" i="24"/>
  <c r="AL24" i="24"/>
  <c r="AM24" i="24"/>
  <c r="AN24" i="24"/>
  <c r="AO24" i="24"/>
  <c r="AP24" i="24"/>
  <c r="AQ24" i="24"/>
  <c r="AR24" i="24"/>
  <c r="AS24" i="24"/>
  <c r="AT24" i="24"/>
  <c r="AU24" i="24"/>
  <c r="AV24" i="24"/>
  <c r="AW24" i="24"/>
  <c r="AX24" i="24"/>
  <c r="AY24" i="24"/>
  <c r="AZ24" i="24"/>
  <c r="BA24" i="24"/>
  <c r="BB24" i="24"/>
  <c r="BC24" i="24"/>
  <c r="BD24" i="24"/>
  <c r="BE24" i="24"/>
  <c r="BF24" i="24"/>
  <c r="BG24" i="24"/>
  <c r="BH24" i="24"/>
  <c r="BI24" i="24"/>
  <c r="BJ24" i="24"/>
  <c r="BK24" i="24"/>
  <c r="BL24" i="24"/>
  <c r="BM24" i="24"/>
  <c r="BN24" i="24"/>
  <c r="BO24" i="24"/>
  <c r="BP24" i="24"/>
  <c r="BQ24" i="24"/>
  <c r="BR24" i="24"/>
  <c r="BS24" i="24"/>
  <c r="BT24" i="24"/>
  <c r="BU24" i="24"/>
  <c r="BV24" i="24"/>
  <c r="BW24" i="24"/>
  <c r="BX24" i="24"/>
  <c r="BZ24" i="24"/>
  <c r="CA24" i="24"/>
  <c r="CB24" i="24"/>
  <c r="CC24" i="24"/>
  <c r="CD24" i="24"/>
  <c r="CE24" i="24"/>
  <c r="CF24" i="24"/>
  <c r="CG24" i="24"/>
  <c r="CH24" i="24"/>
  <c r="CI24" i="24"/>
  <c r="CJ24" i="24"/>
  <c r="CK24" i="24"/>
  <c r="CL24" i="24"/>
  <c r="CM24" i="24"/>
  <c r="CN24" i="24"/>
  <c r="CO24" i="24"/>
  <c r="CP24" i="24"/>
  <c r="CQ24" i="24"/>
  <c r="CR24" i="24"/>
  <c r="CS24" i="24"/>
  <c r="CT24" i="24"/>
  <c r="CU24" i="24"/>
  <c r="CV24" i="24"/>
  <c r="CW24" i="24"/>
  <c r="CX24" i="24"/>
  <c r="CY24" i="24"/>
  <c r="DA24" i="24"/>
  <c r="DB24" i="24"/>
  <c r="DC24" i="24"/>
  <c r="DD24" i="24"/>
  <c r="DE24" i="24"/>
  <c r="DF24" i="24"/>
  <c r="DG24" i="24"/>
  <c r="DH24" i="24"/>
  <c r="DI24" i="24"/>
  <c r="DJ24" i="24"/>
  <c r="F25" i="24"/>
  <c r="G25" i="24"/>
  <c r="H25" i="24"/>
  <c r="I25" i="24"/>
  <c r="J25" i="24"/>
  <c r="K25" i="24"/>
  <c r="L25" i="24"/>
  <c r="M25" i="24"/>
  <c r="N25" i="24"/>
  <c r="O25" i="24"/>
  <c r="P25" i="24"/>
  <c r="Q25" i="24"/>
  <c r="R25" i="24"/>
  <c r="S25" i="24"/>
  <c r="T25" i="24"/>
  <c r="V25" i="24"/>
  <c r="W25" i="24"/>
  <c r="X25" i="24"/>
  <c r="Y25" i="24"/>
  <c r="Z25" i="24"/>
  <c r="AA25" i="24"/>
  <c r="AB25" i="24"/>
  <c r="AC25" i="24"/>
  <c r="AD25" i="24"/>
  <c r="AE25" i="24"/>
  <c r="AF25" i="24"/>
  <c r="AG25" i="24"/>
  <c r="AH25" i="24"/>
  <c r="AI25" i="24"/>
  <c r="AJ25" i="24"/>
  <c r="AK25" i="24"/>
  <c r="AL25" i="24"/>
  <c r="AM25" i="24"/>
  <c r="AN25" i="24"/>
  <c r="AO25" i="24"/>
  <c r="AP25" i="24"/>
  <c r="AQ25" i="24"/>
  <c r="AR25" i="24"/>
  <c r="AS25" i="24"/>
  <c r="AT25" i="24"/>
  <c r="AU25" i="24"/>
  <c r="AV25" i="24"/>
  <c r="AW25" i="24"/>
  <c r="AX25" i="24"/>
  <c r="AY25" i="24"/>
  <c r="AZ25" i="24"/>
  <c r="BA25" i="24"/>
  <c r="BB25" i="24"/>
  <c r="BC25" i="24"/>
  <c r="BD25" i="24"/>
  <c r="BE25" i="24"/>
  <c r="BF25" i="24"/>
  <c r="BG25" i="24"/>
  <c r="BH25" i="24"/>
  <c r="BI25" i="24"/>
  <c r="BJ25" i="24"/>
  <c r="BK25" i="24"/>
  <c r="BL25" i="24"/>
  <c r="BM25" i="24"/>
  <c r="BN25" i="24"/>
  <c r="BO25" i="24"/>
  <c r="BP25" i="24"/>
  <c r="BQ25" i="24"/>
  <c r="BR25" i="24"/>
  <c r="BS25" i="24"/>
  <c r="BT25" i="24"/>
  <c r="BU25" i="24"/>
  <c r="BV25" i="24"/>
  <c r="BW25" i="24"/>
  <c r="BX25" i="24"/>
  <c r="BZ25" i="24"/>
  <c r="CA25" i="24"/>
  <c r="CB25" i="24"/>
  <c r="CC25" i="24"/>
  <c r="CD25" i="24"/>
  <c r="CE25" i="24"/>
  <c r="CF25" i="24"/>
  <c r="CG25" i="24"/>
  <c r="CH25" i="24"/>
  <c r="CI25" i="24"/>
  <c r="CJ25" i="24"/>
  <c r="CK25" i="24"/>
  <c r="CL25" i="24"/>
  <c r="CM25" i="24"/>
  <c r="CN25" i="24"/>
  <c r="CO25" i="24"/>
  <c r="CP25" i="24"/>
  <c r="CQ25" i="24"/>
  <c r="CR25" i="24"/>
  <c r="CS25" i="24"/>
  <c r="CT25" i="24"/>
  <c r="CU25" i="24"/>
  <c r="CV25" i="24"/>
  <c r="CW25" i="24"/>
  <c r="CX25" i="24"/>
  <c r="CY25" i="24"/>
  <c r="DA25" i="24"/>
  <c r="DB25" i="24"/>
  <c r="DC25" i="24"/>
  <c r="DD25" i="24"/>
  <c r="DE25" i="24"/>
  <c r="DF25" i="24"/>
  <c r="DG25" i="24"/>
  <c r="DH25" i="24"/>
  <c r="DI25" i="24"/>
  <c r="DJ25" i="24"/>
  <c r="G3" i="24"/>
  <c r="H3" i="24"/>
  <c r="I3" i="24"/>
  <c r="J3" i="24"/>
  <c r="K3" i="24"/>
  <c r="L3" i="24"/>
  <c r="M3" i="24"/>
  <c r="N3" i="24"/>
  <c r="O3" i="24"/>
  <c r="P3" i="24"/>
  <c r="Q3" i="24"/>
  <c r="R3" i="24"/>
  <c r="S3" i="24"/>
  <c r="T3" i="24"/>
  <c r="V3" i="24"/>
  <c r="W3" i="24"/>
  <c r="X3" i="24"/>
  <c r="Y3" i="24"/>
  <c r="Z3" i="24"/>
  <c r="AA3" i="24"/>
  <c r="AB3" i="24"/>
  <c r="AC3" i="24"/>
  <c r="AD3" i="24"/>
  <c r="AE3" i="24"/>
  <c r="AF3" i="24"/>
  <c r="AG3" i="24"/>
  <c r="AH3" i="24"/>
  <c r="AI3" i="24"/>
  <c r="AJ3" i="24"/>
  <c r="AK3" i="24"/>
  <c r="AL3" i="24"/>
  <c r="AM3" i="24"/>
  <c r="AN3" i="24"/>
  <c r="AO3" i="24"/>
  <c r="AP3" i="24"/>
  <c r="AQ3" i="24"/>
  <c r="AR3" i="24"/>
  <c r="AS3" i="24"/>
  <c r="AT3" i="24"/>
  <c r="AU3" i="24"/>
  <c r="AV3" i="24"/>
  <c r="AW3" i="24"/>
  <c r="AX3" i="24"/>
  <c r="AZ3" i="24"/>
  <c r="BC3" i="24"/>
  <c r="BD3" i="24"/>
  <c r="BE3" i="24"/>
  <c r="BF3" i="24"/>
  <c r="BG3" i="24"/>
  <c r="BH3" i="24"/>
  <c r="BI3" i="24"/>
  <c r="BJ3" i="24"/>
  <c r="BK3" i="24"/>
  <c r="BL3" i="24"/>
  <c r="BM3" i="24"/>
  <c r="BN3" i="24"/>
  <c r="BO3" i="24"/>
  <c r="BP3" i="24"/>
  <c r="BQ3" i="24"/>
  <c r="BR3" i="24"/>
  <c r="BS3" i="24"/>
  <c r="BT3" i="24"/>
  <c r="BU3" i="24"/>
  <c r="BV3" i="24"/>
  <c r="BW3" i="24"/>
  <c r="BX3" i="24"/>
  <c r="BZ3" i="24"/>
  <c r="CA3" i="24"/>
  <c r="CB3" i="24"/>
  <c r="CC3" i="24"/>
  <c r="CD3" i="24"/>
  <c r="CE3" i="24"/>
  <c r="CF3" i="24"/>
  <c r="CG3" i="24"/>
  <c r="CH3" i="24"/>
  <c r="CI3" i="24"/>
  <c r="CJ3" i="24"/>
  <c r="CK3" i="24"/>
  <c r="CL3" i="24"/>
  <c r="CM3" i="24"/>
  <c r="CN3" i="24"/>
  <c r="CO3" i="24"/>
  <c r="CP3" i="24"/>
  <c r="CQ3" i="24"/>
  <c r="CR3" i="24"/>
  <c r="CS3" i="24"/>
  <c r="CT3" i="24"/>
  <c r="CU3" i="24"/>
  <c r="CV3" i="24"/>
  <c r="CW3" i="24"/>
  <c r="CX3" i="24"/>
  <c r="CY3" i="24"/>
  <c r="DA3" i="24"/>
  <c r="DB3" i="24"/>
  <c r="DC3" i="24"/>
  <c r="DD3" i="24"/>
  <c r="DE3" i="24"/>
  <c r="DF3" i="24"/>
  <c r="DG3" i="24"/>
  <c r="DH3" i="24"/>
  <c r="DI3" i="24"/>
  <c r="DJ3" i="24"/>
  <c r="F3" i="24"/>
  <c r="AP31" i="54"/>
  <c r="T31" i="54"/>
  <c r="S31" i="54"/>
  <c r="P31" i="54"/>
  <c r="M31" i="54"/>
  <c r="L31" i="54"/>
  <c r="K31" i="54"/>
  <c r="I31" i="54"/>
  <c r="E31" i="54"/>
  <c r="EH30" i="54"/>
  <c r="EI25" i="24" s="1"/>
  <c r="DL30" i="54"/>
  <c r="DL25" i="24" s="1"/>
  <c r="CZ30" i="54"/>
  <c r="CZ25" i="24" s="1"/>
  <c r="BY30" i="54"/>
  <c r="DV30" i="54" s="1"/>
  <c r="DW25" i="24" s="1"/>
  <c r="U30" i="54"/>
  <c r="U25" i="24" s="1"/>
  <c r="EH29" i="54"/>
  <c r="EI24" i="24" s="1"/>
  <c r="DL29" i="54"/>
  <c r="DL24" i="24" s="1"/>
  <c r="CZ29" i="54"/>
  <c r="CZ24" i="24" s="1"/>
  <c r="BY29" i="54"/>
  <c r="DV29" i="54" s="1"/>
  <c r="DW24" i="24" s="1"/>
  <c r="U29" i="54"/>
  <c r="U24" i="24" s="1"/>
  <c r="EH28" i="54"/>
  <c r="EI23" i="24" s="1"/>
  <c r="DL28" i="54"/>
  <c r="DL23" i="24" s="1"/>
  <c r="CZ28" i="54"/>
  <c r="CZ23" i="24" s="1"/>
  <c r="BY28" i="54"/>
  <c r="DV28" i="54" s="1"/>
  <c r="DW23" i="24" s="1"/>
  <c r="U28" i="54"/>
  <c r="U23" i="24" s="1"/>
  <c r="H31" i="54"/>
  <c r="EP27" i="54"/>
  <c r="EQ27" i="54" s="1"/>
  <c r="EH27" i="54"/>
  <c r="AY27" i="54" s="1"/>
  <c r="DL27" i="54"/>
  <c r="CZ27" i="54"/>
  <c r="BY27" i="54"/>
  <c r="DV27" i="54" s="1"/>
  <c r="BB27" i="54"/>
  <c r="BA27" i="54"/>
  <c r="U27" i="54"/>
  <c r="EP26" i="54"/>
  <c r="EH26" i="54"/>
  <c r="AY26" i="54" s="1"/>
  <c r="AY11" i="24" s="1"/>
  <c r="DL26" i="54"/>
  <c r="DL13" i="24" s="1"/>
  <c r="CZ26" i="54"/>
  <c r="CZ11" i="24" s="1"/>
  <c r="BY26" i="54"/>
  <c r="DT26" i="54" s="1"/>
  <c r="DU13" i="24" s="1"/>
  <c r="BB26" i="54"/>
  <c r="BB11" i="24" s="1"/>
  <c r="BA26" i="54"/>
  <c r="BA11" i="24" s="1"/>
  <c r="U26" i="54"/>
  <c r="U11" i="24" s="1"/>
  <c r="EH25" i="54"/>
  <c r="EI7" i="24" s="1"/>
  <c r="DL25" i="54"/>
  <c r="DL7" i="24" s="1"/>
  <c r="CZ25" i="54"/>
  <c r="CZ7" i="24" s="1"/>
  <c r="BY25" i="54"/>
  <c r="BY7" i="24" s="1"/>
  <c r="BB25" i="54"/>
  <c r="BB7" i="24" s="1"/>
  <c r="BA25" i="54"/>
  <c r="BA7" i="24" s="1"/>
  <c r="AP25" i="54"/>
  <c r="AP7" i="24" s="1"/>
  <c r="U25" i="54"/>
  <c r="U7" i="24" s="1"/>
  <c r="EH24" i="54"/>
  <c r="AY24" i="54" s="1"/>
  <c r="AY6" i="24" s="1"/>
  <c r="DL24" i="54"/>
  <c r="DL6" i="24" s="1"/>
  <c r="CZ24" i="54"/>
  <c r="CZ6" i="24" s="1"/>
  <c r="BY24" i="54"/>
  <c r="DV24" i="54" s="1"/>
  <c r="DW6" i="24" s="1"/>
  <c r="BB24" i="54"/>
  <c r="BB6" i="24" s="1"/>
  <c r="BA24" i="54"/>
  <c r="BA6" i="24" s="1"/>
  <c r="AP24" i="54"/>
  <c r="AP6" i="24" s="1"/>
  <c r="U24" i="54"/>
  <c r="U6" i="24" s="1"/>
  <c r="EH23" i="54"/>
  <c r="AY23" i="54" s="1"/>
  <c r="AY10" i="24" s="1"/>
  <c r="DL23" i="54"/>
  <c r="DL10" i="24" s="1"/>
  <c r="CZ23" i="54"/>
  <c r="CZ10" i="24" s="1"/>
  <c r="BY23" i="54"/>
  <c r="DV23" i="54" s="1"/>
  <c r="DW10" i="24" s="1"/>
  <c r="BB23" i="54"/>
  <c r="BB10" i="24" s="1"/>
  <c r="BA23" i="54"/>
  <c r="BA10" i="24" s="1"/>
  <c r="AP23" i="54"/>
  <c r="AP10" i="24" s="1"/>
  <c r="EH22" i="54"/>
  <c r="AY22" i="54" s="1"/>
  <c r="AY20" i="24" s="1"/>
  <c r="DL22" i="54"/>
  <c r="DL20" i="24" s="1"/>
  <c r="CZ22" i="54"/>
  <c r="CZ20" i="24" s="1"/>
  <c r="BY22" i="54"/>
  <c r="DV22" i="54" s="1"/>
  <c r="DW20" i="24" s="1"/>
  <c r="BB22" i="54"/>
  <c r="BB20" i="24" s="1"/>
  <c r="BA22" i="54"/>
  <c r="BA20" i="24" s="1"/>
  <c r="U22" i="54"/>
  <c r="U20" i="24" s="1"/>
  <c r="EH21" i="54"/>
  <c r="AY21" i="54" s="1"/>
  <c r="AY21" i="24" s="1"/>
  <c r="DL21" i="54"/>
  <c r="DL21" i="24" s="1"/>
  <c r="CZ21" i="54"/>
  <c r="CZ21" i="24" s="1"/>
  <c r="BY21" i="54"/>
  <c r="DU21" i="54" s="1"/>
  <c r="DV21" i="24" s="1"/>
  <c r="BB21" i="54"/>
  <c r="BB21" i="24" s="1"/>
  <c r="BA21" i="54"/>
  <c r="BA21" i="24" s="1"/>
  <c r="U21" i="54"/>
  <c r="U21" i="24" s="1"/>
  <c r="EH20" i="54"/>
  <c r="AY20" i="54" s="1"/>
  <c r="AY8" i="24" s="1"/>
  <c r="DL20" i="54"/>
  <c r="DL8" i="24" s="1"/>
  <c r="CZ20" i="54"/>
  <c r="CZ8" i="24" s="1"/>
  <c r="BY20" i="54"/>
  <c r="BY8" i="24" s="1"/>
  <c r="BB20" i="54"/>
  <c r="BB8" i="24" s="1"/>
  <c r="BA20" i="54"/>
  <c r="BA8" i="24" s="1"/>
  <c r="U20" i="54"/>
  <c r="U8" i="24" s="1"/>
  <c r="EH19" i="54"/>
  <c r="AY19" i="54" s="1"/>
  <c r="AY12" i="24" s="1"/>
  <c r="DL19" i="54"/>
  <c r="DL12" i="24" s="1"/>
  <c r="CZ19" i="54"/>
  <c r="CZ12" i="24" s="1"/>
  <c r="BY12" i="24"/>
  <c r="BB19" i="54"/>
  <c r="BB12" i="24" s="1"/>
  <c r="BA19" i="54"/>
  <c r="BA12" i="24" s="1"/>
  <c r="U19" i="54"/>
  <c r="U12" i="24" s="1"/>
  <c r="EH18" i="54"/>
  <c r="AY18" i="54" s="1"/>
  <c r="AY4" i="24" s="1"/>
  <c r="DL18" i="54"/>
  <c r="DL4" i="24" s="1"/>
  <c r="CZ18" i="54"/>
  <c r="CZ4" i="24" s="1"/>
  <c r="BY18" i="54"/>
  <c r="DV18" i="54" s="1"/>
  <c r="DW4" i="24" s="1"/>
  <c r="BB18" i="54"/>
  <c r="BB4" i="24" s="1"/>
  <c r="BA18" i="54"/>
  <c r="BA4" i="24" s="1"/>
  <c r="U18" i="54"/>
  <c r="U4" i="24" s="1"/>
  <c r="EH17" i="54"/>
  <c r="AY17" i="54" s="1"/>
  <c r="AY5" i="24" s="1"/>
  <c r="DL17" i="54"/>
  <c r="DL5" i="24" s="1"/>
  <c r="CZ17" i="54"/>
  <c r="CZ5" i="24" s="1"/>
  <c r="BY17" i="54"/>
  <c r="DV17" i="54" s="1"/>
  <c r="DW5" i="24" s="1"/>
  <c r="BB17" i="54"/>
  <c r="BB5" i="24" s="1"/>
  <c r="BA17" i="54"/>
  <c r="BA5" i="24" s="1"/>
  <c r="U17" i="54"/>
  <c r="U5" i="24" s="1"/>
  <c r="EH16" i="54"/>
  <c r="AY16" i="54" s="1"/>
  <c r="AY15" i="24" s="1"/>
  <c r="DL16" i="54"/>
  <c r="DL15" i="24" s="1"/>
  <c r="CZ16" i="54"/>
  <c r="CZ15" i="24" s="1"/>
  <c r="BY16" i="54"/>
  <c r="DV16" i="54" s="1"/>
  <c r="DW15" i="24" s="1"/>
  <c r="BB16" i="54"/>
  <c r="BB15" i="24" s="1"/>
  <c r="BA16" i="54"/>
  <c r="BA15" i="24" s="1"/>
  <c r="U16" i="54"/>
  <c r="U15" i="24" s="1"/>
  <c r="EH15" i="54"/>
  <c r="AY15" i="54" s="1"/>
  <c r="AY3" i="24" s="1"/>
  <c r="DL15" i="54"/>
  <c r="DL3" i="24" s="1"/>
  <c r="CZ15" i="54"/>
  <c r="CZ3" i="24" s="1"/>
  <c r="BY15" i="54"/>
  <c r="DV15" i="54" s="1"/>
  <c r="DW3" i="24" s="1"/>
  <c r="BB15" i="54"/>
  <c r="BB3" i="24" s="1"/>
  <c r="BA15" i="54"/>
  <c r="BA3" i="24" s="1"/>
  <c r="U15" i="54"/>
  <c r="U3" i="24" s="1"/>
  <c r="EH14" i="54"/>
  <c r="AY14" i="54" s="1"/>
  <c r="AY22" i="24" s="1"/>
  <c r="DL14" i="54"/>
  <c r="DL22" i="24" s="1"/>
  <c r="CZ14" i="54"/>
  <c r="CZ22" i="24" s="1"/>
  <c r="BY14" i="54"/>
  <c r="BY22" i="24" s="1"/>
  <c r="BB14" i="54"/>
  <c r="BB22" i="24" s="1"/>
  <c r="BA14" i="54"/>
  <c r="BA22" i="24" s="1"/>
  <c r="U14" i="54"/>
  <c r="U22" i="24" s="1"/>
  <c r="EH13" i="54"/>
  <c r="AY13" i="54" s="1"/>
  <c r="AY16" i="24" s="1"/>
  <c r="DL13" i="54"/>
  <c r="DL16" i="24" s="1"/>
  <c r="CZ13" i="54"/>
  <c r="CZ16" i="24" s="1"/>
  <c r="BY13" i="54"/>
  <c r="EP13" i="54" s="1"/>
  <c r="EQ13" i="54" s="1"/>
  <c r="ER13" i="54" s="1"/>
  <c r="BB13" i="54"/>
  <c r="BB16" i="24" s="1"/>
  <c r="BA13" i="54"/>
  <c r="BA16" i="24" s="1"/>
  <c r="U13" i="54"/>
  <c r="U16" i="24" s="1"/>
  <c r="EH12" i="54"/>
  <c r="AY12" i="54" s="1"/>
  <c r="AY17" i="24" s="1"/>
  <c r="DL12" i="54"/>
  <c r="DL17" i="24" s="1"/>
  <c r="CZ12" i="54"/>
  <c r="CZ17" i="24" s="1"/>
  <c r="BY12" i="54"/>
  <c r="DV12" i="54" s="1"/>
  <c r="DW17" i="24" s="1"/>
  <c r="BB12" i="54"/>
  <c r="BB17" i="24" s="1"/>
  <c r="BA12" i="54"/>
  <c r="BA17" i="24" s="1"/>
  <c r="U12" i="54"/>
  <c r="U17" i="24" s="1"/>
  <c r="EH11" i="54"/>
  <c r="AY11" i="54" s="1"/>
  <c r="AY9" i="24" s="1"/>
  <c r="DL11" i="54"/>
  <c r="DL9" i="24" s="1"/>
  <c r="CZ11" i="54"/>
  <c r="CZ9" i="24" s="1"/>
  <c r="BY11" i="54"/>
  <c r="EP11" i="54" s="1"/>
  <c r="BB11" i="54"/>
  <c r="BB9" i="24" s="1"/>
  <c r="BA11" i="54"/>
  <c r="BA9" i="24" s="1"/>
  <c r="U11" i="54"/>
  <c r="U9" i="24" s="1"/>
  <c r="EH10" i="54"/>
  <c r="AY10" i="54" s="1"/>
  <c r="AY19" i="24" s="1"/>
  <c r="DL10" i="54"/>
  <c r="DL19" i="24" s="1"/>
  <c r="CZ10" i="54"/>
  <c r="CZ19" i="24" s="1"/>
  <c r="BY10" i="54"/>
  <c r="DV10" i="54" s="1"/>
  <c r="DW19" i="24" s="1"/>
  <c r="BB10" i="54"/>
  <c r="BB19" i="24" s="1"/>
  <c r="BA10" i="54"/>
  <c r="BA19" i="24" s="1"/>
  <c r="U10" i="54"/>
  <c r="U19" i="24" s="1"/>
  <c r="EH9" i="54"/>
  <c r="AY9" i="54" s="1"/>
  <c r="AY18" i="24" s="1"/>
  <c r="DL9" i="54"/>
  <c r="DL18" i="24" s="1"/>
  <c r="CZ9" i="54"/>
  <c r="CZ18" i="24" s="1"/>
  <c r="BY9" i="54"/>
  <c r="DV9" i="54" s="1"/>
  <c r="DW18" i="24" s="1"/>
  <c r="BB9" i="54"/>
  <c r="BB18" i="24" s="1"/>
  <c r="BA9" i="54"/>
  <c r="BA18" i="24" s="1"/>
  <c r="U9" i="54"/>
  <c r="U18" i="24" s="1"/>
  <c r="EH8" i="54"/>
  <c r="EI14" i="24" s="1"/>
  <c r="DL8" i="54"/>
  <c r="DL14" i="24" s="1"/>
  <c r="CZ14" i="24"/>
  <c r="BY8" i="54"/>
  <c r="BY14" i="24" s="1"/>
  <c r="BB8" i="54"/>
  <c r="BB14" i="24" s="1"/>
  <c r="BA8" i="54"/>
  <c r="BA14" i="24" s="1"/>
  <c r="U8" i="54"/>
  <c r="U14" i="24" s="1"/>
  <c r="N31" i="54"/>
  <c r="B9" i="54"/>
  <c r="B10" i="54" s="1"/>
  <c r="B11" i="54" s="1"/>
  <c r="B12" i="54" s="1"/>
  <c r="B13" i="54" s="1"/>
  <c r="B14" i="54" s="1"/>
  <c r="B15" i="54" s="1"/>
  <c r="B16" i="54" s="1"/>
  <c r="B17" i="54" s="1"/>
  <c r="B18" i="54" s="1"/>
  <c r="B19" i="54" s="1"/>
  <c r="B20" i="54" s="1"/>
  <c r="B21" i="54" s="1"/>
  <c r="B22" i="54" s="1"/>
  <c r="B23" i="54" s="1"/>
  <c r="B24" i="54" s="1"/>
  <c r="B25" i="54" s="1"/>
  <c r="B26" i="54" s="1"/>
  <c r="B27" i="54" s="1"/>
  <c r="B28" i="54" s="1"/>
  <c r="B29" i="54" s="1"/>
  <c r="B30" i="54" s="1"/>
  <c r="EN229" i="24"/>
  <c r="EO229" i="24"/>
  <c r="EP229" i="24"/>
  <c r="EN230" i="24"/>
  <c r="EO230" i="24"/>
  <c r="EP230" i="24"/>
  <c r="EN231" i="24"/>
  <c r="EO231" i="24"/>
  <c r="EP231" i="24"/>
  <c r="EN232" i="24"/>
  <c r="EO232" i="24"/>
  <c r="EP232" i="24"/>
  <c r="EN233" i="24"/>
  <c r="EO233" i="24"/>
  <c r="EP233" i="24"/>
  <c r="EN234" i="24"/>
  <c r="EO234" i="24"/>
  <c r="EP234" i="24"/>
  <c r="EN235" i="24"/>
  <c r="EO235" i="24"/>
  <c r="EP235" i="24"/>
  <c r="EN236" i="24"/>
  <c r="EO236" i="24"/>
  <c r="EP236" i="24"/>
  <c r="EN237" i="24"/>
  <c r="EO237" i="24"/>
  <c r="EP237" i="24"/>
  <c r="EN238" i="24"/>
  <c r="EO238" i="24"/>
  <c r="EP238" i="24"/>
  <c r="EN239" i="24"/>
  <c r="EO239" i="24"/>
  <c r="EP239" i="24"/>
  <c r="EN240" i="24"/>
  <c r="EO240" i="24"/>
  <c r="EP240" i="24"/>
  <c r="EN241" i="24"/>
  <c r="EO241" i="24"/>
  <c r="EP241" i="24"/>
  <c r="EN242" i="24"/>
  <c r="EO242" i="24"/>
  <c r="EP242" i="24"/>
  <c r="EN243" i="24"/>
  <c r="EO243" i="24"/>
  <c r="EP243" i="24"/>
  <c r="EN244" i="24"/>
  <c r="EO244" i="24"/>
  <c r="EP244" i="24"/>
  <c r="EN245" i="24"/>
  <c r="EO245" i="24"/>
  <c r="EP245" i="24"/>
  <c r="EN246" i="24"/>
  <c r="EO246" i="24"/>
  <c r="EP246" i="24"/>
  <c r="EN247" i="24"/>
  <c r="EO247" i="24"/>
  <c r="EP247" i="24"/>
  <c r="EN248" i="24"/>
  <c r="EO248" i="24"/>
  <c r="EP248" i="24"/>
  <c r="EN249" i="24"/>
  <c r="EO249" i="24"/>
  <c r="EP249" i="24"/>
  <c r="EN250" i="24"/>
  <c r="EO250" i="24"/>
  <c r="EP250" i="24"/>
  <c r="EN251" i="24"/>
  <c r="EO251" i="24"/>
  <c r="EP251" i="24"/>
  <c r="EN252" i="24"/>
  <c r="EO252" i="24"/>
  <c r="EP252" i="24"/>
  <c r="EN253" i="24"/>
  <c r="EO253" i="24"/>
  <c r="EP253" i="24"/>
  <c r="EO228" i="24"/>
  <c r="EP228" i="24"/>
  <c r="EN228" i="24"/>
  <c r="DN229" i="24"/>
  <c r="DM229" i="24" s="1"/>
  <c r="DO229" i="24"/>
  <c r="DP229" i="24"/>
  <c r="DQ229" i="24"/>
  <c r="DR229" i="24"/>
  <c r="DS229" i="24"/>
  <c r="DT229" i="24"/>
  <c r="DX229" i="24"/>
  <c r="DY229" i="24"/>
  <c r="DZ229" i="24"/>
  <c r="EA229" i="24"/>
  <c r="EB229" i="24"/>
  <c r="EC229" i="24"/>
  <c r="ED229" i="24"/>
  <c r="EE229" i="24"/>
  <c r="EF229" i="24"/>
  <c r="EG229" i="24"/>
  <c r="EH229" i="24"/>
  <c r="EJ229" i="24"/>
  <c r="EK229" i="24"/>
  <c r="EL229" i="24"/>
  <c r="EM229" i="24"/>
  <c r="DN230" i="24"/>
  <c r="DM230" i="24" s="1"/>
  <c r="DO230" i="24"/>
  <c r="DP230" i="24"/>
  <c r="DQ230" i="24"/>
  <c r="DR230" i="24"/>
  <c r="DS230" i="24"/>
  <c r="DT230" i="24"/>
  <c r="DX230" i="24"/>
  <c r="DY230" i="24"/>
  <c r="DZ230" i="24"/>
  <c r="EA230" i="24"/>
  <c r="EB230" i="24"/>
  <c r="EC230" i="24"/>
  <c r="ED230" i="24"/>
  <c r="EE230" i="24"/>
  <c r="EF230" i="24"/>
  <c r="EG230" i="24"/>
  <c r="EH230" i="24"/>
  <c r="EJ230" i="24"/>
  <c r="EK230" i="24"/>
  <c r="EL230" i="24"/>
  <c r="EM230" i="24"/>
  <c r="DN231" i="24"/>
  <c r="DM231" i="24" s="1"/>
  <c r="DO231" i="24"/>
  <c r="DP231" i="24"/>
  <c r="DQ231" i="24"/>
  <c r="DR231" i="24"/>
  <c r="DS231" i="24"/>
  <c r="DT231" i="24"/>
  <c r="DX231" i="24"/>
  <c r="DY231" i="24"/>
  <c r="DZ231" i="24"/>
  <c r="EA231" i="24"/>
  <c r="EB231" i="24"/>
  <c r="EC231" i="24"/>
  <c r="ED231" i="24"/>
  <c r="EE231" i="24"/>
  <c r="EF231" i="24"/>
  <c r="EG231" i="24"/>
  <c r="EH231" i="24"/>
  <c r="EJ231" i="24"/>
  <c r="EK231" i="24"/>
  <c r="EL231" i="24"/>
  <c r="EM231" i="24"/>
  <c r="DN232" i="24"/>
  <c r="DM232" i="24" s="1"/>
  <c r="DO232" i="24"/>
  <c r="DP232" i="24"/>
  <c r="DQ232" i="24"/>
  <c r="DR232" i="24"/>
  <c r="DS232" i="24"/>
  <c r="DT232" i="24"/>
  <c r="DX232" i="24"/>
  <c r="DY232" i="24"/>
  <c r="DZ232" i="24"/>
  <c r="EA232" i="24"/>
  <c r="EB232" i="24"/>
  <c r="EC232" i="24"/>
  <c r="EE232" i="24"/>
  <c r="EF232" i="24"/>
  <c r="EG232" i="24"/>
  <c r="EH232" i="24"/>
  <c r="EJ232" i="24"/>
  <c r="EK232" i="24"/>
  <c r="EL232" i="24"/>
  <c r="EM232" i="24"/>
  <c r="DN233" i="24"/>
  <c r="DM233" i="24" s="1"/>
  <c r="DO233" i="24"/>
  <c r="DP233" i="24"/>
  <c r="DQ233" i="24"/>
  <c r="DR233" i="24"/>
  <c r="DS233" i="24"/>
  <c r="DT233" i="24"/>
  <c r="DX233" i="24"/>
  <c r="DY233" i="24"/>
  <c r="DZ233" i="24"/>
  <c r="EA233" i="24"/>
  <c r="EB233" i="24"/>
  <c r="EC233" i="24"/>
  <c r="EE233" i="24"/>
  <c r="EF233" i="24"/>
  <c r="EG233" i="24"/>
  <c r="EH233" i="24"/>
  <c r="EJ233" i="24"/>
  <c r="EK233" i="24"/>
  <c r="EL233" i="24"/>
  <c r="EM233" i="24"/>
  <c r="DN234" i="24"/>
  <c r="DM234" i="24" s="1"/>
  <c r="DO234" i="24"/>
  <c r="DP234" i="24"/>
  <c r="DQ234" i="24"/>
  <c r="DR234" i="24"/>
  <c r="DS234" i="24"/>
  <c r="DT234" i="24"/>
  <c r="DX234" i="24"/>
  <c r="DY234" i="24"/>
  <c r="DZ234" i="24"/>
  <c r="EA234" i="24"/>
  <c r="EB234" i="24"/>
  <c r="EC234" i="24"/>
  <c r="ED234" i="24"/>
  <c r="EE234" i="24"/>
  <c r="EF234" i="24"/>
  <c r="EG234" i="24"/>
  <c r="EH234" i="24"/>
  <c r="EJ234" i="24"/>
  <c r="EK234" i="24"/>
  <c r="EL234" i="24"/>
  <c r="EM234" i="24"/>
  <c r="DN235" i="24"/>
  <c r="DM235" i="24" s="1"/>
  <c r="DO235" i="24"/>
  <c r="DP235" i="24"/>
  <c r="DQ235" i="24"/>
  <c r="DR235" i="24"/>
  <c r="DS235" i="24"/>
  <c r="DT235" i="24"/>
  <c r="DX235" i="24"/>
  <c r="DY235" i="24"/>
  <c r="DZ235" i="24"/>
  <c r="EA235" i="24"/>
  <c r="EB235" i="24"/>
  <c r="EC235" i="24"/>
  <c r="ED235" i="24"/>
  <c r="EE235" i="24"/>
  <c r="EF235" i="24"/>
  <c r="EG235" i="24"/>
  <c r="EH235" i="24"/>
  <c r="EJ235" i="24"/>
  <c r="EK235" i="24"/>
  <c r="EL235" i="24"/>
  <c r="EM235" i="24"/>
  <c r="DN236" i="24"/>
  <c r="DM236" i="24" s="1"/>
  <c r="DO236" i="24"/>
  <c r="DP236" i="24"/>
  <c r="DQ236" i="24"/>
  <c r="DR236" i="24"/>
  <c r="DS236" i="24"/>
  <c r="DT236" i="24"/>
  <c r="DX236" i="24"/>
  <c r="DY236" i="24"/>
  <c r="DZ236" i="24"/>
  <c r="EA236" i="24"/>
  <c r="EB236" i="24"/>
  <c r="EC236" i="24"/>
  <c r="ED236" i="24"/>
  <c r="EE236" i="24"/>
  <c r="EF236" i="24"/>
  <c r="EG236" i="24"/>
  <c r="EH236" i="24"/>
  <c r="EJ236" i="24"/>
  <c r="EK236" i="24"/>
  <c r="EL236" i="24"/>
  <c r="EM236" i="24"/>
  <c r="DN237" i="24"/>
  <c r="DM237" i="24" s="1"/>
  <c r="DO237" i="24"/>
  <c r="DP237" i="24"/>
  <c r="DQ237" i="24"/>
  <c r="DR237" i="24"/>
  <c r="DS237" i="24"/>
  <c r="DT237" i="24"/>
  <c r="DX237" i="24"/>
  <c r="DY237" i="24"/>
  <c r="DZ237" i="24"/>
  <c r="EA237" i="24"/>
  <c r="EB237" i="24"/>
  <c r="EC237" i="24"/>
  <c r="ED237" i="24"/>
  <c r="EE237" i="24"/>
  <c r="EF237" i="24"/>
  <c r="EG237" i="24"/>
  <c r="EH237" i="24"/>
  <c r="EJ237" i="24"/>
  <c r="EK237" i="24"/>
  <c r="EL237" i="24"/>
  <c r="EM237" i="24"/>
  <c r="DN238" i="24"/>
  <c r="DM238" i="24" s="1"/>
  <c r="DO238" i="24"/>
  <c r="DP238" i="24"/>
  <c r="DQ238" i="24"/>
  <c r="DR238" i="24"/>
  <c r="DS238" i="24"/>
  <c r="DT238" i="24"/>
  <c r="DX238" i="24"/>
  <c r="DY238" i="24"/>
  <c r="DZ238" i="24"/>
  <c r="EA238" i="24"/>
  <c r="EB238" i="24"/>
  <c r="EC238" i="24"/>
  <c r="ED238" i="24"/>
  <c r="EE238" i="24"/>
  <c r="EF238" i="24"/>
  <c r="EG238" i="24"/>
  <c r="EH238" i="24"/>
  <c r="EJ238" i="24"/>
  <c r="EK238" i="24"/>
  <c r="EL238" i="24"/>
  <c r="EM238" i="24"/>
  <c r="DN239" i="24"/>
  <c r="DM239" i="24" s="1"/>
  <c r="DO239" i="24"/>
  <c r="DP239" i="24"/>
  <c r="DQ239" i="24"/>
  <c r="DR239" i="24"/>
  <c r="DS239" i="24"/>
  <c r="DT239" i="24"/>
  <c r="DX239" i="24"/>
  <c r="DY239" i="24"/>
  <c r="DZ239" i="24"/>
  <c r="EA239" i="24"/>
  <c r="EB239" i="24"/>
  <c r="EC239" i="24"/>
  <c r="ED239" i="24"/>
  <c r="EE239" i="24"/>
  <c r="EF239" i="24"/>
  <c r="EG239" i="24"/>
  <c r="EH239" i="24"/>
  <c r="EJ239" i="24"/>
  <c r="EK239" i="24"/>
  <c r="EL239" i="24"/>
  <c r="EM239" i="24"/>
  <c r="DN240" i="24"/>
  <c r="DM240" i="24" s="1"/>
  <c r="DO240" i="24"/>
  <c r="DP240" i="24"/>
  <c r="DQ240" i="24"/>
  <c r="DR240" i="24"/>
  <c r="DS240" i="24"/>
  <c r="DT240" i="24"/>
  <c r="DX240" i="24"/>
  <c r="DY240" i="24"/>
  <c r="DZ240" i="24"/>
  <c r="EA240" i="24"/>
  <c r="EB240" i="24"/>
  <c r="EC240" i="24"/>
  <c r="ED240" i="24"/>
  <c r="EE240" i="24"/>
  <c r="EF240" i="24"/>
  <c r="EG240" i="24"/>
  <c r="EH240" i="24"/>
  <c r="EJ240" i="24"/>
  <c r="EK240" i="24"/>
  <c r="EL240" i="24"/>
  <c r="EM240" i="24"/>
  <c r="DM241" i="24"/>
  <c r="DO241" i="24"/>
  <c r="DP241" i="24"/>
  <c r="DQ241" i="24"/>
  <c r="DR241" i="24"/>
  <c r="DS241" i="24"/>
  <c r="DT241" i="24"/>
  <c r="DU241" i="24"/>
  <c r="DV241" i="24"/>
  <c r="DW241" i="24"/>
  <c r="DX241" i="24"/>
  <c r="DY241" i="24"/>
  <c r="DZ241" i="24"/>
  <c r="EA241" i="24"/>
  <c r="EB241" i="24"/>
  <c r="EC241" i="24"/>
  <c r="ED241" i="24"/>
  <c r="EE241" i="24"/>
  <c r="EF241" i="24"/>
  <c r="EG241" i="24"/>
  <c r="EH241" i="24"/>
  <c r="EJ241" i="24"/>
  <c r="EK241" i="24"/>
  <c r="EL241" i="24"/>
  <c r="EM241" i="24"/>
  <c r="DN242" i="24"/>
  <c r="DM242" i="24" s="1"/>
  <c r="DO242" i="24"/>
  <c r="DP242" i="24"/>
  <c r="DQ242" i="24"/>
  <c r="DR242" i="24"/>
  <c r="DS242" i="24"/>
  <c r="DT242" i="24"/>
  <c r="DX242" i="24"/>
  <c r="DY242" i="24"/>
  <c r="DZ242" i="24"/>
  <c r="EA242" i="24"/>
  <c r="EB242" i="24"/>
  <c r="EC242" i="24"/>
  <c r="EE242" i="24"/>
  <c r="EF242" i="24"/>
  <c r="EG242" i="24"/>
  <c r="EH242" i="24"/>
  <c r="EJ242" i="24"/>
  <c r="EK242" i="24"/>
  <c r="EL242" i="24"/>
  <c r="EM242" i="24"/>
  <c r="DN243" i="24"/>
  <c r="DM243" i="24" s="1"/>
  <c r="DO243" i="24"/>
  <c r="DP243" i="24"/>
  <c r="DQ243" i="24"/>
  <c r="DR243" i="24"/>
  <c r="DS243" i="24"/>
  <c r="DT243" i="24"/>
  <c r="DX243" i="24"/>
  <c r="DY243" i="24"/>
  <c r="DZ243" i="24"/>
  <c r="EA243" i="24"/>
  <c r="EB243" i="24"/>
  <c r="EC243" i="24"/>
  <c r="ED243" i="24"/>
  <c r="EE243" i="24"/>
  <c r="EF243" i="24"/>
  <c r="EG243" i="24"/>
  <c r="EH243" i="24"/>
  <c r="EJ243" i="24"/>
  <c r="EK243" i="24"/>
  <c r="EL243" i="24"/>
  <c r="EM243" i="24"/>
  <c r="DM244" i="24"/>
  <c r="DO244" i="24"/>
  <c r="DP244" i="24"/>
  <c r="DQ244" i="24"/>
  <c r="DR244" i="24"/>
  <c r="DS244" i="24"/>
  <c r="DT244" i="24"/>
  <c r="DU244" i="24"/>
  <c r="DV244" i="24"/>
  <c r="DW244" i="24"/>
  <c r="DX244" i="24"/>
  <c r="DY244" i="24"/>
  <c r="DZ244" i="24"/>
  <c r="EA244" i="24"/>
  <c r="EB244" i="24"/>
  <c r="EC244" i="24"/>
  <c r="ED244" i="24"/>
  <c r="EE244" i="24"/>
  <c r="EF244" i="24"/>
  <c r="EG244" i="24"/>
  <c r="EH244" i="24"/>
  <c r="EJ244" i="24"/>
  <c r="EK244" i="24"/>
  <c r="EL244" i="24"/>
  <c r="EM244" i="24"/>
  <c r="DN245" i="24"/>
  <c r="DM245" i="24" s="1"/>
  <c r="DO245" i="24"/>
  <c r="DP245" i="24"/>
  <c r="DQ245" i="24"/>
  <c r="DR245" i="24"/>
  <c r="DS245" i="24"/>
  <c r="DT245" i="24"/>
  <c r="DX245" i="24"/>
  <c r="DY245" i="24"/>
  <c r="DZ245" i="24"/>
  <c r="EA245" i="24"/>
  <c r="EB245" i="24"/>
  <c r="EC245" i="24"/>
  <c r="EE245" i="24"/>
  <c r="EF245" i="24"/>
  <c r="EG245" i="24"/>
  <c r="EH245" i="24"/>
  <c r="EJ245" i="24"/>
  <c r="EK245" i="24"/>
  <c r="EL245" i="24"/>
  <c r="EM245" i="24"/>
  <c r="DN246" i="24"/>
  <c r="DM246" i="24" s="1"/>
  <c r="DO246" i="24"/>
  <c r="DP246" i="24"/>
  <c r="DQ246" i="24"/>
  <c r="DR246" i="24"/>
  <c r="DS246" i="24"/>
  <c r="DT246" i="24"/>
  <c r="DX246" i="24"/>
  <c r="DY246" i="24"/>
  <c r="DZ246" i="24"/>
  <c r="EA246" i="24"/>
  <c r="EB246" i="24"/>
  <c r="EC246" i="24"/>
  <c r="EE246" i="24"/>
  <c r="EF246" i="24"/>
  <c r="EG246" i="24"/>
  <c r="EH246" i="24"/>
  <c r="EJ246" i="24"/>
  <c r="EK246" i="24"/>
  <c r="EL246" i="24"/>
  <c r="EM246" i="24"/>
  <c r="DN247" i="24"/>
  <c r="DM247" i="24" s="1"/>
  <c r="DO247" i="24"/>
  <c r="DP247" i="24"/>
  <c r="DQ247" i="24"/>
  <c r="DR247" i="24"/>
  <c r="DS247" i="24"/>
  <c r="DT247" i="24"/>
  <c r="DX247" i="24"/>
  <c r="DY247" i="24"/>
  <c r="DZ247" i="24"/>
  <c r="EA247" i="24"/>
  <c r="EB247" i="24"/>
  <c r="EC247" i="24"/>
  <c r="ED247" i="24"/>
  <c r="EE247" i="24"/>
  <c r="EF247" i="24"/>
  <c r="EG247" i="24"/>
  <c r="EH247" i="24"/>
  <c r="EJ247" i="24"/>
  <c r="EK247" i="24"/>
  <c r="EL247" i="24"/>
  <c r="EM247" i="24"/>
  <c r="DN248" i="24"/>
  <c r="DM248" i="24" s="1"/>
  <c r="DO248" i="24"/>
  <c r="DP248" i="24"/>
  <c r="DQ248" i="24"/>
  <c r="DR248" i="24"/>
  <c r="DS248" i="24"/>
  <c r="DT248" i="24"/>
  <c r="DU248" i="24"/>
  <c r="DV248" i="24"/>
  <c r="DW248" i="24"/>
  <c r="DX248" i="24"/>
  <c r="DY248" i="24"/>
  <c r="DZ248" i="24"/>
  <c r="EA248" i="24"/>
  <c r="EB248" i="24"/>
  <c r="EC248" i="24"/>
  <c r="ED248" i="24"/>
  <c r="EF248" i="24"/>
  <c r="EG248" i="24"/>
  <c r="EH248" i="24"/>
  <c r="EJ248" i="24"/>
  <c r="EK248" i="24"/>
  <c r="EL248" i="24"/>
  <c r="EM248" i="24"/>
  <c r="DN249" i="24"/>
  <c r="DM249" i="24" s="1"/>
  <c r="DO249" i="24"/>
  <c r="DP249" i="24"/>
  <c r="DQ249" i="24"/>
  <c r="DR249" i="24"/>
  <c r="DS249" i="24"/>
  <c r="DT249" i="24"/>
  <c r="DX249" i="24"/>
  <c r="DY249" i="24"/>
  <c r="DZ249" i="24"/>
  <c r="EA249" i="24"/>
  <c r="EB249" i="24"/>
  <c r="EC249" i="24"/>
  <c r="ED249" i="24"/>
  <c r="EE249" i="24"/>
  <c r="EF249" i="24"/>
  <c r="EG249" i="24"/>
  <c r="EH249" i="24"/>
  <c r="EJ249" i="24"/>
  <c r="EK249" i="24"/>
  <c r="EL249" i="24"/>
  <c r="EM249" i="24"/>
  <c r="DN250" i="24"/>
  <c r="DM250" i="24" s="1"/>
  <c r="DO250" i="24"/>
  <c r="DP250" i="24"/>
  <c r="DQ250" i="24"/>
  <c r="DR250" i="24"/>
  <c r="DS250" i="24"/>
  <c r="DT250" i="24"/>
  <c r="DX250" i="24"/>
  <c r="DY250" i="24"/>
  <c r="DZ250" i="24"/>
  <c r="EA250" i="24"/>
  <c r="EB250" i="24"/>
  <c r="EC250" i="24"/>
  <c r="ED250" i="24"/>
  <c r="EE250" i="24"/>
  <c r="EF250" i="24"/>
  <c r="EG250" i="24"/>
  <c r="EH250" i="24"/>
  <c r="EJ250" i="24"/>
  <c r="EK250" i="24"/>
  <c r="EL250" i="24"/>
  <c r="EM250" i="24"/>
  <c r="DN251" i="24"/>
  <c r="DM251" i="24" s="1"/>
  <c r="DO251" i="24"/>
  <c r="DP251" i="24"/>
  <c r="DQ251" i="24"/>
  <c r="DR251" i="24"/>
  <c r="DS251" i="24"/>
  <c r="DT251" i="24"/>
  <c r="DX251" i="24"/>
  <c r="DY251" i="24"/>
  <c r="DZ251" i="24"/>
  <c r="EA251" i="24"/>
  <c r="EB251" i="24"/>
  <c r="EC251" i="24"/>
  <c r="ED251" i="24"/>
  <c r="EE251" i="24"/>
  <c r="EF251" i="24"/>
  <c r="EG251" i="24"/>
  <c r="EH251" i="24"/>
  <c r="EJ251" i="24"/>
  <c r="EK251" i="24"/>
  <c r="EL251" i="24"/>
  <c r="EM251" i="24"/>
  <c r="DN252" i="24"/>
  <c r="DM252" i="24" s="1"/>
  <c r="DO252" i="24"/>
  <c r="DP252" i="24"/>
  <c r="DQ252" i="24"/>
  <c r="DR252" i="24"/>
  <c r="DS252" i="24"/>
  <c r="DT252" i="24"/>
  <c r="DX252" i="24"/>
  <c r="DY252" i="24"/>
  <c r="DZ252" i="24"/>
  <c r="EA252" i="24"/>
  <c r="EB252" i="24"/>
  <c r="EC252" i="24"/>
  <c r="ED252" i="24"/>
  <c r="EE252" i="24"/>
  <c r="EF252" i="24"/>
  <c r="EG252" i="24"/>
  <c r="EH252" i="24"/>
  <c r="EJ252" i="24"/>
  <c r="EK252" i="24"/>
  <c r="EL252" i="24"/>
  <c r="EM252" i="24"/>
  <c r="DN253" i="24"/>
  <c r="DM253" i="24" s="1"/>
  <c r="DO253" i="24"/>
  <c r="DP253" i="24"/>
  <c r="DQ253" i="24"/>
  <c r="DR253" i="24"/>
  <c r="DS253" i="24"/>
  <c r="DT253" i="24"/>
  <c r="DX253" i="24"/>
  <c r="DY253" i="24"/>
  <c r="DZ253" i="24"/>
  <c r="EA253" i="24"/>
  <c r="EB253" i="24"/>
  <c r="EC253" i="24"/>
  <c r="ED253" i="24"/>
  <c r="EE253" i="24"/>
  <c r="EF253" i="24"/>
  <c r="EG253" i="24"/>
  <c r="EH253" i="24"/>
  <c r="EJ253" i="24"/>
  <c r="EK253" i="24"/>
  <c r="EL253" i="24"/>
  <c r="EM253" i="24"/>
  <c r="DO228" i="24"/>
  <c r="DP228" i="24"/>
  <c r="DQ228" i="24"/>
  <c r="DR228" i="24"/>
  <c r="DS228" i="24"/>
  <c r="DT228" i="24"/>
  <c r="DX228" i="24"/>
  <c r="DY228" i="24"/>
  <c r="DZ228" i="24"/>
  <c r="EA228" i="24"/>
  <c r="EB228" i="24"/>
  <c r="EC228" i="24"/>
  <c r="ED228" i="24"/>
  <c r="EE228" i="24"/>
  <c r="EF228" i="24"/>
  <c r="EG228" i="24"/>
  <c r="EH228" i="24"/>
  <c r="EJ228" i="24"/>
  <c r="EK228" i="24"/>
  <c r="EL228" i="24"/>
  <c r="EM228" i="24"/>
  <c r="DN228" i="24"/>
  <c r="DM228" i="24" s="1"/>
  <c r="F229" i="24"/>
  <c r="G229" i="24"/>
  <c r="H229" i="24"/>
  <c r="I229" i="24"/>
  <c r="J229" i="24"/>
  <c r="K229" i="24"/>
  <c r="L229" i="24"/>
  <c r="M229" i="24"/>
  <c r="N229" i="24"/>
  <c r="O229" i="24"/>
  <c r="P229" i="24"/>
  <c r="Q229" i="24"/>
  <c r="R229" i="24"/>
  <c r="S229" i="24"/>
  <c r="T229" i="24"/>
  <c r="V229" i="24"/>
  <c r="W229" i="24"/>
  <c r="X229" i="24"/>
  <c r="Y229" i="24"/>
  <c r="Z229" i="24"/>
  <c r="AA229" i="24"/>
  <c r="AB229" i="24"/>
  <c r="AC229" i="24"/>
  <c r="AD229" i="24"/>
  <c r="AE229" i="24"/>
  <c r="AF229" i="24"/>
  <c r="AG229" i="24"/>
  <c r="AH229" i="24"/>
  <c r="AI229" i="24"/>
  <c r="AJ229" i="24"/>
  <c r="AK229" i="24"/>
  <c r="AL229" i="24"/>
  <c r="AM229" i="24"/>
  <c r="AN229" i="24"/>
  <c r="AO229" i="24"/>
  <c r="AP229" i="24"/>
  <c r="AQ229" i="24"/>
  <c r="AR229" i="24"/>
  <c r="AS229" i="24"/>
  <c r="AT229" i="24"/>
  <c r="AU229" i="24"/>
  <c r="AV229" i="24"/>
  <c r="AW229" i="24"/>
  <c r="AX229" i="24"/>
  <c r="AZ229" i="24"/>
  <c r="BC229" i="24"/>
  <c r="BD229" i="24"/>
  <c r="BE229" i="24"/>
  <c r="BF229" i="24"/>
  <c r="BG229" i="24"/>
  <c r="BH229" i="24"/>
  <c r="BI229" i="24"/>
  <c r="BJ229" i="24"/>
  <c r="BK229" i="24"/>
  <c r="BL229" i="24"/>
  <c r="BM229" i="24"/>
  <c r="BN229" i="24"/>
  <c r="BO229" i="24"/>
  <c r="BP229" i="24"/>
  <c r="BQ229" i="24"/>
  <c r="BR229" i="24"/>
  <c r="BS229" i="24"/>
  <c r="BT229" i="24"/>
  <c r="BU229" i="24"/>
  <c r="BV229" i="24"/>
  <c r="BW229" i="24"/>
  <c r="BX229" i="24"/>
  <c r="BZ229" i="24"/>
  <c r="CA229" i="24"/>
  <c r="CB229" i="24"/>
  <c r="CC229" i="24"/>
  <c r="CD229" i="24"/>
  <c r="CE229" i="24"/>
  <c r="CF229" i="24"/>
  <c r="CG229" i="24"/>
  <c r="CH229" i="24"/>
  <c r="CI229" i="24"/>
  <c r="CJ229" i="24"/>
  <c r="CK229" i="24"/>
  <c r="CL229" i="24"/>
  <c r="CM229" i="24"/>
  <c r="CN229" i="24"/>
  <c r="CO229" i="24"/>
  <c r="CP229" i="24"/>
  <c r="CQ229" i="24"/>
  <c r="CR229" i="24"/>
  <c r="CS229" i="24"/>
  <c r="CT229" i="24"/>
  <c r="CU229" i="24"/>
  <c r="CV229" i="24"/>
  <c r="CW229" i="24"/>
  <c r="CX229" i="24"/>
  <c r="CY229" i="24"/>
  <c r="DA229" i="24"/>
  <c r="DB229" i="24"/>
  <c r="DC229" i="24"/>
  <c r="DD229" i="24"/>
  <c r="DE229" i="24"/>
  <c r="DF229" i="24"/>
  <c r="DG229" i="24"/>
  <c r="DH229" i="24"/>
  <c r="DI229" i="24"/>
  <c r="DJ229" i="24"/>
  <c r="F230" i="24"/>
  <c r="G230" i="24"/>
  <c r="H230" i="24"/>
  <c r="I230" i="24"/>
  <c r="J230" i="24"/>
  <c r="K230" i="24"/>
  <c r="L230" i="24"/>
  <c r="M230" i="24"/>
  <c r="N230" i="24"/>
  <c r="O230" i="24"/>
  <c r="P230" i="24"/>
  <c r="Q230" i="24"/>
  <c r="R230" i="24"/>
  <c r="S230" i="24"/>
  <c r="T230" i="24"/>
  <c r="V230" i="24"/>
  <c r="W230" i="24"/>
  <c r="X230" i="24"/>
  <c r="Y230" i="24"/>
  <c r="Z230" i="24"/>
  <c r="AA230" i="24"/>
  <c r="AB230" i="24"/>
  <c r="AC230" i="24"/>
  <c r="AD230" i="24"/>
  <c r="AE230" i="24"/>
  <c r="AF230" i="24"/>
  <c r="AG230" i="24"/>
  <c r="AH230" i="24"/>
  <c r="AI230" i="24"/>
  <c r="AJ230" i="24"/>
  <c r="AK230" i="24"/>
  <c r="AL230" i="24"/>
  <c r="AM230" i="24"/>
  <c r="AN230" i="24"/>
  <c r="AO230" i="24"/>
  <c r="AP230" i="24"/>
  <c r="AQ230" i="24"/>
  <c r="AR230" i="24"/>
  <c r="AS230" i="24"/>
  <c r="AT230" i="24"/>
  <c r="AU230" i="24"/>
  <c r="AV230" i="24"/>
  <c r="AW230" i="24"/>
  <c r="AX230" i="24"/>
  <c r="AZ230" i="24"/>
  <c r="BC230" i="24"/>
  <c r="BD230" i="24"/>
  <c r="BE230" i="24"/>
  <c r="BF230" i="24"/>
  <c r="BG230" i="24"/>
  <c r="BH230" i="24"/>
  <c r="BI230" i="24"/>
  <c r="BJ230" i="24"/>
  <c r="BK230" i="24"/>
  <c r="BL230" i="24"/>
  <c r="BM230" i="24"/>
  <c r="BN230" i="24"/>
  <c r="BO230" i="24"/>
  <c r="BP230" i="24"/>
  <c r="BQ230" i="24"/>
  <c r="BR230" i="24"/>
  <c r="BS230" i="24"/>
  <c r="BT230" i="24"/>
  <c r="BU230" i="24"/>
  <c r="BV230" i="24"/>
  <c r="BW230" i="24"/>
  <c r="BX230" i="24"/>
  <c r="BZ230" i="24"/>
  <c r="CA230" i="24"/>
  <c r="CB230" i="24"/>
  <c r="CC230" i="24"/>
  <c r="CD230" i="24"/>
  <c r="CE230" i="24"/>
  <c r="CF230" i="24"/>
  <c r="CG230" i="24"/>
  <c r="CH230" i="24"/>
  <c r="CI230" i="24"/>
  <c r="CJ230" i="24"/>
  <c r="CK230" i="24"/>
  <c r="CL230" i="24"/>
  <c r="CM230" i="24"/>
  <c r="CN230" i="24"/>
  <c r="CO230" i="24"/>
  <c r="CP230" i="24"/>
  <c r="CQ230" i="24"/>
  <c r="CR230" i="24"/>
  <c r="CS230" i="24"/>
  <c r="CT230" i="24"/>
  <c r="CU230" i="24"/>
  <c r="CV230" i="24"/>
  <c r="CW230" i="24"/>
  <c r="CX230" i="24"/>
  <c r="CY230" i="24"/>
  <c r="DA230" i="24"/>
  <c r="DB230" i="24"/>
  <c r="DC230" i="24"/>
  <c r="DD230" i="24"/>
  <c r="DE230" i="24"/>
  <c r="DF230" i="24"/>
  <c r="DG230" i="24"/>
  <c r="DH230" i="24"/>
  <c r="DI230" i="24"/>
  <c r="DJ230" i="24"/>
  <c r="F231" i="24"/>
  <c r="G231" i="24"/>
  <c r="H231" i="24"/>
  <c r="I231" i="24"/>
  <c r="J231" i="24"/>
  <c r="K231" i="24"/>
  <c r="L231" i="24"/>
  <c r="M231" i="24"/>
  <c r="N231" i="24"/>
  <c r="O231" i="24"/>
  <c r="P231" i="24"/>
  <c r="Q231" i="24"/>
  <c r="R231" i="24"/>
  <c r="S231" i="24"/>
  <c r="T231" i="24"/>
  <c r="V231" i="24"/>
  <c r="W231" i="24"/>
  <c r="X231" i="24"/>
  <c r="Y231" i="24"/>
  <c r="Z231" i="24"/>
  <c r="AA231" i="24"/>
  <c r="AB231" i="24"/>
  <c r="AC231" i="24"/>
  <c r="AD231" i="24"/>
  <c r="AE231" i="24"/>
  <c r="AF231" i="24"/>
  <c r="AG231" i="24"/>
  <c r="AH231" i="24"/>
  <c r="AI231" i="24"/>
  <c r="AJ231" i="24"/>
  <c r="AK231" i="24"/>
  <c r="AL231" i="24"/>
  <c r="AM231" i="24"/>
  <c r="AN231" i="24"/>
  <c r="AO231" i="24"/>
  <c r="AP231" i="24"/>
  <c r="AQ231" i="24"/>
  <c r="AR231" i="24"/>
  <c r="AS231" i="24"/>
  <c r="AT231" i="24"/>
  <c r="AU231" i="24"/>
  <c r="AV231" i="24"/>
  <c r="AW231" i="24"/>
  <c r="AX231" i="24"/>
  <c r="AZ231" i="24"/>
  <c r="BC231" i="24"/>
  <c r="BD231" i="24"/>
  <c r="BE231" i="24"/>
  <c r="BF231" i="24"/>
  <c r="BG231" i="24"/>
  <c r="BH231" i="24"/>
  <c r="BI231" i="24"/>
  <c r="BJ231" i="24"/>
  <c r="BK231" i="24"/>
  <c r="BL231" i="24"/>
  <c r="BM231" i="24"/>
  <c r="BN231" i="24"/>
  <c r="BO231" i="24"/>
  <c r="BP231" i="24"/>
  <c r="BQ231" i="24"/>
  <c r="BR231" i="24"/>
  <c r="BS231" i="24"/>
  <c r="BT231" i="24"/>
  <c r="BU231" i="24"/>
  <c r="BV231" i="24"/>
  <c r="BW231" i="24"/>
  <c r="BX231" i="24"/>
  <c r="BZ231" i="24"/>
  <c r="CA231" i="24"/>
  <c r="CB231" i="24"/>
  <c r="CC231" i="24"/>
  <c r="CD231" i="24"/>
  <c r="CE231" i="24"/>
  <c r="CF231" i="24"/>
  <c r="CG231" i="24"/>
  <c r="CH231" i="24"/>
  <c r="CI231" i="24"/>
  <c r="CJ231" i="24"/>
  <c r="CK231" i="24"/>
  <c r="CL231" i="24"/>
  <c r="CM231" i="24"/>
  <c r="CN231" i="24"/>
  <c r="CO231" i="24"/>
  <c r="CP231" i="24"/>
  <c r="CQ231" i="24"/>
  <c r="CR231" i="24"/>
  <c r="CS231" i="24"/>
  <c r="CT231" i="24"/>
  <c r="CU231" i="24"/>
  <c r="CV231" i="24"/>
  <c r="CW231" i="24"/>
  <c r="CX231" i="24"/>
  <c r="CY231" i="24"/>
  <c r="DA231" i="24"/>
  <c r="DB231" i="24"/>
  <c r="DC231" i="24"/>
  <c r="DD231" i="24"/>
  <c r="DE231" i="24"/>
  <c r="DF231" i="24"/>
  <c r="DG231" i="24"/>
  <c r="DH231" i="24"/>
  <c r="DI231" i="24"/>
  <c r="DJ231" i="24"/>
  <c r="F232" i="24"/>
  <c r="G232" i="24"/>
  <c r="H232" i="24"/>
  <c r="I232" i="24"/>
  <c r="J232" i="24"/>
  <c r="K232" i="24"/>
  <c r="L232" i="24"/>
  <c r="M232" i="24"/>
  <c r="N232" i="24"/>
  <c r="O232" i="24"/>
  <c r="P232" i="24"/>
  <c r="Q232" i="24"/>
  <c r="R232" i="24"/>
  <c r="S232" i="24"/>
  <c r="T232" i="24"/>
  <c r="V232" i="24"/>
  <c r="W232" i="24"/>
  <c r="X232" i="24"/>
  <c r="Y232" i="24"/>
  <c r="Z232" i="24"/>
  <c r="AA232" i="24"/>
  <c r="AB232" i="24"/>
  <c r="AC232" i="24"/>
  <c r="AD232" i="24"/>
  <c r="AE232" i="24"/>
  <c r="AF232" i="24"/>
  <c r="AG232" i="24"/>
  <c r="AH232" i="24"/>
  <c r="AI232" i="24"/>
  <c r="AJ232" i="24"/>
  <c r="AK232" i="24"/>
  <c r="AL232" i="24"/>
  <c r="AM232" i="24"/>
  <c r="AN232" i="24"/>
  <c r="AO232" i="24"/>
  <c r="AP232" i="24"/>
  <c r="AQ232" i="24"/>
  <c r="AR232" i="24"/>
  <c r="AS232" i="24"/>
  <c r="AT232" i="24"/>
  <c r="AU232" i="24"/>
  <c r="AV232" i="24"/>
  <c r="AW232" i="24"/>
  <c r="AX232" i="24"/>
  <c r="AZ232" i="24"/>
  <c r="BC232" i="24"/>
  <c r="BD232" i="24"/>
  <c r="BE232" i="24"/>
  <c r="BF232" i="24"/>
  <c r="BG232" i="24"/>
  <c r="BH232" i="24"/>
  <c r="BI232" i="24"/>
  <c r="BJ232" i="24"/>
  <c r="BK232" i="24"/>
  <c r="BL232" i="24"/>
  <c r="BM232" i="24"/>
  <c r="BN232" i="24"/>
  <c r="BO232" i="24"/>
  <c r="BP232" i="24"/>
  <c r="BQ232" i="24"/>
  <c r="BR232" i="24"/>
  <c r="BS232" i="24"/>
  <c r="BT232" i="24"/>
  <c r="BU232" i="24"/>
  <c r="BV232" i="24"/>
  <c r="BW232" i="24"/>
  <c r="BX232" i="24"/>
  <c r="BZ232" i="24"/>
  <c r="CA232" i="24"/>
  <c r="CB232" i="24"/>
  <c r="CC232" i="24"/>
  <c r="CD232" i="24"/>
  <c r="CE232" i="24"/>
  <c r="CF232" i="24"/>
  <c r="CG232" i="24"/>
  <c r="CH232" i="24"/>
  <c r="CI232" i="24"/>
  <c r="CJ232" i="24"/>
  <c r="CK232" i="24"/>
  <c r="CL232" i="24"/>
  <c r="CM232" i="24"/>
  <c r="CN232" i="24"/>
  <c r="CO232" i="24"/>
  <c r="CP232" i="24"/>
  <c r="CQ232" i="24"/>
  <c r="CR232" i="24"/>
  <c r="CS232" i="24"/>
  <c r="CT232" i="24"/>
  <c r="CU232" i="24"/>
  <c r="CV232" i="24"/>
  <c r="CW232" i="24"/>
  <c r="CX232" i="24"/>
  <c r="CY232" i="24"/>
  <c r="DA232" i="24"/>
  <c r="DB232" i="24"/>
  <c r="DC232" i="24"/>
  <c r="DD232" i="24"/>
  <c r="DE232" i="24"/>
  <c r="DF232" i="24"/>
  <c r="DG232" i="24"/>
  <c r="DH232" i="24"/>
  <c r="DI232" i="24"/>
  <c r="DJ232" i="24"/>
  <c r="F233" i="24"/>
  <c r="G233" i="24"/>
  <c r="H233" i="24"/>
  <c r="I233" i="24"/>
  <c r="J233" i="24"/>
  <c r="K233" i="24"/>
  <c r="L233" i="24"/>
  <c r="M233" i="24"/>
  <c r="N233" i="24"/>
  <c r="O233" i="24"/>
  <c r="P233" i="24"/>
  <c r="Q233" i="24"/>
  <c r="R233" i="24"/>
  <c r="S233" i="24"/>
  <c r="T233" i="24"/>
  <c r="V233" i="24"/>
  <c r="W233" i="24"/>
  <c r="X233" i="24"/>
  <c r="Y233" i="24"/>
  <c r="Z233" i="24"/>
  <c r="AA233" i="24"/>
  <c r="AB233" i="24"/>
  <c r="AC233" i="24"/>
  <c r="AD233" i="24"/>
  <c r="AE233" i="24"/>
  <c r="AF233" i="24"/>
  <c r="AG233" i="24"/>
  <c r="AH233" i="24"/>
  <c r="AI233" i="24"/>
  <c r="AJ233" i="24"/>
  <c r="AK233" i="24"/>
  <c r="AL233" i="24"/>
  <c r="AM233" i="24"/>
  <c r="AN233" i="24"/>
  <c r="AO233" i="24"/>
  <c r="AP233" i="24"/>
  <c r="AQ233" i="24"/>
  <c r="AR233" i="24"/>
  <c r="AS233" i="24"/>
  <c r="AT233" i="24"/>
  <c r="AU233" i="24"/>
  <c r="AV233" i="24"/>
  <c r="AW233" i="24"/>
  <c r="AX233" i="24"/>
  <c r="AZ233" i="24"/>
  <c r="BC233" i="24"/>
  <c r="BD233" i="24"/>
  <c r="BE233" i="24"/>
  <c r="BF233" i="24"/>
  <c r="BG233" i="24"/>
  <c r="BH233" i="24"/>
  <c r="BI233" i="24"/>
  <c r="BJ233" i="24"/>
  <c r="BK233" i="24"/>
  <c r="BL233" i="24"/>
  <c r="BM233" i="24"/>
  <c r="BN233" i="24"/>
  <c r="BO233" i="24"/>
  <c r="BP233" i="24"/>
  <c r="BQ233" i="24"/>
  <c r="BR233" i="24"/>
  <c r="BS233" i="24"/>
  <c r="BT233" i="24"/>
  <c r="BU233" i="24"/>
  <c r="BV233" i="24"/>
  <c r="BW233" i="24"/>
  <c r="BX233" i="24"/>
  <c r="BZ233" i="24"/>
  <c r="CA233" i="24"/>
  <c r="CB233" i="24"/>
  <c r="CC233" i="24"/>
  <c r="CD233" i="24"/>
  <c r="CE233" i="24"/>
  <c r="CF233" i="24"/>
  <c r="CG233" i="24"/>
  <c r="CH233" i="24"/>
  <c r="CI233" i="24"/>
  <c r="CJ233" i="24"/>
  <c r="CK233" i="24"/>
  <c r="CL233" i="24"/>
  <c r="CM233" i="24"/>
  <c r="CN233" i="24"/>
  <c r="CO233" i="24"/>
  <c r="CP233" i="24"/>
  <c r="CQ233" i="24"/>
  <c r="CR233" i="24"/>
  <c r="CS233" i="24"/>
  <c r="CT233" i="24"/>
  <c r="CU233" i="24"/>
  <c r="CV233" i="24"/>
  <c r="CW233" i="24"/>
  <c r="CX233" i="24"/>
  <c r="CY233" i="24"/>
  <c r="DA233" i="24"/>
  <c r="DB233" i="24"/>
  <c r="DC233" i="24"/>
  <c r="DD233" i="24"/>
  <c r="DE233" i="24"/>
  <c r="DF233" i="24"/>
  <c r="DG233" i="24"/>
  <c r="DH233" i="24"/>
  <c r="DI233" i="24"/>
  <c r="DJ233" i="24"/>
  <c r="F234" i="24"/>
  <c r="G234" i="24"/>
  <c r="H234" i="24"/>
  <c r="I234" i="24"/>
  <c r="J234" i="24"/>
  <c r="K234" i="24"/>
  <c r="L234" i="24"/>
  <c r="M234" i="24"/>
  <c r="N234" i="24"/>
  <c r="O234" i="24"/>
  <c r="P234" i="24"/>
  <c r="Q234" i="24"/>
  <c r="R234" i="24"/>
  <c r="S234" i="24"/>
  <c r="T234" i="24"/>
  <c r="U234" i="24"/>
  <c r="V234" i="24"/>
  <c r="W234" i="24"/>
  <c r="X234" i="24"/>
  <c r="Y234" i="24"/>
  <c r="Z234" i="24"/>
  <c r="AA234" i="24"/>
  <c r="AB234" i="24"/>
  <c r="AC234" i="24"/>
  <c r="AD234" i="24"/>
  <c r="AE234" i="24"/>
  <c r="AF234" i="24"/>
  <c r="AG234" i="24"/>
  <c r="AH234" i="24"/>
  <c r="AI234" i="24"/>
  <c r="AJ234" i="24"/>
  <c r="AK234" i="24"/>
  <c r="AL234" i="24"/>
  <c r="AM234" i="24"/>
  <c r="AN234" i="24"/>
  <c r="AO234" i="24"/>
  <c r="AP234" i="24"/>
  <c r="AQ234" i="24"/>
  <c r="AR234" i="24"/>
  <c r="AS234" i="24"/>
  <c r="AT234" i="24"/>
  <c r="AU234" i="24"/>
  <c r="AV234" i="24"/>
  <c r="AW234" i="24"/>
  <c r="AX234" i="24"/>
  <c r="AY234" i="24"/>
  <c r="AZ234" i="24"/>
  <c r="BA234" i="24"/>
  <c r="BB234" i="24"/>
  <c r="BC234" i="24"/>
  <c r="BD234" i="24"/>
  <c r="BE234" i="24"/>
  <c r="BF234" i="24"/>
  <c r="BG234" i="24"/>
  <c r="BH234" i="24"/>
  <c r="BI234" i="24"/>
  <c r="BJ234" i="24"/>
  <c r="BK234" i="24"/>
  <c r="BL234" i="24"/>
  <c r="BM234" i="24"/>
  <c r="BN234" i="24"/>
  <c r="BO234" i="24"/>
  <c r="BP234" i="24"/>
  <c r="BQ234" i="24"/>
  <c r="BR234" i="24"/>
  <c r="BS234" i="24"/>
  <c r="BT234" i="24"/>
  <c r="BU234" i="24"/>
  <c r="BV234" i="24"/>
  <c r="BW234" i="24"/>
  <c r="BX234" i="24"/>
  <c r="BZ234" i="24"/>
  <c r="CA234" i="24"/>
  <c r="CB234" i="24"/>
  <c r="CC234" i="24"/>
  <c r="CD234" i="24"/>
  <c r="CE234" i="24"/>
  <c r="CF234" i="24"/>
  <c r="CG234" i="24"/>
  <c r="CH234" i="24"/>
  <c r="CI234" i="24"/>
  <c r="CJ234" i="24"/>
  <c r="CK234" i="24"/>
  <c r="CL234" i="24"/>
  <c r="CM234" i="24"/>
  <c r="CN234" i="24"/>
  <c r="CO234" i="24"/>
  <c r="CP234" i="24"/>
  <c r="CQ234" i="24"/>
  <c r="CR234" i="24"/>
  <c r="CS234" i="24"/>
  <c r="CT234" i="24"/>
  <c r="CU234" i="24"/>
  <c r="CV234" i="24"/>
  <c r="CW234" i="24"/>
  <c r="CX234" i="24"/>
  <c r="CY234" i="24"/>
  <c r="DA234" i="24"/>
  <c r="DB234" i="24"/>
  <c r="DC234" i="24"/>
  <c r="DD234" i="24"/>
  <c r="DE234" i="24"/>
  <c r="DF234" i="24"/>
  <c r="DG234" i="24"/>
  <c r="DH234" i="24"/>
  <c r="DI234" i="24"/>
  <c r="DJ234" i="24"/>
  <c r="F235" i="24"/>
  <c r="G235" i="24"/>
  <c r="H235" i="24"/>
  <c r="I235" i="24"/>
  <c r="J235" i="24"/>
  <c r="K235" i="24"/>
  <c r="L235" i="24"/>
  <c r="M235" i="24"/>
  <c r="N235" i="24"/>
  <c r="O235" i="24"/>
  <c r="P235" i="24"/>
  <c r="Q235" i="24"/>
  <c r="R235" i="24"/>
  <c r="S235" i="24"/>
  <c r="T235" i="24"/>
  <c r="V235" i="24"/>
  <c r="W235" i="24"/>
  <c r="X235" i="24"/>
  <c r="Y235" i="24"/>
  <c r="Z235" i="24"/>
  <c r="AA235" i="24"/>
  <c r="AB235" i="24"/>
  <c r="AC235" i="24"/>
  <c r="AD235" i="24"/>
  <c r="AE235" i="24"/>
  <c r="AF235" i="24"/>
  <c r="AG235" i="24"/>
  <c r="AH235" i="24"/>
  <c r="AI235" i="24"/>
  <c r="AJ235" i="24"/>
  <c r="AK235" i="24"/>
  <c r="AL235" i="24"/>
  <c r="AM235" i="24"/>
  <c r="AN235" i="24"/>
  <c r="AO235" i="24"/>
  <c r="AP235" i="24"/>
  <c r="AQ235" i="24"/>
  <c r="AR235" i="24"/>
  <c r="AS235" i="24"/>
  <c r="AT235" i="24"/>
  <c r="AU235" i="24"/>
  <c r="AV235" i="24"/>
  <c r="AW235" i="24"/>
  <c r="AX235" i="24"/>
  <c r="AZ235" i="24"/>
  <c r="BC235" i="24"/>
  <c r="BD235" i="24"/>
  <c r="BE235" i="24"/>
  <c r="BF235" i="24"/>
  <c r="BG235" i="24"/>
  <c r="BH235" i="24"/>
  <c r="BI235" i="24"/>
  <c r="BJ235" i="24"/>
  <c r="BK235" i="24"/>
  <c r="BL235" i="24"/>
  <c r="BM235" i="24"/>
  <c r="BN235" i="24"/>
  <c r="BO235" i="24"/>
  <c r="BP235" i="24"/>
  <c r="BQ235" i="24"/>
  <c r="BR235" i="24"/>
  <c r="BS235" i="24"/>
  <c r="BT235" i="24"/>
  <c r="BU235" i="24"/>
  <c r="BV235" i="24"/>
  <c r="BW235" i="24"/>
  <c r="BX235" i="24"/>
  <c r="BZ235" i="24"/>
  <c r="CA235" i="24"/>
  <c r="CB235" i="24"/>
  <c r="CC235" i="24"/>
  <c r="CD235" i="24"/>
  <c r="CE235" i="24"/>
  <c r="CF235" i="24"/>
  <c r="CG235" i="24"/>
  <c r="CH235" i="24"/>
  <c r="CI235" i="24"/>
  <c r="CJ235" i="24"/>
  <c r="CK235" i="24"/>
  <c r="CL235" i="24"/>
  <c r="CM235" i="24"/>
  <c r="CN235" i="24"/>
  <c r="CO235" i="24"/>
  <c r="CP235" i="24"/>
  <c r="CQ235" i="24"/>
  <c r="CR235" i="24"/>
  <c r="CS235" i="24"/>
  <c r="CT235" i="24"/>
  <c r="CU235" i="24"/>
  <c r="CV235" i="24"/>
  <c r="CW235" i="24"/>
  <c r="CX235" i="24"/>
  <c r="CY235" i="24"/>
  <c r="DA235" i="24"/>
  <c r="DB235" i="24"/>
  <c r="DC235" i="24"/>
  <c r="DD235" i="24"/>
  <c r="DE235" i="24"/>
  <c r="DF235" i="24"/>
  <c r="DG235" i="24"/>
  <c r="DH235" i="24"/>
  <c r="DI235" i="24"/>
  <c r="DJ235" i="24"/>
  <c r="F236" i="24"/>
  <c r="G236" i="24"/>
  <c r="H236" i="24"/>
  <c r="I236" i="24"/>
  <c r="J236" i="24"/>
  <c r="K236" i="24"/>
  <c r="L236" i="24"/>
  <c r="M236" i="24"/>
  <c r="N236" i="24"/>
  <c r="O236" i="24"/>
  <c r="P236" i="24"/>
  <c r="Q236" i="24"/>
  <c r="R236" i="24"/>
  <c r="S236" i="24"/>
  <c r="T236" i="24"/>
  <c r="V236" i="24"/>
  <c r="W236" i="24"/>
  <c r="X236" i="24"/>
  <c r="Y236" i="24"/>
  <c r="Z236" i="24"/>
  <c r="AA236" i="24"/>
  <c r="AB236" i="24"/>
  <c r="AC236" i="24"/>
  <c r="AD236" i="24"/>
  <c r="AE236" i="24"/>
  <c r="AF236" i="24"/>
  <c r="AG236" i="24"/>
  <c r="AH236" i="24"/>
  <c r="AI236" i="24"/>
  <c r="AJ236" i="24"/>
  <c r="AK236" i="24"/>
  <c r="AL236" i="24"/>
  <c r="AM236" i="24"/>
  <c r="AN236" i="24"/>
  <c r="AO236" i="24"/>
  <c r="AP236" i="24"/>
  <c r="AQ236" i="24"/>
  <c r="AR236" i="24"/>
  <c r="AS236" i="24"/>
  <c r="AT236" i="24"/>
  <c r="AU236" i="24"/>
  <c r="AV236" i="24"/>
  <c r="AW236" i="24"/>
  <c r="AX236" i="24"/>
  <c r="AZ236" i="24"/>
  <c r="BC236" i="24"/>
  <c r="BD236" i="24"/>
  <c r="BE236" i="24"/>
  <c r="BF236" i="24"/>
  <c r="BG236" i="24"/>
  <c r="BH236" i="24"/>
  <c r="BI236" i="24"/>
  <c r="BJ236" i="24"/>
  <c r="BK236" i="24"/>
  <c r="BL236" i="24"/>
  <c r="BM236" i="24"/>
  <c r="BN236" i="24"/>
  <c r="BO236" i="24"/>
  <c r="BP236" i="24"/>
  <c r="BQ236" i="24"/>
  <c r="BR236" i="24"/>
  <c r="BS236" i="24"/>
  <c r="BT236" i="24"/>
  <c r="BU236" i="24"/>
  <c r="BV236" i="24"/>
  <c r="BW236" i="24"/>
  <c r="BX236" i="24"/>
  <c r="BZ236" i="24"/>
  <c r="CA236" i="24"/>
  <c r="CB236" i="24"/>
  <c r="CC236" i="24"/>
  <c r="CD236" i="24"/>
  <c r="CE236" i="24"/>
  <c r="CF236" i="24"/>
  <c r="CG236" i="24"/>
  <c r="CH236" i="24"/>
  <c r="CI236" i="24"/>
  <c r="CJ236" i="24"/>
  <c r="CK236" i="24"/>
  <c r="CL236" i="24"/>
  <c r="CM236" i="24"/>
  <c r="CN236" i="24"/>
  <c r="CO236" i="24"/>
  <c r="CP236" i="24"/>
  <c r="CQ236" i="24"/>
  <c r="CR236" i="24"/>
  <c r="CS236" i="24"/>
  <c r="CT236" i="24"/>
  <c r="CU236" i="24"/>
  <c r="CV236" i="24"/>
  <c r="CW236" i="24"/>
  <c r="CX236" i="24"/>
  <c r="CY236" i="24"/>
  <c r="DA236" i="24"/>
  <c r="DB236" i="24"/>
  <c r="DC236" i="24"/>
  <c r="DD236" i="24"/>
  <c r="DE236" i="24"/>
  <c r="DF236" i="24"/>
  <c r="DG236" i="24"/>
  <c r="DH236" i="24"/>
  <c r="DI236" i="24"/>
  <c r="DJ236" i="24"/>
  <c r="F237" i="24"/>
  <c r="G237" i="24"/>
  <c r="H237" i="24"/>
  <c r="I237" i="24"/>
  <c r="J237" i="24"/>
  <c r="K237" i="24"/>
  <c r="L237" i="24"/>
  <c r="M237" i="24"/>
  <c r="N237" i="24"/>
  <c r="O237" i="24"/>
  <c r="P237" i="24"/>
  <c r="Q237" i="24"/>
  <c r="R237" i="24"/>
  <c r="S237" i="24"/>
  <c r="T237" i="24"/>
  <c r="V237" i="24"/>
  <c r="W237" i="24"/>
  <c r="X237" i="24"/>
  <c r="Y237" i="24"/>
  <c r="Z237" i="24"/>
  <c r="AA237" i="24"/>
  <c r="AB237" i="24"/>
  <c r="AC237" i="24"/>
  <c r="AD237" i="24"/>
  <c r="AE237" i="24"/>
  <c r="AF237" i="24"/>
  <c r="AG237" i="24"/>
  <c r="AH237" i="24"/>
  <c r="AI237" i="24"/>
  <c r="AJ237" i="24"/>
  <c r="AK237" i="24"/>
  <c r="AL237" i="24"/>
  <c r="AM237" i="24"/>
  <c r="AN237" i="24"/>
  <c r="AO237" i="24"/>
  <c r="AP237" i="24"/>
  <c r="AQ237" i="24"/>
  <c r="AR237" i="24"/>
  <c r="AS237" i="24"/>
  <c r="AT237" i="24"/>
  <c r="AU237" i="24"/>
  <c r="AV237" i="24"/>
  <c r="AW237" i="24"/>
  <c r="AX237" i="24"/>
  <c r="AZ237" i="24"/>
  <c r="BC237" i="24"/>
  <c r="BD237" i="24"/>
  <c r="BE237" i="24"/>
  <c r="BF237" i="24"/>
  <c r="BG237" i="24"/>
  <c r="BH237" i="24"/>
  <c r="BI237" i="24"/>
  <c r="BJ237" i="24"/>
  <c r="BK237" i="24"/>
  <c r="BL237" i="24"/>
  <c r="BM237" i="24"/>
  <c r="BN237" i="24"/>
  <c r="BO237" i="24"/>
  <c r="BP237" i="24"/>
  <c r="BQ237" i="24"/>
  <c r="BR237" i="24"/>
  <c r="BS237" i="24"/>
  <c r="BT237" i="24"/>
  <c r="BU237" i="24"/>
  <c r="BV237" i="24"/>
  <c r="BW237" i="24"/>
  <c r="BX237" i="24"/>
  <c r="BZ237" i="24"/>
  <c r="CA237" i="24"/>
  <c r="CB237" i="24"/>
  <c r="CC237" i="24"/>
  <c r="CD237" i="24"/>
  <c r="CE237" i="24"/>
  <c r="CF237" i="24"/>
  <c r="CG237" i="24"/>
  <c r="CH237" i="24"/>
  <c r="CI237" i="24"/>
  <c r="CJ237" i="24"/>
  <c r="CK237" i="24"/>
  <c r="CL237" i="24"/>
  <c r="CM237" i="24"/>
  <c r="CN237" i="24"/>
  <c r="CO237" i="24"/>
  <c r="CP237" i="24"/>
  <c r="CQ237" i="24"/>
  <c r="CR237" i="24"/>
  <c r="CS237" i="24"/>
  <c r="CT237" i="24"/>
  <c r="CU237" i="24"/>
  <c r="CV237" i="24"/>
  <c r="CW237" i="24"/>
  <c r="CX237" i="24"/>
  <c r="CY237" i="24"/>
  <c r="DA237" i="24"/>
  <c r="DB237" i="24"/>
  <c r="DC237" i="24"/>
  <c r="DD237" i="24"/>
  <c r="DE237" i="24"/>
  <c r="DF237" i="24"/>
  <c r="DG237" i="24"/>
  <c r="DH237" i="24"/>
  <c r="DI237" i="24"/>
  <c r="DJ237" i="24"/>
  <c r="F238" i="24"/>
  <c r="G238" i="24"/>
  <c r="H238" i="24"/>
  <c r="I238" i="24"/>
  <c r="J238" i="24"/>
  <c r="K238" i="24"/>
  <c r="L238" i="24"/>
  <c r="M238" i="24"/>
  <c r="N238" i="24"/>
  <c r="O238" i="24"/>
  <c r="P238" i="24"/>
  <c r="Q238" i="24"/>
  <c r="R238" i="24"/>
  <c r="S238" i="24"/>
  <c r="T238" i="24"/>
  <c r="V238" i="24"/>
  <c r="W238" i="24"/>
  <c r="X238" i="24"/>
  <c r="Y238" i="24"/>
  <c r="Z238" i="24"/>
  <c r="AA238" i="24"/>
  <c r="AB238" i="24"/>
  <c r="AC238" i="24"/>
  <c r="AD238" i="24"/>
  <c r="AE238" i="24"/>
  <c r="AF238" i="24"/>
  <c r="AG238" i="24"/>
  <c r="AH238" i="24"/>
  <c r="AI238" i="24"/>
  <c r="AJ238" i="24"/>
  <c r="AK238" i="24"/>
  <c r="AL238" i="24"/>
  <c r="AM238" i="24"/>
  <c r="AN238" i="24"/>
  <c r="AO238" i="24"/>
  <c r="AP238" i="24"/>
  <c r="AQ238" i="24"/>
  <c r="AR238" i="24"/>
  <c r="AS238" i="24"/>
  <c r="AT238" i="24"/>
  <c r="AU238" i="24"/>
  <c r="AV238" i="24"/>
  <c r="AW238" i="24"/>
  <c r="AX238" i="24"/>
  <c r="AZ238" i="24"/>
  <c r="BC238" i="24"/>
  <c r="BD238" i="24"/>
  <c r="BE238" i="24"/>
  <c r="BF238" i="24"/>
  <c r="BG238" i="24"/>
  <c r="BH238" i="24"/>
  <c r="BI238" i="24"/>
  <c r="BJ238" i="24"/>
  <c r="BK238" i="24"/>
  <c r="BL238" i="24"/>
  <c r="BM238" i="24"/>
  <c r="BN238" i="24"/>
  <c r="BO238" i="24"/>
  <c r="BP238" i="24"/>
  <c r="BQ238" i="24"/>
  <c r="BR238" i="24"/>
  <c r="BS238" i="24"/>
  <c r="BT238" i="24"/>
  <c r="BU238" i="24"/>
  <c r="BV238" i="24"/>
  <c r="BW238" i="24"/>
  <c r="BX238" i="24"/>
  <c r="BZ238" i="24"/>
  <c r="CA238" i="24"/>
  <c r="CB238" i="24"/>
  <c r="CC238" i="24"/>
  <c r="CD238" i="24"/>
  <c r="CE238" i="24"/>
  <c r="CF238" i="24"/>
  <c r="CG238" i="24"/>
  <c r="CH238" i="24"/>
  <c r="CI238" i="24"/>
  <c r="CJ238" i="24"/>
  <c r="CK238" i="24"/>
  <c r="CL238" i="24"/>
  <c r="CM238" i="24"/>
  <c r="CN238" i="24"/>
  <c r="CO238" i="24"/>
  <c r="CP238" i="24"/>
  <c r="CQ238" i="24"/>
  <c r="CR238" i="24"/>
  <c r="CS238" i="24"/>
  <c r="CT238" i="24"/>
  <c r="CU238" i="24"/>
  <c r="CV238" i="24"/>
  <c r="CW238" i="24"/>
  <c r="CX238" i="24"/>
  <c r="CY238" i="24"/>
  <c r="DA238" i="24"/>
  <c r="DB238" i="24"/>
  <c r="DC238" i="24"/>
  <c r="DD238" i="24"/>
  <c r="DE238" i="24"/>
  <c r="DF238" i="24"/>
  <c r="DG238" i="24"/>
  <c r="DH238" i="24"/>
  <c r="DI238" i="24"/>
  <c r="DJ238" i="24"/>
  <c r="F239" i="24"/>
  <c r="G239" i="24"/>
  <c r="H239" i="24"/>
  <c r="I239" i="24"/>
  <c r="J239" i="24"/>
  <c r="K239" i="24"/>
  <c r="L239" i="24"/>
  <c r="M239" i="24"/>
  <c r="N239" i="24"/>
  <c r="O239" i="24"/>
  <c r="P239" i="24"/>
  <c r="Q239" i="24"/>
  <c r="R239" i="24"/>
  <c r="S239" i="24"/>
  <c r="T239" i="24"/>
  <c r="V239" i="24"/>
  <c r="W239" i="24"/>
  <c r="X239" i="24"/>
  <c r="Y239" i="24"/>
  <c r="Z239" i="24"/>
  <c r="AA239" i="24"/>
  <c r="AB239" i="24"/>
  <c r="AC239" i="24"/>
  <c r="AD239" i="24"/>
  <c r="AE239" i="24"/>
  <c r="AF239" i="24"/>
  <c r="AG239" i="24"/>
  <c r="AH239" i="24"/>
  <c r="AI239" i="24"/>
  <c r="AJ239" i="24"/>
  <c r="AK239" i="24"/>
  <c r="AL239" i="24"/>
  <c r="AM239" i="24"/>
  <c r="AN239" i="24"/>
  <c r="AO239" i="24"/>
  <c r="AP239" i="24"/>
  <c r="AQ239" i="24"/>
  <c r="AR239" i="24"/>
  <c r="AS239" i="24"/>
  <c r="AT239" i="24"/>
  <c r="AU239" i="24"/>
  <c r="AV239" i="24"/>
  <c r="AW239" i="24"/>
  <c r="AX239" i="24"/>
  <c r="AZ239" i="24"/>
  <c r="BC239" i="24"/>
  <c r="BD239" i="24"/>
  <c r="BE239" i="24"/>
  <c r="BF239" i="24"/>
  <c r="BG239" i="24"/>
  <c r="BH239" i="24"/>
  <c r="BI239" i="24"/>
  <c r="BJ239" i="24"/>
  <c r="BK239" i="24"/>
  <c r="BL239" i="24"/>
  <c r="BM239" i="24"/>
  <c r="BN239" i="24"/>
  <c r="BO239" i="24"/>
  <c r="BP239" i="24"/>
  <c r="BQ239" i="24"/>
  <c r="BR239" i="24"/>
  <c r="BS239" i="24"/>
  <c r="BT239" i="24"/>
  <c r="BU239" i="24"/>
  <c r="BV239" i="24"/>
  <c r="BW239" i="24"/>
  <c r="BX239" i="24"/>
  <c r="BZ239" i="24"/>
  <c r="CA239" i="24"/>
  <c r="CB239" i="24"/>
  <c r="CC239" i="24"/>
  <c r="CD239" i="24"/>
  <c r="CE239" i="24"/>
  <c r="CF239" i="24"/>
  <c r="CG239" i="24"/>
  <c r="CH239" i="24"/>
  <c r="CI239" i="24"/>
  <c r="CJ239" i="24"/>
  <c r="CK239" i="24"/>
  <c r="CL239" i="24"/>
  <c r="CM239" i="24"/>
  <c r="CN239" i="24"/>
  <c r="CO239" i="24"/>
  <c r="CP239" i="24"/>
  <c r="CQ239" i="24"/>
  <c r="CR239" i="24"/>
  <c r="CS239" i="24"/>
  <c r="CT239" i="24"/>
  <c r="CU239" i="24"/>
  <c r="CV239" i="24"/>
  <c r="CW239" i="24"/>
  <c r="CX239" i="24"/>
  <c r="CY239" i="24"/>
  <c r="DA239" i="24"/>
  <c r="DB239" i="24"/>
  <c r="DC239" i="24"/>
  <c r="DD239" i="24"/>
  <c r="DE239" i="24"/>
  <c r="DF239" i="24"/>
  <c r="DG239" i="24"/>
  <c r="DH239" i="24"/>
  <c r="DI239" i="24"/>
  <c r="DJ239" i="24"/>
  <c r="F240" i="24"/>
  <c r="G240" i="24"/>
  <c r="H240" i="24"/>
  <c r="I240" i="24"/>
  <c r="J240" i="24"/>
  <c r="K240" i="24"/>
  <c r="L240" i="24"/>
  <c r="M240" i="24"/>
  <c r="N240" i="24"/>
  <c r="O240" i="24"/>
  <c r="P240" i="24"/>
  <c r="Q240" i="24"/>
  <c r="R240" i="24"/>
  <c r="S240" i="24"/>
  <c r="T240" i="24"/>
  <c r="V240" i="24"/>
  <c r="W240" i="24"/>
  <c r="X240" i="24"/>
  <c r="Y240" i="24"/>
  <c r="Z240" i="24"/>
  <c r="AA240" i="24"/>
  <c r="AB240" i="24"/>
  <c r="AC240" i="24"/>
  <c r="AD240" i="24"/>
  <c r="AE240" i="24"/>
  <c r="AF240" i="24"/>
  <c r="AG240" i="24"/>
  <c r="AH240" i="24"/>
  <c r="AI240" i="24"/>
  <c r="AJ240" i="24"/>
  <c r="AK240" i="24"/>
  <c r="AL240" i="24"/>
  <c r="AM240" i="24"/>
  <c r="AN240" i="24"/>
  <c r="AO240" i="24"/>
  <c r="AP240" i="24"/>
  <c r="AQ240" i="24"/>
  <c r="AR240" i="24"/>
  <c r="AS240" i="24"/>
  <c r="AT240" i="24"/>
  <c r="AU240" i="24"/>
  <c r="AV240" i="24"/>
  <c r="AW240" i="24"/>
  <c r="AX240" i="24"/>
  <c r="AZ240" i="24"/>
  <c r="BC240" i="24"/>
  <c r="BD240" i="24"/>
  <c r="BE240" i="24"/>
  <c r="BF240" i="24"/>
  <c r="BG240" i="24"/>
  <c r="BH240" i="24"/>
  <c r="BI240" i="24"/>
  <c r="BJ240" i="24"/>
  <c r="BK240" i="24"/>
  <c r="BL240" i="24"/>
  <c r="BM240" i="24"/>
  <c r="BN240" i="24"/>
  <c r="BO240" i="24"/>
  <c r="BP240" i="24"/>
  <c r="BQ240" i="24"/>
  <c r="BR240" i="24"/>
  <c r="BS240" i="24"/>
  <c r="BT240" i="24"/>
  <c r="BU240" i="24"/>
  <c r="BV240" i="24"/>
  <c r="BW240" i="24"/>
  <c r="BX240" i="24"/>
  <c r="BZ240" i="24"/>
  <c r="CA240" i="24"/>
  <c r="CB240" i="24"/>
  <c r="CC240" i="24"/>
  <c r="CD240" i="24"/>
  <c r="CE240" i="24"/>
  <c r="CF240" i="24"/>
  <c r="CG240" i="24"/>
  <c r="CH240" i="24"/>
  <c r="CI240" i="24"/>
  <c r="CJ240" i="24"/>
  <c r="CK240" i="24"/>
  <c r="CL240" i="24"/>
  <c r="CM240" i="24"/>
  <c r="CN240" i="24"/>
  <c r="CO240" i="24"/>
  <c r="CP240" i="24"/>
  <c r="CQ240" i="24"/>
  <c r="CR240" i="24"/>
  <c r="CS240" i="24"/>
  <c r="CT240" i="24"/>
  <c r="CU240" i="24"/>
  <c r="CV240" i="24"/>
  <c r="CW240" i="24"/>
  <c r="CX240" i="24"/>
  <c r="CY240" i="24"/>
  <c r="DA240" i="24"/>
  <c r="DB240" i="24"/>
  <c r="DC240" i="24"/>
  <c r="DD240" i="24"/>
  <c r="DE240" i="24"/>
  <c r="DF240" i="24"/>
  <c r="DG240" i="24"/>
  <c r="DH240" i="24"/>
  <c r="DI240" i="24"/>
  <c r="DJ240" i="24"/>
  <c r="F241" i="24"/>
  <c r="G241" i="24"/>
  <c r="H241" i="24"/>
  <c r="I241" i="24"/>
  <c r="J241" i="24"/>
  <c r="K241" i="24"/>
  <c r="L241" i="24"/>
  <c r="M241" i="24"/>
  <c r="N241" i="24"/>
  <c r="O241" i="24"/>
  <c r="P241" i="24"/>
  <c r="Q241" i="24"/>
  <c r="R241" i="24"/>
  <c r="S241" i="24"/>
  <c r="T241" i="24"/>
  <c r="V241" i="24"/>
  <c r="W241" i="24"/>
  <c r="X241" i="24"/>
  <c r="Y241" i="24"/>
  <c r="Z241" i="24"/>
  <c r="AA241" i="24"/>
  <c r="AB241" i="24"/>
  <c r="AC241" i="24"/>
  <c r="AD241" i="24"/>
  <c r="AE241" i="24"/>
  <c r="AF241" i="24"/>
  <c r="AG241" i="24"/>
  <c r="AH241" i="24"/>
  <c r="AI241" i="24"/>
  <c r="AJ241" i="24"/>
  <c r="AK241" i="24"/>
  <c r="AL241" i="24"/>
  <c r="AM241" i="24"/>
  <c r="AN241" i="24"/>
  <c r="AO241" i="24"/>
  <c r="AP241" i="24"/>
  <c r="AQ241" i="24"/>
  <c r="AR241" i="24"/>
  <c r="AS241" i="24"/>
  <c r="AT241" i="24"/>
  <c r="AU241" i="24"/>
  <c r="AV241" i="24"/>
  <c r="AW241" i="24"/>
  <c r="AX241" i="24"/>
  <c r="AZ241" i="24"/>
  <c r="BC241" i="24"/>
  <c r="BD241" i="24"/>
  <c r="BE241" i="24"/>
  <c r="BF241" i="24"/>
  <c r="BG241" i="24"/>
  <c r="BH241" i="24"/>
  <c r="BI241" i="24"/>
  <c r="BJ241" i="24"/>
  <c r="BK241" i="24"/>
  <c r="BL241" i="24"/>
  <c r="BM241" i="24"/>
  <c r="BN241" i="24"/>
  <c r="BO241" i="24"/>
  <c r="BP241" i="24"/>
  <c r="BQ241" i="24"/>
  <c r="BR241" i="24"/>
  <c r="BS241" i="24"/>
  <c r="BT241" i="24"/>
  <c r="BU241" i="24"/>
  <c r="BV241" i="24"/>
  <c r="BW241" i="24"/>
  <c r="BX241" i="24"/>
  <c r="BY241" i="24"/>
  <c r="BZ241" i="24"/>
  <c r="CA241" i="24"/>
  <c r="CB241" i="24"/>
  <c r="CC241" i="24"/>
  <c r="CD241" i="24"/>
  <c r="CE241" i="24"/>
  <c r="CF241" i="24"/>
  <c r="CG241" i="24"/>
  <c r="CH241" i="24"/>
  <c r="CI241" i="24"/>
  <c r="CJ241" i="24"/>
  <c r="CK241" i="24"/>
  <c r="CL241" i="24"/>
  <c r="CM241" i="24"/>
  <c r="CN241" i="24"/>
  <c r="CO241" i="24"/>
  <c r="CP241" i="24"/>
  <c r="CQ241" i="24"/>
  <c r="CR241" i="24"/>
  <c r="CS241" i="24"/>
  <c r="CT241" i="24"/>
  <c r="CU241" i="24"/>
  <c r="CV241" i="24"/>
  <c r="CW241" i="24"/>
  <c r="CX241" i="24"/>
  <c r="CY241" i="24"/>
  <c r="DA241" i="24"/>
  <c r="DB241" i="24"/>
  <c r="DC241" i="24"/>
  <c r="DD241" i="24"/>
  <c r="DE241" i="24"/>
  <c r="DF241" i="24"/>
  <c r="DG241" i="24"/>
  <c r="DH241" i="24"/>
  <c r="DI241" i="24"/>
  <c r="DJ241" i="24"/>
  <c r="F242" i="24"/>
  <c r="G242" i="24"/>
  <c r="H242" i="24"/>
  <c r="I242" i="24"/>
  <c r="J242" i="24"/>
  <c r="K242" i="24"/>
  <c r="L242" i="24"/>
  <c r="M242" i="24"/>
  <c r="N242" i="24"/>
  <c r="O242" i="24"/>
  <c r="P242" i="24"/>
  <c r="Q242" i="24"/>
  <c r="R242" i="24"/>
  <c r="S242" i="24"/>
  <c r="T242" i="24"/>
  <c r="V242" i="24"/>
  <c r="W242" i="24"/>
  <c r="X242" i="24"/>
  <c r="Y242" i="24"/>
  <c r="Z242" i="24"/>
  <c r="AA242" i="24"/>
  <c r="AB242" i="24"/>
  <c r="AC242" i="24"/>
  <c r="AD242" i="24"/>
  <c r="AE242" i="24"/>
  <c r="AF242" i="24"/>
  <c r="AG242" i="24"/>
  <c r="AH242" i="24"/>
  <c r="AI242" i="24"/>
  <c r="AJ242" i="24"/>
  <c r="AK242" i="24"/>
  <c r="AL242" i="24"/>
  <c r="AM242" i="24"/>
  <c r="AN242" i="24"/>
  <c r="AO242" i="24"/>
  <c r="AP242" i="24"/>
  <c r="AQ242" i="24"/>
  <c r="AR242" i="24"/>
  <c r="AS242" i="24"/>
  <c r="AT242" i="24"/>
  <c r="AU242" i="24"/>
  <c r="AV242" i="24"/>
  <c r="AW242" i="24"/>
  <c r="AX242" i="24"/>
  <c r="AZ242" i="24"/>
  <c r="BC242" i="24"/>
  <c r="BD242" i="24"/>
  <c r="BE242" i="24"/>
  <c r="BF242" i="24"/>
  <c r="BG242" i="24"/>
  <c r="BH242" i="24"/>
  <c r="BI242" i="24"/>
  <c r="BJ242" i="24"/>
  <c r="BK242" i="24"/>
  <c r="BL242" i="24"/>
  <c r="BM242" i="24"/>
  <c r="BN242" i="24"/>
  <c r="BO242" i="24"/>
  <c r="BP242" i="24"/>
  <c r="BQ242" i="24"/>
  <c r="BR242" i="24"/>
  <c r="BS242" i="24"/>
  <c r="BT242" i="24"/>
  <c r="BU242" i="24"/>
  <c r="BV242" i="24"/>
  <c r="BW242" i="24"/>
  <c r="BX242" i="24"/>
  <c r="BZ242" i="24"/>
  <c r="CA242" i="24"/>
  <c r="CB242" i="24"/>
  <c r="CC242" i="24"/>
  <c r="CD242" i="24"/>
  <c r="CE242" i="24"/>
  <c r="CF242" i="24"/>
  <c r="CG242" i="24"/>
  <c r="CH242" i="24"/>
  <c r="CI242" i="24"/>
  <c r="CJ242" i="24"/>
  <c r="CK242" i="24"/>
  <c r="CL242" i="24"/>
  <c r="CM242" i="24"/>
  <c r="CN242" i="24"/>
  <c r="CO242" i="24"/>
  <c r="CP242" i="24"/>
  <c r="CQ242" i="24"/>
  <c r="CR242" i="24"/>
  <c r="CS242" i="24"/>
  <c r="CT242" i="24"/>
  <c r="CU242" i="24"/>
  <c r="CV242" i="24"/>
  <c r="CW242" i="24"/>
  <c r="CX242" i="24"/>
  <c r="CY242" i="24"/>
  <c r="DA242" i="24"/>
  <c r="DB242" i="24"/>
  <c r="DC242" i="24"/>
  <c r="DD242" i="24"/>
  <c r="DE242" i="24"/>
  <c r="DF242" i="24"/>
  <c r="DG242" i="24"/>
  <c r="DH242" i="24"/>
  <c r="DI242" i="24"/>
  <c r="DJ242" i="24"/>
  <c r="F243" i="24"/>
  <c r="G243" i="24"/>
  <c r="H243" i="24"/>
  <c r="I243" i="24"/>
  <c r="J243" i="24"/>
  <c r="K243" i="24"/>
  <c r="L243" i="24"/>
  <c r="M243" i="24"/>
  <c r="N243" i="24"/>
  <c r="O243" i="24"/>
  <c r="P243" i="24"/>
  <c r="Q243" i="24"/>
  <c r="R243" i="24"/>
  <c r="S243" i="24"/>
  <c r="T243" i="24"/>
  <c r="V243" i="24"/>
  <c r="W243" i="24"/>
  <c r="X243" i="24"/>
  <c r="Y243" i="24"/>
  <c r="Z243" i="24"/>
  <c r="AA243" i="24"/>
  <c r="AB243" i="24"/>
  <c r="AC243" i="24"/>
  <c r="AD243" i="24"/>
  <c r="AE243" i="24"/>
  <c r="AF243" i="24"/>
  <c r="AG243" i="24"/>
  <c r="AH243" i="24"/>
  <c r="AI243" i="24"/>
  <c r="AJ243" i="24"/>
  <c r="AK243" i="24"/>
  <c r="AL243" i="24"/>
  <c r="AM243" i="24"/>
  <c r="AN243" i="24"/>
  <c r="AO243" i="24"/>
  <c r="AP243" i="24"/>
  <c r="AQ243" i="24"/>
  <c r="AR243" i="24"/>
  <c r="AS243" i="24"/>
  <c r="AT243" i="24"/>
  <c r="AU243" i="24"/>
  <c r="AV243" i="24"/>
  <c r="AW243" i="24"/>
  <c r="AX243" i="24"/>
  <c r="AZ243" i="24"/>
  <c r="BC243" i="24"/>
  <c r="BD243" i="24"/>
  <c r="BE243" i="24"/>
  <c r="BF243" i="24"/>
  <c r="BG243" i="24"/>
  <c r="BH243" i="24"/>
  <c r="BI243" i="24"/>
  <c r="BJ243" i="24"/>
  <c r="BK243" i="24"/>
  <c r="BL243" i="24"/>
  <c r="BM243" i="24"/>
  <c r="BN243" i="24"/>
  <c r="BO243" i="24"/>
  <c r="BP243" i="24"/>
  <c r="BQ243" i="24"/>
  <c r="BR243" i="24"/>
  <c r="BS243" i="24"/>
  <c r="BT243" i="24"/>
  <c r="BU243" i="24"/>
  <c r="BV243" i="24"/>
  <c r="BW243" i="24"/>
  <c r="BX243" i="24"/>
  <c r="BZ243" i="24"/>
  <c r="CA243" i="24"/>
  <c r="CB243" i="24"/>
  <c r="CC243" i="24"/>
  <c r="CD243" i="24"/>
  <c r="CE243" i="24"/>
  <c r="CF243" i="24"/>
  <c r="CG243" i="24"/>
  <c r="CH243" i="24"/>
  <c r="CI243" i="24"/>
  <c r="CJ243" i="24"/>
  <c r="CK243" i="24"/>
  <c r="CL243" i="24"/>
  <c r="CM243" i="24"/>
  <c r="CN243" i="24"/>
  <c r="CO243" i="24"/>
  <c r="CP243" i="24"/>
  <c r="CQ243" i="24"/>
  <c r="CR243" i="24"/>
  <c r="CS243" i="24"/>
  <c r="CT243" i="24"/>
  <c r="CU243" i="24"/>
  <c r="CV243" i="24"/>
  <c r="CW243" i="24"/>
  <c r="CX243" i="24"/>
  <c r="CY243" i="24"/>
  <c r="DA243" i="24"/>
  <c r="DB243" i="24"/>
  <c r="DC243" i="24"/>
  <c r="DD243" i="24"/>
  <c r="DE243" i="24"/>
  <c r="DF243" i="24"/>
  <c r="DG243" i="24"/>
  <c r="DH243" i="24"/>
  <c r="DI243" i="24"/>
  <c r="DJ243" i="24"/>
  <c r="F244" i="24"/>
  <c r="G244" i="24"/>
  <c r="H244" i="24"/>
  <c r="I244" i="24"/>
  <c r="J244" i="24"/>
  <c r="K244" i="24"/>
  <c r="L244" i="24"/>
  <c r="M244" i="24"/>
  <c r="N244" i="24"/>
  <c r="O244" i="24"/>
  <c r="P244" i="24"/>
  <c r="Q244" i="24"/>
  <c r="R244" i="24"/>
  <c r="S244" i="24"/>
  <c r="T244" i="24"/>
  <c r="V244" i="24"/>
  <c r="W244" i="24"/>
  <c r="X244" i="24"/>
  <c r="Y244" i="24"/>
  <c r="Z244" i="24"/>
  <c r="AA244" i="24"/>
  <c r="AB244" i="24"/>
  <c r="AC244" i="24"/>
  <c r="AD244" i="24"/>
  <c r="AE244" i="24"/>
  <c r="AF244" i="24"/>
  <c r="AG244" i="24"/>
  <c r="AH244" i="24"/>
  <c r="AI244" i="24"/>
  <c r="AJ244" i="24"/>
  <c r="AK244" i="24"/>
  <c r="AL244" i="24"/>
  <c r="AM244" i="24"/>
  <c r="AN244" i="24"/>
  <c r="AO244" i="24"/>
  <c r="AP244" i="24"/>
  <c r="AQ244" i="24"/>
  <c r="AR244" i="24"/>
  <c r="AS244" i="24"/>
  <c r="AT244" i="24"/>
  <c r="AU244" i="24"/>
  <c r="AV244" i="24"/>
  <c r="AW244" i="24"/>
  <c r="AX244" i="24"/>
  <c r="AZ244" i="24"/>
  <c r="BC244" i="24"/>
  <c r="BD244" i="24"/>
  <c r="BE244" i="24"/>
  <c r="BF244" i="24"/>
  <c r="BG244" i="24"/>
  <c r="BH244" i="24"/>
  <c r="BI244" i="24"/>
  <c r="BJ244" i="24"/>
  <c r="BK244" i="24"/>
  <c r="BL244" i="24"/>
  <c r="BM244" i="24"/>
  <c r="BN244" i="24"/>
  <c r="BO244" i="24"/>
  <c r="BP244" i="24"/>
  <c r="BQ244" i="24"/>
  <c r="BR244" i="24"/>
  <c r="BS244" i="24"/>
  <c r="BT244" i="24"/>
  <c r="BU244" i="24"/>
  <c r="BV244" i="24"/>
  <c r="BW244" i="24"/>
  <c r="BX244" i="24"/>
  <c r="BY244" i="24"/>
  <c r="BZ244" i="24"/>
  <c r="CA244" i="24"/>
  <c r="CB244" i="24"/>
  <c r="CC244" i="24"/>
  <c r="CD244" i="24"/>
  <c r="CE244" i="24"/>
  <c r="CF244" i="24"/>
  <c r="CG244" i="24"/>
  <c r="CH244" i="24"/>
  <c r="CI244" i="24"/>
  <c r="CJ244" i="24"/>
  <c r="CK244" i="24"/>
  <c r="CL244" i="24"/>
  <c r="CM244" i="24"/>
  <c r="CN244" i="24"/>
  <c r="CO244" i="24"/>
  <c r="CP244" i="24"/>
  <c r="CQ244" i="24"/>
  <c r="CR244" i="24"/>
  <c r="CS244" i="24"/>
  <c r="CT244" i="24"/>
  <c r="CU244" i="24"/>
  <c r="CV244" i="24"/>
  <c r="CW244" i="24"/>
  <c r="CX244" i="24"/>
  <c r="CY244" i="24"/>
  <c r="DA244" i="24"/>
  <c r="DB244" i="24"/>
  <c r="DC244" i="24"/>
  <c r="DD244" i="24"/>
  <c r="DE244" i="24"/>
  <c r="DF244" i="24"/>
  <c r="DG244" i="24"/>
  <c r="DH244" i="24"/>
  <c r="DI244" i="24"/>
  <c r="DJ244" i="24"/>
  <c r="F245" i="24"/>
  <c r="G245" i="24"/>
  <c r="H245" i="24"/>
  <c r="I245" i="24"/>
  <c r="J245" i="24"/>
  <c r="K245" i="24"/>
  <c r="L245" i="24"/>
  <c r="M245" i="24"/>
  <c r="N245" i="24"/>
  <c r="O245" i="24"/>
  <c r="P245" i="24"/>
  <c r="Q245" i="24"/>
  <c r="R245" i="24"/>
  <c r="S245" i="24"/>
  <c r="T245" i="24"/>
  <c r="V245" i="24"/>
  <c r="W245" i="24"/>
  <c r="X245" i="24"/>
  <c r="Y245" i="24"/>
  <c r="Z245" i="24"/>
  <c r="AA245" i="24"/>
  <c r="AB245" i="24"/>
  <c r="AC245" i="24"/>
  <c r="AD245" i="24"/>
  <c r="AE245" i="24"/>
  <c r="AF245" i="24"/>
  <c r="AG245" i="24"/>
  <c r="AH245" i="24"/>
  <c r="AI245" i="24"/>
  <c r="AJ245" i="24"/>
  <c r="AK245" i="24"/>
  <c r="AL245" i="24"/>
  <c r="AM245" i="24"/>
  <c r="AN245" i="24"/>
  <c r="AO245" i="24"/>
  <c r="AP245" i="24"/>
  <c r="AQ245" i="24"/>
  <c r="AR245" i="24"/>
  <c r="AS245" i="24"/>
  <c r="AT245" i="24"/>
  <c r="AU245" i="24"/>
  <c r="AV245" i="24"/>
  <c r="AW245" i="24"/>
  <c r="AX245" i="24"/>
  <c r="AZ245" i="24"/>
  <c r="BC245" i="24"/>
  <c r="BD245" i="24"/>
  <c r="BE245" i="24"/>
  <c r="BF245" i="24"/>
  <c r="BG245" i="24"/>
  <c r="BH245" i="24"/>
  <c r="BI245" i="24"/>
  <c r="BJ245" i="24"/>
  <c r="BK245" i="24"/>
  <c r="BL245" i="24"/>
  <c r="BM245" i="24"/>
  <c r="BN245" i="24"/>
  <c r="BO245" i="24"/>
  <c r="BP245" i="24"/>
  <c r="BQ245" i="24"/>
  <c r="BR245" i="24"/>
  <c r="BS245" i="24"/>
  <c r="BT245" i="24"/>
  <c r="BU245" i="24"/>
  <c r="BV245" i="24"/>
  <c r="BW245" i="24"/>
  <c r="BX245" i="24"/>
  <c r="BZ245" i="24"/>
  <c r="CA245" i="24"/>
  <c r="CB245" i="24"/>
  <c r="CC245" i="24"/>
  <c r="CD245" i="24"/>
  <c r="CE245" i="24"/>
  <c r="CF245" i="24"/>
  <c r="CG245" i="24"/>
  <c r="CH245" i="24"/>
  <c r="CI245" i="24"/>
  <c r="CJ245" i="24"/>
  <c r="CK245" i="24"/>
  <c r="CL245" i="24"/>
  <c r="CM245" i="24"/>
  <c r="CN245" i="24"/>
  <c r="CO245" i="24"/>
  <c r="CP245" i="24"/>
  <c r="CQ245" i="24"/>
  <c r="CR245" i="24"/>
  <c r="CS245" i="24"/>
  <c r="CT245" i="24"/>
  <c r="CU245" i="24"/>
  <c r="CV245" i="24"/>
  <c r="CW245" i="24"/>
  <c r="CX245" i="24"/>
  <c r="CY245" i="24"/>
  <c r="DA245" i="24"/>
  <c r="DB245" i="24"/>
  <c r="DC245" i="24"/>
  <c r="DD245" i="24"/>
  <c r="DE245" i="24"/>
  <c r="DF245" i="24"/>
  <c r="DG245" i="24"/>
  <c r="DH245" i="24"/>
  <c r="DI245" i="24"/>
  <c r="DJ245" i="24"/>
  <c r="F246" i="24"/>
  <c r="G246" i="24"/>
  <c r="H246" i="24"/>
  <c r="I246" i="24"/>
  <c r="J246" i="24"/>
  <c r="K246" i="24"/>
  <c r="L246" i="24"/>
  <c r="M246" i="24"/>
  <c r="N246" i="24"/>
  <c r="O246" i="24"/>
  <c r="P246" i="24"/>
  <c r="Q246" i="24"/>
  <c r="R246" i="24"/>
  <c r="S246" i="24"/>
  <c r="T246" i="24"/>
  <c r="V246" i="24"/>
  <c r="W246" i="24"/>
  <c r="X246" i="24"/>
  <c r="Y246" i="24"/>
  <c r="Z246" i="24"/>
  <c r="AA246" i="24"/>
  <c r="AB246" i="24"/>
  <c r="AC246" i="24"/>
  <c r="AD246" i="24"/>
  <c r="AE246" i="24"/>
  <c r="AF246" i="24"/>
  <c r="AG246" i="24"/>
  <c r="AH246" i="24"/>
  <c r="AI246" i="24"/>
  <c r="AJ246" i="24"/>
  <c r="AK246" i="24"/>
  <c r="AL246" i="24"/>
  <c r="AM246" i="24"/>
  <c r="AN246" i="24"/>
  <c r="AO246" i="24"/>
  <c r="AP246" i="24"/>
  <c r="AQ246" i="24"/>
  <c r="AR246" i="24"/>
  <c r="AS246" i="24"/>
  <c r="AT246" i="24"/>
  <c r="AU246" i="24"/>
  <c r="AV246" i="24"/>
  <c r="AW246" i="24"/>
  <c r="AX246" i="24"/>
  <c r="AZ246" i="24"/>
  <c r="BC246" i="24"/>
  <c r="BD246" i="24"/>
  <c r="BE246" i="24"/>
  <c r="BF246" i="24"/>
  <c r="BG246" i="24"/>
  <c r="BH246" i="24"/>
  <c r="BI246" i="24"/>
  <c r="BJ246" i="24"/>
  <c r="BK246" i="24"/>
  <c r="BL246" i="24"/>
  <c r="BM246" i="24"/>
  <c r="BN246" i="24"/>
  <c r="BO246" i="24"/>
  <c r="BP246" i="24"/>
  <c r="BQ246" i="24"/>
  <c r="BR246" i="24"/>
  <c r="BS246" i="24"/>
  <c r="BT246" i="24"/>
  <c r="BU246" i="24"/>
  <c r="BV246" i="24"/>
  <c r="BW246" i="24"/>
  <c r="BX246" i="24"/>
  <c r="BY246" i="24"/>
  <c r="BZ246" i="24"/>
  <c r="CA246" i="24"/>
  <c r="CB246" i="24"/>
  <c r="CC246" i="24"/>
  <c r="CD246" i="24"/>
  <c r="CE246" i="24"/>
  <c r="CF246" i="24"/>
  <c r="CG246" i="24"/>
  <c r="CH246" i="24"/>
  <c r="CI246" i="24"/>
  <c r="CJ246" i="24"/>
  <c r="CK246" i="24"/>
  <c r="CL246" i="24"/>
  <c r="CM246" i="24"/>
  <c r="CN246" i="24"/>
  <c r="CO246" i="24"/>
  <c r="CP246" i="24"/>
  <c r="CQ246" i="24"/>
  <c r="CR246" i="24"/>
  <c r="CS246" i="24"/>
  <c r="CT246" i="24"/>
  <c r="CU246" i="24"/>
  <c r="CV246" i="24"/>
  <c r="CW246" i="24"/>
  <c r="CX246" i="24"/>
  <c r="CY246" i="24"/>
  <c r="DA246" i="24"/>
  <c r="DB246" i="24"/>
  <c r="DC246" i="24"/>
  <c r="DD246" i="24"/>
  <c r="DE246" i="24"/>
  <c r="DF246" i="24"/>
  <c r="DG246" i="24"/>
  <c r="DH246" i="24"/>
  <c r="DI246" i="24"/>
  <c r="DJ246" i="24"/>
  <c r="F247" i="24"/>
  <c r="G247" i="24"/>
  <c r="H247" i="24"/>
  <c r="I247" i="24"/>
  <c r="J247" i="24"/>
  <c r="K247" i="24"/>
  <c r="L247" i="24"/>
  <c r="M247" i="24"/>
  <c r="N247" i="24"/>
  <c r="O247" i="24"/>
  <c r="P247" i="24"/>
  <c r="Q247" i="24"/>
  <c r="R247" i="24"/>
  <c r="S247" i="24"/>
  <c r="T247" i="24"/>
  <c r="U247" i="24"/>
  <c r="V247" i="24"/>
  <c r="W247" i="24"/>
  <c r="X247" i="24"/>
  <c r="Y247" i="24"/>
  <c r="Z247" i="24"/>
  <c r="AA247" i="24"/>
  <c r="AB247" i="24"/>
  <c r="AC247" i="24"/>
  <c r="AD247" i="24"/>
  <c r="AE247" i="24"/>
  <c r="AF247" i="24"/>
  <c r="AG247" i="24"/>
  <c r="AH247" i="24"/>
  <c r="AI247" i="24"/>
  <c r="AJ247" i="24"/>
  <c r="AK247" i="24"/>
  <c r="AL247" i="24"/>
  <c r="AM247" i="24"/>
  <c r="AN247" i="24"/>
  <c r="AO247" i="24"/>
  <c r="AP247" i="24"/>
  <c r="AQ247" i="24"/>
  <c r="AR247" i="24"/>
  <c r="AS247" i="24"/>
  <c r="AT247" i="24"/>
  <c r="AU247" i="24"/>
  <c r="AV247" i="24"/>
  <c r="AW247" i="24"/>
  <c r="AX247" i="24"/>
  <c r="AZ247" i="24"/>
  <c r="BC247" i="24"/>
  <c r="BD247" i="24"/>
  <c r="BE247" i="24"/>
  <c r="BF247" i="24"/>
  <c r="BG247" i="24"/>
  <c r="BH247" i="24"/>
  <c r="BI247" i="24"/>
  <c r="BJ247" i="24"/>
  <c r="BK247" i="24"/>
  <c r="BL247" i="24"/>
  <c r="BM247" i="24"/>
  <c r="BN247" i="24"/>
  <c r="BO247" i="24"/>
  <c r="BP247" i="24"/>
  <c r="BQ247" i="24"/>
  <c r="BR247" i="24"/>
  <c r="BS247" i="24"/>
  <c r="BT247" i="24"/>
  <c r="BU247" i="24"/>
  <c r="BV247" i="24"/>
  <c r="BW247" i="24"/>
  <c r="BX247" i="24"/>
  <c r="BZ247" i="24"/>
  <c r="CA247" i="24"/>
  <c r="CB247" i="24"/>
  <c r="CC247" i="24"/>
  <c r="CD247" i="24"/>
  <c r="CE247" i="24"/>
  <c r="CF247" i="24"/>
  <c r="CG247" i="24"/>
  <c r="CH247" i="24"/>
  <c r="CI247" i="24"/>
  <c r="CJ247" i="24"/>
  <c r="CK247" i="24"/>
  <c r="CL247" i="24"/>
  <c r="CM247" i="24"/>
  <c r="CN247" i="24"/>
  <c r="CO247" i="24"/>
  <c r="CP247" i="24"/>
  <c r="CQ247" i="24"/>
  <c r="CR247" i="24"/>
  <c r="CS247" i="24"/>
  <c r="CT247" i="24"/>
  <c r="CU247" i="24"/>
  <c r="CV247" i="24"/>
  <c r="CW247" i="24"/>
  <c r="CX247" i="24"/>
  <c r="CY247" i="24"/>
  <c r="DA247" i="24"/>
  <c r="DB247" i="24"/>
  <c r="DC247" i="24"/>
  <c r="DD247" i="24"/>
  <c r="DE247" i="24"/>
  <c r="DF247" i="24"/>
  <c r="DG247" i="24"/>
  <c r="DH247" i="24"/>
  <c r="DI247" i="24"/>
  <c r="DJ247" i="24"/>
  <c r="F248" i="24"/>
  <c r="G248" i="24"/>
  <c r="H248" i="24"/>
  <c r="I248" i="24"/>
  <c r="J248" i="24"/>
  <c r="K248" i="24"/>
  <c r="L248" i="24"/>
  <c r="M248" i="24"/>
  <c r="N248" i="24"/>
  <c r="O248" i="24"/>
  <c r="P248" i="24"/>
  <c r="Q248" i="24"/>
  <c r="R248" i="24"/>
  <c r="S248" i="24"/>
  <c r="T248" i="24"/>
  <c r="V248" i="24"/>
  <c r="W248" i="24"/>
  <c r="X248" i="24"/>
  <c r="Y248" i="24"/>
  <c r="Z248" i="24"/>
  <c r="AA248" i="24"/>
  <c r="AB248" i="24"/>
  <c r="AC248" i="24"/>
  <c r="AD248" i="24"/>
  <c r="AE248" i="24"/>
  <c r="AF248" i="24"/>
  <c r="AG248" i="24"/>
  <c r="AH248" i="24"/>
  <c r="AI248" i="24"/>
  <c r="AJ248" i="24"/>
  <c r="AK248" i="24"/>
  <c r="AL248" i="24"/>
  <c r="AM248" i="24"/>
  <c r="AN248" i="24"/>
  <c r="AO248" i="24"/>
  <c r="AP248" i="24"/>
  <c r="AQ248" i="24"/>
  <c r="AR248" i="24"/>
  <c r="AS248" i="24"/>
  <c r="AT248" i="24"/>
  <c r="AU248" i="24"/>
  <c r="AV248" i="24"/>
  <c r="AW248" i="24"/>
  <c r="AX248" i="24"/>
  <c r="AZ248" i="24"/>
  <c r="BC248" i="24"/>
  <c r="BD248" i="24"/>
  <c r="BE248" i="24"/>
  <c r="BF248" i="24"/>
  <c r="BG248" i="24"/>
  <c r="BH248" i="24"/>
  <c r="BI248" i="24"/>
  <c r="BJ248" i="24"/>
  <c r="BK248" i="24"/>
  <c r="BL248" i="24"/>
  <c r="BM248" i="24"/>
  <c r="BN248" i="24"/>
  <c r="BO248" i="24"/>
  <c r="BP248" i="24"/>
  <c r="BQ248" i="24"/>
  <c r="BR248" i="24"/>
  <c r="BS248" i="24"/>
  <c r="BT248" i="24"/>
  <c r="BU248" i="24"/>
  <c r="BV248" i="24"/>
  <c r="BW248" i="24"/>
  <c r="BX248" i="24"/>
  <c r="BY248" i="24"/>
  <c r="BZ248" i="24"/>
  <c r="CA248" i="24"/>
  <c r="CB248" i="24"/>
  <c r="CC248" i="24"/>
  <c r="CD248" i="24"/>
  <c r="CE248" i="24"/>
  <c r="CF248" i="24"/>
  <c r="CG248" i="24"/>
  <c r="CH248" i="24"/>
  <c r="CI248" i="24"/>
  <c r="CJ248" i="24"/>
  <c r="CK248" i="24"/>
  <c r="CL248" i="24"/>
  <c r="CM248" i="24"/>
  <c r="CN248" i="24"/>
  <c r="CO248" i="24"/>
  <c r="CP248" i="24"/>
  <c r="CQ248" i="24"/>
  <c r="CR248" i="24"/>
  <c r="CS248" i="24"/>
  <c r="CT248" i="24"/>
  <c r="CU248" i="24"/>
  <c r="CV248" i="24"/>
  <c r="CW248" i="24"/>
  <c r="CX248" i="24"/>
  <c r="CY248" i="24"/>
  <c r="DA248" i="24"/>
  <c r="DB248" i="24"/>
  <c r="DC248" i="24"/>
  <c r="DD248" i="24"/>
  <c r="DE248" i="24"/>
  <c r="DF248" i="24"/>
  <c r="DG248" i="24"/>
  <c r="DH248" i="24"/>
  <c r="DI248" i="24"/>
  <c r="DJ248" i="24"/>
  <c r="F249" i="24"/>
  <c r="G249" i="24"/>
  <c r="H249" i="24"/>
  <c r="I249" i="24"/>
  <c r="J249" i="24"/>
  <c r="K249" i="24"/>
  <c r="L249" i="24"/>
  <c r="M249" i="24"/>
  <c r="N249" i="24"/>
  <c r="O249" i="24"/>
  <c r="P249" i="24"/>
  <c r="Q249" i="24"/>
  <c r="R249" i="24"/>
  <c r="S249" i="24"/>
  <c r="T249" i="24"/>
  <c r="U249" i="24"/>
  <c r="V249" i="24"/>
  <c r="W249" i="24"/>
  <c r="X249" i="24"/>
  <c r="Y249" i="24"/>
  <c r="Z249" i="24"/>
  <c r="AA249" i="24"/>
  <c r="AB249" i="24"/>
  <c r="AC249" i="24"/>
  <c r="AD249" i="24"/>
  <c r="AE249" i="24"/>
  <c r="AF249" i="24"/>
  <c r="AG249" i="24"/>
  <c r="AH249" i="24"/>
  <c r="AI249" i="24"/>
  <c r="AJ249" i="24"/>
  <c r="AK249" i="24"/>
  <c r="AL249" i="24"/>
  <c r="AM249" i="24"/>
  <c r="AN249" i="24"/>
  <c r="AO249" i="24"/>
  <c r="AP249" i="24"/>
  <c r="AQ249" i="24"/>
  <c r="AR249" i="24"/>
  <c r="AS249" i="24"/>
  <c r="AT249" i="24"/>
  <c r="AU249" i="24"/>
  <c r="AV249" i="24"/>
  <c r="AW249" i="24"/>
  <c r="AX249" i="24"/>
  <c r="AZ249" i="24"/>
  <c r="BC249" i="24"/>
  <c r="BD249" i="24"/>
  <c r="BE249" i="24"/>
  <c r="BF249" i="24"/>
  <c r="BG249" i="24"/>
  <c r="BH249" i="24"/>
  <c r="BI249" i="24"/>
  <c r="BJ249" i="24"/>
  <c r="BK249" i="24"/>
  <c r="BL249" i="24"/>
  <c r="BM249" i="24"/>
  <c r="BN249" i="24"/>
  <c r="BO249" i="24"/>
  <c r="BP249" i="24"/>
  <c r="BQ249" i="24"/>
  <c r="BR249" i="24"/>
  <c r="BS249" i="24"/>
  <c r="BT249" i="24"/>
  <c r="BU249" i="24"/>
  <c r="BV249" i="24"/>
  <c r="BW249" i="24"/>
  <c r="BX249" i="24"/>
  <c r="BZ249" i="24"/>
  <c r="CA249" i="24"/>
  <c r="CB249" i="24"/>
  <c r="CC249" i="24"/>
  <c r="CD249" i="24"/>
  <c r="CE249" i="24"/>
  <c r="CF249" i="24"/>
  <c r="CG249" i="24"/>
  <c r="CH249" i="24"/>
  <c r="CI249" i="24"/>
  <c r="CJ249" i="24"/>
  <c r="CK249" i="24"/>
  <c r="CL249" i="24"/>
  <c r="CM249" i="24"/>
  <c r="CN249" i="24"/>
  <c r="CO249" i="24"/>
  <c r="CP249" i="24"/>
  <c r="CQ249" i="24"/>
  <c r="CR249" i="24"/>
  <c r="CS249" i="24"/>
  <c r="CT249" i="24"/>
  <c r="CU249" i="24"/>
  <c r="CV249" i="24"/>
  <c r="CW249" i="24"/>
  <c r="CX249" i="24"/>
  <c r="CY249" i="24"/>
  <c r="DA249" i="24"/>
  <c r="DB249" i="24"/>
  <c r="DC249" i="24"/>
  <c r="DD249" i="24"/>
  <c r="DE249" i="24"/>
  <c r="DF249" i="24"/>
  <c r="DG249" i="24"/>
  <c r="DH249" i="24"/>
  <c r="DI249" i="24"/>
  <c r="DJ249" i="24"/>
  <c r="F250" i="24"/>
  <c r="G250" i="24"/>
  <c r="H250" i="24"/>
  <c r="I250" i="24"/>
  <c r="J250" i="24"/>
  <c r="K250" i="24"/>
  <c r="L250" i="24"/>
  <c r="M250" i="24"/>
  <c r="N250" i="24"/>
  <c r="O250" i="24"/>
  <c r="P250" i="24"/>
  <c r="Q250" i="24"/>
  <c r="R250" i="24"/>
  <c r="S250" i="24"/>
  <c r="T250" i="24"/>
  <c r="V250" i="24"/>
  <c r="W250" i="24"/>
  <c r="X250" i="24"/>
  <c r="Y250" i="24"/>
  <c r="Z250" i="24"/>
  <c r="AA250" i="24"/>
  <c r="AB250" i="24"/>
  <c r="AC250" i="24"/>
  <c r="AD250" i="24"/>
  <c r="AE250" i="24"/>
  <c r="AF250" i="24"/>
  <c r="AG250" i="24"/>
  <c r="AH250" i="24"/>
  <c r="AI250" i="24"/>
  <c r="AJ250" i="24"/>
  <c r="AK250" i="24"/>
  <c r="AL250" i="24"/>
  <c r="AM250" i="24"/>
  <c r="AN250" i="24"/>
  <c r="AO250" i="24"/>
  <c r="AP250" i="24"/>
  <c r="AQ250" i="24"/>
  <c r="AR250" i="24"/>
  <c r="AS250" i="24"/>
  <c r="AT250" i="24"/>
  <c r="AU250" i="24"/>
  <c r="AV250" i="24"/>
  <c r="AW250" i="24"/>
  <c r="AX250" i="24"/>
  <c r="AZ250" i="24"/>
  <c r="BC250" i="24"/>
  <c r="BD250" i="24"/>
  <c r="BE250" i="24"/>
  <c r="BF250" i="24"/>
  <c r="BG250" i="24"/>
  <c r="BH250" i="24"/>
  <c r="BI250" i="24"/>
  <c r="BJ250" i="24"/>
  <c r="BK250" i="24"/>
  <c r="BL250" i="24"/>
  <c r="BM250" i="24"/>
  <c r="BN250" i="24"/>
  <c r="BO250" i="24"/>
  <c r="BP250" i="24"/>
  <c r="BQ250" i="24"/>
  <c r="BR250" i="24"/>
  <c r="BS250" i="24"/>
  <c r="BT250" i="24"/>
  <c r="BU250" i="24"/>
  <c r="BV250" i="24"/>
  <c r="BW250" i="24"/>
  <c r="BX250" i="24"/>
  <c r="BY250" i="24"/>
  <c r="BZ250" i="24"/>
  <c r="CA250" i="24"/>
  <c r="CB250" i="24"/>
  <c r="CC250" i="24"/>
  <c r="CD250" i="24"/>
  <c r="CE250" i="24"/>
  <c r="CF250" i="24"/>
  <c r="CG250" i="24"/>
  <c r="CH250" i="24"/>
  <c r="CI250" i="24"/>
  <c r="CJ250" i="24"/>
  <c r="CK250" i="24"/>
  <c r="CL250" i="24"/>
  <c r="CM250" i="24"/>
  <c r="CN250" i="24"/>
  <c r="CO250" i="24"/>
  <c r="CP250" i="24"/>
  <c r="CQ250" i="24"/>
  <c r="CR250" i="24"/>
  <c r="CS250" i="24"/>
  <c r="CT250" i="24"/>
  <c r="CU250" i="24"/>
  <c r="CV250" i="24"/>
  <c r="CW250" i="24"/>
  <c r="CX250" i="24"/>
  <c r="CY250" i="24"/>
  <c r="DA250" i="24"/>
  <c r="DB250" i="24"/>
  <c r="DC250" i="24"/>
  <c r="DD250" i="24"/>
  <c r="DE250" i="24"/>
  <c r="DF250" i="24"/>
  <c r="DG250" i="24"/>
  <c r="DH250" i="24"/>
  <c r="DI250" i="24"/>
  <c r="DJ250" i="24"/>
  <c r="F251" i="24"/>
  <c r="G251" i="24"/>
  <c r="H251" i="24"/>
  <c r="I251" i="24"/>
  <c r="J251" i="24"/>
  <c r="K251" i="24"/>
  <c r="L251" i="24"/>
  <c r="M251" i="24"/>
  <c r="N251" i="24"/>
  <c r="O251" i="24"/>
  <c r="P251" i="24"/>
  <c r="Q251" i="24"/>
  <c r="R251" i="24"/>
  <c r="S251" i="24"/>
  <c r="T251" i="24"/>
  <c r="V251" i="24"/>
  <c r="W251" i="24"/>
  <c r="X251" i="24"/>
  <c r="Y251" i="24"/>
  <c r="Z251" i="24"/>
  <c r="AA251" i="24"/>
  <c r="AB251" i="24"/>
  <c r="AC251" i="24"/>
  <c r="AD251" i="24"/>
  <c r="AE251" i="24"/>
  <c r="AF251" i="24"/>
  <c r="AG251" i="24"/>
  <c r="AH251" i="24"/>
  <c r="AI251" i="24"/>
  <c r="AJ251" i="24"/>
  <c r="AK251" i="24"/>
  <c r="AL251" i="24"/>
  <c r="AM251" i="24"/>
  <c r="AN251" i="24"/>
  <c r="AO251" i="24"/>
  <c r="AP251" i="24"/>
  <c r="AQ251" i="24"/>
  <c r="AR251" i="24"/>
  <c r="AS251" i="24"/>
  <c r="AT251" i="24"/>
  <c r="AU251" i="24"/>
  <c r="AV251" i="24"/>
  <c r="AW251" i="24"/>
  <c r="AX251" i="24"/>
  <c r="AY251" i="24"/>
  <c r="AZ251" i="24"/>
  <c r="BA251" i="24"/>
  <c r="BB251" i="24"/>
  <c r="BC251" i="24"/>
  <c r="BD251" i="24"/>
  <c r="BE251" i="24"/>
  <c r="BF251" i="24"/>
  <c r="BG251" i="24"/>
  <c r="BH251" i="24"/>
  <c r="BI251" i="24"/>
  <c r="BJ251" i="24"/>
  <c r="BK251" i="24"/>
  <c r="BL251" i="24"/>
  <c r="BM251" i="24"/>
  <c r="BN251" i="24"/>
  <c r="BO251" i="24"/>
  <c r="BP251" i="24"/>
  <c r="BQ251" i="24"/>
  <c r="BR251" i="24"/>
  <c r="BS251" i="24"/>
  <c r="BT251" i="24"/>
  <c r="BU251" i="24"/>
  <c r="BV251" i="24"/>
  <c r="BW251" i="24"/>
  <c r="BX251" i="24"/>
  <c r="BY251" i="24"/>
  <c r="BZ251" i="24"/>
  <c r="CA251" i="24"/>
  <c r="CB251" i="24"/>
  <c r="CC251" i="24"/>
  <c r="CD251" i="24"/>
  <c r="CE251" i="24"/>
  <c r="CF251" i="24"/>
  <c r="CG251" i="24"/>
  <c r="CH251" i="24"/>
  <c r="CI251" i="24"/>
  <c r="CJ251" i="24"/>
  <c r="CK251" i="24"/>
  <c r="CL251" i="24"/>
  <c r="CM251" i="24"/>
  <c r="CN251" i="24"/>
  <c r="CO251" i="24"/>
  <c r="CP251" i="24"/>
  <c r="CQ251" i="24"/>
  <c r="CR251" i="24"/>
  <c r="CS251" i="24"/>
  <c r="CT251" i="24"/>
  <c r="CU251" i="24"/>
  <c r="CV251" i="24"/>
  <c r="CW251" i="24"/>
  <c r="CX251" i="24"/>
  <c r="CY251" i="24"/>
  <c r="DA251" i="24"/>
  <c r="DB251" i="24"/>
  <c r="DC251" i="24"/>
  <c r="DD251" i="24"/>
  <c r="DE251" i="24"/>
  <c r="DF251" i="24"/>
  <c r="DG251" i="24"/>
  <c r="DH251" i="24"/>
  <c r="DI251" i="24"/>
  <c r="DJ251" i="24"/>
  <c r="F252" i="24"/>
  <c r="G252" i="24"/>
  <c r="H252" i="24"/>
  <c r="I252" i="24"/>
  <c r="J252" i="24"/>
  <c r="K252" i="24"/>
  <c r="L252" i="24"/>
  <c r="M252" i="24"/>
  <c r="N252" i="24"/>
  <c r="O252" i="24"/>
  <c r="P252" i="24"/>
  <c r="Q252" i="24"/>
  <c r="R252" i="24"/>
  <c r="S252" i="24"/>
  <c r="T252" i="24"/>
  <c r="U252" i="24"/>
  <c r="V252" i="24"/>
  <c r="W252" i="24"/>
  <c r="X252" i="24"/>
  <c r="Y252" i="24"/>
  <c r="Z252" i="24"/>
  <c r="AA252" i="24"/>
  <c r="AB252" i="24"/>
  <c r="AC252" i="24"/>
  <c r="AD252" i="24"/>
  <c r="AE252" i="24"/>
  <c r="AF252" i="24"/>
  <c r="AG252" i="24"/>
  <c r="AH252" i="24"/>
  <c r="AI252" i="24"/>
  <c r="AJ252" i="24"/>
  <c r="AK252" i="24"/>
  <c r="AL252" i="24"/>
  <c r="AM252" i="24"/>
  <c r="AN252" i="24"/>
  <c r="AO252" i="24"/>
  <c r="AP252" i="24"/>
  <c r="AQ252" i="24"/>
  <c r="AR252" i="24"/>
  <c r="AS252" i="24"/>
  <c r="AT252" i="24"/>
  <c r="AU252" i="24"/>
  <c r="AV252" i="24"/>
  <c r="AW252" i="24"/>
  <c r="AX252" i="24"/>
  <c r="AY252" i="24"/>
  <c r="AZ252" i="24"/>
  <c r="BA252" i="24"/>
  <c r="BB252" i="24"/>
  <c r="BC252" i="24"/>
  <c r="BD252" i="24"/>
  <c r="BE252" i="24"/>
  <c r="BF252" i="24"/>
  <c r="BG252" i="24"/>
  <c r="BH252" i="24"/>
  <c r="BI252" i="24"/>
  <c r="BJ252" i="24"/>
  <c r="BK252" i="24"/>
  <c r="BL252" i="24"/>
  <c r="BM252" i="24"/>
  <c r="BN252" i="24"/>
  <c r="BO252" i="24"/>
  <c r="BP252" i="24"/>
  <c r="BQ252" i="24"/>
  <c r="BR252" i="24"/>
  <c r="BS252" i="24"/>
  <c r="BT252" i="24"/>
  <c r="BU252" i="24"/>
  <c r="BV252" i="24"/>
  <c r="BW252" i="24"/>
  <c r="BX252" i="24"/>
  <c r="BZ252" i="24"/>
  <c r="CA252" i="24"/>
  <c r="CB252" i="24"/>
  <c r="CC252" i="24"/>
  <c r="CD252" i="24"/>
  <c r="CE252" i="24"/>
  <c r="CF252" i="24"/>
  <c r="CG252" i="24"/>
  <c r="CH252" i="24"/>
  <c r="CI252" i="24"/>
  <c r="CJ252" i="24"/>
  <c r="CK252" i="24"/>
  <c r="CL252" i="24"/>
  <c r="CM252" i="24"/>
  <c r="CN252" i="24"/>
  <c r="CO252" i="24"/>
  <c r="CP252" i="24"/>
  <c r="CQ252" i="24"/>
  <c r="CR252" i="24"/>
  <c r="CS252" i="24"/>
  <c r="CT252" i="24"/>
  <c r="CU252" i="24"/>
  <c r="CV252" i="24"/>
  <c r="CW252" i="24"/>
  <c r="CX252" i="24"/>
  <c r="CY252" i="24"/>
  <c r="DA252" i="24"/>
  <c r="DB252" i="24"/>
  <c r="DC252" i="24"/>
  <c r="DD252" i="24"/>
  <c r="DE252" i="24"/>
  <c r="DF252" i="24"/>
  <c r="DG252" i="24"/>
  <c r="DH252" i="24"/>
  <c r="DI252" i="24"/>
  <c r="DJ252" i="24"/>
  <c r="F253" i="24"/>
  <c r="G253" i="24"/>
  <c r="H253" i="24"/>
  <c r="I253" i="24"/>
  <c r="J253" i="24"/>
  <c r="K253" i="24"/>
  <c r="L253" i="24"/>
  <c r="M253" i="24"/>
  <c r="N253" i="24"/>
  <c r="O253" i="24"/>
  <c r="P253" i="24"/>
  <c r="Q253" i="24"/>
  <c r="R253" i="24"/>
  <c r="S253" i="24"/>
  <c r="T253" i="24"/>
  <c r="V253" i="24"/>
  <c r="W253" i="24"/>
  <c r="X253" i="24"/>
  <c r="Y253" i="24"/>
  <c r="Z253" i="24"/>
  <c r="AA253" i="24"/>
  <c r="AB253" i="24"/>
  <c r="AC253" i="24"/>
  <c r="AD253" i="24"/>
  <c r="AE253" i="24"/>
  <c r="AF253" i="24"/>
  <c r="AG253" i="24"/>
  <c r="AH253" i="24"/>
  <c r="AI253" i="24"/>
  <c r="AJ253" i="24"/>
  <c r="AK253" i="24"/>
  <c r="AL253" i="24"/>
  <c r="AM253" i="24"/>
  <c r="AN253" i="24"/>
  <c r="AO253" i="24"/>
  <c r="AP253" i="24"/>
  <c r="AQ253" i="24"/>
  <c r="AR253" i="24"/>
  <c r="AS253" i="24"/>
  <c r="AT253" i="24"/>
  <c r="AU253" i="24"/>
  <c r="AV253" i="24"/>
  <c r="AW253" i="24"/>
  <c r="AX253" i="24"/>
  <c r="AY253" i="24"/>
  <c r="AZ253" i="24"/>
  <c r="BA253" i="24"/>
  <c r="BB253" i="24"/>
  <c r="BC253" i="24"/>
  <c r="BD253" i="24"/>
  <c r="BE253" i="24"/>
  <c r="BF253" i="24"/>
  <c r="BG253" i="24"/>
  <c r="BH253" i="24"/>
  <c r="BI253" i="24"/>
  <c r="BJ253" i="24"/>
  <c r="BK253" i="24"/>
  <c r="BL253" i="24"/>
  <c r="BM253" i="24"/>
  <c r="BN253" i="24"/>
  <c r="BO253" i="24"/>
  <c r="BP253" i="24"/>
  <c r="BQ253" i="24"/>
  <c r="BR253" i="24"/>
  <c r="BS253" i="24"/>
  <c r="BT253" i="24"/>
  <c r="BU253" i="24"/>
  <c r="BV253" i="24"/>
  <c r="BW253" i="24"/>
  <c r="BX253" i="24"/>
  <c r="BY253" i="24"/>
  <c r="BZ253" i="24"/>
  <c r="CA253" i="24"/>
  <c r="CB253" i="24"/>
  <c r="CC253" i="24"/>
  <c r="CD253" i="24"/>
  <c r="CE253" i="24"/>
  <c r="CF253" i="24"/>
  <c r="CG253" i="24"/>
  <c r="CH253" i="24"/>
  <c r="CI253" i="24"/>
  <c r="CJ253" i="24"/>
  <c r="CK253" i="24"/>
  <c r="CL253" i="24"/>
  <c r="CM253" i="24"/>
  <c r="CN253" i="24"/>
  <c r="CO253" i="24"/>
  <c r="CP253" i="24"/>
  <c r="CQ253" i="24"/>
  <c r="CR253" i="24"/>
  <c r="CS253" i="24"/>
  <c r="CT253" i="24"/>
  <c r="CU253" i="24"/>
  <c r="CV253" i="24"/>
  <c r="CW253" i="24"/>
  <c r="CX253" i="24"/>
  <c r="CY253" i="24"/>
  <c r="DA253" i="24"/>
  <c r="DB253" i="24"/>
  <c r="DC253" i="24"/>
  <c r="DD253" i="24"/>
  <c r="DE253" i="24"/>
  <c r="DF253" i="24"/>
  <c r="DG253" i="24"/>
  <c r="DH253" i="24"/>
  <c r="DI253" i="24"/>
  <c r="DJ253" i="24"/>
  <c r="G228" i="24"/>
  <c r="H228" i="24"/>
  <c r="I228" i="24"/>
  <c r="J228" i="24"/>
  <c r="K228" i="24"/>
  <c r="L228" i="24"/>
  <c r="M228" i="24"/>
  <c r="N228" i="24"/>
  <c r="O228" i="24"/>
  <c r="P228" i="24"/>
  <c r="Q228" i="24"/>
  <c r="R228" i="24"/>
  <c r="S228" i="24"/>
  <c r="T228" i="24"/>
  <c r="U228" i="24"/>
  <c r="V228" i="24"/>
  <c r="W228" i="24"/>
  <c r="X228" i="24"/>
  <c r="Y228" i="24"/>
  <c r="Z228" i="24"/>
  <c r="AA228" i="24"/>
  <c r="AB228" i="24"/>
  <c r="AC228" i="24"/>
  <c r="AD228" i="24"/>
  <c r="AE228" i="24"/>
  <c r="AF228" i="24"/>
  <c r="AG228" i="24"/>
  <c r="AH228" i="24"/>
  <c r="AI228" i="24"/>
  <c r="AJ228" i="24"/>
  <c r="AK228" i="24"/>
  <c r="AL228" i="24"/>
  <c r="AM228" i="24"/>
  <c r="AN228" i="24"/>
  <c r="AO228" i="24"/>
  <c r="AP228" i="24"/>
  <c r="AQ228" i="24"/>
  <c r="AR228" i="24"/>
  <c r="AS228" i="24"/>
  <c r="AT228" i="24"/>
  <c r="AU228" i="24"/>
  <c r="AV228" i="24"/>
  <c r="AW228" i="24"/>
  <c r="AX228" i="24"/>
  <c r="AZ228" i="24"/>
  <c r="BC228" i="24"/>
  <c r="BD228" i="24"/>
  <c r="BE228" i="24"/>
  <c r="BF228" i="24"/>
  <c r="BG228" i="24"/>
  <c r="BH228" i="24"/>
  <c r="BI228" i="24"/>
  <c r="BJ228" i="24"/>
  <c r="BK228" i="24"/>
  <c r="BL228" i="24"/>
  <c r="BM228" i="24"/>
  <c r="BN228" i="24"/>
  <c r="BO228" i="24"/>
  <c r="BP228" i="24"/>
  <c r="BQ228" i="24"/>
  <c r="BR228" i="24"/>
  <c r="BS228" i="24"/>
  <c r="BT228" i="24"/>
  <c r="BU228" i="24"/>
  <c r="BV228" i="24"/>
  <c r="BW228" i="24"/>
  <c r="BX228" i="24"/>
  <c r="BZ228" i="24"/>
  <c r="CA228" i="24"/>
  <c r="CB228" i="24"/>
  <c r="CC228" i="24"/>
  <c r="CD228" i="24"/>
  <c r="CE228" i="24"/>
  <c r="CF228" i="24"/>
  <c r="CG228" i="24"/>
  <c r="CH228" i="24"/>
  <c r="CI228" i="24"/>
  <c r="CJ228" i="24"/>
  <c r="CK228" i="24"/>
  <c r="CL228" i="24"/>
  <c r="CM228" i="24"/>
  <c r="CN228" i="24"/>
  <c r="CO228" i="24"/>
  <c r="CP228" i="24"/>
  <c r="CQ228" i="24"/>
  <c r="CR228" i="24"/>
  <c r="CS228" i="24"/>
  <c r="CT228" i="24"/>
  <c r="CU228" i="24"/>
  <c r="CV228" i="24"/>
  <c r="CW228" i="24"/>
  <c r="CX228" i="24"/>
  <c r="CY228" i="24"/>
  <c r="CZ228" i="24"/>
  <c r="DA228" i="24"/>
  <c r="DB228" i="24"/>
  <c r="DC228" i="24"/>
  <c r="DD228" i="24"/>
  <c r="DE228" i="24"/>
  <c r="DF228" i="24"/>
  <c r="DG228" i="24"/>
  <c r="DH228" i="24"/>
  <c r="DI228" i="24"/>
  <c r="DJ228" i="24"/>
  <c r="F228" i="24"/>
  <c r="AP34" i="53"/>
  <c r="T34" i="53"/>
  <c r="S34" i="53"/>
  <c r="P34" i="53"/>
  <c r="M34" i="53"/>
  <c r="L34" i="53"/>
  <c r="K34" i="53"/>
  <c r="I34" i="53"/>
  <c r="E34" i="53"/>
  <c r="EH33" i="53"/>
  <c r="EI253" i="24" s="1"/>
  <c r="DL33" i="53"/>
  <c r="DL253" i="24" s="1"/>
  <c r="CZ33" i="53"/>
  <c r="CZ253" i="24" s="1"/>
  <c r="BY33" i="53"/>
  <c r="DV33" i="53" s="1"/>
  <c r="DW253" i="24" s="1"/>
  <c r="U33" i="53"/>
  <c r="U253" i="24" s="1"/>
  <c r="EH32" i="53"/>
  <c r="EI252" i="24" s="1"/>
  <c r="DL32" i="53"/>
  <c r="DL252" i="24" s="1"/>
  <c r="CZ32" i="53"/>
  <c r="CZ252" i="24" s="1"/>
  <c r="BY32" i="53"/>
  <c r="DV32" i="53" s="1"/>
  <c r="DW252" i="24" s="1"/>
  <c r="U32" i="53"/>
  <c r="EH31" i="53"/>
  <c r="EI251" i="24" s="1"/>
  <c r="DL31" i="53"/>
  <c r="DL251" i="24" s="1"/>
  <c r="CZ31" i="53"/>
  <c r="CZ251" i="24" s="1"/>
  <c r="BY31" i="53"/>
  <c r="DV31" i="53" s="1"/>
  <c r="DW251" i="24" s="1"/>
  <c r="U31" i="53"/>
  <c r="U251" i="24" s="1"/>
  <c r="H34" i="53"/>
  <c r="EP30" i="53"/>
  <c r="EH30" i="53"/>
  <c r="AY30" i="53" s="1"/>
  <c r="DL30" i="53"/>
  <c r="CZ30" i="53"/>
  <c r="BB30" i="53"/>
  <c r="BA30" i="53"/>
  <c r="U30" i="53"/>
  <c r="EP29" i="53"/>
  <c r="EH29" i="53"/>
  <c r="AY29" i="53" s="1"/>
  <c r="DL29" i="53"/>
  <c r="CZ29" i="53"/>
  <c r="BB29" i="53"/>
  <c r="BA29" i="53"/>
  <c r="U29" i="53"/>
  <c r="EP28" i="53"/>
  <c r="EH28" i="53"/>
  <c r="AY28" i="53" s="1"/>
  <c r="AY244" i="24" s="1"/>
  <c r="DL28" i="53"/>
  <c r="DL241" i="24" s="1"/>
  <c r="CZ28" i="53"/>
  <c r="CZ241" i="24" s="1"/>
  <c r="BB28" i="53"/>
  <c r="BB241" i="24" s="1"/>
  <c r="BA28" i="53"/>
  <c r="BA241" i="24" s="1"/>
  <c r="U28" i="53"/>
  <c r="U241" i="24" s="1"/>
  <c r="EH27" i="53"/>
  <c r="AY27" i="53" s="1"/>
  <c r="AY238" i="24" s="1"/>
  <c r="DL27" i="53"/>
  <c r="DL238" i="24" s="1"/>
  <c r="CZ27" i="53"/>
  <c r="CZ238" i="24" s="1"/>
  <c r="BY27" i="53"/>
  <c r="EP27" i="53" s="1"/>
  <c r="EQ27" i="53" s="1"/>
  <c r="ER27" i="53" s="1"/>
  <c r="BB27" i="53"/>
  <c r="BB238" i="24" s="1"/>
  <c r="BA27" i="53"/>
  <c r="BA238" i="24" s="1"/>
  <c r="U27" i="53"/>
  <c r="U238" i="24" s="1"/>
  <c r="EH26" i="53"/>
  <c r="AY26" i="53" s="1"/>
  <c r="AY240" i="24" s="1"/>
  <c r="DL26" i="53"/>
  <c r="DL240" i="24" s="1"/>
  <c r="CZ26" i="53"/>
  <c r="CZ240" i="24" s="1"/>
  <c r="BY26" i="53"/>
  <c r="BY240" i="24" s="1"/>
  <c r="BB26" i="53"/>
  <c r="BB240" i="24" s="1"/>
  <c r="BA26" i="53"/>
  <c r="BA240" i="24" s="1"/>
  <c r="U26" i="53"/>
  <c r="U240" i="24" s="1"/>
  <c r="EH25" i="53"/>
  <c r="AY25" i="53" s="1"/>
  <c r="AY246" i="24" s="1"/>
  <c r="EC25" i="53"/>
  <c r="ED246" i="24" s="1"/>
  <c r="DL25" i="53"/>
  <c r="DL246" i="24" s="1"/>
  <c r="CZ25" i="53"/>
  <c r="CZ246" i="24" s="1"/>
  <c r="BY25" i="53"/>
  <c r="EP25" i="53" s="1"/>
  <c r="BB25" i="53"/>
  <c r="BB246" i="24" s="1"/>
  <c r="BA25" i="53"/>
  <c r="BA246" i="24" s="1"/>
  <c r="U25" i="53"/>
  <c r="U246" i="24" s="1"/>
  <c r="EH24" i="53"/>
  <c r="AY24" i="53" s="1"/>
  <c r="AY249" i="24" s="1"/>
  <c r="DL24" i="53"/>
  <c r="DL249" i="24" s="1"/>
  <c r="CZ24" i="53"/>
  <c r="CZ249" i="24" s="1"/>
  <c r="BY24" i="53"/>
  <c r="DV24" i="53" s="1"/>
  <c r="DW249" i="24" s="1"/>
  <c r="BB24" i="53"/>
  <c r="BB249" i="24" s="1"/>
  <c r="BA24" i="53"/>
  <c r="BA249" i="24" s="1"/>
  <c r="U24" i="53"/>
  <c r="EH23" i="53"/>
  <c r="AY23" i="53" s="1"/>
  <c r="AY250" i="24" s="1"/>
  <c r="DL23" i="53"/>
  <c r="DL250" i="24" s="1"/>
  <c r="CZ250" i="24"/>
  <c r="BY23" i="53"/>
  <c r="DT23" i="53" s="1"/>
  <c r="DU250" i="24" s="1"/>
  <c r="BB23" i="53"/>
  <c r="BB250" i="24" s="1"/>
  <c r="BA23" i="53"/>
  <c r="BA250" i="24" s="1"/>
  <c r="U23" i="53"/>
  <c r="U250" i="24" s="1"/>
  <c r="EH22" i="53"/>
  <c r="AY22" i="53" s="1"/>
  <c r="AY247" i="24" s="1"/>
  <c r="DL22" i="53"/>
  <c r="DL247" i="24" s="1"/>
  <c r="CZ22" i="53"/>
  <c r="CZ247" i="24" s="1"/>
  <c r="BY22" i="53"/>
  <c r="BY247" i="24" s="1"/>
  <c r="BB22" i="53"/>
  <c r="BB247" i="24" s="1"/>
  <c r="BA22" i="53"/>
  <c r="BA247" i="24" s="1"/>
  <c r="U22" i="53"/>
  <c r="EH21" i="53"/>
  <c r="AY21" i="53" s="1"/>
  <c r="AY242" i="24" s="1"/>
  <c r="EC21" i="53"/>
  <c r="ED242" i="24" s="1"/>
  <c r="DL21" i="53"/>
  <c r="DL242" i="24" s="1"/>
  <c r="CZ21" i="53"/>
  <c r="CZ242" i="24" s="1"/>
  <c r="BY21" i="53"/>
  <c r="DV21" i="53" s="1"/>
  <c r="DW242" i="24" s="1"/>
  <c r="BB21" i="53"/>
  <c r="BB242" i="24" s="1"/>
  <c r="BA21" i="53"/>
  <c r="BA242" i="24" s="1"/>
  <c r="U21" i="53"/>
  <c r="U242" i="24" s="1"/>
  <c r="EH20" i="53"/>
  <c r="AY20" i="53" s="1"/>
  <c r="AY230" i="24" s="1"/>
  <c r="DL20" i="53"/>
  <c r="DL230" i="24" s="1"/>
  <c r="CZ20" i="53"/>
  <c r="CZ230" i="24" s="1"/>
  <c r="BY20" i="53"/>
  <c r="DV20" i="53" s="1"/>
  <c r="DW230" i="24" s="1"/>
  <c r="BB20" i="53"/>
  <c r="BB230" i="24" s="1"/>
  <c r="BA20" i="53"/>
  <c r="BA230" i="24" s="1"/>
  <c r="U20" i="53"/>
  <c r="U230" i="24" s="1"/>
  <c r="EH19" i="53"/>
  <c r="AY19" i="53" s="1"/>
  <c r="AY233" i="24" s="1"/>
  <c r="EC19" i="53"/>
  <c r="ED233" i="24" s="1"/>
  <c r="DL19" i="53"/>
  <c r="DL233" i="24" s="1"/>
  <c r="CZ233" i="24"/>
  <c r="BY19" i="53"/>
  <c r="EP19" i="53" s="1"/>
  <c r="BB19" i="53"/>
  <c r="BB233" i="24" s="1"/>
  <c r="BA19" i="53"/>
  <c r="BA233" i="24" s="1"/>
  <c r="U19" i="53"/>
  <c r="U233" i="24" s="1"/>
  <c r="EH18" i="53"/>
  <c r="AY18" i="53" s="1"/>
  <c r="AY237" i="24" s="1"/>
  <c r="DL18" i="53"/>
  <c r="DL237" i="24" s="1"/>
  <c r="CZ237" i="24"/>
  <c r="BY18" i="53"/>
  <c r="BY237" i="24" s="1"/>
  <c r="BB18" i="53"/>
  <c r="BB237" i="24" s="1"/>
  <c r="BA237" i="24"/>
  <c r="U18" i="53"/>
  <c r="U237" i="24" s="1"/>
  <c r="EH17" i="53"/>
  <c r="AY17" i="53" s="1"/>
  <c r="AY239" i="24" s="1"/>
  <c r="DL17" i="53"/>
  <c r="DL239" i="24" s="1"/>
  <c r="CZ17" i="53"/>
  <c r="CZ239" i="24" s="1"/>
  <c r="BY17" i="53"/>
  <c r="DV17" i="53" s="1"/>
  <c r="DW239" i="24" s="1"/>
  <c r="BB17" i="53"/>
  <c r="BB239" i="24" s="1"/>
  <c r="BA17" i="53"/>
  <c r="BA239" i="24" s="1"/>
  <c r="U17" i="53"/>
  <c r="U239" i="24" s="1"/>
  <c r="EH16" i="53"/>
  <c r="AY16" i="53" s="1"/>
  <c r="AY235" i="24" s="1"/>
  <c r="DL16" i="53"/>
  <c r="DL235" i="24" s="1"/>
  <c r="CZ16" i="53"/>
  <c r="CZ235" i="24" s="1"/>
  <c r="BY16" i="53"/>
  <c r="DV16" i="53" s="1"/>
  <c r="DW235" i="24" s="1"/>
  <c r="BB16" i="53"/>
  <c r="BB235" i="24" s="1"/>
  <c r="BA235" i="24"/>
  <c r="U16" i="53"/>
  <c r="U235" i="24" s="1"/>
  <c r="EH15" i="53"/>
  <c r="AY15" i="53" s="1"/>
  <c r="AY243" i="24" s="1"/>
  <c r="DL15" i="53"/>
  <c r="DL243" i="24" s="1"/>
  <c r="CZ15" i="53"/>
  <c r="CZ243" i="24" s="1"/>
  <c r="BY15" i="53"/>
  <c r="DV15" i="53" s="1"/>
  <c r="DW243" i="24" s="1"/>
  <c r="BA15" i="53"/>
  <c r="BA243" i="24" s="1"/>
  <c r="U15" i="53"/>
  <c r="U243" i="24" s="1"/>
  <c r="EH14" i="53"/>
  <c r="AY14" i="53" s="1"/>
  <c r="AY231" i="24" s="1"/>
  <c r="DL14" i="53"/>
  <c r="DL231" i="24" s="1"/>
  <c r="CZ14" i="53"/>
  <c r="CZ231" i="24" s="1"/>
  <c r="BY14" i="53"/>
  <c r="BY231" i="24" s="1"/>
  <c r="BB14" i="53"/>
  <c r="BB231" i="24" s="1"/>
  <c r="BA14" i="53"/>
  <c r="BA231" i="24" s="1"/>
  <c r="U14" i="53"/>
  <c r="U231" i="24" s="1"/>
  <c r="EH13" i="53"/>
  <c r="AY13" i="53" s="1"/>
  <c r="AY232" i="24" s="1"/>
  <c r="EC13" i="53"/>
  <c r="ED232" i="24" s="1"/>
  <c r="DL13" i="53"/>
  <c r="DL232" i="24" s="1"/>
  <c r="CZ13" i="53"/>
  <c r="CZ232" i="24" s="1"/>
  <c r="BY13" i="53"/>
  <c r="DV13" i="53" s="1"/>
  <c r="DW232" i="24" s="1"/>
  <c r="BB13" i="53"/>
  <c r="BB232" i="24" s="1"/>
  <c r="BA13" i="53"/>
  <c r="BA232" i="24" s="1"/>
  <c r="U13" i="53"/>
  <c r="U232" i="24" s="1"/>
  <c r="EH12" i="53"/>
  <c r="AY12" i="53" s="1"/>
  <c r="AY245" i="24" s="1"/>
  <c r="EC12" i="53"/>
  <c r="ED245" i="24" s="1"/>
  <c r="DL12" i="53"/>
  <c r="DL245" i="24" s="1"/>
  <c r="CZ12" i="53"/>
  <c r="CZ245" i="24" s="1"/>
  <c r="BY12" i="53"/>
  <c r="BY245" i="24" s="1"/>
  <c r="BB12" i="53"/>
  <c r="BB245" i="24" s="1"/>
  <c r="BA12" i="53"/>
  <c r="BA245" i="24" s="1"/>
  <c r="U12" i="53"/>
  <c r="U245" i="24" s="1"/>
  <c r="O34" i="53"/>
  <c r="EH11" i="53"/>
  <c r="EI234" i="24" s="1"/>
  <c r="DL11" i="53"/>
  <c r="DL234" i="24" s="1"/>
  <c r="CZ11" i="53"/>
  <c r="CZ234" i="24" s="1"/>
  <c r="BY11" i="53"/>
  <c r="DU11" i="53" s="1"/>
  <c r="DV234" i="24" s="1"/>
  <c r="EH10" i="53"/>
  <c r="AY10" i="53" s="1"/>
  <c r="AY228" i="24" s="1"/>
  <c r="DL10" i="53"/>
  <c r="DL228" i="24" s="1"/>
  <c r="CZ10" i="53"/>
  <c r="BY10" i="53"/>
  <c r="DV10" i="53" s="1"/>
  <c r="DW228" i="24" s="1"/>
  <c r="BB10" i="53"/>
  <c r="BB228" i="24" s="1"/>
  <c r="BA10" i="53"/>
  <c r="BA228" i="24" s="1"/>
  <c r="EH9" i="53"/>
  <c r="AY9" i="53" s="1"/>
  <c r="AY229" i="24" s="1"/>
  <c r="DL9" i="53"/>
  <c r="DL229" i="24" s="1"/>
  <c r="CZ9" i="53"/>
  <c r="CZ229" i="24" s="1"/>
  <c r="BY9" i="53"/>
  <c r="DV9" i="53" s="1"/>
  <c r="DW229" i="24" s="1"/>
  <c r="BB9" i="53"/>
  <c r="BB229" i="24" s="1"/>
  <c r="BA9" i="53"/>
  <c r="BA229" i="24" s="1"/>
  <c r="U9" i="53"/>
  <c r="U229" i="24" s="1"/>
  <c r="EH8" i="53"/>
  <c r="AY8" i="53" s="1"/>
  <c r="AY236" i="24" s="1"/>
  <c r="DL8" i="53"/>
  <c r="DL236" i="24" s="1"/>
  <c r="CZ8" i="53"/>
  <c r="CZ236" i="24" s="1"/>
  <c r="BY8" i="53"/>
  <c r="BY236" i="24" s="1"/>
  <c r="BB8" i="53"/>
  <c r="BB236" i="24" s="1"/>
  <c r="BA8" i="53"/>
  <c r="BA236" i="24" s="1"/>
  <c r="U8" i="53"/>
  <c r="U236" i="24" s="1"/>
  <c r="N34" i="53"/>
  <c r="B8" i="53"/>
  <c r="B9" i="53" s="1"/>
  <c r="B10" i="53" s="1"/>
  <c r="B11" i="53" s="1"/>
  <c r="B12" i="53" s="1"/>
  <c r="B13" i="53" s="1"/>
  <c r="B14" i="53" s="1"/>
  <c r="B15" i="53" s="1"/>
  <c r="B16" i="53" s="1"/>
  <c r="B17" i="53" s="1"/>
  <c r="B18" i="53" s="1"/>
  <c r="B19" i="53" s="1"/>
  <c r="B20" i="53" s="1"/>
  <c r="B21" i="53" s="1"/>
  <c r="B22" i="53" s="1"/>
  <c r="B23" i="53" s="1"/>
  <c r="B24" i="53" s="1"/>
  <c r="B25" i="53" s="1"/>
  <c r="B26" i="53" s="1"/>
  <c r="B27" i="53" s="1"/>
  <c r="B28" i="53" s="1"/>
  <c r="B29" i="53" s="1"/>
  <c r="B30" i="53" s="1"/>
  <c r="B31" i="53" s="1"/>
  <c r="B32" i="53" s="1"/>
  <c r="B33" i="53" s="1"/>
  <c r="EN177" i="24"/>
  <c r="EO177" i="24"/>
  <c r="EP177" i="24"/>
  <c r="EN178" i="24"/>
  <c r="EO178" i="24"/>
  <c r="EP178" i="24"/>
  <c r="EN179" i="24"/>
  <c r="EO179" i="24"/>
  <c r="EP179" i="24"/>
  <c r="EN180" i="24"/>
  <c r="EO180" i="24"/>
  <c r="EP180" i="24"/>
  <c r="EN181" i="24"/>
  <c r="EO181" i="24"/>
  <c r="EP181" i="24"/>
  <c r="EN182" i="24"/>
  <c r="EO182" i="24"/>
  <c r="EP182" i="24"/>
  <c r="EN183" i="24"/>
  <c r="EO183" i="24"/>
  <c r="EP183" i="24"/>
  <c r="EN184" i="24"/>
  <c r="EO184" i="24"/>
  <c r="EP184" i="24"/>
  <c r="EN185" i="24"/>
  <c r="EO185" i="24"/>
  <c r="EP185" i="24"/>
  <c r="EN186" i="24"/>
  <c r="EO186" i="24"/>
  <c r="EP186" i="24"/>
  <c r="EN187" i="24"/>
  <c r="EO187" i="24"/>
  <c r="EP187" i="24"/>
  <c r="EN188" i="24"/>
  <c r="EO188" i="24"/>
  <c r="EP188" i="24"/>
  <c r="EN189" i="24"/>
  <c r="EO189" i="24"/>
  <c r="EP189" i="24"/>
  <c r="EN190" i="24"/>
  <c r="EO190" i="24"/>
  <c r="EP190" i="24"/>
  <c r="EN191" i="24"/>
  <c r="EO191" i="24"/>
  <c r="EP191" i="24"/>
  <c r="EN192" i="24"/>
  <c r="EO192" i="24"/>
  <c r="EP192" i="24"/>
  <c r="EN193" i="24"/>
  <c r="EO193" i="24"/>
  <c r="EP193" i="24"/>
  <c r="EN194" i="24"/>
  <c r="EO194" i="24"/>
  <c r="EP194" i="24"/>
  <c r="EN195" i="24"/>
  <c r="EO195" i="24"/>
  <c r="EP195" i="24"/>
  <c r="EN196" i="24"/>
  <c r="EO196" i="24"/>
  <c r="EP196" i="24"/>
  <c r="EN197" i="24"/>
  <c r="EO197" i="24"/>
  <c r="EP197" i="24"/>
  <c r="EN198" i="24"/>
  <c r="EO198" i="24"/>
  <c r="EP198" i="24"/>
  <c r="EN199" i="24"/>
  <c r="EO199" i="24"/>
  <c r="EP199" i="24"/>
  <c r="EN200" i="24"/>
  <c r="EO200" i="24"/>
  <c r="EP200" i="24"/>
  <c r="EN201" i="24"/>
  <c r="EO201" i="24"/>
  <c r="EP201" i="24"/>
  <c r="EN202" i="24"/>
  <c r="EP202" i="24"/>
  <c r="EN203" i="24"/>
  <c r="EO203" i="24"/>
  <c r="EP203" i="24"/>
  <c r="EN204" i="24"/>
  <c r="EO204" i="24"/>
  <c r="EP204" i="24"/>
  <c r="EN205" i="24"/>
  <c r="EO205" i="24"/>
  <c r="EP205" i="24"/>
  <c r="EN206" i="24"/>
  <c r="EO206" i="24"/>
  <c r="EP206" i="24"/>
  <c r="EN207" i="24"/>
  <c r="EO207" i="24"/>
  <c r="EP207" i="24"/>
  <c r="EN208" i="24"/>
  <c r="EO208" i="24"/>
  <c r="EP208" i="24"/>
  <c r="EN209" i="24"/>
  <c r="EO209" i="24"/>
  <c r="EP209" i="24"/>
  <c r="EN210" i="24"/>
  <c r="EO210" i="24"/>
  <c r="EP210" i="24"/>
  <c r="EN211" i="24"/>
  <c r="EO211" i="24"/>
  <c r="EP211" i="24"/>
  <c r="EN212" i="24"/>
  <c r="EO212" i="24"/>
  <c r="EP212" i="24"/>
  <c r="EN213" i="24"/>
  <c r="EO213" i="24"/>
  <c r="EP213" i="24"/>
  <c r="EN214" i="24"/>
  <c r="EO214" i="24"/>
  <c r="EP214" i="24"/>
  <c r="EN215" i="24"/>
  <c r="EO215" i="24"/>
  <c r="EP215" i="24"/>
  <c r="EN216" i="24"/>
  <c r="EO216" i="24"/>
  <c r="EP216" i="24"/>
  <c r="EN217" i="24"/>
  <c r="EO217" i="24"/>
  <c r="EP217" i="24"/>
  <c r="EO176" i="24"/>
  <c r="EP176" i="24"/>
  <c r="EN176" i="24"/>
  <c r="DN177" i="24"/>
  <c r="DM177" i="24" s="1"/>
  <c r="DO177" i="24"/>
  <c r="DP177" i="24"/>
  <c r="DQ177" i="24"/>
  <c r="DR177" i="24"/>
  <c r="DS177" i="24"/>
  <c r="DX177" i="24"/>
  <c r="DY177" i="24"/>
  <c r="DZ177" i="24"/>
  <c r="EA177" i="24"/>
  <c r="EB177" i="24"/>
  <c r="EC177" i="24"/>
  <c r="ED177" i="24"/>
  <c r="EE177" i="24"/>
  <c r="EF177" i="24"/>
  <c r="EG177" i="24"/>
  <c r="EH177" i="24"/>
  <c r="EJ177" i="24"/>
  <c r="EK177" i="24"/>
  <c r="EL177" i="24"/>
  <c r="EM177" i="24"/>
  <c r="DN178" i="24"/>
  <c r="DM178" i="24" s="1"/>
  <c r="DO178" i="24"/>
  <c r="DP178" i="24"/>
  <c r="DQ178" i="24"/>
  <c r="DR178" i="24"/>
  <c r="DS178" i="24"/>
  <c r="DT178" i="24"/>
  <c r="DX178" i="24"/>
  <c r="DY178" i="24"/>
  <c r="DZ178" i="24"/>
  <c r="EA178" i="24"/>
  <c r="EB178" i="24"/>
  <c r="EC178" i="24"/>
  <c r="ED178" i="24"/>
  <c r="EE178" i="24"/>
  <c r="EF178" i="24"/>
  <c r="EG178" i="24"/>
  <c r="EH178" i="24"/>
  <c r="EJ178" i="24"/>
  <c r="EK178" i="24"/>
  <c r="EL178" i="24"/>
  <c r="EM178" i="24"/>
  <c r="DN179" i="24"/>
  <c r="DM179" i="24" s="1"/>
  <c r="DO179" i="24"/>
  <c r="DP179" i="24"/>
  <c r="DQ179" i="24"/>
  <c r="DR179" i="24"/>
  <c r="DS179" i="24"/>
  <c r="DT179" i="24"/>
  <c r="DU179" i="24"/>
  <c r="DV179" i="24"/>
  <c r="DW179" i="24"/>
  <c r="DX179" i="24"/>
  <c r="DY179" i="24"/>
  <c r="DZ179" i="24"/>
  <c r="EA179" i="24"/>
  <c r="EB179" i="24"/>
  <c r="EC179" i="24"/>
  <c r="ED179" i="24"/>
  <c r="EE179" i="24"/>
  <c r="EF179" i="24"/>
  <c r="EG179" i="24"/>
  <c r="EH179" i="24"/>
  <c r="EJ179" i="24"/>
  <c r="EK179" i="24"/>
  <c r="EL179" i="24"/>
  <c r="EM179" i="24"/>
  <c r="DN180" i="24"/>
  <c r="DM180" i="24" s="1"/>
  <c r="DO180" i="24"/>
  <c r="DP180" i="24"/>
  <c r="DQ180" i="24"/>
  <c r="DR180" i="24"/>
  <c r="DS180" i="24"/>
  <c r="DT180" i="24"/>
  <c r="DU180" i="24"/>
  <c r="DV180" i="24"/>
  <c r="DW180" i="24"/>
  <c r="DX180" i="24"/>
  <c r="DY180" i="24"/>
  <c r="DZ180" i="24"/>
  <c r="EA180" i="24"/>
  <c r="EB180" i="24"/>
  <c r="EC180" i="24"/>
  <c r="ED180" i="24"/>
  <c r="EE180" i="24"/>
  <c r="EF180" i="24"/>
  <c r="EG180" i="24"/>
  <c r="EH180" i="24"/>
  <c r="EJ180" i="24"/>
  <c r="EK180" i="24"/>
  <c r="EL180" i="24"/>
  <c r="EM180" i="24"/>
  <c r="DN181" i="24"/>
  <c r="DM181" i="24" s="1"/>
  <c r="DO181" i="24"/>
  <c r="DP181" i="24"/>
  <c r="DQ181" i="24"/>
  <c r="DR181" i="24"/>
  <c r="DS181" i="24"/>
  <c r="DT181" i="24"/>
  <c r="DU181" i="24"/>
  <c r="DX181" i="24"/>
  <c r="DY181" i="24"/>
  <c r="DZ181" i="24"/>
  <c r="EA181" i="24"/>
  <c r="EB181" i="24"/>
  <c r="EC181" i="24"/>
  <c r="ED181" i="24"/>
  <c r="EE181" i="24"/>
  <c r="EF181" i="24"/>
  <c r="EG181" i="24"/>
  <c r="EH181" i="24"/>
  <c r="EJ181" i="24"/>
  <c r="EK181" i="24"/>
  <c r="EL181" i="24"/>
  <c r="EM181" i="24"/>
  <c r="DN182" i="24"/>
  <c r="DM182" i="24" s="1"/>
  <c r="DO182" i="24"/>
  <c r="DP182" i="24"/>
  <c r="DQ182" i="24"/>
  <c r="DS182" i="24"/>
  <c r="DX182" i="24"/>
  <c r="DY182" i="24"/>
  <c r="DZ182" i="24"/>
  <c r="EA182" i="24"/>
  <c r="EB182" i="24"/>
  <c r="EC182" i="24"/>
  <c r="ED182" i="24"/>
  <c r="EE182" i="24"/>
  <c r="EF182" i="24"/>
  <c r="EG182" i="24"/>
  <c r="EH182" i="24"/>
  <c r="EJ182" i="24"/>
  <c r="EK182" i="24"/>
  <c r="EL182" i="24"/>
  <c r="EM182" i="24"/>
  <c r="DN183" i="24"/>
  <c r="DM183" i="24" s="1"/>
  <c r="DO183" i="24"/>
  <c r="DP183" i="24"/>
  <c r="DQ183" i="24"/>
  <c r="DR183" i="24"/>
  <c r="DS183" i="24"/>
  <c r="DT183" i="24"/>
  <c r="DU183" i="24"/>
  <c r="DV183" i="24"/>
  <c r="DW183" i="24"/>
  <c r="DX183" i="24"/>
  <c r="DY183" i="24"/>
  <c r="DZ183" i="24"/>
  <c r="EA183" i="24"/>
  <c r="EB183" i="24"/>
  <c r="EC183" i="24"/>
  <c r="ED183" i="24"/>
  <c r="EE183" i="24"/>
  <c r="EF183" i="24"/>
  <c r="EG183" i="24"/>
  <c r="EH183" i="24"/>
  <c r="EJ183" i="24"/>
  <c r="EK183" i="24"/>
  <c r="EL183" i="24"/>
  <c r="EM183" i="24"/>
  <c r="DN184" i="24"/>
  <c r="DM184" i="24" s="1"/>
  <c r="DO184" i="24"/>
  <c r="DP184" i="24"/>
  <c r="DQ184" i="24"/>
  <c r="DR184" i="24"/>
  <c r="DS184" i="24"/>
  <c r="DT184" i="24"/>
  <c r="DU184" i="24"/>
  <c r="DX184" i="24"/>
  <c r="DY184" i="24"/>
  <c r="DZ184" i="24"/>
  <c r="EA184" i="24"/>
  <c r="EB184" i="24"/>
  <c r="EC184" i="24"/>
  <c r="ED184" i="24"/>
  <c r="EE184" i="24"/>
  <c r="EF184" i="24"/>
  <c r="EG184" i="24"/>
  <c r="EH184" i="24"/>
  <c r="EJ184" i="24"/>
  <c r="EK184" i="24"/>
  <c r="EL184" i="24"/>
  <c r="EM184" i="24"/>
  <c r="DN185" i="24"/>
  <c r="DM185" i="24" s="1"/>
  <c r="DO185" i="24"/>
  <c r="DP185" i="24"/>
  <c r="DQ185" i="24"/>
  <c r="DR185" i="24"/>
  <c r="DS185" i="24"/>
  <c r="DT185" i="24"/>
  <c r="DX185" i="24"/>
  <c r="DY185" i="24"/>
  <c r="DZ185" i="24"/>
  <c r="EA185" i="24"/>
  <c r="EB185" i="24"/>
  <c r="EC185" i="24"/>
  <c r="ED185" i="24"/>
  <c r="EE185" i="24"/>
  <c r="EF185" i="24"/>
  <c r="EG185" i="24"/>
  <c r="EH185" i="24"/>
  <c r="EJ185" i="24"/>
  <c r="EK185" i="24"/>
  <c r="EL185" i="24"/>
  <c r="EM185" i="24"/>
  <c r="DN186" i="24"/>
  <c r="DM186" i="24" s="1"/>
  <c r="DO186" i="24"/>
  <c r="DP186" i="24"/>
  <c r="DQ186" i="24"/>
  <c r="DR186" i="24"/>
  <c r="DS186" i="24"/>
  <c r="DT186" i="24"/>
  <c r="DX186" i="24"/>
  <c r="DY186" i="24"/>
  <c r="DZ186" i="24"/>
  <c r="EA186" i="24"/>
  <c r="EB186" i="24"/>
  <c r="EC186" i="24"/>
  <c r="ED186" i="24"/>
  <c r="EE186" i="24"/>
  <c r="EF186" i="24"/>
  <c r="EG186" i="24"/>
  <c r="EH186" i="24"/>
  <c r="EJ186" i="24"/>
  <c r="EK186" i="24"/>
  <c r="EL186" i="24"/>
  <c r="EM186" i="24"/>
  <c r="DN187" i="24"/>
  <c r="DM187" i="24" s="1"/>
  <c r="DO187" i="24"/>
  <c r="DP187" i="24"/>
  <c r="DQ187" i="24"/>
  <c r="DR187" i="24"/>
  <c r="DS187" i="24"/>
  <c r="DT187" i="24"/>
  <c r="DX187" i="24"/>
  <c r="DY187" i="24"/>
  <c r="DZ187" i="24"/>
  <c r="EA187" i="24"/>
  <c r="EB187" i="24"/>
  <c r="EC187" i="24"/>
  <c r="ED187" i="24"/>
  <c r="EE187" i="24"/>
  <c r="EF187" i="24"/>
  <c r="EG187" i="24"/>
  <c r="EH187" i="24"/>
  <c r="EJ187" i="24"/>
  <c r="EK187" i="24"/>
  <c r="EL187" i="24"/>
  <c r="EM187" i="24"/>
  <c r="DN188" i="24"/>
  <c r="DM188" i="24" s="1"/>
  <c r="DO188" i="24"/>
  <c r="DP188" i="24"/>
  <c r="DQ188" i="24"/>
  <c r="DR188" i="24"/>
  <c r="DS188" i="24"/>
  <c r="DT188" i="24"/>
  <c r="DX188" i="24"/>
  <c r="DY188" i="24"/>
  <c r="DZ188" i="24"/>
  <c r="EA188" i="24"/>
  <c r="EB188" i="24"/>
  <c r="EC188" i="24"/>
  <c r="ED188" i="24"/>
  <c r="EE188" i="24"/>
  <c r="EF188" i="24"/>
  <c r="EG188" i="24"/>
  <c r="EH188" i="24"/>
  <c r="EJ188" i="24"/>
  <c r="EK188" i="24"/>
  <c r="EL188" i="24"/>
  <c r="EM188" i="24"/>
  <c r="DN189" i="24"/>
  <c r="DM189" i="24" s="1"/>
  <c r="DO189" i="24"/>
  <c r="DP189" i="24"/>
  <c r="DQ189" i="24"/>
  <c r="DR189" i="24"/>
  <c r="DS189" i="24"/>
  <c r="DT189" i="24"/>
  <c r="DX189" i="24"/>
  <c r="DY189" i="24"/>
  <c r="DZ189" i="24"/>
  <c r="EA189" i="24"/>
  <c r="EB189" i="24"/>
  <c r="EC189" i="24"/>
  <c r="ED189" i="24"/>
  <c r="EE189" i="24"/>
  <c r="EF189" i="24"/>
  <c r="EG189" i="24"/>
  <c r="EH189" i="24"/>
  <c r="EJ189" i="24"/>
  <c r="EK189" i="24"/>
  <c r="EL189" i="24"/>
  <c r="EM189" i="24"/>
  <c r="DN190" i="24"/>
  <c r="DM190" i="24" s="1"/>
  <c r="DO190" i="24"/>
  <c r="DP190" i="24"/>
  <c r="DQ190" i="24"/>
  <c r="DR190" i="24"/>
  <c r="DS190" i="24"/>
  <c r="DT190" i="24"/>
  <c r="DX190" i="24"/>
  <c r="DY190" i="24"/>
  <c r="DZ190" i="24"/>
  <c r="EA190" i="24"/>
  <c r="EB190" i="24"/>
  <c r="EC190" i="24"/>
  <c r="ED190" i="24"/>
  <c r="EE190" i="24"/>
  <c r="EF190" i="24"/>
  <c r="EG190" i="24"/>
  <c r="EH190" i="24"/>
  <c r="EJ190" i="24"/>
  <c r="EK190" i="24"/>
  <c r="EL190" i="24"/>
  <c r="EM190" i="24"/>
  <c r="DN191" i="24"/>
  <c r="DM191" i="24" s="1"/>
  <c r="DO191" i="24"/>
  <c r="DP191" i="24"/>
  <c r="DQ191" i="24"/>
  <c r="DR191" i="24"/>
  <c r="DS191" i="24"/>
  <c r="DX191" i="24"/>
  <c r="DY191" i="24"/>
  <c r="DZ191" i="24"/>
  <c r="EA191" i="24"/>
  <c r="EB191" i="24"/>
  <c r="EC191" i="24"/>
  <c r="ED191" i="24"/>
  <c r="EE191" i="24"/>
  <c r="EF191" i="24"/>
  <c r="EG191" i="24"/>
  <c r="EH191" i="24"/>
  <c r="EJ191" i="24"/>
  <c r="EK191" i="24"/>
  <c r="EL191" i="24"/>
  <c r="EM191" i="24"/>
  <c r="DN192" i="24"/>
  <c r="DM192" i="24" s="1"/>
  <c r="DO192" i="24"/>
  <c r="DP192" i="24"/>
  <c r="DQ192" i="24"/>
  <c r="DR192" i="24"/>
  <c r="DS192" i="24"/>
  <c r="DX192" i="24"/>
  <c r="DY192" i="24"/>
  <c r="DZ192" i="24"/>
  <c r="EA192" i="24"/>
  <c r="EB192" i="24"/>
  <c r="EC192" i="24"/>
  <c r="ED192" i="24"/>
  <c r="EE192" i="24"/>
  <c r="EF192" i="24"/>
  <c r="EG192" i="24"/>
  <c r="EH192" i="24"/>
  <c r="EJ192" i="24"/>
  <c r="EK192" i="24"/>
  <c r="EL192" i="24"/>
  <c r="EM192" i="24"/>
  <c r="DM193" i="24"/>
  <c r="DO193" i="24"/>
  <c r="DP193" i="24"/>
  <c r="DQ193" i="24"/>
  <c r="DR193" i="24"/>
  <c r="DS193" i="24"/>
  <c r="DX193" i="24"/>
  <c r="DY193" i="24"/>
  <c r="DZ193" i="24"/>
  <c r="EA193" i="24"/>
  <c r="EB193" i="24"/>
  <c r="EC193" i="24"/>
  <c r="ED193" i="24"/>
  <c r="EE193" i="24"/>
  <c r="EF193" i="24"/>
  <c r="EG193" i="24"/>
  <c r="EH193" i="24"/>
  <c r="EJ193" i="24"/>
  <c r="EL193" i="24"/>
  <c r="EM193" i="24"/>
  <c r="DN194" i="24"/>
  <c r="DM194" i="24" s="1"/>
  <c r="DO194" i="24"/>
  <c r="DP194" i="24"/>
  <c r="DQ194" i="24"/>
  <c r="DR194" i="24"/>
  <c r="DS194" i="24"/>
  <c r="DT194" i="24"/>
  <c r="DX194" i="24"/>
  <c r="DY194" i="24"/>
  <c r="DZ194" i="24"/>
  <c r="EA194" i="24"/>
  <c r="EB194" i="24"/>
  <c r="EC194" i="24"/>
  <c r="ED194" i="24"/>
  <c r="EE194" i="24"/>
  <c r="EF194" i="24"/>
  <c r="EG194" i="24"/>
  <c r="EH194" i="24"/>
  <c r="EJ194" i="24"/>
  <c r="EL194" i="24"/>
  <c r="EM194" i="24"/>
  <c r="DN195" i="24"/>
  <c r="DM195" i="24" s="1"/>
  <c r="DO195" i="24"/>
  <c r="DP195" i="24"/>
  <c r="DQ195" i="24"/>
  <c r="DR195" i="24"/>
  <c r="DS195" i="24"/>
  <c r="DT195" i="24"/>
  <c r="DX195" i="24"/>
  <c r="DY195" i="24"/>
  <c r="DZ195" i="24"/>
  <c r="EA195" i="24"/>
  <c r="EB195" i="24"/>
  <c r="EC195" i="24"/>
  <c r="ED195" i="24"/>
  <c r="EE195" i="24"/>
  <c r="EF195" i="24"/>
  <c r="EG195" i="24"/>
  <c r="EH195" i="24"/>
  <c r="EJ195" i="24"/>
  <c r="EK195" i="24"/>
  <c r="EL195" i="24"/>
  <c r="EM195" i="24"/>
  <c r="DN196" i="24"/>
  <c r="DM196" i="24" s="1"/>
  <c r="DO196" i="24"/>
  <c r="DP196" i="24"/>
  <c r="DQ196" i="24"/>
  <c r="DR196" i="24"/>
  <c r="DS196" i="24"/>
  <c r="DT196" i="24"/>
  <c r="DX196" i="24"/>
  <c r="DY196" i="24"/>
  <c r="DZ196" i="24"/>
  <c r="EA196" i="24"/>
  <c r="EB196" i="24"/>
  <c r="EC196" i="24"/>
  <c r="ED196" i="24"/>
  <c r="EE196" i="24"/>
  <c r="EF196" i="24"/>
  <c r="EG196" i="24"/>
  <c r="EH196" i="24"/>
  <c r="EJ196" i="24"/>
  <c r="EK196" i="24"/>
  <c r="EL196" i="24"/>
  <c r="EM196" i="24"/>
  <c r="DN197" i="24"/>
  <c r="DM197" i="24" s="1"/>
  <c r="DO197" i="24"/>
  <c r="DP197" i="24"/>
  <c r="DQ197" i="24"/>
  <c r="DR197" i="24"/>
  <c r="DT197" i="24"/>
  <c r="DX197" i="24"/>
  <c r="DY197" i="24"/>
  <c r="DZ197" i="24"/>
  <c r="EA197" i="24"/>
  <c r="EB197" i="24"/>
  <c r="EC197" i="24"/>
  <c r="ED197" i="24"/>
  <c r="EE197" i="24"/>
  <c r="EF197" i="24"/>
  <c r="EG197" i="24"/>
  <c r="EH197" i="24"/>
  <c r="EJ197" i="24"/>
  <c r="EL197" i="24"/>
  <c r="EM197" i="24"/>
  <c r="DN198" i="24"/>
  <c r="DM198" i="24" s="1"/>
  <c r="DO198" i="24"/>
  <c r="DP198" i="24"/>
  <c r="DQ198" i="24"/>
  <c r="DR198" i="24"/>
  <c r="DS198" i="24"/>
  <c r="DT198" i="24"/>
  <c r="DX198" i="24"/>
  <c r="DY198" i="24"/>
  <c r="DZ198" i="24"/>
  <c r="EA198" i="24"/>
  <c r="EB198" i="24"/>
  <c r="EC198" i="24"/>
  <c r="ED198" i="24"/>
  <c r="EE198" i="24"/>
  <c r="EF198" i="24"/>
  <c r="EG198" i="24"/>
  <c r="EH198" i="24"/>
  <c r="EJ198" i="24"/>
  <c r="EK198" i="24"/>
  <c r="EL198" i="24"/>
  <c r="EM198" i="24"/>
  <c r="DN199" i="24"/>
  <c r="DM199" i="24" s="1"/>
  <c r="DO199" i="24"/>
  <c r="DP199" i="24"/>
  <c r="DQ199" i="24"/>
  <c r="DR199" i="24"/>
  <c r="DS199" i="24"/>
  <c r="DX199" i="24"/>
  <c r="DY199" i="24"/>
  <c r="DZ199" i="24"/>
  <c r="EA199" i="24"/>
  <c r="EB199" i="24"/>
  <c r="EC199" i="24"/>
  <c r="ED199" i="24"/>
  <c r="EE199" i="24"/>
  <c r="EF199" i="24"/>
  <c r="EG199" i="24"/>
  <c r="EH199" i="24"/>
  <c r="EJ199" i="24"/>
  <c r="EK199" i="24"/>
  <c r="EL199" i="24"/>
  <c r="EM199" i="24"/>
  <c r="DN200" i="24"/>
  <c r="DM200" i="24" s="1"/>
  <c r="DO200" i="24"/>
  <c r="DP200" i="24"/>
  <c r="DQ200" i="24"/>
  <c r="DR200" i="24"/>
  <c r="DS200" i="24"/>
  <c r="DT200" i="24"/>
  <c r="DX200" i="24"/>
  <c r="DY200" i="24"/>
  <c r="DZ200" i="24"/>
  <c r="EA200" i="24"/>
  <c r="EB200" i="24"/>
  <c r="EC200" i="24"/>
  <c r="ED200" i="24"/>
  <c r="EE200" i="24"/>
  <c r="EF200" i="24"/>
  <c r="EG200" i="24"/>
  <c r="EH200" i="24"/>
  <c r="EJ200" i="24"/>
  <c r="EK200" i="24"/>
  <c r="EL200" i="24"/>
  <c r="EM200" i="24"/>
  <c r="DN201" i="24"/>
  <c r="DM201" i="24" s="1"/>
  <c r="DO201" i="24"/>
  <c r="DP201" i="24"/>
  <c r="DQ201" i="24"/>
  <c r="DR201" i="24"/>
  <c r="DS201" i="24"/>
  <c r="DT201" i="24"/>
  <c r="DX201" i="24"/>
  <c r="DY201" i="24"/>
  <c r="DZ201" i="24"/>
  <c r="EA201" i="24"/>
  <c r="EB201" i="24"/>
  <c r="EC201" i="24"/>
  <c r="ED201" i="24"/>
  <c r="EE201" i="24"/>
  <c r="EF201" i="24"/>
  <c r="EG201" i="24"/>
  <c r="EH201" i="24"/>
  <c r="EJ201" i="24"/>
  <c r="EK201" i="24"/>
  <c r="EL201" i="24"/>
  <c r="EM201" i="24"/>
  <c r="DN202" i="24"/>
  <c r="DM202" i="24" s="1"/>
  <c r="DO202" i="24"/>
  <c r="DP202" i="24"/>
  <c r="DQ202" i="24"/>
  <c r="DR202" i="24"/>
  <c r="DS202" i="24"/>
  <c r="DT202" i="24"/>
  <c r="DX202" i="24"/>
  <c r="DY202" i="24"/>
  <c r="DZ202" i="24"/>
  <c r="EA202" i="24"/>
  <c r="EB202" i="24"/>
  <c r="EC202" i="24"/>
  <c r="ED202" i="24"/>
  <c r="EE202" i="24"/>
  <c r="EF202" i="24"/>
  <c r="EG202" i="24"/>
  <c r="EH202" i="24"/>
  <c r="EJ202" i="24"/>
  <c r="EK202" i="24"/>
  <c r="EL202" i="24"/>
  <c r="EM202" i="24"/>
  <c r="DN203" i="24"/>
  <c r="DM203" i="24" s="1"/>
  <c r="DO203" i="24"/>
  <c r="DP203" i="24"/>
  <c r="DQ203" i="24"/>
  <c r="DR203" i="24"/>
  <c r="DS203" i="24"/>
  <c r="DX203" i="24"/>
  <c r="DY203" i="24"/>
  <c r="DZ203" i="24"/>
  <c r="EA203" i="24"/>
  <c r="EB203" i="24"/>
  <c r="EC203" i="24"/>
  <c r="ED203" i="24"/>
  <c r="EE203" i="24"/>
  <c r="EF203" i="24"/>
  <c r="EG203" i="24"/>
  <c r="EH203" i="24"/>
  <c r="EJ203" i="24"/>
  <c r="EK203" i="24"/>
  <c r="EL203" i="24"/>
  <c r="EM203" i="24"/>
  <c r="DN204" i="24"/>
  <c r="DM204" i="24" s="1"/>
  <c r="DO204" i="24"/>
  <c r="DP204" i="24"/>
  <c r="DQ204" i="24"/>
  <c r="DR204" i="24"/>
  <c r="DS204" i="24"/>
  <c r="DT204" i="24"/>
  <c r="DX204" i="24"/>
  <c r="DY204" i="24"/>
  <c r="DZ204" i="24"/>
  <c r="EA204" i="24"/>
  <c r="EB204" i="24"/>
  <c r="EC204" i="24"/>
  <c r="ED204" i="24"/>
  <c r="EE204" i="24"/>
  <c r="EF204" i="24"/>
  <c r="EG204" i="24"/>
  <c r="EH204" i="24"/>
  <c r="EJ204" i="24"/>
  <c r="EK204" i="24"/>
  <c r="EL204" i="24"/>
  <c r="EM204" i="24"/>
  <c r="DN205" i="24"/>
  <c r="DM205" i="24" s="1"/>
  <c r="DO205" i="24"/>
  <c r="DP205" i="24"/>
  <c r="DQ205" i="24"/>
  <c r="DR205" i="24"/>
  <c r="DS205" i="24"/>
  <c r="DT205" i="24"/>
  <c r="DX205" i="24"/>
  <c r="DY205" i="24"/>
  <c r="DZ205" i="24"/>
  <c r="EA205" i="24"/>
  <c r="EB205" i="24"/>
  <c r="EC205" i="24"/>
  <c r="ED205" i="24"/>
  <c r="EE205" i="24"/>
  <c r="EF205" i="24"/>
  <c r="EG205" i="24"/>
  <c r="EH205" i="24"/>
  <c r="EJ205" i="24"/>
  <c r="EK205" i="24"/>
  <c r="EL205" i="24"/>
  <c r="EM205" i="24"/>
  <c r="DN206" i="24"/>
  <c r="DM206" i="24" s="1"/>
  <c r="DO206" i="24"/>
  <c r="DP206" i="24"/>
  <c r="DQ206" i="24"/>
  <c r="DR206" i="24"/>
  <c r="DS206" i="24"/>
  <c r="DT206" i="24"/>
  <c r="DX206" i="24"/>
  <c r="DY206" i="24"/>
  <c r="DZ206" i="24"/>
  <c r="EA206" i="24"/>
  <c r="EB206" i="24"/>
  <c r="EC206" i="24"/>
  <c r="ED206" i="24"/>
  <c r="EE206" i="24"/>
  <c r="EF206" i="24"/>
  <c r="EG206" i="24"/>
  <c r="EH206" i="24"/>
  <c r="EJ206" i="24"/>
  <c r="EK206" i="24"/>
  <c r="EL206" i="24"/>
  <c r="EM206" i="24"/>
  <c r="DN207" i="24"/>
  <c r="DM207" i="24" s="1"/>
  <c r="DO207" i="24"/>
  <c r="DP207" i="24"/>
  <c r="DQ207" i="24"/>
  <c r="DR207" i="24"/>
  <c r="DS207" i="24"/>
  <c r="DT207" i="24"/>
  <c r="DX207" i="24"/>
  <c r="DY207" i="24"/>
  <c r="DZ207" i="24"/>
  <c r="EA207" i="24"/>
  <c r="EB207" i="24"/>
  <c r="EC207" i="24"/>
  <c r="ED207" i="24"/>
  <c r="EE207" i="24"/>
  <c r="EF207" i="24"/>
  <c r="EG207" i="24"/>
  <c r="EH207" i="24"/>
  <c r="EJ207" i="24"/>
  <c r="EL207" i="24"/>
  <c r="EM207" i="24"/>
  <c r="DM208" i="24"/>
  <c r="DO208" i="24"/>
  <c r="DP208" i="24"/>
  <c r="DQ208" i="24"/>
  <c r="DR208" i="24"/>
  <c r="DS208" i="24"/>
  <c r="DT208" i="24"/>
  <c r="DX208" i="24"/>
  <c r="DY208" i="24"/>
  <c r="DZ208" i="24"/>
  <c r="EA208" i="24"/>
  <c r="EB208" i="24"/>
  <c r="EC208" i="24"/>
  <c r="ED208" i="24"/>
  <c r="EE208" i="24"/>
  <c r="EF208" i="24"/>
  <c r="EG208" i="24"/>
  <c r="EH208" i="24"/>
  <c r="EJ208" i="24"/>
  <c r="EL208" i="24"/>
  <c r="EM208" i="24"/>
  <c r="DN209" i="24"/>
  <c r="DM209" i="24" s="1"/>
  <c r="DO209" i="24"/>
  <c r="DP209" i="24"/>
  <c r="DQ209" i="24"/>
  <c r="DR209" i="24"/>
  <c r="DS209" i="24"/>
  <c r="DT209" i="24"/>
  <c r="DX209" i="24"/>
  <c r="DY209" i="24"/>
  <c r="DZ209" i="24"/>
  <c r="EA209" i="24"/>
  <c r="EB209" i="24"/>
  <c r="EC209" i="24"/>
  <c r="ED209" i="24"/>
  <c r="EE209" i="24"/>
  <c r="EF209" i="24"/>
  <c r="EG209" i="24"/>
  <c r="EH209" i="24"/>
  <c r="EJ209" i="24"/>
  <c r="EK209" i="24"/>
  <c r="EL209" i="24"/>
  <c r="EM209" i="24"/>
  <c r="DM210" i="24"/>
  <c r="DO210" i="24"/>
  <c r="DP210" i="24"/>
  <c r="DQ210" i="24"/>
  <c r="DR210" i="24"/>
  <c r="DS210" i="24"/>
  <c r="DT210" i="24"/>
  <c r="DX210" i="24"/>
  <c r="DY210" i="24"/>
  <c r="DZ210" i="24"/>
  <c r="EA210" i="24"/>
  <c r="EB210" i="24"/>
  <c r="EC210" i="24"/>
  <c r="ED210" i="24"/>
  <c r="EE210" i="24"/>
  <c r="EF210" i="24"/>
  <c r="EG210" i="24"/>
  <c r="EH210" i="24"/>
  <c r="EJ210" i="24"/>
  <c r="EL210" i="24"/>
  <c r="EM210" i="24"/>
  <c r="DM211" i="24"/>
  <c r="DO211" i="24"/>
  <c r="DP211" i="24"/>
  <c r="DQ211" i="24"/>
  <c r="DR211" i="24"/>
  <c r="DX211" i="24"/>
  <c r="DY211" i="24"/>
  <c r="DZ211" i="24"/>
  <c r="EA211" i="24"/>
  <c r="EB211" i="24"/>
  <c r="EC211" i="24"/>
  <c r="ED211" i="24"/>
  <c r="EE211" i="24"/>
  <c r="EF211" i="24"/>
  <c r="EG211" i="24"/>
  <c r="EH211" i="24"/>
  <c r="EJ211" i="24"/>
  <c r="EL211" i="24"/>
  <c r="EM211" i="24"/>
  <c r="DN212" i="24"/>
  <c r="DM212" i="24" s="1"/>
  <c r="DO212" i="24"/>
  <c r="DP212" i="24"/>
  <c r="DQ212" i="24"/>
  <c r="DR212" i="24"/>
  <c r="DS212" i="24"/>
  <c r="DT212" i="24"/>
  <c r="DX212" i="24"/>
  <c r="DY212" i="24"/>
  <c r="DZ212" i="24"/>
  <c r="EA212" i="24"/>
  <c r="EB212" i="24"/>
  <c r="EC212" i="24"/>
  <c r="ED212" i="24"/>
  <c r="EE212" i="24"/>
  <c r="EF212" i="24"/>
  <c r="EG212" i="24"/>
  <c r="EH212" i="24"/>
  <c r="EJ212" i="24"/>
  <c r="EK212" i="24"/>
  <c r="EL212" i="24"/>
  <c r="EM212" i="24"/>
  <c r="DN213" i="24"/>
  <c r="DM213" i="24" s="1"/>
  <c r="DO213" i="24"/>
  <c r="DP213" i="24"/>
  <c r="DQ213" i="24"/>
  <c r="DR213" i="24"/>
  <c r="DS213" i="24"/>
  <c r="DT213" i="24"/>
  <c r="DX213" i="24"/>
  <c r="DY213" i="24"/>
  <c r="DZ213" i="24"/>
  <c r="EA213" i="24"/>
  <c r="EB213" i="24"/>
  <c r="EC213" i="24"/>
  <c r="ED213" i="24"/>
  <c r="EE213" i="24"/>
  <c r="EF213" i="24"/>
  <c r="EG213" i="24"/>
  <c r="EH213" i="24"/>
  <c r="EJ213" i="24"/>
  <c r="EK213" i="24"/>
  <c r="EL213" i="24"/>
  <c r="EM213" i="24"/>
  <c r="DN214" i="24"/>
  <c r="DM214" i="24" s="1"/>
  <c r="DO214" i="24"/>
  <c r="DP214" i="24"/>
  <c r="DQ214" i="24"/>
  <c r="DR214" i="24"/>
  <c r="DS214" i="24"/>
  <c r="DT214" i="24"/>
  <c r="DX214" i="24"/>
  <c r="DY214" i="24"/>
  <c r="DZ214" i="24"/>
  <c r="EA214" i="24"/>
  <c r="EB214" i="24"/>
  <c r="EC214" i="24"/>
  <c r="ED214" i="24"/>
  <c r="EE214" i="24"/>
  <c r="EF214" i="24"/>
  <c r="EG214" i="24"/>
  <c r="EH214" i="24"/>
  <c r="EJ214" i="24"/>
  <c r="EK214" i="24"/>
  <c r="EL214" i="24"/>
  <c r="EM214" i="24"/>
  <c r="DN215" i="24"/>
  <c r="DM215" i="24" s="1"/>
  <c r="DO215" i="24"/>
  <c r="DP215" i="24"/>
  <c r="DQ215" i="24"/>
  <c r="DR215" i="24"/>
  <c r="DS215" i="24"/>
  <c r="DT215" i="24"/>
  <c r="DX215" i="24"/>
  <c r="DY215" i="24"/>
  <c r="DZ215" i="24"/>
  <c r="EA215" i="24"/>
  <c r="EB215" i="24"/>
  <c r="EC215" i="24"/>
  <c r="ED215" i="24"/>
  <c r="EE215" i="24"/>
  <c r="EF215" i="24"/>
  <c r="EG215" i="24"/>
  <c r="EH215" i="24"/>
  <c r="EJ215" i="24"/>
  <c r="EK215" i="24"/>
  <c r="EL215" i="24"/>
  <c r="EM215" i="24"/>
  <c r="DN216" i="24"/>
  <c r="DM216" i="24" s="1"/>
  <c r="DO216" i="24"/>
  <c r="DP216" i="24"/>
  <c r="DQ216" i="24"/>
  <c r="DR216" i="24"/>
  <c r="DS216" i="24"/>
  <c r="DT216" i="24"/>
  <c r="DX216" i="24"/>
  <c r="DY216" i="24"/>
  <c r="DZ216" i="24"/>
  <c r="EA216" i="24"/>
  <c r="EB216" i="24"/>
  <c r="EC216" i="24"/>
  <c r="ED216" i="24"/>
  <c r="EE216" i="24"/>
  <c r="EF216" i="24"/>
  <c r="EG216" i="24"/>
  <c r="EH216" i="24"/>
  <c r="EJ216" i="24"/>
  <c r="EK216" i="24"/>
  <c r="EL216" i="24"/>
  <c r="EM216" i="24"/>
  <c r="DN217" i="24"/>
  <c r="DM217" i="24" s="1"/>
  <c r="DO217" i="24"/>
  <c r="DP217" i="24"/>
  <c r="DQ217" i="24"/>
  <c r="DR217" i="24"/>
  <c r="DS217" i="24"/>
  <c r="DT217" i="24"/>
  <c r="DV217" i="24"/>
  <c r="DX217" i="24"/>
  <c r="DY217" i="24"/>
  <c r="DZ217" i="24"/>
  <c r="EA217" i="24"/>
  <c r="EB217" i="24"/>
  <c r="EC217" i="24"/>
  <c r="ED217" i="24"/>
  <c r="EE217" i="24"/>
  <c r="EF217" i="24"/>
  <c r="EG217" i="24"/>
  <c r="EH217" i="24"/>
  <c r="EI217" i="24"/>
  <c r="EJ217" i="24"/>
  <c r="EK217" i="24"/>
  <c r="EL217" i="24"/>
  <c r="EM217" i="24"/>
  <c r="DO176" i="24"/>
  <c r="DP176" i="24"/>
  <c r="DQ176" i="24"/>
  <c r="DR176" i="24"/>
  <c r="DS176" i="24"/>
  <c r="DX176" i="24"/>
  <c r="DY176" i="24"/>
  <c r="DZ176" i="24"/>
  <c r="EA176" i="24"/>
  <c r="EB176" i="24"/>
  <c r="EC176" i="24"/>
  <c r="ED176" i="24"/>
  <c r="EE176" i="24"/>
  <c r="EF176" i="24"/>
  <c r="EG176" i="24"/>
  <c r="EH176" i="24"/>
  <c r="EJ176" i="24"/>
  <c r="EK176" i="24"/>
  <c r="EL176" i="24"/>
  <c r="EM176" i="24"/>
  <c r="DN176" i="24"/>
  <c r="DM176" i="24" s="1"/>
  <c r="F177" i="24"/>
  <c r="G177" i="24"/>
  <c r="H177" i="24"/>
  <c r="I177" i="24"/>
  <c r="J177" i="24"/>
  <c r="K177" i="24"/>
  <c r="L177" i="24"/>
  <c r="M177" i="24"/>
  <c r="N177" i="24"/>
  <c r="O177" i="24"/>
  <c r="P177" i="24"/>
  <c r="Q177" i="24"/>
  <c r="R177" i="24"/>
  <c r="S177" i="24"/>
  <c r="T177" i="24"/>
  <c r="V177" i="24"/>
  <c r="W177" i="24"/>
  <c r="X177" i="24"/>
  <c r="Y177" i="24"/>
  <c r="Z177" i="24"/>
  <c r="AA177" i="24"/>
  <c r="AB177" i="24"/>
  <c r="AC177" i="24"/>
  <c r="AD177" i="24"/>
  <c r="AE177" i="24"/>
  <c r="AF177" i="24"/>
  <c r="AG177" i="24"/>
  <c r="AH177" i="24"/>
  <c r="AI177" i="24"/>
  <c r="AJ177" i="24"/>
  <c r="AK177" i="24"/>
  <c r="AL177" i="24"/>
  <c r="AM177" i="24"/>
  <c r="AN177" i="24"/>
  <c r="AO177" i="24"/>
  <c r="AP177" i="24"/>
  <c r="AQ177" i="24"/>
  <c r="AR177" i="24"/>
  <c r="AS177" i="24"/>
  <c r="AT177" i="24"/>
  <c r="AU177" i="24"/>
  <c r="AV177" i="24"/>
  <c r="AW177" i="24"/>
  <c r="AX177" i="24"/>
  <c r="AY177" i="24"/>
  <c r="AZ177" i="24"/>
  <c r="BA177" i="24"/>
  <c r="BB177" i="24"/>
  <c r="BC177" i="24"/>
  <c r="BD177" i="24"/>
  <c r="BE177" i="24"/>
  <c r="BF177" i="24"/>
  <c r="BG177" i="24"/>
  <c r="BH177" i="24"/>
  <c r="BI177" i="24"/>
  <c r="BJ177" i="24"/>
  <c r="BK177" i="24"/>
  <c r="BL177" i="24"/>
  <c r="BM177" i="24"/>
  <c r="BN177" i="24"/>
  <c r="BO177" i="24"/>
  <c r="BP177" i="24"/>
  <c r="BQ177" i="24"/>
  <c r="BR177" i="24"/>
  <c r="BS177" i="24"/>
  <c r="BT177" i="24"/>
  <c r="BU177" i="24"/>
  <c r="BV177" i="24"/>
  <c r="BW177" i="24"/>
  <c r="BX177" i="24"/>
  <c r="BZ177" i="24"/>
  <c r="CA177" i="24"/>
  <c r="CB177" i="24"/>
  <c r="CD177" i="24"/>
  <c r="CE177" i="24"/>
  <c r="CF177" i="24"/>
  <c r="CG177" i="24"/>
  <c r="CH177" i="24"/>
  <c r="CI177" i="24"/>
  <c r="CJ177" i="24"/>
  <c r="CK177" i="24"/>
  <c r="CL177" i="24"/>
  <c r="CM177" i="24"/>
  <c r="CN177" i="24"/>
  <c r="CO177" i="24"/>
  <c r="CP177" i="24"/>
  <c r="CQ177" i="24"/>
  <c r="CR177" i="24"/>
  <c r="CS177" i="24"/>
  <c r="CT177" i="24"/>
  <c r="CU177" i="24"/>
  <c r="CV177" i="24"/>
  <c r="CW177" i="24"/>
  <c r="CX177" i="24"/>
  <c r="CY177" i="24"/>
  <c r="DA177" i="24"/>
  <c r="DB177" i="24"/>
  <c r="DC177" i="24"/>
  <c r="DD177" i="24"/>
  <c r="DE177" i="24"/>
  <c r="DF177" i="24"/>
  <c r="DG177" i="24"/>
  <c r="DH177" i="24"/>
  <c r="DI177" i="24"/>
  <c r="DJ177" i="24"/>
  <c r="F178" i="24"/>
  <c r="G178" i="24"/>
  <c r="H178" i="24"/>
  <c r="I178" i="24"/>
  <c r="J178" i="24"/>
  <c r="K178" i="24"/>
  <c r="L178" i="24"/>
  <c r="M178" i="24"/>
  <c r="N178" i="24"/>
  <c r="O178" i="24"/>
  <c r="P178" i="24"/>
  <c r="Q178" i="24"/>
  <c r="R178" i="24"/>
  <c r="S178" i="24"/>
  <c r="T178" i="24"/>
  <c r="V178" i="24"/>
  <c r="W178" i="24"/>
  <c r="X178" i="24"/>
  <c r="Y178" i="24"/>
  <c r="Z178" i="24"/>
  <c r="AA178" i="24"/>
  <c r="AB178" i="24"/>
  <c r="AC178" i="24"/>
  <c r="AD178" i="24"/>
  <c r="AE178" i="24"/>
  <c r="AF178" i="24"/>
  <c r="AG178" i="24"/>
  <c r="AH178" i="24"/>
  <c r="AI178" i="24"/>
  <c r="AJ178" i="24"/>
  <c r="AK178" i="24"/>
  <c r="AL178" i="24"/>
  <c r="AM178" i="24"/>
  <c r="AN178" i="24"/>
  <c r="AO178" i="24"/>
  <c r="AP178" i="24"/>
  <c r="AQ178" i="24"/>
  <c r="AR178" i="24"/>
  <c r="AS178" i="24"/>
  <c r="AT178" i="24"/>
  <c r="AU178" i="24"/>
  <c r="AV178" i="24"/>
  <c r="AW178" i="24"/>
  <c r="AX178" i="24"/>
  <c r="AY178" i="24"/>
  <c r="AZ178" i="24"/>
  <c r="BA178" i="24"/>
  <c r="BB178" i="24"/>
  <c r="BC178" i="24"/>
  <c r="BD178" i="24"/>
  <c r="BE178" i="24"/>
  <c r="BF178" i="24"/>
  <c r="BG178" i="24"/>
  <c r="BH178" i="24"/>
  <c r="BI178" i="24"/>
  <c r="BJ178" i="24"/>
  <c r="BK178" i="24"/>
  <c r="BL178" i="24"/>
  <c r="BM178" i="24"/>
  <c r="BN178" i="24"/>
  <c r="BO178" i="24"/>
  <c r="BP178" i="24"/>
  <c r="BQ178" i="24"/>
  <c r="BR178" i="24"/>
  <c r="BS178" i="24"/>
  <c r="BT178" i="24"/>
  <c r="BU178" i="24"/>
  <c r="BV178" i="24"/>
  <c r="BW178" i="24"/>
  <c r="BX178" i="24"/>
  <c r="BY178" i="24"/>
  <c r="BZ178" i="24"/>
  <c r="CA178" i="24"/>
  <c r="CB178" i="24"/>
  <c r="CC178" i="24"/>
  <c r="CD178" i="24"/>
  <c r="CE178" i="24"/>
  <c r="CF178" i="24"/>
  <c r="CG178" i="24"/>
  <c r="CH178" i="24"/>
  <c r="CI178" i="24"/>
  <c r="CJ178" i="24"/>
  <c r="CK178" i="24"/>
  <c r="CL178" i="24"/>
  <c r="CM178" i="24"/>
  <c r="CN178" i="24"/>
  <c r="CO178" i="24"/>
  <c r="CP178" i="24"/>
  <c r="CQ178" i="24"/>
  <c r="CR178" i="24"/>
  <c r="CS178" i="24"/>
  <c r="CT178" i="24"/>
  <c r="CU178" i="24"/>
  <c r="CV178" i="24"/>
  <c r="CW178" i="24"/>
  <c r="CX178" i="24"/>
  <c r="CY178" i="24"/>
  <c r="DA178" i="24"/>
  <c r="DB178" i="24"/>
  <c r="DC178" i="24"/>
  <c r="DD178" i="24"/>
  <c r="DE178" i="24"/>
  <c r="DF178" i="24"/>
  <c r="DG178" i="24"/>
  <c r="DH178" i="24"/>
  <c r="DI178" i="24"/>
  <c r="DJ178" i="24"/>
  <c r="F179" i="24"/>
  <c r="G179" i="24"/>
  <c r="H179" i="24"/>
  <c r="I179" i="24"/>
  <c r="J179" i="24"/>
  <c r="K179" i="24"/>
  <c r="L179" i="24"/>
  <c r="M179" i="24"/>
  <c r="N179" i="24"/>
  <c r="O179" i="24"/>
  <c r="P179" i="24"/>
  <c r="Q179" i="24"/>
  <c r="R179" i="24"/>
  <c r="S179" i="24"/>
  <c r="T179" i="24"/>
  <c r="V179" i="24"/>
  <c r="W179" i="24"/>
  <c r="X179" i="24"/>
  <c r="Y179" i="24"/>
  <c r="Z179" i="24"/>
  <c r="AA179" i="24"/>
  <c r="AB179" i="24"/>
  <c r="AC179" i="24"/>
  <c r="AD179" i="24"/>
  <c r="AE179" i="24"/>
  <c r="AF179" i="24"/>
  <c r="AG179" i="24"/>
  <c r="AH179" i="24"/>
  <c r="AI179" i="24"/>
  <c r="AJ179" i="24"/>
  <c r="AK179" i="24"/>
  <c r="AL179" i="24"/>
  <c r="AM179" i="24"/>
  <c r="AN179" i="24"/>
  <c r="AO179" i="24"/>
  <c r="AP179" i="24"/>
  <c r="AQ179" i="24"/>
  <c r="AR179" i="24"/>
  <c r="AS179" i="24"/>
  <c r="AT179" i="24"/>
  <c r="AU179" i="24"/>
  <c r="AV179" i="24"/>
  <c r="AW179" i="24"/>
  <c r="AX179" i="24"/>
  <c r="AZ179" i="24"/>
  <c r="BC179" i="24"/>
  <c r="BD179" i="24"/>
  <c r="BE179" i="24"/>
  <c r="BF179" i="24"/>
  <c r="BG179" i="24"/>
  <c r="BH179" i="24"/>
  <c r="BI179" i="24"/>
  <c r="BJ179" i="24"/>
  <c r="BK179" i="24"/>
  <c r="BL179" i="24"/>
  <c r="BM179" i="24"/>
  <c r="BN179" i="24"/>
  <c r="BO179" i="24"/>
  <c r="BP179" i="24"/>
  <c r="BQ179" i="24"/>
  <c r="BR179" i="24"/>
  <c r="BS179" i="24"/>
  <c r="BT179" i="24"/>
  <c r="BU179" i="24"/>
  <c r="BV179" i="24"/>
  <c r="BW179" i="24"/>
  <c r="BX179" i="24"/>
  <c r="BY179" i="24"/>
  <c r="BZ179" i="24"/>
  <c r="CA179" i="24"/>
  <c r="CB179" i="24"/>
  <c r="CC179" i="24"/>
  <c r="CD179" i="24"/>
  <c r="CE179" i="24"/>
  <c r="CF179" i="24"/>
  <c r="CG179" i="24"/>
  <c r="CH179" i="24"/>
  <c r="CI179" i="24"/>
  <c r="CJ179" i="24"/>
  <c r="CK179" i="24"/>
  <c r="CL179" i="24"/>
  <c r="CM179" i="24"/>
  <c r="CN179" i="24"/>
  <c r="CO179" i="24"/>
  <c r="CP179" i="24"/>
  <c r="CQ179" i="24"/>
  <c r="CR179" i="24"/>
  <c r="CS179" i="24"/>
  <c r="CT179" i="24"/>
  <c r="CU179" i="24"/>
  <c r="CV179" i="24"/>
  <c r="CW179" i="24"/>
  <c r="CX179" i="24"/>
  <c r="CY179" i="24"/>
  <c r="DA179" i="24"/>
  <c r="DB179" i="24"/>
  <c r="DC179" i="24"/>
  <c r="DD179" i="24"/>
  <c r="DE179" i="24"/>
  <c r="DF179" i="24"/>
  <c r="DG179" i="24"/>
  <c r="DH179" i="24"/>
  <c r="DI179" i="24"/>
  <c r="DJ179" i="24"/>
  <c r="F180" i="24"/>
  <c r="G180" i="24"/>
  <c r="H180" i="24"/>
  <c r="I180" i="24"/>
  <c r="J180" i="24"/>
  <c r="K180" i="24"/>
  <c r="L180" i="24"/>
  <c r="M180" i="24"/>
  <c r="N180" i="24"/>
  <c r="O180" i="24"/>
  <c r="P180" i="24"/>
  <c r="Q180" i="24"/>
  <c r="R180" i="24"/>
  <c r="S180" i="24"/>
  <c r="T180" i="24"/>
  <c r="V180" i="24"/>
  <c r="W180" i="24"/>
  <c r="X180" i="24"/>
  <c r="Y180" i="24"/>
  <c r="Z180" i="24"/>
  <c r="AA180" i="24"/>
  <c r="AB180" i="24"/>
  <c r="AC180" i="24"/>
  <c r="AD180" i="24"/>
  <c r="AE180" i="24"/>
  <c r="AF180" i="24"/>
  <c r="AG180" i="24"/>
  <c r="AH180" i="24"/>
  <c r="AI180" i="24"/>
  <c r="AJ180" i="24"/>
  <c r="AK180" i="24"/>
  <c r="AL180" i="24"/>
  <c r="AM180" i="24"/>
  <c r="AN180" i="24"/>
  <c r="AO180" i="24"/>
  <c r="AP180" i="24"/>
  <c r="AQ180" i="24"/>
  <c r="AR180" i="24"/>
  <c r="AS180" i="24"/>
  <c r="AT180" i="24"/>
  <c r="AU180" i="24"/>
  <c r="AV180" i="24"/>
  <c r="AW180" i="24"/>
  <c r="AX180" i="24"/>
  <c r="AZ180" i="24"/>
  <c r="BC180" i="24"/>
  <c r="BD180" i="24"/>
  <c r="BE180" i="24"/>
  <c r="BF180" i="24"/>
  <c r="BG180" i="24"/>
  <c r="BH180" i="24"/>
  <c r="BI180" i="24"/>
  <c r="BJ180" i="24"/>
  <c r="BK180" i="24"/>
  <c r="BL180" i="24"/>
  <c r="BM180" i="24"/>
  <c r="BN180" i="24"/>
  <c r="BO180" i="24"/>
  <c r="BP180" i="24"/>
  <c r="BQ180" i="24"/>
  <c r="BR180" i="24"/>
  <c r="BS180" i="24"/>
  <c r="BT180" i="24"/>
  <c r="BU180" i="24"/>
  <c r="BV180" i="24"/>
  <c r="BW180" i="24"/>
  <c r="BX180" i="24"/>
  <c r="BY180" i="24"/>
  <c r="BZ180" i="24"/>
  <c r="CA180" i="24"/>
  <c r="CB180" i="24"/>
  <c r="CC180" i="24"/>
  <c r="CD180" i="24"/>
  <c r="CE180" i="24"/>
  <c r="CF180" i="24"/>
  <c r="CG180" i="24"/>
  <c r="CH180" i="24"/>
  <c r="CI180" i="24"/>
  <c r="CJ180" i="24"/>
  <c r="CK180" i="24"/>
  <c r="CL180" i="24"/>
  <c r="CM180" i="24"/>
  <c r="CN180" i="24"/>
  <c r="CO180" i="24"/>
  <c r="CP180" i="24"/>
  <c r="CQ180" i="24"/>
  <c r="CR180" i="24"/>
  <c r="CS180" i="24"/>
  <c r="CT180" i="24"/>
  <c r="CU180" i="24"/>
  <c r="CV180" i="24"/>
  <c r="CW180" i="24"/>
  <c r="CX180" i="24"/>
  <c r="CY180" i="24"/>
  <c r="DA180" i="24"/>
  <c r="DB180" i="24"/>
  <c r="DC180" i="24"/>
  <c r="DD180" i="24"/>
  <c r="DE180" i="24"/>
  <c r="DF180" i="24"/>
  <c r="DG180" i="24"/>
  <c r="DH180" i="24"/>
  <c r="DI180" i="24"/>
  <c r="DJ180" i="24"/>
  <c r="F181" i="24"/>
  <c r="G181" i="24"/>
  <c r="H181" i="24"/>
  <c r="I181" i="24"/>
  <c r="J181" i="24"/>
  <c r="K181" i="24"/>
  <c r="L181" i="24"/>
  <c r="M181" i="24"/>
  <c r="N181" i="24"/>
  <c r="O181" i="24"/>
  <c r="P181" i="24"/>
  <c r="Q181" i="24"/>
  <c r="R181" i="24"/>
  <c r="S181" i="24"/>
  <c r="T181" i="24"/>
  <c r="V181" i="24"/>
  <c r="W181" i="24"/>
  <c r="X181" i="24"/>
  <c r="Y181" i="24"/>
  <c r="Z181" i="24"/>
  <c r="AA181" i="24"/>
  <c r="AB181" i="24"/>
  <c r="AC181" i="24"/>
  <c r="AD181" i="24"/>
  <c r="AE181" i="24"/>
  <c r="AF181" i="24"/>
  <c r="AG181" i="24"/>
  <c r="AH181" i="24"/>
  <c r="AI181" i="24"/>
  <c r="AJ181" i="24"/>
  <c r="AK181" i="24"/>
  <c r="AL181" i="24"/>
  <c r="AM181" i="24"/>
  <c r="AN181" i="24"/>
  <c r="AO181" i="24"/>
  <c r="AP181" i="24"/>
  <c r="AQ181" i="24"/>
  <c r="AR181" i="24"/>
  <c r="AS181" i="24"/>
  <c r="AT181" i="24"/>
  <c r="AU181" i="24"/>
  <c r="AV181" i="24"/>
  <c r="AW181" i="24"/>
  <c r="AX181" i="24"/>
  <c r="AZ181" i="24"/>
  <c r="BC181" i="24"/>
  <c r="BD181" i="24"/>
  <c r="BE181" i="24"/>
  <c r="BF181" i="24"/>
  <c r="BG181" i="24"/>
  <c r="BH181" i="24"/>
  <c r="BI181" i="24"/>
  <c r="BJ181" i="24"/>
  <c r="BK181" i="24"/>
  <c r="BL181" i="24"/>
  <c r="BM181" i="24"/>
  <c r="BN181" i="24"/>
  <c r="BO181" i="24"/>
  <c r="BP181" i="24"/>
  <c r="BQ181" i="24"/>
  <c r="BR181" i="24"/>
  <c r="BS181" i="24"/>
  <c r="BT181" i="24"/>
  <c r="BU181" i="24"/>
  <c r="BV181" i="24"/>
  <c r="BW181" i="24"/>
  <c r="BX181" i="24"/>
  <c r="BY181" i="24"/>
  <c r="BZ181" i="24"/>
  <c r="CA181" i="24"/>
  <c r="CB181" i="24"/>
  <c r="CC181" i="24"/>
  <c r="CD181" i="24"/>
  <c r="CE181" i="24"/>
  <c r="CF181" i="24"/>
  <c r="CG181" i="24"/>
  <c r="CH181" i="24"/>
  <c r="CI181" i="24"/>
  <c r="CJ181" i="24"/>
  <c r="CK181" i="24"/>
  <c r="CL181" i="24"/>
  <c r="CM181" i="24"/>
  <c r="CN181" i="24"/>
  <c r="CO181" i="24"/>
  <c r="CP181" i="24"/>
  <c r="CQ181" i="24"/>
  <c r="CR181" i="24"/>
  <c r="CS181" i="24"/>
  <c r="CT181" i="24"/>
  <c r="CU181" i="24"/>
  <c r="CV181" i="24"/>
  <c r="CW181" i="24"/>
  <c r="CX181" i="24"/>
  <c r="CY181" i="24"/>
  <c r="DA181" i="24"/>
  <c r="DB181" i="24"/>
  <c r="DC181" i="24"/>
  <c r="DD181" i="24"/>
  <c r="DE181" i="24"/>
  <c r="DF181" i="24"/>
  <c r="DG181" i="24"/>
  <c r="DH181" i="24"/>
  <c r="DI181" i="24"/>
  <c r="DJ181" i="24"/>
  <c r="F182" i="24"/>
  <c r="G182" i="24"/>
  <c r="H182" i="24"/>
  <c r="I182" i="24"/>
  <c r="J182" i="24"/>
  <c r="K182" i="24"/>
  <c r="L182" i="24"/>
  <c r="M182" i="24"/>
  <c r="N182" i="24"/>
  <c r="O182" i="24"/>
  <c r="P182" i="24"/>
  <c r="Q182" i="24"/>
  <c r="R182" i="24"/>
  <c r="S182" i="24"/>
  <c r="T182" i="24"/>
  <c r="V182" i="24"/>
  <c r="W182" i="24"/>
  <c r="X182" i="24"/>
  <c r="Y182" i="24"/>
  <c r="Z182" i="24"/>
  <c r="AA182" i="24"/>
  <c r="AB182" i="24"/>
  <c r="AC182" i="24"/>
  <c r="AD182" i="24"/>
  <c r="AE182" i="24"/>
  <c r="AF182" i="24"/>
  <c r="AG182" i="24"/>
  <c r="AH182" i="24"/>
  <c r="AI182" i="24"/>
  <c r="AJ182" i="24"/>
  <c r="AK182" i="24"/>
  <c r="AL182" i="24"/>
  <c r="AM182" i="24"/>
  <c r="AN182" i="24"/>
  <c r="AO182" i="24"/>
  <c r="AQ182" i="24"/>
  <c r="AR182" i="24"/>
  <c r="AS182" i="24"/>
  <c r="AT182" i="24"/>
  <c r="AU182" i="24"/>
  <c r="AV182" i="24"/>
  <c r="AW182" i="24"/>
  <c r="AX182" i="24"/>
  <c r="AZ182" i="24"/>
  <c r="BC182" i="24"/>
  <c r="BD182" i="24"/>
  <c r="BE182" i="24"/>
  <c r="BF182" i="24"/>
  <c r="BG182" i="24"/>
  <c r="BH182" i="24"/>
  <c r="BI182" i="24"/>
  <c r="BJ182" i="24"/>
  <c r="BK182" i="24"/>
  <c r="BL182" i="24"/>
  <c r="BM182" i="24"/>
  <c r="BN182" i="24"/>
  <c r="BO182" i="24"/>
  <c r="BQ182" i="24"/>
  <c r="BR182" i="24"/>
  <c r="BS182" i="24"/>
  <c r="BT182" i="24"/>
  <c r="BU182" i="24"/>
  <c r="BV182" i="24"/>
  <c r="BW182" i="24"/>
  <c r="BX182" i="24"/>
  <c r="BZ182" i="24"/>
  <c r="CA182" i="24"/>
  <c r="CB182" i="24"/>
  <c r="CC182" i="24"/>
  <c r="CD182" i="24"/>
  <c r="CE182" i="24"/>
  <c r="CF182" i="24"/>
  <c r="CG182" i="24"/>
  <c r="CH182" i="24"/>
  <c r="CI182" i="24"/>
  <c r="CJ182" i="24"/>
  <c r="CK182" i="24"/>
  <c r="CL182" i="24"/>
  <c r="CM182" i="24"/>
  <c r="CN182" i="24"/>
  <c r="CO182" i="24"/>
  <c r="CP182" i="24"/>
  <c r="CQ182" i="24"/>
  <c r="CR182" i="24"/>
  <c r="CS182" i="24"/>
  <c r="CT182" i="24"/>
  <c r="CU182" i="24"/>
  <c r="CV182" i="24"/>
  <c r="CW182" i="24"/>
  <c r="CX182" i="24"/>
  <c r="CY182" i="24"/>
  <c r="DA182" i="24"/>
  <c r="DB182" i="24"/>
  <c r="DC182" i="24"/>
  <c r="DD182" i="24"/>
  <c r="DE182" i="24"/>
  <c r="DF182" i="24"/>
  <c r="DH182" i="24"/>
  <c r="DI182" i="24"/>
  <c r="DJ182" i="24"/>
  <c r="F183" i="24"/>
  <c r="G183" i="24"/>
  <c r="H183" i="24"/>
  <c r="I183" i="24"/>
  <c r="J183" i="24"/>
  <c r="K183" i="24"/>
  <c r="L183" i="24"/>
  <c r="M183" i="24"/>
  <c r="N183" i="24"/>
  <c r="O183" i="24"/>
  <c r="P183" i="24"/>
  <c r="Q183" i="24"/>
  <c r="R183" i="24"/>
  <c r="S183" i="24"/>
  <c r="T183" i="24"/>
  <c r="V183" i="24"/>
  <c r="W183" i="24"/>
  <c r="X183" i="24"/>
  <c r="Y183" i="24"/>
  <c r="Z183" i="24"/>
  <c r="AA183" i="24"/>
  <c r="AB183" i="24"/>
  <c r="AC183" i="24"/>
  <c r="AD183" i="24"/>
  <c r="AE183" i="24"/>
  <c r="AF183" i="24"/>
  <c r="AG183" i="24"/>
  <c r="AH183" i="24"/>
  <c r="AI183" i="24"/>
  <c r="AJ183" i="24"/>
  <c r="AK183" i="24"/>
  <c r="AL183" i="24"/>
  <c r="AM183" i="24"/>
  <c r="AN183" i="24"/>
  <c r="AO183" i="24"/>
  <c r="AP183" i="24"/>
  <c r="AQ183" i="24"/>
  <c r="AR183" i="24"/>
  <c r="AS183" i="24"/>
  <c r="AT183" i="24"/>
  <c r="AU183" i="24"/>
  <c r="AV183" i="24"/>
  <c r="AW183" i="24"/>
  <c r="AX183" i="24"/>
  <c r="AZ183" i="24"/>
  <c r="BC183" i="24"/>
  <c r="BD183" i="24"/>
  <c r="BE183" i="24"/>
  <c r="BF183" i="24"/>
  <c r="BG183" i="24"/>
  <c r="BH183" i="24"/>
  <c r="BI183" i="24"/>
  <c r="BJ183" i="24"/>
  <c r="BK183" i="24"/>
  <c r="BL183" i="24"/>
  <c r="BM183" i="24"/>
  <c r="BN183" i="24"/>
  <c r="BO183" i="24"/>
  <c r="BP183" i="24"/>
  <c r="BQ183" i="24"/>
  <c r="BR183" i="24"/>
  <c r="BS183" i="24"/>
  <c r="BT183" i="24"/>
  <c r="BU183" i="24"/>
  <c r="BV183" i="24"/>
  <c r="BW183" i="24"/>
  <c r="BX183" i="24"/>
  <c r="BY183" i="24"/>
  <c r="BZ183" i="24"/>
  <c r="CA183" i="24"/>
  <c r="CB183" i="24"/>
  <c r="CC183" i="24"/>
  <c r="CD183" i="24"/>
  <c r="CE183" i="24"/>
  <c r="CF183" i="24"/>
  <c r="CG183" i="24"/>
  <c r="CH183" i="24"/>
  <c r="CI183" i="24"/>
  <c r="CJ183" i="24"/>
  <c r="CK183" i="24"/>
  <c r="CL183" i="24"/>
  <c r="CM183" i="24"/>
  <c r="CN183" i="24"/>
  <c r="CO183" i="24"/>
  <c r="CP183" i="24"/>
  <c r="CQ183" i="24"/>
  <c r="CR183" i="24"/>
  <c r="CS183" i="24"/>
  <c r="CT183" i="24"/>
  <c r="CU183" i="24"/>
  <c r="CV183" i="24"/>
  <c r="CW183" i="24"/>
  <c r="CX183" i="24"/>
  <c r="CY183" i="24"/>
  <c r="DA183" i="24"/>
  <c r="DB183" i="24"/>
  <c r="DC183" i="24"/>
  <c r="DD183" i="24"/>
  <c r="DE183" i="24"/>
  <c r="DF183" i="24"/>
  <c r="DG183" i="24"/>
  <c r="DH183" i="24"/>
  <c r="DI183" i="24"/>
  <c r="DJ183" i="24"/>
  <c r="F184" i="24"/>
  <c r="G184" i="24"/>
  <c r="H184" i="24"/>
  <c r="I184" i="24"/>
  <c r="J184" i="24"/>
  <c r="K184" i="24"/>
  <c r="L184" i="24"/>
  <c r="M184" i="24"/>
  <c r="N184" i="24"/>
  <c r="O184" i="24"/>
  <c r="P184" i="24"/>
  <c r="Q184" i="24"/>
  <c r="R184" i="24"/>
  <c r="S184" i="24"/>
  <c r="T184" i="24"/>
  <c r="V184" i="24"/>
  <c r="W184" i="24"/>
  <c r="X184" i="24"/>
  <c r="Y184" i="24"/>
  <c r="Z184" i="24"/>
  <c r="AA184" i="24"/>
  <c r="AB184" i="24"/>
  <c r="AC184" i="24"/>
  <c r="AD184" i="24"/>
  <c r="AE184" i="24"/>
  <c r="AF184" i="24"/>
  <c r="AG184" i="24"/>
  <c r="AH184" i="24"/>
  <c r="AI184" i="24"/>
  <c r="AJ184" i="24"/>
  <c r="AK184" i="24"/>
  <c r="AL184" i="24"/>
  <c r="AM184" i="24"/>
  <c r="AN184" i="24"/>
  <c r="AO184" i="24"/>
  <c r="AP184" i="24"/>
  <c r="AQ184" i="24"/>
  <c r="AR184" i="24"/>
  <c r="AS184" i="24"/>
  <c r="AT184" i="24"/>
  <c r="AU184" i="24"/>
  <c r="AV184" i="24"/>
  <c r="AW184" i="24"/>
  <c r="AX184" i="24"/>
  <c r="AZ184" i="24"/>
  <c r="BC184" i="24"/>
  <c r="BD184" i="24"/>
  <c r="BE184" i="24"/>
  <c r="BF184" i="24"/>
  <c r="BG184" i="24"/>
  <c r="BH184" i="24"/>
  <c r="BI184" i="24"/>
  <c r="BJ184" i="24"/>
  <c r="BK184" i="24"/>
  <c r="BL184" i="24"/>
  <c r="BM184" i="24"/>
  <c r="BN184" i="24"/>
  <c r="BO184" i="24"/>
  <c r="BP184" i="24"/>
  <c r="BQ184" i="24"/>
  <c r="BR184" i="24"/>
  <c r="BS184" i="24"/>
  <c r="BT184" i="24"/>
  <c r="BU184" i="24"/>
  <c r="BV184" i="24"/>
  <c r="BW184" i="24"/>
  <c r="BX184" i="24"/>
  <c r="BY184" i="24"/>
  <c r="BZ184" i="24"/>
  <c r="CA184" i="24"/>
  <c r="CB184" i="24"/>
  <c r="CC184" i="24"/>
  <c r="CD184" i="24"/>
  <c r="CE184" i="24"/>
  <c r="CF184" i="24"/>
  <c r="CG184" i="24"/>
  <c r="CH184" i="24"/>
  <c r="CI184" i="24"/>
  <c r="CJ184" i="24"/>
  <c r="CK184" i="24"/>
  <c r="CL184" i="24"/>
  <c r="CM184" i="24"/>
  <c r="CN184" i="24"/>
  <c r="CO184" i="24"/>
  <c r="CP184" i="24"/>
  <c r="CQ184" i="24"/>
  <c r="CR184" i="24"/>
  <c r="CS184" i="24"/>
  <c r="CT184" i="24"/>
  <c r="CU184" i="24"/>
  <c r="CV184" i="24"/>
  <c r="CW184" i="24"/>
  <c r="CX184" i="24"/>
  <c r="CY184" i="24"/>
  <c r="DA184" i="24"/>
  <c r="DB184" i="24"/>
  <c r="DC184" i="24"/>
  <c r="DD184" i="24"/>
  <c r="DE184" i="24"/>
  <c r="DF184" i="24"/>
  <c r="DG184" i="24"/>
  <c r="DH184" i="24"/>
  <c r="DI184" i="24"/>
  <c r="DJ184" i="24"/>
  <c r="F185" i="24"/>
  <c r="G185" i="24"/>
  <c r="H185" i="24"/>
  <c r="I185" i="24"/>
  <c r="J185" i="24"/>
  <c r="K185" i="24"/>
  <c r="L185" i="24"/>
  <c r="M185" i="24"/>
  <c r="N185" i="24"/>
  <c r="O185" i="24"/>
  <c r="P185" i="24"/>
  <c r="Q185" i="24"/>
  <c r="R185" i="24"/>
  <c r="S185" i="24"/>
  <c r="T185" i="24"/>
  <c r="V185" i="24"/>
  <c r="W185" i="24"/>
  <c r="X185" i="24"/>
  <c r="Y185" i="24"/>
  <c r="Z185" i="24"/>
  <c r="AA185" i="24"/>
  <c r="AB185" i="24"/>
  <c r="AC185" i="24"/>
  <c r="AD185" i="24"/>
  <c r="AE185" i="24"/>
  <c r="AF185" i="24"/>
  <c r="AG185" i="24"/>
  <c r="AH185" i="24"/>
  <c r="AI185" i="24"/>
  <c r="AJ185" i="24"/>
  <c r="AK185" i="24"/>
  <c r="AL185" i="24"/>
  <c r="AM185" i="24"/>
  <c r="AN185" i="24"/>
  <c r="AO185" i="24"/>
  <c r="AQ185" i="24"/>
  <c r="AR185" i="24"/>
  <c r="AS185" i="24"/>
  <c r="AT185" i="24"/>
  <c r="AU185" i="24"/>
  <c r="AV185" i="24"/>
  <c r="AW185" i="24"/>
  <c r="AX185" i="24"/>
  <c r="AZ185" i="24"/>
  <c r="BC185" i="24"/>
  <c r="BD185" i="24"/>
  <c r="BE185" i="24"/>
  <c r="BF185" i="24"/>
  <c r="BG185" i="24"/>
  <c r="BH185" i="24"/>
  <c r="BI185" i="24"/>
  <c r="BJ185" i="24"/>
  <c r="BK185" i="24"/>
  <c r="BL185" i="24"/>
  <c r="BM185" i="24"/>
  <c r="BN185" i="24"/>
  <c r="BO185" i="24"/>
  <c r="BQ185" i="24"/>
  <c r="BR185" i="24"/>
  <c r="BS185" i="24"/>
  <c r="BT185" i="24"/>
  <c r="BU185" i="24"/>
  <c r="BV185" i="24"/>
  <c r="BW185" i="24"/>
  <c r="BX185" i="24"/>
  <c r="BY185" i="24"/>
  <c r="BZ185" i="24"/>
  <c r="CA185" i="24"/>
  <c r="CB185" i="24"/>
  <c r="CC185" i="24"/>
  <c r="CD185" i="24"/>
  <c r="CE185" i="24"/>
  <c r="CF185" i="24"/>
  <c r="CG185" i="24"/>
  <c r="CH185" i="24"/>
  <c r="CI185" i="24"/>
  <c r="CJ185" i="24"/>
  <c r="CK185" i="24"/>
  <c r="CL185" i="24"/>
  <c r="CN185" i="24"/>
  <c r="CO185" i="24"/>
  <c r="CQ185" i="24"/>
  <c r="CR185" i="24"/>
  <c r="CS185" i="24"/>
  <c r="CT185" i="24"/>
  <c r="CU185" i="24"/>
  <c r="CV185" i="24"/>
  <c r="CW185" i="24"/>
  <c r="CX185" i="24"/>
  <c r="CY185" i="24"/>
  <c r="DB185" i="24"/>
  <c r="DC185" i="24"/>
  <c r="DD185" i="24"/>
  <c r="DE185" i="24"/>
  <c r="DF185" i="24"/>
  <c r="DG185" i="24"/>
  <c r="DH185" i="24"/>
  <c r="DI185" i="24"/>
  <c r="DJ185" i="24"/>
  <c r="F186" i="24"/>
  <c r="G186" i="24"/>
  <c r="H186" i="24"/>
  <c r="I186" i="24"/>
  <c r="J186" i="24"/>
  <c r="K186" i="24"/>
  <c r="L186" i="24"/>
  <c r="M186" i="24"/>
  <c r="N186" i="24"/>
  <c r="O186" i="24"/>
  <c r="P186" i="24"/>
  <c r="Q186" i="24"/>
  <c r="R186" i="24"/>
  <c r="S186" i="24"/>
  <c r="T186" i="24"/>
  <c r="V186" i="24"/>
  <c r="W186" i="24"/>
  <c r="X186" i="24"/>
  <c r="Y186" i="24"/>
  <c r="Z186" i="24"/>
  <c r="AA186" i="24"/>
  <c r="AB186" i="24"/>
  <c r="AC186" i="24"/>
  <c r="AD186" i="24"/>
  <c r="AE186" i="24"/>
  <c r="AF186" i="24"/>
  <c r="AG186" i="24"/>
  <c r="AH186" i="24"/>
  <c r="AI186" i="24"/>
  <c r="AJ186" i="24"/>
  <c r="AK186" i="24"/>
  <c r="AL186" i="24"/>
  <c r="AM186" i="24"/>
  <c r="AN186" i="24"/>
  <c r="AO186" i="24"/>
  <c r="AP186" i="24"/>
  <c r="AQ186" i="24"/>
  <c r="AR186" i="24"/>
  <c r="AS186" i="24"/>
  <c r="AT186" i="24"/>
  <c r="AU186" i="24"/>
  <c r="AV186" i="24"/>
  <c r="AW186" i="24"/>
  <c r="AX186" i="24"/>
  <c r="AY186" i="24"/>
  <c r="AZ186" i="24"/>
  <c r="BA186" i="24"/>
  <c r="BB186" i="24"/>
  <c r="BC186" i="24"/>
  <c r="BD186" i="24"/>
  <c r="BE186" i="24"/>
  <c r="BF186" i="24"/>
  <c r="BG186" i="24"/>
  <c r="BH186" i="24"/>
  <c r="BI186" i="24"/>
  <c r="BJ186" i="24"/>
  <c r="BK186" i="24"/>
  <c r="BL186" i="24"/>
  <c r="BM186" i="24"/>
  <c r="BN186" i="24"/>
  <c r="BO186" i="24"/>
  <c r="BP186" i="24"/>
  <c r="BQ186" i="24"/>
  <c r="BR186" i="24"/>
  <c r="BS186" i="24"/>
  <c r="BT186" i="24"/>
  <c r="BU186" i="24"/>
  <c r="BV186" i="24"/>
  <c r="BW186" i="24"/>
  <c r="BX186" i="24"/>
  <c r="BY186" i="24"/>
  <c r="BZ186" i="24"/>
  <c r="CA186" i="24"/>
  <c r="CB186" i="24"/>
  <c r="CC186" i="24"/>
  <c r="CD186" i="24"/>
  <c r="CE186" i="24"/>
  <c r="CF186" i="24"/>
  <c r="CG186" i="24"/>
  <c r="CH186" i="24"/>
  <c r="CI186" i="24"/>
  <c r="CJ186" i="24"/>
  <c r="CK186" i="24"/>
  <c r="CL186" i="24"/>
  <c r="CN186" i="24"/>
  <c r="CO186" i="24"/>
  <c r="CQ186" i="24"/>
  <c r="CR186" i="24"/>
  <c r="CS186" i="24"/>
  <c r="CT186" i="24"/>
  <c r="CU186" i="24"/>
  <c r="CV186" i="24"/>
  <c r="CW186" i="24"/>
  <c r="CX186" i="24"/>
  <c r="CY186" i="24"/>
  <c r="DA186" i="24"/>
  <c r="DB186" i="24"/>
  <c r="DC186" i="24"/>
  <c r="DD186" i="24"/>
  <c r="DE186" i="24"/>
  <c r="DF186" i="24"/>
  <c r="DG186" i="24"/>
  <c r="DH186" i="24"/>
  <c r="DI186" i="24"/>
  <c r="DJ186" i="24"/>
  <c r="F187" i="24"/>
  <c r="G187" i="24"/>
  <c r="H187" i="24"/>
  <c r="I187" i="24"/>
  <c r="J187" i="24"/>
  <c r="K187" i="24"/>
  <c r="L187" i="24"/>
  <c r="M187" i="24"/>
  <c r="N187" i="24"/>
  <c r="O187" i="24"/>
  <c r="P187" i="24"/>
  <c r="Q187" i="24"/>
  <c r="R187" i="24"/>
  <c r="S187" i="24"/>
  <c r="T187" i="24"/>
  <c r="U187" i="24"/>
  <c r="V187" i="24"/>
  <c r="W187" i="24"/>
  <c r="X187" i="24"/>
  <c r="Y187" i="24"/>
  <c r="Z187" i="24"/>
  <c r="AA187" i="24"/>
  <c r="AB187" i="24"/>
  <c r="AC187" i="24"/>
  <c r="AD187" i="24"/>
  <c r="AE187" i="24"/>
  <c r="AF187" i="24"/>
  <c r="AG187" i="24"/>
  <c r="AH187" i="24"/>
  <c r="AI187" i="24"/>
  <c r="AJ187" i="24"/>
  <c r="AK187" i="24"/>
  <c r="AL187" i="24"/>
  <c r="AM187" i="24"/>
  <c r="AN187" i="24"/>
  <c r="AO187" i="24"/>
  <c r="AP187" i="24"/>
  <c r="AQ187" i="24"/>
  <c r="AR187" i="24"/>
  <c r="AS187" i="24"/>
  <c r="AT187" i="24"/>
  <c r="AU187" i="24"/>
  <c r="AV187" i="24"/>
  <c r="AW187" i="24"/>
  <c r="AX187" i="24"/>
  <c r="AY187" i="24"/>
  <c r="AZ187" i="24"/>
  <c r="BA187" i="24"/>
  <c r="BB187" i="24"/>
  <c r="BC187" i="24"/>
  <c r="BD187" i="24"/>
  <c r="BE187" i="24"/>
  <c r="BF187" i="24"/>
  <c r="BG187" i="24"/>
  <c r="BH187" i="24"/>
  <c r="BI187" i="24"/>
  <c r="BJ187" i="24"/>
  <c r="BK187" i="24"/>
  <c r="BL187" i="24"/>
  <c r="BM187" i="24"/>
  <c r="BN187" i="24"/>
  <c r="BO187" i="24"/>
  <c r="BP187" i="24"/>
  <c r="BQ187" i="24"/>
  <c r="BR187" i="24"/>
  <c r="BS187" i="24"/>
  <c r="BT187" i="24"/>
  <c r="BU187" i="24"/>
  <c r="BV187" i="24"/>
  <c r="BW187" i="24"/>
  <c r="BX187" i="24"/>
  <c r="BZ187" i="24"/>
  <c r="CA187" i="24"/>
  <c r="CB187" i="24"/>
  <c r="CC187" i="24"/>
  <c r="CD187" i="24"/>
  <c r="CE187" i="24"/>
  <c r="CF187" i="24"/>
  <c r="CG187" i="24"/>
  <c r="CH187" i="24"/>
  <c r="CI187" i="24"/>
  <c r="CJ187" i="24"/>
  <c r="CK187" i="24"/>
  <c r="CL187" i="24"/>
  <c r="CM187" i="24"/>
  <c r="CN187" i="24"/>
  <c r="CO187" i="24"/>
  <c r="CP187" i="24"/>
  <c r="CQ187" i="24"/>
  <c r="CR187" i="24"/>
  <c r="CS187" i="24"/>
  <c r="CT187" i="24"/>
  <c r="CU187" i="24"/>
  <c r="CV187" i="24"/>
  <c r="CW187" i="24"/>
  <c r="CX187" i="24"/>
  <c r="CY187" i="24"/>
  <c r="DA187" i="24"/>
  <c r="DB187" i="24"/>
  <c r="DC187" i="24"/>
  <c r="DD187" i="24"/>
  <c r="DE187" i="24"/>
  <c r="DF187" i="24"/>
  <c r="DG187" i="24"/>
  <c r="DH187" i="24"/>
  <c r="DI187" i="24"/>
  <c r="DJ187" i="24"/>
  <c r="F188" i="24"/>
  <c r="G188" i="24"/>
  <c r="H188" i="24"/>
  <c r="I188" i="24"/>
  <c r="J188" i="24"/>
  <c r="K188" i="24"/>
  <c r="L188" i="24"/>
  <c r="M188" i="24"/>
  <c r="N188" i="24"/>
  <c r="O188" i="24"/>
  <c r="P188" i="24"/>
  <c r="Q188" i="24"/>
  <c r="R188" i="24"/>
  <c r="S188" i="24"/>
  <c r="T188" i="24"/>
  <c r="V188" i="24"/>
  <c r="W188" i="24"/>
  <c r="X188" i="24"/>
  <c r="Y188" i="24"/>
  <c r="Z188" i="24"/>
  <c r="AA188" i="24"/>
  <c r="AB188" i="24"/>
  <c r="AC188" i="24"/>
  <c r="AD188" i="24"/>
  <c r="AE188" i="24"/>
  <c r="AF188" i="24"/>
  <c r="AG188" i="24"/>
  <c r="AH188" i="24"/>
  <c r="AI188" i="24"/>
  <c r="AJ188" i="24"/>
  <c r="AK188" i="24"/>
  <c r="AL188" i="24"/>
  <c r="AM188" i="24"/>
  <c r="AN188" i="24"/>
  <c r="AO188" i="24"/>
  <c r="AQ188" i="24"/>
  <c r="AR188" i="24"/>
  <c r="AS188" i="24"/>
  <c r="AT188" i="24"/>
  <c r="AU188" i="24"/>
  <c r="AV188" i="24"/>
  <c r="AW188" i="24"/>
  <c r="AX188" i="24"/>
  <c r="AY188" i="24"/>
  <c r="AZ188" i="24"/>
  <c r="BC188" i="24"/>
  <c r="BD188" i="24"/>
  <c r="BE188" i="24"/>
  <c r="BF188" i="24"/>
  <c r="BG188" i="24"/>
  <c r="BH188" i="24"/>
  <c r="BI188" i="24"/>
  <c r="BJ188" i="24"/>
  <c r="BK188" i="24"/>
  <c r="BL188" i="24"/>
  <c r="BM188" i="24"/>
  <c r="BN188" i="24"/>
  <c r="BO188" i="24"/>
  <c r="BP188" i="24"/>
  <c r="BQ188" i="24"/>
  <c r="BR188" i="24"/>
  <c r="BS188" i="24"/>
  <c r="BT188" i="24"/>
  <c r="BU188" i="24"/>
  <c r="BV188" i="24"/>
  <c r="BW188" i="24"/>
  <c r="BX188" i="24"/>
  <c r="BY188" i="24"/>
  <c r="BZ188" i="24"/>
  <c r="CA188" i="24"/>
  <c r="CB188" i="24"/>
  <c r="CC188" i="24"/>
  <c r="CD188" i="24"/>
  <c r="CE188" i="24"/>
  <c r="CF188" i="24"/>
  <c r="CG188" i="24"/>
  <c r="CH188" i="24"/>
  <c r="CI188" i="24"/>
  <c r="CJ188" i="24"/>
  <c r="CK188" i="24"/>
  <c r="CL188" i="24"/>
  <c r="CN188" i="24"/>
  <c r="CO188" i="24"/>
  <c r="CQ188" i="24"/>
  <c r="CR188" i="24"/>
  <c r="CS188" i="24"/>
  <c r="CT188" i="24"/>
  <c r="CU188" i="24"/>
  <c r="CV188" i="24"/>
  <c r="CW188" i="24"/>
  <c r="CX188" i="24"/>
  <c r="CY188" i="24"/>
  <c r="DA188" i="24"/>
  <c r="DB188" i="24"/>
  <c r="DC188" i="24"/>
  <c r="DD188" i="24"/>
  <c r="DE188" i="24"/>
  <c r="DF188" i="24"/>
  <c r="DG188" i="24"/>
  <c r="DH188" i="24"/>
  <c r="DI188" i="24"/>
  <c r="DJ188" i="24"/>
  <c r="F189" i="24"/>
  <c r="G189" i="24"/>
  <c r="H189" i="24"/>
  <c r="I189" i="24"/>
  <c r="J189" i="24"/>
  <c r="K189" i="24"/>
  <c r="L189" i="24"/>
  <c r="M189" i="24"/>
  <c r="N189" i="24"/>
  <c r="O189" i="24"/>
  <c r="P189" i="24"/>
  <c r="Q189" i="24"/>
  <c r="R189" i="24"/>
  <c r="S189" i="24"/>
  <c r="T189" i="24"/>
  <c r="V189" i="24"/>
  <c r="W189" i="24"/>
  <c r="X189" i="24"/>
  <c r="Y189" i="24"/>
  <c r="Z189" i="24"/>
  <c r="AA189" i="24"/>
  <c r="AB189" i="24"/>
  <c r="AC189" i="24"/>
  <c r="AD189" i="24"/>
  <c r="AE189" i="24"/>
  <c r="AF189" i="24"/>
  <c r="AG189" i="24"/>
  <c r="AH189" i="24"/>
  <c r="AI189" i="24"/>
  <c r="AJ189" i="24"/>
  <c r="AK189" i="24"/>
  <c r="AL189" i="24"/>
  <c r="AM189" i="24"/>
  <c r="AN189" i="24"/>
  <c r="AO189" i="24"/>
  <c r="AQ189" i="24"/>
  <c r="AR189" i="24"/>
  <c r="AS189" i="24"/>
  <c r="AT189" i="24"/>
  <c r="AU189" i="24"/>
  <c r="AV189" i="24"/>
  <c r="AX189" i="24"/>
  <c r="AZ189" i="24"/>
  <c r="BC189" i="24"/>
  <c r="BD189" i="24"/>
  <c r="BE189" i="24"/>
  <c r="BF189" i="24"/>
  <c r="BG189" i="24"/>
  <c r="BH189" i="24"/>
  <c r="BI189" i="24"/>
  <c r="BJ189" i="24"/>
  <c r="BK189" i="24"/>
  <c r="BL189" i="24"/>
  <c r="BM189" i="24"/>
  <c r="BN189" i="24"/>
  <c r="BO189" i="24"/>
  <c r="BP189" i="24"/>
  <c r="BQ189" i="24"/>
  <c r="BR189" i="24"/>
  <c r="BS189" i="24"/>
  <c r="BT189" i="24"/>
  <c r="BW189" i="24"/>
  <c r="BZ189" i="24"/>
  <c r="CA189" i="24"/>
  <c r="CB189" i="24"/>
  <c r="CC189" i="24"/>
  <c r="CD189" i="24"/>
  <c r="CE189" i="24"/>
  <c r="CF189" i="24"/>
  <c r="CG189" i="24"/>
  <c r="CH189" i="24"/>
  <c r="CI189" i="24"/>
  <c r="CJ189" i="24"/>
  <c r="CK189" i="24"/>
  <c r="CL189" i="24"/>
  <c r="CM189" i="24"/>
  <c r="CN189" i="24"/>
  <c r="CO189" i="24"/>
  <c r="CP189" i="24"/>
  <c r="CQ189" i="24"/>
  <c r="CR189" i="24"/>
  <c r="CS189" i="24"/>
  <c r="CT189" i="24"/>
  <c r="CU189" i="24"/>
  <c r="CV189" i="24"/>
  <c r="CW189" i="24"/>
  <c r="CX189" i="24"/>
  <c r="CY189" i="24"/>
  <c r="DA189" i="24"/>
  <c r="DB189" i="24"/>
  <c r="DC189" i="24"/>
  <c r="DD189" i="24"/>
  <c r="DE189" i="24"/>
  <c r="DF189" i="24"/>
  <c r="DG189" i="24"/>
  <c r="DH189" i="24"/>
  <c r="DI189" i="24"/>
  <c r="DJ189" i="24"/>
  <c r="F190" i="24"/>
  <c r="G190" i="24"/>
  <c r="H190" i="24"/>
  <c r="I190" i="24"/>
  <c r="J190" i="24"/>
  <c r="K190" i="24"/>
  <c r="L190" i="24"/>
  <c r="M190" i="24"/>
  <c r="N190" i="24"/>
  <c r="O190" i="24"/>
  <c r="P190" i="24"/>
  <c r="Q190" i="24"/>
  <c r="R190" i="24"/>
  <c r="S190" i="24"/>
  <c r="T190" i="24"/>
  <c r="V190" i="24"/>
  <c r="W190" i="24"/>
  <c r="X190" i="24"/>
  <c r="Y190" i="24"/>
  <c r="Z190" i="24"/>
  <c r="AA190" i="24"/>
  <c r="AB190" i="24"/>
  <c r="AC190" i="24"/>
  <c r="AD190" i="24"/>
  <c r="AE190" i="24"/>
  <c r="AF190" i="24"/>
  <c r="AG190" i="24"/>
  <c r="AH190" i="24"/>
  <c r="AI190" i="24"/>
  <c r="AJ190" i="24"/>
  <c r="AK190" i="24"/>
  <c r="AL190" i="24"/>
  <c r="AM190" i="24"/>
  <c r="AN190" i="24"/>
  <c r="AO190" i="24"/>
  <c r="AQ190" i="24"/>
  <c r="AR190" i="24"/>
  <c r="AS190" i="24"/>
  <c r="AT190" i="24"/>
  <c r="AU190" i="24"/>
  <c r="AV190" i="24"/>
  <c r="AW190" i="24"/>
  <c r="AX190" i="24"/>
  <c r="AZ190" i="24"/>
  <c r="BC190" i="24"/>
  <c r="BD190" i="24"/>
  <c r="BE190" i="24"/>
  <c r="BF190" i="24"/>
  <c r="BG190" i="24"/>
  <c r="BH190" i="24"/>
  <c r="BI190" i="24"/>
  <c r="BJ190" i="24"/>
  <c r="BK190" i="24"/>
  <c r="BL190" i="24"/>
  <c r="BM190" i="24"/>
  <c r="BN190" i="24"/>
  <c r="BO190" i="24"/>
  <c r="BP190" i="24"/>
  <c r="BQ190" i="24"/>
  <c r="BR190" i="24"/>
  <c r="BS190" i="24"/>
  <c r="BT190" i="24"/>
  <c r="BU190" i="24"/>
  <c r="BV190" i="24"/>
  <c r="BW190" i="24"/>
  <c r="BX190" i="24"/>
  <c r="BZ190" i="24"/>
  <c r="CA190" i="24"/>
  <c r="CB190" i="24"/>
  <c r="CC190" i="24"/>
  <c r="CD190" i="24"/>
  <c r="CE190" i="24"/>
  <c r="CF190" i="24"/>
  <c r="CG190" i="24"/>
  <c r="CH190" i="24"/>
  <c r="CI190" i="24"/>
  <c r="CJ190" i="24"/>
  <c r="CK190" i="24"/>
  <c r="CL190" i="24"/>
  <c r="CN190" i="24"/>
  <c r="CO190" i="24"/>
  <c r="CQ190" i="24"/>
  <c r="CR190" i="24"/>
  <c r="CT190" i="24"/>
  <c r="CU190" i="24"/>
  <c r="CV190" i="24"/>
  <c r="CW190" i="24"/>
  <c r="CX190" i="24"/>
  <c r="CY190" i="24"/>
  <c r="DA190" i="24"/>
  <c r="DB190" i="24"/>
  <c r="DC190" i="24"/>
  <c r="DD190" i="24"/>
  <c r="DE190" i="24"/>
  <c r="DF190" i="24"/>
  <c r="DG190" i="24"/>
  <c r="DH190" i="24"/>
  <c r="DI190" i="24"/>
  <c r="DJ190" i="24"/>
  <c r="F191" i="24"/>
  <c r="G191" i="24"/>
  <c r="H191" i="24"/>
  <c r="I191" i="24"/>
  <c r="J191" i="24"/>
  <c r="K191" i="24"/>
  <c r="L191" i="24"/>
  <c r="M191" i="24"/>
  <c r="N191" i="24"/>
  <c r="O191" i="24"/>
  <c r="P191" i="24"/>
  <c r="Q191" i="24"/>
  <c r="R191" i="24"/>
  <c r="S191" i="24"/>
  <c r="T191" i="24"/>
  <c r="V191" i="24"/>
  <c r="W191" i="24"/>
  <c r="X191" i="24"/>
  <c r="Y191" i="24"/>
  <c r="Z191" i="24"/>
  <c r="AA191" i="24"/>
  <c r="AB191" i="24"/>
  <c r="AC191" i="24"/>
  <c r="AD191" i="24"/>
  <c r="AE191" i="24"/>
  <c r="AF191" i="24"/>
  <c r="AG191" i="24"/>
  <c r="AH191" i="24"/>
  <c r="AI191" i="24"/>
  <c r="AJ191" i="24"/>
  <c r="AK191" i="24"/>
  <c r="AL191" i="24"/>
  <c r="AM191" i="24"/>
  <c r="AN191" i="24"/>
  <c r="AO191" i="24"/>
  <c r="AP191" i="24"/>
  <c r="AQ191" i="24"/>
  <c r="AR191" i="24"/>
  <c r="AS191" i="24"/>
  <c r="AT191" i="24"/>
  <c r="AU191" i="24"/>
  <c r="AV191" i="24"/>
  <c r="AW191" i="24"/>
  <c r="AX191" i="24"/>
  <c r="AZ191" i="24"/>
  <c r="BC191" i="24"/>
  <c r="BD191" i="24"/>
  <c r="BE191" i="24"/>
  <c r="BF191" i="24"/>
  <c r="BG191" i="24"/>
  <c r="BH191" i="24"/>
  <c r="BI191" i="24"/>
  <c r="BJ191" i="24"/>
  <c r="BK191" i="24"/>
  <c r="BL191" i="24"/>
  <c r="BM191" i="24"/>
  <c r="BN191" i="24"/>
  <c r="BO191" i="24"/>
  <c r="BP191" i="24"/>
  <c r="BQ191" i="24"/>
  <c r="BR191" i="24"/>
  <c r="BS191" i="24"/>
  <c r="BU191" i="24"/>
  <c r="BV191" i="24"/>
  <c r="BW191" i="24"/>
  <c r="BX191" i="24"/>
  <c r="BY191" i="24"/>
  <c r="BZ191" i="24"/>
  <c r="CA191" i="24"/>
  <c r="CB191" i="24"/>
  <c r="CC191" i="24"/>
  <c r="CD191" i="24"/>
  <c r="CE191" i="24"/>
  <c r="CF191" i="24"/>
  <c r="CG191" i="24"/>
  <c r="CH191" i="24"/>
  <c r="CI191" i="24"/>
  <c r="CJ191" i="24"/>
  <c r="CK191" i="24"/>
  <c r="CL191" i="24"/>
  <c r="CM191" i="24"/>
  <c r="CN191" i="24"/>
  <c r="CO191" i="24"/>
  <c r="CP191" i="24"/>
  <c r="CQ191" i="24"/>
  <c r="CR191" i="24"/>
  <c r="CS191" i="24"/>
  <c r="CT191" i="24"/>
  <c r="CU191" i="24"/>
  <c r="CV191" i="24"/>
  <c r="CW191" i="24"/>
  <c r="CX191" i="24"/>
  <c r="CY191" i="24"/>
  <c r="DA191" i="24"/>
  <c r="DB191" i="24"/>
  <c r="DC191" i="24"/>
  <c r="DD191" i="24"/>
  <c r="DE191" i="24"/>
  <c r="DF191" i="24"/>
  <c r="DG191" i="24"/>
  <c r="DH191" i="24"/>
  <c r="DI191" i="24"/>
  <c r="DJ191" i="24"/>
  <c r="F192" i="24"/>
  <c r="G192" i="24"/>
  <c r="H192" i="24"/>
  <c r="I192" i="24"/>
  <c r="J192" i="24"/>
  <c r="K192" i="24"/>
  <c r="L192" i="24"/>
  <c r="M192" i="24"/>
  <c r="N192" i="24"/>
  <c r="O192" i="24"/>
  <c r="P192" i="24"/>
  <c r="Q192" i="24"/>
  <c r="R192" i="24"/>
  <c r="S192" i="24"/>
  <c r="T192" i="24"/>
  <c r="U192" i="24"/>
  <c r="V192" i="24"/>
  <c r="W192" i="24"/>
  <c r="X192" i="24"/>
  <c r="Y192" i="24"/>
  <c r="Z192" i="24"/>
  <c r="AA192" i="24"/>
  <c r="AB192" i="24"/>
  <c r="AC192" i="24"/>
  <c r="AD192" i="24"/>
  <c r="AE192" i="24"/>
  <c r="AF192" i="24"/>
  <c r="AG192" i="24"/>
  <c r="AH192" i="24"/>
  <c r="AI192" i="24"/>
  <c r="AJ192" i="24"/>
  <c r="AK192" i="24"/>
  <c r="AL192" i="24"/>
  <c r="AM192" i="24"/>
  <c r="AN192" i="24"/>
  <c r="AO192" i="24"/>
  <c r="AP192" i="24"/>
  <c r="AQ192" i="24"/>
  <c r="AR192" i="24"/>
  <c r="AS192" i="24"/>
  <c r="AT192" i="24"/>
  <c r="AU192" i="24"/>
  <c r="AV192" i="24"/>
  <c r="AW192" i="24"/>
  <c r="AX192" i="24"/>
  <c r="AY192" i="24"/>
  <c r="AZ192" i="24"/>
  <c r="BA192" i="24"/>
  <c r="BB192" i="24"/>
  <c r="BC192" i="24"/>
  <c r="BD192" i="24"/>
  <c r="BE192" i="24"/>
  <c r="BF192" i="24"/>
  <c r="BG192" i="24"/>
  <c r="BH192" i="24"/>
  <c r="BI192" i="24"/>
  <c r="BJ192" i="24"/>
  <c r="BK192" i="24"/>
  <c r="BL192" i="24"/>
  <c r="BM192" i="24"/>
  <c r="BN192" i="24"/>
  <c r="BO192" i="24"/>
  <c r="BR192" i="24"/>
  <c r="BS192" i="24"/>
  <c r="BU192" i="24"/>
  <c r="BV192" i="24"/>
  <c r="BW192" i="24"/>
  <c r="BX192" i="24"/>
  <c r="BY192" i="24"/>
  <c r="BZ192" i="24"/>
  <c r="CA192" i="24"/>
  <c r="CB192" i="24"/>
  <c r="CC192" i="24"/>
  <c r="CD192" i="24"/>
  <c r="CE192" i="24"/>
  <c r="CF192" i="24"/>
  <c r="CG192" i="24"/>
  <c r="CH192" i="24"/>
  <c r="CI192" i="24"/>
  <c r="CJ192" i="24"/>
  <c r="CK192" i="24"/>
  <c r="CL192" i="24"/>
  <c r="CN192" i="24"/>
  <c r="CO192" i="24"/>
  <c r="CQ192" i="24"/>
  <c r="CR192" i="24"/>
  <c r="CS192" i="24"/>
  <c r="CT192" i="24"/>
  <c r="CU192" i="24"/>
  <c r="CV192" i="24"/>
  <c r="CW192" i="24"/>
  <c r="CX192" i="24"/>
  <c r="CY192" i="24"/>
  <c r="DA192" i="24"/>
  <c r="DB192" i="24"/>
  <c r="DC192" i="24"/>
  <c r="DD192" i="24"/>
  <c r="DE192" i="24"/>
  <c r="DF192" i="24"/>
  <c r="DG192" i="24"/>
  <c r="DH192" i="24"/>
  <c r="DI192" i="24"/>
  <c r="DJ192" i="24"/>
  <c r="F193" i="24"/>
  <c r="G193" i="24"/>
  <c r="H193" i="24"/>
  <c r="I193" i="24"/>
  <c r="J193" i="24"/>
  <c r="K193" i="24"/>
  <c r="L193" i="24"/>
  <c r="M193" i="24"/>
  <c r="N193" i="24"/>
  <c r="O193" i="24"/>
  <c r="P193" i="24"/>
  <c r="Q193" i="24"/>
  <c r="R193" i="24"/>
  <c r="S193" i="24"/>
  <c r="T193" i="24"/>
  <c r="V193" i="24"/>
  <c r="W193" i="24"/>
  <c r="X193" i="24"/>
  <c r="Y193" i="24"/>
  <c r="Z193" i="24"/>
  <c r="AA193" i="24"/>
  <c r="AB193" i="24"/>
  <c r="AC193" i="24"/>
  <c r="AD193" i="24"/>
  <c r="AE193" i="24"/>
  <c r="AF193" i="24"/>
  <c r="AG193" i="24"/>
  <c r="AH193" i="24"/>
  <c r="AI193" i="24"/>
  <c r="AJ193" i="24"/>
  <c r="AK193" i="24"/>
  <c r="AL193" i="24"/>
  <c r="AM193" i="24"/>
  <c r="AN193" i="24"/>
  <c r="AO193" i="24"/>
  <c r="AQ193" i="24"/>
  <c r="AR193" i="24"/>
  <c r="AS193" i="24"/>
  <c r="AT193" i="24"/>
  <c r="AU193" i="24"/>
  <c r="AV193" i="24"/>
  <c r="AW193" i="24"/>
  <c r="AX193" i="24"/>
  <c r="AZ193" i="24"/>
  <c r="BC193" i="24"/>
  <c r="BD193" i="24"/>
  <c r="BE193" i="24"/>
  <c r="BF193" i="24"/>
  <c r="BG193" i="24"/>
  <c r="BH193" i="24"/>
  <c r="BI193" i="24"/>
  <c r="BJ193" i="24"/>
  <c r="BK193" i="24"/>
  <c r="BL193" i="24"/>
  <c r="BM193" i="24"/>
  <c r="BN193" i="24"/>
  <c r="BO193" i="24"/>
  <c r="BP193" i="24"/>
  <c r="BR193" i="24"/>
  <c r="BS193" i="24"/>
  <c r="BT193" i="24"/>
  <c r="BU193" i="24"/>
  <c r="BV193" i="24"/>
  <c r="BW193" i="24"/>
  <c r="BX193" i="24"/>
  <c r="BZ193" i="24"/>
  <c r="CA193" i="24"/>
  <c r="CB193" i="24"/>
  <c r="CC193" i="24"/>
  <c r="CD193" i="24"/>
  <c r="CE193" i="24"/>
  <c r="CF193" i="24"/>
  <c r="CG193" i="24"/>
  <c r="CH193" i="24"/>
  <c r="CI193" i="24"/>
  <c r="CJ193" i="24"/>
  <c r="CK193" i="24"/>
  <c r="CL193" i="24"/>
  <c r="CN193" i="24"/>
  <c r="CO193" i="24"/>
  <c r="CQ193" i="24"/>
  <c r="CR193" i="24"/>
  <c r="CS193" i="24"/>
  <c r="CT193" i="24"/>
  <c r="CU193" i="24"/>
  <c r="CV193" i="24"/>
  <c r="CW193" i="24"/>
  <c r="CX193" i="24"/>
  <c r="CY193" i="24"/>
  <c r="DA193" i="24"/>
  <c r="DB193" i="24"/>
  <c r="DD193" i="24"/>
  <c r="DE193" i="24"/>
  <c r="DF193" i="24"/>
  <c r="DG193" i="24"/>
  <c r="DI193" i="24"/>
  <c r="DJ193" i="24"/>
  <c r="F194" i="24"/>
  <c r="G194" i="24"/>
  <c r="H194" i="24"/>
  <c r="I194" i="24"/>
  <c r="J194" i="24"/>
  <c r="K194" i="24"/>
  <c r="L194" i="24"/>
  <c r="M194" i="24"/>
  <c r="N194" i="24"/>
  <c r="O194" i="24"/>
  <c r="P194" i="24"/>
  <c r="Q194" i="24"/>
  <c r="R194" i="24"/>
  <c r="S194" i="24"/>
  <c r="T194" i="24"/>
  <c r="V194" i="24"/>
  <c r="W194" i="24"/>
  <c r="X194" i="24"/>
  <c r="Y194" i="24"/>
  <c r="Z194" i="24"/>
  <c r="AA194" i="24"/>
  <c r="AB194" i="24"/>
  <c r="AC194" i="24"/>
  <c r="AD194" i="24"/>
  <c r="AE194" i="24"/>
  <c r="AF194" i="24"/>
  <c r="AG194" i="24"/>
  <c r="AH194" i="24"/>
  <c r="AI194" i="24"/>
  <c r="AJ194" i="24"/>
  <c r="AK194" i="24"/>
  <c r="AL194" i="24"/>
  <c r="AM194" i="24"/>
  <c r="AN194" i="24"/>
  <c r="AO194" i="24"/>
  <c r="AQ194" i="24"/>
  <c r="AR194" i="24"/>
  <c r="AS194" i="24"/>
  <c r="AT194" i="24"/>
  <c r="AU194" i="24"/>
  <c r="AV194" i="24"/>
  <c r="AW194" i="24"/>
  <c r="AX194" i="24"/>
  <c r="AZ194" i="24"/>
  <c r="BC194" i="24"/>
  <c r="BD194" i="24"/>
  <c r="BE194" i="24"/>
  <c r="BF194" i="24"/>
  <c r="BG194" i="24"/>
  <c r="BH194" i="24"/>
  <c r="BI194" i="24"/>
  <c r="BJ194" i="24"/>
  <c r="BK194" i="24"/>
  <c r="BL194" i="24"/>
  <c r="BM194" i="24"/>
  <c r="BN194" i="24"/>
  <c r="BO194" i="24"/>
  <c r="BP194" i="24"/>
  <c r="BQ194" i="24"/>
  <c r="BR194" i="24"/>
  <c r="BS194" i="24"/>
  <c r="BT194" i="24"/>
  <c r="BU194" i="24"/>
  <c r="BV194" i="24"/>
  <c r="BW194" i="24"/>
  <c r="BX194" i="24"/>
  <c r="BZ194" i="24"/>
  <c r="CA194" i="24"/>
  <c r="CB194" i="24"/>
  <c r="CC194" i="24"/>
  <c r="CD194" i="24"/>
  <c r="CE194" i="24"/>
  <c r="CF194" i="24"/>
  <c r="CG194" i="24"/>
  <c r="CH194" i="24"/>
  <c r="CI194" i="24"/>
  <c r="CK194" i="24"/>
  <c r="CL194" i="24"/>
  <c r="CM194" i="24"/>
  <c r="CN194" i="24"/>
  <c r="CO194" i="24"/>
  <c r="CP194" i="24"/>
  <c r="CQ194" i="24"/>
  <c r="CR194" i="24"/>
  <c r="CS194" i="24"/>
  <c r="CT194" i="24"/>
  <c r="CU194" i="24"/>
  <c r="CV194" i="24"/>
  <c r="CW194" i="24"/>
  <c r="CX194" i="24"/>
  <c r="CY194" i="24"/>
  <c r="DA194" i="24"/>
  <c r="DB194" i="24"/>
  <c r="DC194" i="24"/>
  <c r="DD194" i="24"/>
  <c r="DE194" i="24"/>
  <c r="DF194" i="24"/>
  <c r="DG194" i="24"/>
  <c r="DH194" i="24"/>
  <c r="DI194" i="24"/>
  <c r="DJ194" i="24"/>
  <c r="F195" i="24"/>
  <c r="G195" i="24"/>
  <c r="H195" i="24"/>
  <c r="I195" i="24"/>
  <c r="J195" i="24"/>
  <c r="K195" i="24"/>
  <c r="L195" i="24"/>
  <c r="M195" i="24"/>
  <c r="N195" i="24"/>
  <c r="O195" i="24"/>
  <c r="P195" i="24"/>
  <c r="Q195" i="24"/>
  <c r="R195" i="24"/>
  <c r="S195" i="24"/>
  <c r="T195" i="24"/>
  <c r="V195" i="24"/>
  <c r="W195" i="24"/>
  <c r="X195" i="24"/>
  <c r="Y195" i="24"/>
  <c r="Z195" i="24"/>
  <c r="AA195" i="24"/>
  <c r="AB195" i="24"/>
  <c r="AC195" i="24"/>
  <c r="AD195" i="24"/>
  <c r="AE195" i="24"/>
  <c r="AF195" i="24"/>
  <c r="AG195" i="24"/>
  <c r="AH195" i="24"/>
  <c r="AI195" i="24"/>
  <c r="AJ195" i="24"/>
  <c r="AK195" i="24"/>
  <c r="AL195" i="24"/>
  <c r="AM195" i="24"/>
  <c r="AN195" i="24"/>
  <c r="AO195" i="24"/>
  <c r="AP195" i="24"/>
  <c r="AQ195" i="24"/>
  <c r="AR195" i="24"/>
  <c r="AS195" i="24"/>
  <c r="AT195" i="24"/>
  <c r="AU195" i="24"/>
  <c r="AV195" i="24"/>
  <c r="AW195" i="24"/>
  <c r="AX195" i="24"/>
  <c r="AY195" i="24"/>
  <c r="AZ195" i="24"/>
  <c r="BA195" i="24"/>
  <c r="BB195" i="24"/>
  <c r="BC195" i="24"/>
  <c r="BD195" i="24"/>
  <c r="BE195" i="24"/>
  <c r="BF195" i="24"/>
  <c r="BG195" i="24"/>
  <c r="BH195" i="24"/>
  <c r="BI195" i="24"/>
  <c r="BJ195" i="24"/>
  <c r="BK195" i="24"/>
  <c r="BL195" i="24"/>
  <c r="BM195" i="24"/>
  <c r="BN195" i="24"/>
  <c r="BO195" i="24"/>
  <c r="BP195" i="24"/>
  <c r="BQ195" i="24"/>
  <c r="BR195" i="24"/>
  <c r="BS195" i="24"/>
  <c r="BT195" i="24"/>
  <c r="BU195" i="24"/>
  <c r="BV195" i="24"/>
  <c r="BW195" i="24"/>
  <c r="BX195" i="24"/>
  <c r="BY195" i="24"/>
  <c r="BZ195" i="24"/>
  <c r="CA195" i="24"/>
  <c r="CB195" i="24"/>
  <c r="CC195" i="24"/>
  <c r="CD195" i="24"/>
  <c r="CE195" i="24"/>
  <c r="CF195" i="24"/>
  <c r="CG195" i="24"/>
  <c r="CH195" i="24"/>
  <c r="CI195" i="24"/>
  <c r="CJ195" i="24"/>
  <c r="CK195" i="24"/>
  <c r="CL195" i="24"/>
  <c r="CM195" i="24"/>
  <c r="CN195" i="24"/>
  <c r="CO195" i="24"/>
  <c r="CP195" i="24"/>
  <c r="CQ195" i="24"/>
  <c r="CR195" i="24"/>
  <c r="CS195" i="24"/>
  <c r="CT195" i="24"/>
  <c r="CU195" i="24"/>
  <c r="CV195" i="24"/>
  <c r="CW195" i="24"/>
  <c r="CX195" i="24"/>
  <c r="CY195" i="24"/>
  <c r="DA195" i="24"/>
  <c r="DB195" i="24"/>
  <c r="DC195" i="24"/>
  <c r="DD195" i="24"/>
  <c r="DE195" i="24"/>
  <c r="DF195" i="24"/>
  <c r="DG195" i="24"/>
  <c r="DH195" i="24"/>
  <c r="DI195" i="24"/>
  <c r="DJ195" i="24"/>
  <c r="F196" i="24"/>
  <c r="G196" i="24"/>
  <c r="I196" i="24"/>
  <c r="J196" i="24"/>
  <c r="K196" i="24"/>
  <c r="L196" i="24"/>
  <c r="M196" i="24"/>
  <c r="N196" i="24"/>
  <c r="O196" i="24"/>
  <c r="P196" i="24"/>
  <c r="Q196" i="24"/>
  <c r="R196" i="24"/>
  <c r="S196" i="24"/>
  <c r="T196" i="24"/>
  <c r="V196" i="24"/>
  <c r="W196" i="24"/>
  <c r="X196" i="24"/>
  <c r="Y196" i="24"/>
  <c r="Z196" i="24"/>
  <c r="AA196" i="24"/>
  <c r="AB196" i="24"/>
  <c r="AC196" i="24"/>
  <c r="AD196" i="24"/>
  <c r="AE196" i="24"/>
  <c r="AF196" i="24"/>
  <c r="AG196" i="24"/>
  <c r="AH196" i="24"/>
  <c r="AI196" i="24"/>
  <c r="AJ196" i="24"/>
  <c r="AK196" i="24"/>
  <c r="AL196" i="24"/>
  <c r="AM196" i="24"/>
  <c r="AN196" i="24"/>
  <c r="AO196" i="24"/>
  <c r="AQ196" i="24"/>
  <c r="AR196" i="24"/>
  <c r="AS196" i="24"/>
  <c r="AT196" i="24"/>
  <c r="AU196" i="24"/>
  <c r="AV196" i="24"/>
  <c r="AW196" i="24"/>
  <c r="AX196" i="24"/>
  <c r="AZ196" i="24"/>
  <c r="BC196" i="24"/>
  <c r="BD196" i="24"/>
  <c r="BE196" i="24"/>
  <c r="BF196" i="24"/>
  <c r="BG196" i="24"/>
  <c r="BH196" i="24"/>
  <c r="BI196" i="24"/>
  <c r="BJ196" i="24"/>
  <c r="BK196" i="24"/>
  <c r="BL196" i="24"/>
  <c r="BM196" i="24"/>
  <c r="BN196" i="24"/>
  <c r="BO196" i="24"/>
  <c r="BP196" i="24"/>
  <c r="BQ196" i="24"/>
  <c r="BR196" i="24"/>
  <c r="BS196" i="24"/>
  <c r="BT196" i="24"/>
  <c r="BU196" i="24"/>
  <c r="BV196" i="24"/>
  <c r="BW196" i="24"/>
  <c r="BX196" i="24"/>
  <c r="BZ196" i="24"/>
  <c r="CA196" i="24"/>
  <c r="CB196" i="24"/>
  <c r="CC196" i="24"/>
  <c r="CD196" i="24"/>
  <c r="CE196" i="24"/>
  <c r="CF196" i="24"/>
  <c r="CG196" i="24"/>
  <c r="CH196" i="24"/>
  <c r="CI196" i="24"/>
  <c r="CJ196" i="24"/>
  <c r="CK196" i="24"/>
  <c r="CL196" i="24"/>
  <c r="CM196" i="24"/>
  <c r="CN196" i="24"/>
  <c r="CO196" i="24"/>
  <c r="CP196" i="24"/>
  <c r="CQ196" i="24"/>
  <c r="CR196" i="24"/>
  <c r="CS196" i="24"/>
  <c r="CT196" i="24"/>
  <c r="CU196" i="24"/>
  <c r="CV196" i="24"/>
  <c r="CW196" i="24"/>
  <c r="CX196" i="24"/>
  <c r="CY196" i="24"/>
  <c r="DA196" i="24"/>
  <c r="DB196" i="24"/>
  <c r="DC196" i="24"/>
  <c r="DD196" i="24"/>
  <c r="DE196" i="24"/>
  <c r="DF196" i="24"/>
  <c r="DG196" i="24"/>
  <c r="DH196" i="24"/>
  <c r="DI196" i="24"/>
  <c r="DJ196" i="24"/>
  <c r="F197" i="24"/>
  <c r="G197" i="24"/>
  <c r="H197" i="24"/>
  <c r="I197" i="24"/>
  <c r="J197" i="24"/>
  <c r="K197" i="24"/>
  <c r="L197" i="24"/>
  <c r="M197" i="24"/>
  <c r="N197" i="24"/>
  <c r="O197" i="24"/>
  <c r="P197" i="24"/>
  <c r="Q197" i="24"/>
  <c r="R197" i="24"/>
  <c r="S197" i="24"/>
  <c r="T197" i="24"/>
  <c r="V197" i="24"/>
  <c r="W197" i="24"/>
  <c r="X197" i="24"/>
  <c r="Y197" i="24"/>
  <c r="Z197" i="24"/>
  <c r="AA197" i="24"/>
  <c r="AB197" i="24"/>
  <c r="AC197" i="24"/>
  <c r="AD197" i="24"/>
  <c r="AE197" i="24"/>
  <c r="AF197" i="24"/>
  <c r="AG197" i="24"/>
  <c r="AH197" i="24"/>
  <c r="AI197" i="24"/>
  <c r="AJ197" i="24"/>
  <c r="AK197" i="24"/>
  <c r="AL197" i="24"/>
  <c r="AM197" i="24"/>
  <c r="AN197" i="24"/>
  <c r="AO197" i="24"/>
  <c r="AP197" i="24"/>
  <c r="AQ197" i="24"/>
  <c r="AR197" i="24"/>
  <c r="AS197" i="24"/>
  <c r="AT197" i="24"/>
  <c r="AU197" i="24"/>
  <c r="AV197" i="24"/>
  <c r="AW197" i="24"/>
  <c r="AX197" i="24"/>
  <c r="AZ197" i="24"/>
  <c r="BC197" i="24"/>
  <c r="BD197" i="24"/>
  <c r="BE197" i="24"/>
  <c r="BF197" i="24"/>
  <c r="BG197" i="24"/>
  <c r="BH197" i="24"/>
  <c r="BI197" i="24"/>
  <c r="BJ197" i="24"/>
  <c r="BK197" i="24"/>
  <c r="BL197" i="24"/>
  <c r="BM197" i="24"/>
  <c r="BN197" i="24"/>
  <c r="BO197" i="24"/>
  <c r="BP197" i="24"/>
  <c r="BQ197" i="24"/>
  <c r="BR197" i="24"/>
  <c r="BS197" i="24"/>
  <c r="BT197" i="24"/>
  <c r="BU197" i="24"/>
  <c r="BV197" i="24"/>
  <c r="BW197" i="24"/>
  <c r="BX197" i="24"/>
  <c r="BY197" i="24"/>
  <c r="BZ197" i="24"/>
  <c r="CA197" i="24"/>
  <c r="CB197" i="24"/>
  <c r="CC197" i="24"/>
  <c r="CD197" i="24"/>
  <c r="CE197" i="24"/>
  <c r="CF197" i="24"/>
  <c r="CG197" i="24"/>
  <c r="CH197" i="24"/>
  <c r="CI197" i="24"/>
  <c r="CJ197" i="24"/>
  <c r="CK197" i="24"/>
  <c r="CL197" i="24"/>
  <c r="CM197" i="24"/>
  <c r="CN197" i="24"/>
  <c r="CO197" i="24"/>
  <c r="CP197" i="24"/>
  <c r="CQ197" i="24"/>
  <c r="CR197" i="24"/>
  <c r="CS197" i="24"/>
  <c r="CT197" i="24"/>
  <c r="CU197" i="24"/>
  <c r="CV197" i="24"/>
  <c r="CW197" i="24"/>
  <c r="CX197" i="24"/>
  <c r="CY197" i="24"/>
  <c r="DA197" i="24"/>
  <c r="DB197" i="24"/>
  <c r="DC197" i="24"/>
  <c r="DD197" i="24"/>
  <c r="DE197" i="24"/>
  <c r="DF197" i="24"/>
  <c r="DG197" i="24"/>
  <c r="DH197" i="24"/>
  <c r="DI197" i="24"/>
  <c r="DJ197" i="24"/>
  <c r="F198" i="24"/>
  <c r="G198" i="24"/>
  <c r="H198" i="24"/>
  <c r="I198" i="24"/>
  <c r="J198" i="24"/>
  <c r="K198" i="24"/>
  <c r="L198" i="24"/>
  <c r="M198" i="24"/>
  <c r="N198" i="24"/>
  <c r="O198" i="24"/>
  <c r="P198" i="24"/>
  <c r="Q198" i="24"/>
  <c r="R198" i="24"/>
  <c r="S198" i="24"/>
  <c r="T198" i="24"/>
  <c r="U198" i="24"/>
  <c r="V198" i="24"/>
  <c r="W198" i="24"/>
  <c r="X198" i="24"/>
  <c r="Y198" i="24"/>
  <c r="Z198" i="24"/>
  <c r="AA198" i="24"/>
  <c r="AB198" i="24"/>
  <c r="AC198" i="24"/>
  <c r="AD198" i="24"/>
  <c r="AE198" i="24"/>
  <c r="AF198" i="24"/>
  <c r="AG198" i="24"/>
  <c r="AH198" i="24"/>
  <c r="AI198" i="24"/>
  <c r="AJ198" i="24"/>
  <c r="AK198" i="24"/>
  <c r="AL198" i="24"/>
  <c r="AM198" i="24"/>
  <c r="AN198" i="24"/>
  <c r="AO198" i="24"/>
  <c r="AP198" i="24"/>
  <c r="AQ198" i="24"/>
  <c r="AR198" i="24"/>
  <c r="AS198" i="24"/>
  <c r="AT198" i="24"/>
  <c r="AU198" i="24"/>
  <c r="AV198" i="24"/>
  <c r="AW198" i="24"/>
  <c r="AX198" i="24"/>
  <c r="AY198" i="24"/>
  <c r="AZ198" i="24"/>
  <c r="BA198" i="24"/>
  <c r="BB198" i="24"/>
  <c r="BC198" i="24"/>
  <c r="BD198" i="24"/>
  <c r="BE198" i="24"/>
  <c r="BF198" i="24"/>
  <c r="BG198" i="24"/>
  <c r="BH198" i="24"/>
  <c r="BI198" i="24"/>
  <c r="BJ198" i="24"/>
  <c r="BK198" i="24"/>
  <c r="BL198" i="24"/>
  <c r="BM198" i="24"/>
  <c r="BN198" i="24"/>
  <c r="BO198" i="24"/>
  <c r="BP198" i="24"/>
  <c r="BQ198" i="24"/>
  <c r="BR198" i="24"/>
  <c r="BS198" i="24"/>
  <c r="BT198" i="24"/>
  <c r="BU198" i="24"/>
  <c r="BV198" i="24"/>
  <c r="BW198" i="24"/>
  <c r="BX198" i="24"/>
  <c r="BY198" i="24"/>
  <c r="BZ198" i="24"/>
  <c r="CA198" i="24"/>
  <c r="CB198" i="24"/>
  <c r="CC198" i="24"/>
  <c r="CD198" i="24"/>
  <c r="CE198" i="24"/>
  <c r="CF198" i="24"/>
  <c r="CG198" i="24"/>
  <c r="CH198" i="24"/>
  <c r="CI198" i="24"/>
  <c r="CJ198" i="24"/>
  <c r="CK198" i="24"/>
  <c r="CL198" i="24"/>
  <c r="CM198" i="24"/>
  <c r="CN198" i="24"/>
  <c r="CO198" i="24"/>
  <c r="CP198" i="24"/>
  <c r="CQ198" i="24"/>
  <c r="CR198" i="24"/>
  <c r="CS198" i="24"/>
  <c r="CT198" i="24"/>
  <c r="CU198" i="24"/>
  <c r="CV198" i="24"/>
  <c r="CW198" i="24"/>
  <c r="CX198" i="24"/>
  <c r="CY198" i="24"/>
  <c r="DA198" i="24"/>
  <c r="DB198" i="24"/>
  <c r="DC198" i="24"/>
  <c r="DD198" i="24"/>
  <c r="DE198" i="24"/>
  <c r="DF198" i="24"/>
  <c r="DG198" i="24"/>
  <c r="DH198" i="24"/>
  <c r="DI198" i="24"/>
  <c r="DJ198" i="24"/>
  <c r="F199" i="24"/>
  <c r="G199" i="24"/>
  <c r="H199" i="24"/>
  <c r="I199" i="24"/>
  <c r="J199" i="24"/>
  <c r="K199" i="24"/>
  <c r="L199" i="24"/>
  <c r="M199" i="24"/>
  <c r="N199" i="24"/>
  <c r="O199" i="24"/>
  <c r="P199" i="24"/>
  <c r="Q199" i="24"/>
  <c r="R199" i="24"/>
  <c r="S199" i="24"/>
  <c r="T199" i="24"/>
  <c r="U199" i="24"/>
  <c r="V199" i="24"/>
  <c r="W199" i="24"/>
  <c r="X199" i="24"/>
  <c r="Y199" i="24"/>
  <c r="Z199" i="24"/>
  <c r="AA199" i="24"/>
  <c r="AB199" i="24"/>
  <c r="AC199" i="24"/>
  <c r="AD199" i="24"/>
  <c r="AE199" i="24"/>
  <c r="AF199" i="24"/>
  <c r="AG199" i="24"/>
  <c r="AH199" i="24"/>
  <c r="AI199" i="24"/>
  <c r="AJ199" i="24"/>
  <c r="AK199" i="24"/>
  <c r="AL199" i="24"/>
  <c r="AM199" i="24"/>
  <c r="AN199" i="24"/>
  <c r="AO199" i="24"/>
  <c r="AP199" i="24"/>
  <c r="AQ199" i="24"/>
  <c r="AR199" i="24"/>
  <c r="AS199" i="24"/>
  <c r="AT199" i="24"/>
  <c r="AU199" i="24"/>
  <c r="AV199" i="24"/>
  <c r="AW199" i="24"/>
  <c r="AX199" i="24"/>
  <c r="AY199" i="24"/>
  <c r="AZ199" i="24"/>
  <c r="BA199" i="24"/>
  <c r="BB199" i="24"/>
  <c r="BC199" i="24"/>
  <c r="BD199" i="24"/>
  <c r="BE199" i="24"/>
  <c r="BF199" i="24"/>
  <c r="BG199" i="24"/>
  <c r="BH199" i="24"/>
  <c r="BI199" i="24"/>
  <c r="BJ199" i="24"/>
  <c r="BK199" i="24"/>
  <c r="BL199" i="24"/>
  <c r="BM199" i="24"/>
  <c r="BN199" i="24"/>
  <c r="BO199" i="24"/>
  <c r="BP199" i="24"/>
  <c r="BQ199" i="24"/>
  <c r="BR199" i="24"/>
  <c r="BS199" i="24"/>
  <c r="BT199" i="24"/>
  <c r="BU199" i="24"/>
  <c r="BV199" i="24"/>
  <c r="BW199" i="24"/>
  <c r="BX199" i="24"/>
  <c r="BY199" i="24"/>
  <c r="BZ199" i="24"/>
  <c r="CA199" i="24"/>
  <c r="CB199" i="24"/>
  <c r="CC199" i="24"/>
  <c r="CD199" i="24"/>
  <c r="CE199" i="24"/>
  <c r="CF199" i="24"/>
  <c r="CG199" i="24"/>
  <c r="CH199" i="24"/>
  <c r="CI199" i="24"/>
  <c r="CJ199" i="24"/>
  <c r="CK199" i="24"/>
  <c r="CL199" i="24"/>
  <c r="CM199" i="24"/>
  <c r="CN199" i="24"/>
  <c r="CO199" i="24"/>
  <c r="CP199" i="24"/>
  <c r="CQ199" i="24"/>
  <c r="CR199" i="24"/>
  <c r="CS199" i="24"/>
  <c r="CT199" i="24"/>
  <c r="CU199" i="24"/>
  <c r="CV199" i="24"/>
  <c r="CW199" i="24"/>
  <c r="CX199" i="24"/>
  <c r="CY199" i="24"/>
  <c r="DA199" i="24"/>
  <c r="DB199" i="24"/>
  <c r="DC199" i="24"/>
  <c r="DD199" i="24"/>
  <c r="DE199" i="24"/>
  <c r="DF199" i="24"/>
  <c r="DG199" i="24"/>
  <c r="DH199" i="24"/>
  <c r="DI199" i="24"/>
  <c r="DJ199" i="24"/>
  <c r="F200" i="24"/>
  <c r="G200" i="24"/>
  <c r="H200" i="24"/>
  <c r="I200" i="24"/>
  <c r="J200" i="24"/>
  <c r="K200" i="24"/>
  <c r="L200" i="24"/>
  <c r="M200" i="24"/>
  <c r="N200" i="24"/>
  <c r="O200" i="24"/>
  <c r="P200" i="24"/>
  <c r="Q200" i="24"/>
  <c r="R200" i="24"/>
  <c r="S200" i="24"/>
  <c r="T200" i="24"/>
  <c r="V200" i="24"/>
  <c r="W200" i="24"/>
  <c r="X200" i="24"/>
  <c r="Y200" i="24"/>
  <c r="Z200" i="24"/>
  <c r="AA200" i="24"/>
  <c r="AB200" i="24"/>
  <c r="AC200" i="24"/>
  <c r="AD200" i="24"/>
  <c r="AE200" i="24"/>
  <c r="AF200" i="24"/>
  <c r="AG200" i="24"/>
  <c r="AH200" i="24"/>
  <c r="AI200" i="24"/>
  <c r="AJ200" i="24"/>
  <c r="AK200" i="24"/>
  <c r="AL200" i="24"/>
  <c r="AM200" i="24"/>
  <c r="AN200" i="24"/>
  <c r="AO200" i="24"/>
  <c r="AP200" i="24"/>
  <c r="AQ200" i="24"/>
  <c r="AR200" i="24"/>
  <c r="AS200" i="24"/>
  <c r="AT200" i="24"/>
  <c r="AU200" i="24"/>
  <c r="AV200" i="24"/>
  <c r="AW200" i="24"/>
  <c r="AX200" i="24"/>
  <c r="AZ200" i="24"/>
  <c r="BC200" i="24"/>
  <c r="BD200" i="24"/>
  <c r="BE200" i="24"/>
  <c r="BF200" i="24"/>
  <c r="BG200" i="24"/>
  <c r="BH200" i="24"/>
  <c r="BI200" i="24"/>
  <c r="BJ200" i="24"/>
  <c r="BK200" i="24"/>
  <c r="BL200" i="24"/>
  <c r="BM200" i="24"/>
  <c r="BN200" i="24"/>
  <c r="BO200" i="24"/>
  <c r="BQ200" i="24"/>
  <c r="BR200" i="24"/>
  <c r="BS200" i="24"/>
  <c r="BT200" i="24"/>
  <c r="BU200" i="24"/>
  <c r="BV200" i="24"/>
  <c r="BW200" i="24"/>
  <c r="BX200" i="24"/>
  <c r="BZ200" i="24"/>
  <c r="CA200" i="24"/>
  <c r="CB200" i="24"/>
  <c r="CC200" i="24"/>
  <c r="CD200" i="24"/>
  <c r="CE200" i="24"/>
  <c r="CF200" i="24"/>
  <c r="CG200" i="24"/>
  <c r="CH200" i="24"/>
  <c r="CI200" i="24"/>
  <c r="CJ200" i="24"/>
  <c r="CK200" i="24"/>
  <c r="CL200" i="24"/>
  <c r="CN200" i="24"/>
  <c r="CO200" i="24"/>
  <c r="CQ200" i="24"/>
  <c r="CR200" i="24"/>
  <c r="CS200" i="24"/>
  <c r="CT200" i="24"/>
  <c r="CU200" i="24"/>
  <c r="CV200" i="24"/>
  <c r="CW200" i="24"/>
  <c r="CX200" i="24"/>
  <c r="CY200" i="24"/>
  <c r="DA200" i="24"/>
  <c r="DB200" i="24"/>
  <c r="DC200" i="24"/>
  <c r="DD200" i="24"/>
  <c r="DE200" i="24"/>
  <c r="DF200" i="24"/>
  <c r="DG200" i="24"/>
  <c r="DH200" i="24"/>
  <c r="DI200" i="24"/>
  <c r="DJ200" i="24"/>
  <c r="F201" i="24"/>
  <c r="G201" i="24"/>
  <c r="H201" i="24"/>
  <c r="I201" i="24"/>
  <c r="J201" i="24"/>
  <c r="K201" i="24"/>
  <c r="L201" i="24"/>
  <c r="M201" i="24"/>
  <c r="N201" i="24"/>
  <c r="O201" i="24"/>
  <c r="P201" i="24"/>
  <c r="Q201" i="24"/>
  <c r="R201" i="24"/>
  <c r="S201" i="24"/>
  <c r="T201" i="24"/>
  <c r="U201" i="24"/>
  <c r="V201" i="24"/>
  <c r="W201" i="24"/>
  <c r="X201" i="24"/>
  <c r="Y201" i="24"/>
  <c r="Z201" i="24"/>
  <c r="AA201" i="24"/>
  <c r="AB201" i="24"/>
  <c r="AC201" i="24"/>
  <c r="AD201" i="24"/>
  <c r="AE201" i="24"/>
  <c r="AF201" i="24"/>
  <c r="AG201" i="24"/>
  <c r="AH201" i="24"/>
  <c r="AI201" i="24"/>
  <c r="AJ201" i="24"/>
  <c r="AK201" i="24"/>
  <c r="AL201" i="24"/>
  <c r="AM201" i="24"/>
  <c r="AN201" i="24"/>
  <c r="AO201" i="24"/>
  <c r="AP201" i="24"/>
  <c r="AQ201" i="24"/>
  <c r="AR201" i="24"/>
  <c r="AS201" i="24"/>
  <c r="AT201" i="24"/>
  <c r="AU201" i="24"/>
  <c r="AV201" i="24"/>
  <c r="AW201" i="24"/>
  <c r="AX201" i="24"/>
  <c r="AY201" i="24"/>
  <c r="AZ201" i="24"/>
  <c r="BA201" i="24"/>
  <c r="BB201" i="24"/>
  <c r="BC201" i="24"/>
  <c r="BD201" i="24"/>
  <c r="BE201" i="24"/>
  <c r="BF201" i="24"/>
  <c r="BG201" i="24"/>
  <c r="BH201" i="24"/>
  <c r="BI201" i="24"/>
  <c r="BJ201" i="24"/>
  <c r="BK201" i="24"/>
  <c r="BL201" i="24"/>
  <c r="BM201" i="24"/>
  <c r="BN201" i="24"/>
  <c r="BO201" i="24"/>
  <c r="BP201" i="24"/>
  <c r="BQ201" i="24"/>
  <c r="BR201" i="24"/>
  <c r="BS201" i="24"/>
  <c r="BT201" i="24"/>
  <c r="BU201" i="24"/>
  <c r="BV201" i="24"/>
  <c r="BW201" i="24"/>
  <c r="BX201" i="24"/>
  <c r="BY201" i="24"/>
  <c r="BZ201" i="24"/>
  <c r="CA201" i="24"/>
  <c r="CB201" i="24"/>
  <c r="CC201" i="24"/>
  <c r="CD201" i="24"/>
  <c r="CE201" i="24"/>
  <c r="CF201" i="24"/>
  <c r="CG201" i="24"/>
  <c r="CH201" i="24"/>
  <c r="CI201" i="24"/>
  <c r="CJ201" i="24"/>
  <c r="CK201" i="24"/>
  <c r="CL201" i="24"/>
  <c r="CM201" i="24"/>
  <c r="CN201" i="24"/>
  <c r="CO201" i="24"/>
  <c r="CP201" i="24"/>
  <c r="CQ201" i="24"/>
  <c r="CR201" i="24"/>
  <c r="CS201" i="24"/>
  <c r="CT201" i="24"/>
  <c r="CU201" i="24"/>
  <c r="CV201" i="24"/>
  <c r="CW201" i="24"/>
  <c r="CX201" i="24"/>
  <c r="CY201" i="24"/>
  <c r="DA201" i="24"/>
  <c r="DB201" i="24"/>
  <c r="DC201" i="24"/>
  <c r="DD201" i="24"/>
  <c r="DE201" i="24"/>
  <c r="DF201" i="24"/>
  <c r="DG201" i="24"/>
  <c r="DH201" i="24"/>
  <c r="DI201" i="24"/>
  <c r="DJ201" i="24"/>
  <c r="F202" i="24"/>
  <c r="G202" i="24"/>
  <c r="H202" i="24"/>
  <c r="I202" i="24"/>
  <c r="J202" i="24"/>
  <c r="K202" i="24"/>
  <c r="L202" i="24"/>
  <c r="M202" i="24"/>
  <c r="N202" i="24"/>
  <c r="O202" i="24"/>
  <c r="P202" i="24"/>
  <c r="Q202" i="24"/>
  <c r="R202" i="24"/>
  <c r="S202" i="24"/>
  <c r="T202" i="24"/>
  <c r="V202" i="24"/>
  <c r="W202" i="24"/>
  <c r="X202" i="24"/>
  <c r="Y202" i="24"/>
  <c r="Z202" i="24"/>
  <c r="AA202" i="24"/>
  <c r="AB202" i="24"/>
  <c r="AC202" i="24"/>
  <c r="AD202" i="24"/>
  <c r="AE202" i="24"/>
  <c r="AF202" i="24"/>
  <c r="AG202" i="24"/>
  <c r="AH202" i="24"/>
  <c r="AI202" i="24"/>
  <c r="AJ202" i="24"/>
  <c r="AK202" i="24"/>
  <c r="AL202" i="24"/>
  <c r="AM202" i="24"/>
  <c r="AN202" i="24"/>
  <c r="AO202" i="24"/>
  <c r="AP202" i="24"/>
  <c r="AQ202" i="24"/>
  <c r="AR202" i="24"/>
  <c r="AS202" i="24"/>
  <c r="AT202" i="24"/>
  <c r="AU202" i="24"/>
  <c r="AV202" i="24"/>
  <c r="AW202" i="24"/>
  <c r="AX202" i="24"/>
  <c r="AY202" i="24"/>
  <c r="AZ202" i="24"/>
  <c r="BA202" i="24"/>
  <c r="BB202" i="24"/>
  <c r="BC202" i="24"/>
  <c r="BD202" i="24"/>
  <c r="BE202" i="24"/>
  <c r="BF202" i="24"/>
  <c r="BG202" i="24"/>
  <c r="BH202" i="24"/>
  <c r="BI202" i="24"/>
  <c r="BJ202" i="24"/>
  <c r="BK202" i="24"/>
  <c r="BL202" i="24"/>
  <c r="BM202" i="24"/>
  <c r="BN202" i="24"/>
  <c r="BO202" i="24"/>
  <c r="BP202" i="24"/>
  <c r="BQ202" i="24"/>
  <c r="BR202" i="24"/>
  <c r="BS202" i="24"/>
  <c r="BT202" i="24"/>
  <c r="BU202" i="24"/>
  <c r="BV202" i="24"/>
  <c r="BW202" i="24"/>
  <c r="BX202" i="24"/>
  <c r="BZ202" i="24"/>
  <c r="CA202" i="24"/>
  <c r="CB202" i="24"/>
  <c r="CC202" i="24"/>
  <c r="CD202" i="24"/>
  <c r="CE202" i="24"/>
  <c r="CF202" i="24"/>
  <c r="CG202" i="24"/>
  <c r="CH202" i="24"/>
  <c r="CI202" i="24"/>
  <c r="CJ202" i="24"/>
  <c r="CK202" i="24"/>
  <c r="CL202" i="24"/>
  <c r="CN202" i="24"/>
  <c r="CO202" i="24"/>
  <c r="CQ202" i="24"/>
  <c r="CR202" i="24"/>
  <c r="CS202" i="24"/>
  <c r="CT202" i="24"/>
  <c r="CU202" i="24"/>
  <c r="CV202" i="24"/>
  <c r="CW202" i="24"/>
  <c r="CX202" i="24"/>
  <c r="CY202" i="24"/>
  <c r="DA202" i="24"/>
  <c r="DB202" i="24"/>
  <c r="DC202" i="24"/>
  <c r="DD202" i="24"/>
  <c r="DE202" i="24"/>
  <c r="DF202" i="24"/>
  <c r="DG202" i="24"/>
  <c r="DH202" i="24"/>
  <c r="DI202" i="24"/>
  <c r="DJ202" i="24"/>
  <c r="F203" i="24"/>
  <c r="G203" i="24"/>
  <c r="H203" i="24"/>
  <c r="I203" i="24"/>
  <c r="J203" i="24"/>
  <c r="K203" i="24"/>
  <c r="L203" i="24"/>
  <c r="M203" i="24"/>
  <c r="N203" i="24"/>
  <c r="O203" i="24"/>
  <c r="P203" i="24"/>
  <c r="Q203" i="24"/>
  <c r="R203" i="24"/>
  <c r="S203" i="24"/>
  <c r="T203" i="24"/>
  <c r="V203" i="24"/>
  <c r="W203" i="24"/>
  <c r="X203" i="24"/>
  <c r="Y203" i="24"/>
  <c r="Z203" i="24"/>
  <c r="AA203" i="24"/>
  <c r="AB203" i="24"/>
  <c r="AC203" i="24"/>
  <c r="AD203" i="24"/>
  <c r="AE203" i="24"/>
  <c r="AF203" i="24"/>
  <c r="AG203" i="24"/>
  <c r="AH203" i="24"/>
  <c r="AI203" i="24"/>
  <c r="AJ203" i="24"/>
  <c r="AK203" i="24"/>
  <c r="AL203" i="24"/>
  <c r="AM203" i="24"/>
  <c r="AN203" i="24"/>
  <c r="AO203" i="24"/>
  <c r="AQ203" i="24"/>
  <c r="AR203" i="24"/>
  <c r="AS203" i="24"/>
  <c r="AT203" i="24"/>
  <c r="AU203" i="24"/>
  <c r="AV203" i="24"/>
  <c r="AW203" i="24"/>
  <c r="AX203" i="24"/>
  <c r="AZ203" i="24"/>
  <c r="BC203" i="24"/>
  <c r="BD203" i="24"/>
  <c r="BE203" i="24"/>
  <c r="BF203" i="24"/>
  <c r="BG203" i="24"/>
  <c r="BH203" i="24"/>
  <c r="BI203" i="24"/>
  <c r="BJ203" i="24"/>
  <c r="BK203" i="24"/>
  <c r="BL203" i="24"/>
  <c r="BM203" i="24"/>
  <c r="BN203" i="24"/>
  <c r="BO203" i="24"/>
  <c r="BP203" i="24"/>
  <c r="BQ203" i="24"/>
  <c r="BR203" i="24"/>
  <c r="BS203" i="24"/>
  <c r="BT203" i="24"/>
  <c r="BU203" i="24"/>
  <c r="BV203" i="24"/>
  <c r="BW203" i="24"/>
  <c r="BX203" i="24"/>
  <c r="BZ203" i="24"/>
  <c r="CA203" i="24"/>
  <c r="CB203" i="24"/>
  <c r="CC203" i="24"/>
  <c r="CD203" i="24"/>
  <c r="CE203" i="24"/>
  <c r="CF203" i="24"/>
  <c r="CG203" i="24"/>
  <c r="CH203" i="24"/>
  <c r="CI203" i="24"/>
  <c r="CJ203" i="24"/>
  <c r="CK203" i="24"/>
  <c r="CL203" i="24"/>
  <c r="CM203" i="24"/>
  <c r="CN203" i="24"/>
  <c r="CO203" i="24"/>
  <c r="CP203" i="24"/>
  <c r="CQ203" i="24"/>
  <c r="CR203" i="24"/>
  <c r="CS203" i="24"/>
  <c r="CT203" i="24"/>
  <c r="CU203" i="24"/>
  <c r="CV203" i="24"/>
  <c r="CW203" i="24"/>
  <c r="CX203" i="24"/>
  <c r="CY203" i="24"/>
  <c r="DA203" i="24"/>
  <c r="DB203" i="24"/>
  <c r="DC203" i="24"/>
  <c r="DD203" i="24"/>
  <c r="DE203" i="24"/>
  <c r="DF203" i="24"/>
  <c r="DG203" i="24"/>
  <c r="DH203" i="24"/>
  <c r="DI203" i="24"/>
  <c r="DJ203" i="24"/>
  <c r="F204" i="24"/>
  <c r="G204" i="24"/>
  <c r="H204" i="24"/>
  <c r="I204" i="24"/>
  <c r="J204" i="24"/>
  <c r="K204" i="24"/>
  <c r="L204" i="24"/>
  <c r="M204" i="24"/>
  <c r="N204" i="24"/>
  <c r="O204" i="24"/>
  <c r="P204" i="24"/>
  <c r="Q204" i="24"/>
  <c r="R204" i="24"/>
  <c r="S204" i="24"/>
  <c r="T204" i="24"/>
  <c r="V204" i="24"/>
  <c r="W204" i="24"/>
  <c r="X204" i="24"/>
  <c r="Y204" i="24"/>
  <c r="Z204" i="24"/>
  <c r="AA204" i="24"/>
  <c r="AB204" i="24"/>
  <c r="AC204" i="24"/>
  <c r="AD204" i="24"/>
  <c r="AE204" i="24"/>
  <c r="AF204" i="24"/>
  <c r="AG204" i="24"/>
  <c r="AH204" i="24"/>
  <c r="AI204" i="24"/>
  <c r="AJ204" i="24"/>
  <c r="AK204" i="24"/>
  <c r="AL204" i="24"/>
  <c r="AM204" i="24"/>
  <c r="AN204" i="24"/>
  <c r="AO204" i="24"/>
  <c r="AP204" i="24"/>
  <c r="AQ204" i="24"/>
  <c r="AR204" i="24"/>
  <c r="AS204" i="24"/>
  <c r="AT204" i="24"/>
  <c r="AU204" i="24"/>
  <c r="AV204" i="24"/>
  <c r="AW204" i="24"/>
  <c r="AX204" i="24"/>
  <c r="AY204" i="24"/>
  <c r="AZ204" i="24"/>
  <c r="BA204" i="24"/>
  <c r="BB204" i="24"/>
  <c r="BC204" i="24"/>
  <c r="BD204" i="24"/>
  <c r="BE204" i="24"/>
  <c r="BF204" i="24"/>
  <c r="BG204" i="24"/>
  <c r="BH204" i="24"/>
  <c r="BI204" i="24"/>
  <c r="BJ204" i="24"/>
  <c r="BK204" i="24"/>
  <c r="BL204" i="24"/>
  <c r="BM204" i="24"/>
  <c r="BN204" i="24"/>
  <c r="BO204" i="24"/>
  <c r="BP204" i="24"/>
  <c r="BQ204" i="24"/>
  <c r="BR204" i="24"/>
  <c r="BS204" i="24"/>
  <c r="BT204" i="24"/>
  <c r="BU204" i="24"/>
  <c r="BV204" i="24"/>
  <c r="BW204" i="24"/>
  <c r="BX204" i="24"/>
  <c r="BZ204" i="24"/>
  <c r="CA204" i="24"/>
  <c r="CB204" i="24"/>
  <c r="CC204" i="24"/>
  <c r="CD204" i="24"/>
  <c r="CE204" i="24"/>
  <c r="CF204" i="24"/>
  <c r="CG204" i="24"/>
  <c r="CH204" i="24"/>
  <c r="CI204" i="24"/>
  <c r="CJ204" i="24"/>
  <c r="CK204" i="24"/>
  <c r="CL204" i="24"/>
  <c r="CN204" i="24"/>
  <c r="CO204" i="24"/>
  <c r="CQ204" i="24"/>
  <c r="CR204" i="24"/>
  <c r="CS204" i="24"/>
  <c r="CT204" i="24"/>
  <c r="CU204" i="24"/>
  <c r="CV204" i="24"/>
  <c r="CW204" i="24"/>
  <c r="CX204" i="24"/>
  <c r="CY204" i="24"/>
  <c r="DA204" i="24"/>
  <c r="DB204" i="24"/>
  <c r="DC204" i="24"/>
  <c r="DD204" i="24"/>
  <c r="DE204" i="24"/>
  <c r="DF204" i="24"/>
  <c r="DG204" i="24"/>
  <c r="DH204" i="24"/>
  <c r="DI204" i="24"/>
  <c r="DJ204" i="24"/>
  <c r="F205" i="24"/>
  <c r="G205" i="24"/>
  <c r="H205" i="24"/>
  <c r="I205" i="24"/>
  <c r="J205" i="24"/>
  <c r="K205" i="24"/>
  <c r="L205" i="24"/>
  <c r="M205" i="24"/>
  <c r="N205" i="24"/>
  <c r="O205" i="24"/>
  <c r="P205" i="24"/>
  <c r="Q205" i="24"/>
  <c r="R205" i="24"/>
  <c r="S205" i="24"/>
  <c r="T205" i="24"/>
  <c r="V205" i="24"/>
  <c r="W205" i="24"/>
  <c r="X205" i="24"/>
  <c r="Y205" i="24"/>
  <c r="Z205" i="24"/>
  <c r="AA205" i="24"/>
  <c r="AB205" i="24"/>
  <c r="AC205" i="24"/>
  <c r="AD205" i="24"/>
  <c r="AE205" i="24"/>
  <c r="AF205" i="24"/>
  <c r="AG205" i="24"/>
  <c r="AH205" i="24"/>
  <c r="AI205" i="24"/>
  <c r="AJ205" i="24"/>
  <c r="AK205" i="24"/>
  <c r="AL205" i="24"/>
  <c r="AM205" i="24"/>
  <c r="AN205" i="24"/>
  <c r="AO205" i="24"/>
  <c r="AQ205" i="24"/>
  <c r="AR205" i="24"/>
  <c r="AS205" i="24"/>
  <c r="AT205" i="24"/>
  <c r="AU205" i="24"/>
  <c r="AV205" i="24"/>
  <c r="AW205" i="24"/>
  <c r="AX205" i="24"/>
  <c r="AZ205" i="24"/>
  <c r="BC205" i="24"/>
  <c r="BD205" i="24"/>
  <c r="BE205" i="24"/>
  <c r="BF205" i="24"/>
  <c r="BG205" i="24"/>
  <c r="BH205" i="24"/>
  <c r="BI205" i="24"/>
  <c r="BJ205" i="24"/>
  <c r="BK205" i="24"/>
  <c r="BL205" i="24"/>
  <c r="BM205" i="24"/>
  <c r="BN205" i="24"/>
  <c r="BO205" i="24"/>
  <c r="BQ205" i="24"/>
  <c r="BR205" i="24"/>
  <c r="BS205" i="24"/>
  <c r="BT205" i="24"/>
  <c r="BU205" i="24"/>
  <c r="BV205" i="24"/>
  <c r="BW205" i="24"/>
  <c r="BX205" i="24"/>
  <c r="BZ205" i="24"/>
  <c r="CA205" i="24"/>
  <c r="CB205" i="24"/>
  <c r="CC205" i="24"/>
  <c r="CD205" i="24"/>
  <c r="CE205" i="24"/>
  <c r="CF205" i="24"/>
  <c r="CG205" i="24"/>
  <c r="CH205" i="24"/>
  <c r="CI205" i="24"/>
  <c r="CJ205" i="24"/>
  <c r="CK205" i="24"/>
  <c r="CL205" i="24"/>
  <c r="CM205" i="24"/>
  <c r="CN205" i="24"/>
  <c r="CO205" i="24"/>
  <c r="CP205" i="24"/>
  <c r="CQ205" i="24"/>
  <c r="CR205" i="24"/>
  <c r="CS205" i="24"/>
  <c r="CT205" i="24"/>
  <c r="CU205" i="24"/>
  <c r="CV205" i="24"/>
  <c r="CW205" i="24"/>
  <c r="CX205" i="24"/>
  <c r="CY205" i="24"/>
  <c r="DA205" i="24"/>
  <c r="DB205" i="24"/>
  <c r="DC205" i="24"/>
  <c r="DD205" i="24"/>
  <c r="DE205" i="24"/>
  <c r="DF205" i="24"/>
  <c r="DG205" i="24"/>
  <c r="DH205" i="24"/>
  <c r="DI205" i="24"/>
  <c r="DJ205" i="24"/>
  <c r="F206" i="24"/>
  <c r="G206" i="24"/>
  <c r="H206" i="24"/>
  <c r="I206" i="24"/>
  <c r="J206" i="24"/>
  <c r="K206" i="24"/>
  <c r="L206" i="24"/>
  <c r="M206" i="24"/>
  <c r="N206" i="24"/>
  <c r="O206" i="24"/>
  <c r="P206" i="24"/>
  <c r="Q206" i="24"/>
  <c r="R206" i="24"/>
  <c r="S206" i="24"/>
  <c r="T206" i="24"/>
  <c r="U206" i="24"/>
  <c r="V206" i="24"/>
  <c r="W206" i="24"/>
  <c r="X206" i="24"/>
  <c r="Y206" i="24"/>
  <c r="Z206" i="24"/>
  <c r="AA206" i="24"/>
  <c r="AB206" i="24"/>
  <c r="AC206" i="24"/>
  <c r="AD206" i="24"/>
  <c r="AE206" i="24"/>
  <c r="AF206" i="24"/>
  <c r="AG206" i="24"/>
  <c r="AH206" i="24"/>
  <c r="AI206" i="24"/>
  <c r="AJ206" i="24"/>
  <c r="AK206" i="24"/>
  <c r="AL206" i="24"/>
  <c r="AM206" i="24"/>
  <c r="AN206" i="24"/>
  <c r="AO206" i="24"/>
  <c r="AP206" i="24"/>
  <c r="AQ206" i="24"/>
  <c r="AR206" i="24"/>
  <c r="AS206" i="24"/>
  <c r="AT206" i="24"/>
  <c r="AU206" i="24"/>
  <c r="AV206" i="24"/>
  <c r="AW206" i="24"/>
  <c r="AX206" i="24"/>
  <c r="AY206" i="24"/>
  <c r="AZ206" i="24"/>
  <c r="BA206" i="24"/>
  <c r="BB206" i="24"/>
  <c r="BC206" i="24"/>
  <c r="BD206" i="24"/>
  <c r="BE206" i="24"/>
  <c r="BF206" i="24"/>
  <c r="BG206" i="24"/>
  <c r="BH206" i="24"/>
  <c r="BI206" i="24"/>
  <c r="BJ206" i="24"/>
  <c r="BK206" i="24"/>
  <c r="BL206" i="24"/>
  <c r="BM206" i="24"/>
  <c r="BN206" i="24"/>
  <c r="BO206" i="24"/>
  <c r="BP206" i="24"/>
  <c r="BQ206" i="24"/>
  <c r="BR206" i="24"/>
  <c r="BS206" i="24"/>
  <c r="BT206" i="24"/>
  <c r="BU206" i="24"/>
  <c r="BV206" i="24"/>
  <c r="BW206" i="24"/>
  <c r="BX206" i="24"/>
  <c r="BY206" i="24"/>
  <c r="BZ206" i="24"/>
  <c r="CA206" i="24"/>
  <c r="CB206" i="24"/>
  <c r="CC206" i="24"/>
  <c r="CD206" i="24"/>
  <c r="CE206" i="24"/>
  <c r="CF206" i="24"/>
  <c r="CG206" i="24"/>
  <c r="CH206" i="24"/>
  <c r="CI206" i="24"/>
  <c r="CJ206" i="24"/>
  <c r="CK206" i="24"/>
  <c r="CL206" i="24"/>
  <c r="CM206" i="24"/>
  <c r="CN206" i="24"/>
  <c r="CO206" i="24"/>
  <c r="CP206" i="24"/>
  <c r="CQ206" i="24"/>
  <c r="CR206" i="24"/>
  <c r="CS206" i="24"/>
  <c r="CT206" i="24"/>
  <c r="CU206" i="24"/>
  <c r="CV206" i="24"/>
  <c r="CW206" i="24"/>
  <c r="CX206" i="24"/>
  <c r="CY206" i="24"/>
  <c r="DA206" i="24"/>
  <c r="DB206" i="24"/>
  <c r="DC206" i="24"/>
  <c r="DD206" i="24"/>
  <c r="DE206" i="24"/>
  <c r="DF206" i="24"/>
  <c r="DG206" i="24"/>
  <c r="DH206" i="24"/>
  <c r="DI206" i="24"/>
  <c r="DJ206" i="24"/>
  <c r="F207" i="24"/>
  <c r="G207" i="24"/>
  <c r="H207" i="24"/>
  <c r="I207" i="24"/>
  <c r="J207" i="24"/>
  <c r="K207" i="24"/>
  <c r="L207" i="24"/>
  <c r="M207" i="24"/>
  <c r="N207" i="24"/>
  <c r="O207" i="24"/>
  <c r="P207" i="24"/>
  <c r="Q207" i="24"/>
  <c r="R207" i="24"/>
  <c r="S207" i="24"/>
  <c r="T207" i="24"/>
  <c r="V207" i="24"/>
  <c r="W207" i="24"/>
  <c r="X207" i="24"/>
  <c r="Y207" i="24"/>
  <c r="Z207" i="24"/>
  <c r="AA207" i="24"/>
  <c r="AB207" i="24"/>
  <c r="AC207" i="24"/>
  <c r="AD207" i="24"/>
  <c r="AE207" i="24"/>
  <c r="AF207" i="24"/>
  <c r="AG207" i="24"/>
  <c r="AH207" i="24"/>
  <c r="AI207" i="24"/>
  <c r="AJ207" i="24"/>
  <c r="AK207" i="24"/>
  <c r="AL207" i="24"/>
  <c r="AM207" i="24"/>
  <c r="AN207" i="24"/>
  <c r="AO207" i="24"/>
  <c r="AP207" i="24"/>
  <c r="AQ207" i="24"/>
  <c r="AR207" i="24"/>
  <c r="AS207" i="24"/>
  <c r="AT207" i="24"/>
  <c r="AU207" i="24"/>
  <c r="AV207" i="24"/>
  <c r="AW207" i="24"/>
  <c r="AX207" i="24"/>
  <c r="AY207" i="24"/>
  <c r="AZ207" i="24"/>
  <c r="BA207" i="24"/>
  <c r="BB207" i="24"/>
  <c r="BC207" i="24"/>
  <c r="BD207" i="24"/>
  <c r="BE207" i="24"/>
  <c r="BF207" i="24"/>
  <c r="BG207" i="24"/>
  <c r="BH207" i="24"/>
  <c r="BI207" i="24"/>
  <c r="BJ207" i="24"/>
  <c r="BK207" i="24"/>
  <c r="BL207" i="24"/>
  <c r="BM207" i="24"/>
  <c r="BN207" i="24"/>
  <c r="BO207" i="24"/>
  <c r="BP207" i="24"/>
  <c r="BQ207" i="24"/>
  <c r="BR207" i="24"/>
  <c r="BS207" i="24"/>
  <c r="BT207" i="24"/>
  <c r="BU207" i="24"/>
  <c r="BV207" i="24"/>
  <c r="BW207" i="24"/>
  <c r="BX207" i="24"/>
  <c r="BY207" i="24"/>
  <c r="BZ207" i="24"/>
  <c r="CA207" i="24"/>
  <c r="CB207" i="24"/>
  <c r="CC207" i="24"/>
  <c r="CD207" i="24"/>
  <c r="CE207" i="24"/>
  <c r="CF207" i="24"/>
  <c r="CG207" i="24"/>
  <c r="CH207" i="24"/>
  <c r="CI207" i="24"/>
  <c r="CJ207" i="24"/>
  <c r="CK207" i="24"/>
  <c r="CL207" i="24"/>
  <c r="CM207" i="24"/>
  <c r="CN207" i="24"/>
  <c r="CO207" i="24"/>
  <c r="CP207" i="24"/>
  <c r="CQ207" i="24"/>
  <c r="CR207" i="24"/>
  <c r="CS207" i="24"/>
  <c r="CT207" i="24"/>
  <c r="CU207" i="24"/>
  <c r="CV207" i="24"/>
  <c r="CW207" i="24"/>
  <c r="CX207" i="24"/>
  <c r="CY207" i="24"/>
  <c r="DA207" i="24"/>
  <c r="DB207" i="24"/>
  <c r="DC207" i="24"/>
  <c r="DD207" i="24"/>
  <c r="DE207" i="24"/>
  <c r="DF207" i="24"/>
  <c r="DG207" i="24"/>
  <c r="DH207" i="24"/>
  <c r="DI207" i="24"/>
  <c r="DJ207" i="24"/>
  <c r="F208" i="24"/>
  <c r="G208" i="24"/>
  <c r="H208" i="24"/>
  <c r="I208" i="24"/>
  <c r="J208" i="24"/>
  <c r="K208" i="24"/>
  <c r="L208" i="24"/>
  <c r="M208" i="24"/>
  <c r="N208" i="24"/>
  <c r="O208" i="24"/>
  <c r="P208" i="24"/>
  <c r="Q208" i="24"/>
  <c r="R208" i="24"/>
  <c r="S208" i="24"/>
  <c r="T208" i="24"/>
  <c r="V208" i="24"/>
  <c r="W208" i="24"/>
  <c r="X208" i="24"/>
  <c r="Y208" i="24"/>
  <c r="Z208" i="24"/>
  <c r="AA208" i="24"/>
  <c r="AB208" i="24"/>
  <c r="AC208" i="24"/>
  <c r="AD208" i="24"/>
  <c r="AE208" i="24"/>
  <c r="AF208" i="24"/>
  <c r="AG208" i="24"/>
  <c r="AH208" i="24"/>
  <c r="AI208" i="24"/>
  <c r="AJ208" i="24"/>
  <c r="AK208" i="24"/>
  <c r="AL208" i="24"/>
  <c r="AM208" i="24"/>
  <c r="AN208" i="24"/>
  <c r="AO208" i="24"/>
  <c r="AQ208" i="24"/>
  <c r="AS208" i="24"/>
  <c r="AT208" i="24"/>
  <c r="AU208" i="24"/>
  <c r="AV208" i="24"/>
  <c r="AW208" i="24"/>
  <c r="AX208" i="24"/>
  <c r="AZ208" i="24"/>
  <c r="BC208" i="24"/>
  <c r="BD208" i="24"/>
  <c r="BE208" i="24"/>
  <c r="BF208" i="24"/>
  <c r="BG208" i="24"/>
  <c r="BH208" i="24"/>
  <c r="BI208" i="24"/>
  <c r="BJ208" i="24"/>
  <c r="BK208" i="24"/>
  <c r="BL208" i="24"/>
  <c r="BM208" i="24"/>
  <c r="BN208" i="24"/>
  <c r="BO208" i="24"/>
  <c r="BP208" i="24"/>
  <c r="BR208" i="24"/>
  <c r="BS208" i="24"/>
  <c r="BT208" i="24"/>
  <c r="BU208" i="24"/>
  <c r="BV208" i="24"/>
  <c r="BW208" i="24"/>
  <c r="BX208" i="24"/>
  <c r="BZ208" i="24"/>
  <c r="CA208" i="24"/>
  <c r="CB208" i="24"/>
  <c r="CC208" i="24"/>
  <c r="CD208" i="24"/>
  <c r="CE208" i="24"/>
  <c r="CF208" i="24"/>
  <c r="CG208" i="24"/>
  <c r="CH208" i="24"/>
  <c r="CI208" i="24"/>
  <c r="CJ208" i="24"/>
  <c r="CK208" i="24"/>
  <c r="CL208" i="24"/>
  <c r="CN208" i="24"/>
  <c r="CO208" i="24"/>
  <c r="CQ208" i="24"/>
  <c r="CR208" i="24"/>
  <c r="CS208" i="24"/>
  <c r="CT208" i="24"/>
  <c r="CU208" i="24"/>
  <c r="CV208" i="24"/>
  <c r="CW208" i="24"/>
  <c r="CX208" i="24"/>
  <c r="CY208" i="24"/>
  <c r="DA208" i="24"/>
  <c r="DB208" i="24"/>
  <c r="DC208" i="24"/>
  <c r="DD208" i="24"/>
  <c r="DE208" i="24"/>
  <c r="DF208" i="24"/>
  <c r="DG208" i="24"/>
  <c r="DH208" i="24"/>
  <c r="DI208" i="24"/>
  <c r="DJ208" i="24"/>
  <c r="F209" i="24"/>
  <c r="G209" i="24"/>
  <c r="H209" i="24"/>
  <c r="I209" i="24"/>
  <c r="J209" i="24"/>
  <c r="K209" i="24"/>
  <c r="L209" i="24"/>
  <c r="M209" i="24"/>
  <c r="N209" i="24"/>
  <c r="O209" i="24"/>
  <c r="P209" i="24"/>
  <c r="Q209" i="24"/>
  <c r="R209" i="24"/>
  <c r="S209" i="24"/>
  <c r="T209" i="24"/>
  <c r="V209" i="24"/>
  <c r="W209" i="24"/>
  <c r="X209" i="24"/>
  <c r="Y209" i="24"/>
  <c r="Z209" i="24"/>
  <c r="AA209" i="24"/>
  <c r="AB209" i="24"/>
  <c r="AC209" i="24"/>
  <c r="AD209" i="24"/>
  <c r="AE209" i="24"/>
  <c r="AF209" i="24"/>
  <c r="AG209" i="24"/>
  <c r="AH209" i="24"/>
  <c r="AI209" i="24"/>
  <c r="AJ209" i="24"/>
  <c r="AK209" i="24"/>
  <c r="AL209" i="24"/>
  <c r="AM209" i="24"/>
  <c r="AN209" i="24"/>
  <c r="AO209" i="24"/>
  <c r="AP209" i="24"/>
  <c r="AQ209" i="24"/>
  <c r="AR209" i="24"/>
  <c r="AS209" i="24"/>
  <c r="AT209" i="24"/>
  <c r="AU209" i="24"/>
  <c r="AV209" i="24"/>
  <c r="AW209" i="24"/>
  <c r="AX209" i="24"/>
  <c r="AY209" i="24"/>
  <c r="AZ209" i="24"/>
  <c r="BA209" i="24"/>
  <c r="BB209" i="24"/>
  <c r="BC209" i="24"/>
  <c r="BD209" i="24"/>
  <c r="BE209" i="24"/>
  <c r="BF209" i="24"/>
  <c r="BG209" i="24"/>
  <c r="BH209" i="24"/>
  <c r="BI209" i="24"/>
  <c r="BJ209" i="24"/>
  <c r="BK209" i="24"/>
  <c r="BL209" i="24"/>
  <c r="BM209" i="24"/>
  <c r="BN209" i="24"/>
  <c r="BO209" i="24"/>
  <c r="BP209" i="24"/>
  <c r="BQ209" i="24"/>
  <c r="BR209" i="24"/>
  <c r="BS209" i="24"/>
  <c r="BT209" i="24"/>
  <c r="BU209" i="24"/>
  <c r="BV209" i="24"/>
  <c r="BW209" i="24"/>
  <c r="BX209" i="24"/>
  <c r="BZ209" i="24"/>
  <c r="CA209" i="24"/>
  <c r="CB209" i="24"/>
  <c r="CC209" i="24"/>
  <c r="CD209" i="24"/>
  <c r="CE209" i="24"/>
  <c r="CF209" i="24"/>
  <c r="CG209" i="24"/>
  <c r="CH209" i="24"/>
  <c r="CI209" i="24"/>
  <c r="CJ209" i="24"/>
  <c r="CK209" i="24"/>
  <c r="CL209" i="24"/>
  <c r="CM209" i="24"/>
  <c r="CN209" i="24"/>
  <c r="CO209" i="24"/>
  <c r="CP209" i="24"/>
  <c r="CQ209" i="24"/>
  <c r="CR209" i="24"/>
  <c r="CS209" i="24"/>
  <c r="CT209" i="24"/>
  <c r="CU209" i="24"/>
  <c r="CV209" i="24"/>
  <c r="CW209" i="24"/>
  <c r="CX209" i="24"/>
  <c r="CY209" i="24"/>
  <c r="DA209" i="24"/>
  <c r="DB209" i="24"/>
  <c r="DC209" i="24"/>
  <c r="DD209" i="24"/>
  <c r="DE209" i="24"/>
  <c r="DF209" i="24"/>
  <c r="DG209" i="24"/>
  <c r="DH209" i="24"/>
  <c r="DI209" i="24"/>
  <c r="DJ209" i="24"/>
  <c r="F210" i="24"/>
  <c r="G210" i="24"/>
  <c r="H210" i="24"/>
  <c r="I210" i="24"/>
  <c r="J210" i="24"/>
  <c r="K210" i="24"/>
  <c r="L210" i="24"/>
  <c r="M210" i="24"/>
  <c r="N210" i="24"/>
  <c r="O210" i="24"/>
  <c r="P210" i="24"/>
  <c r="Q210" i="24"/>
  <c r="R210" i="24"/>
  <c r="S210" i="24"/>
  <c r="T210" i="24"/>
  <c r="V210" i="24"/>
  <c r="W210" i="24"/>
  <c r="X210" i="24"/>
  <c r="Y210" i="24"/>
  <c r="Z210" i="24"/>
  <c r="AA210" i="24"/>
  <c r="AB210" i="24"/>
  <c r="AC210" i="24"/>
  <c r="AD210" i="24"/>
  <c r="AE210" i="24"/>
  <c r="AF210" i="24"/>
  <c r="AG210" i="24"/>
  <c r="AH210" i="24"/>
  <c r="AI210" i="24"/>
  <c r="AJ210" i="24"/>
  <c r="AK210" i="24"/>
  <c r="AL210" i="24"/>
  <c r="AM210" i="24"/>
  <c r="AN210" i="24"/>
  <c r="AO210" i="24"/>
  <c r="AQ210" i="24"/>
  <c r="AR210" i="24"/>
  <c r="AS210" i="24"/>
  <c r="AT210" i="24"/>
  <c r="AU210" i="24"/>
  <c r="AV210" i="24"/>
  <c r="AW210" i="24"/>
  <c r="AX210" i="24"/>
  <c r="AZ210" i="24"/>
  <c r="BC210" i="24"/>
  <c r="BD210" i="24"/>
  <c r="BE210" i="24"/>
  <c r="BF210" i="24"/>
  <c r="BG210" i="24"/>
  <c r="BH210" i="24"/>
  <c r="BI210" i="24"/>
  <c r="BJ210" i="24"/>
  <c r="BK210" i="24"/>
  <c r="BL210" i="24"/>
  <c r="BM210" i="24"/>
  <c r="BN210" i="24"/>
  <c r="BO210" i="24"/>
  <c r="BP210" i="24"/>
  <c r="BQ210" i="24"/>
  <c r="BR210" i="24"/>
  <c r="BS210" i="24"/>
  <c r="BT210" i="24"/>
  <c r="BU210" i="24"/>
  <c r="BV210" i="24"/>
  <c r="BW210" i="24"/>
  <c r="BX210" i="24"/>
  <c r="BZ210" i="24"/>
  <c r="CA210" i="24"/>
  <c r="CB210" i="24"/>
  <c r="CC210" i="24"/>
  <c r="CD210" i="24"/>
  <c r="CE210" i="24"/>
  <c r="CF210" i="24"/>
  <c r="CG210" i="24"/>
  <c r="CH210" i="24"/>
  <c r="CI210" i="24"/>
  <c r="CJ210" i="24"/>
  <c r="CK210" i="24"/>
  <c r="CL210" i="24"/>
  <c r="CM210" i="24"/>
  <c r="CN210" i="24"/>
  <c r="CO210" i="24"/>
  <c r="CP210" i="24"/>
  <c r="CQ210" i="24"/>
  <c r="CR210" i="24"/>
  <c r="CS210" i="24"/>
  <c r="CT210" i="24"/>
  <c r="CU210" i="24"/>
  <c r="CV210" i="24"/>
  <c r="CW210" i="24"/>
  <c r="CX210" i="24"/>
  <c r="CY210" i="24"/>
  <c r="DA210" i="24"/>
  <c r="DC210" i="24"/>
  <c r="DD210" i="24"/>
  <c r="DE210" i="24"/>
  <c r="DF210" i="24"/>
  <c r="DH210" i="24"/>
  <c r="DI210" i="24"/>
  <c r="DJ210" i="24"/>
  <c r="F211" i="24"/>
  <c r="G211" i="24"/>
  <c r="H211" i="24"/>
  <c r="I211" i="24"/>
  <c r="J211" i="24"/>
  <c r="K211" i="24"/>
  <c r="L211" i="24"/>
  <c r="M211" i="24"/>
  <c r="N211" i="24"/>
  <c r="O211" i="24"/>
  <c r="P211" i="24"/>
  <c r="Q211" i="24"/>
  <c r="R211" i="24"/>
  <c r="S211" i="24"/>
  <c r="T211" i="24"/>
  <c r="V211" i="24"/>
  <c r="W211" i="24"/>
  <c r="X211" i="24"/>
  <c r="Y211" i="24"/>
  <c r="Z211" i="24"/>
  <c r="AA211" i="24"/>
  <c r="AB211" i="24"/>
  <c r="AC211" i="24"/>
  <c r="AD211" i="24"/>
  <c r="AE211" i="24"/>
  <c r="AF211" i="24"/>
  <c r="AG211" i="24"/>
  <c r="AH211" i="24"/>
  <c r="AI211" i="24"/>
  <c r="AJ211" i="24"/>
  <c r="AK211" i="24"/>
  <c r="AL211" i="24"/>
  <c r="AM211" i="24"/>
  <c r="AN211" i="24"/>
  <c r="AO211" i="24"/>
  <c r="AP211" i="24"/>
  <c r="AQ211" i="24"/>
  <c r="AR211" i="24"/>
  <c r="AS211" i="24"/>
  <c r="AT211" i="24"/>
  <c r="AU211" i="24"/>
  <c r="AV211" i="24"/>
  <c r="AW211" i="24"/>
  <c r="AX211" i="24"/>
  <c r="AZ211" i="24"/>
  <c r="BC211" i="24"/>
  <c r="BD211" i="24"/>
  <c r="BE211" i="24"/>
  <c r="BF211" i="24"/>
  <c r="BG211" i="24"/>
  <c r="BH211" i="24"/>
  <c r="BI211" i="24"/>
  <c r="BJ211" i="24"/>
  <c r="BK211" i="24"/>
  <c r="BL211" i="24"/>
  <c r="BM211" i="24"/>
  <c r="BN211" i="24"/>
  <c r="BO211" i="24"/>
  <c r="BP211" i="24"/>
  <c r="BQ211" i="24"/>
  <c r="BR211" i="24"/>
  <c r="BS211" i="24"/>
  <c r="BT211" i="24"/>
  <c r="BU211" i="24"/>
  <c r="BV211" i="24"/>
  <c r="BW211" i="24"/>
  <c r="BX211" i="24"/>
  <c r="BY211" i="24"/>
  <c r="BZ211" i="24"/>
  <c r="CA211" i="24"/>
  <c r="CB211" i="24"/>
  <c r="CC211" i="24"/>
  <c r="CD211" i="24"/>
  <c r="CE211" i="24"/>
  <c r="CF211" i="24"/>
  <c r="CG211" i="24"/>
  <c r="CH211" i="24"/>
  <c r="CI211" i="24"/>
  <c r="CJ211" i="24"/>
  <c r="CK211" i="24"/>
  <c r="CL211" i="24"/>
  <c r="CN211" i="24"/>
  <c r="CO211" i="24"/>
  <c r="CQ211" i="24"/>
  <c r="CR211" i="24"/>
  <c r="CS211" i="24"/>
  <c r="CT211" i="24"/>
  <c r="CU211" i="24"/>
  <c r="CV211" i="24"/>
  <c r="CW211" i="24"/>
  <c r="CX211" i="24"/>
  <c r="CY211" i="24"/>
  <c r="DA211" i="24"/>
  <c r="DB211" i="24"/>
  <c r="DC211" i="24"/>
  <c r="DD211" i="24"/>
  <c r="DE211" i="24"/>
  <c r="DH211" i="24"/>
  <c r="DI211" i="24"/>
  <c r="DJ211" i="24"/>
  <c r="F212" i="24"/>
  <c r="G212" i="24"/>
  <c r="H212" i="24"/>
  <c r="I212" i="24"/>
  <c r="J212" i="24"/>
  <c r="K212" i="24"/>
  <c r="L212" i="24"/>
  <c r="M212" i="24"/>
  <c r="N212" i="24"/>
  <c r="O212" i="24"/>
  <c r="P212" i="24"/>
  <c r="Q212" i="24"/>
  <c r="S212" i="24"/>
  <c r="T212" i="24"/>
  <c r="V212" i="24"/>
  <c r="W212" i="24"/>
  <c r="X212" i="24"/>
  <c r="Y212" i="24"/>
  <c r="Z212" i="24"/>
  <c r="AA212" i="24"/>
  <c r="AB212" i="24"/>
  <c r="AC212" i="24"/>
  <c r="AD212" i="24"/>
  <c r="AE212" i="24"/>
  <c r="AF212" i="24"/>
  <c r="AG212" i="24"/>
  <c r="AH212" i="24"/>
  <c r="AI212" i="24"/>
  <c r="AJ212" i="24"/>
  <c r="AK212" i="24"/>
  <c r="AL212" i="24"/>
  <c r="AM212" i="24"/>
  <c r="AN212" i="24"/>
  <c r="AO212" i="24"/>
  <c r="AQ212" i="24"/>
  <c r="AR212" i="24"/>
  <c r="AS212" i="24"/>
  <c r="AT212" i="24"/>
  <c r="AU212" i="24"/>
  <c r="AV212" i="24"/>
  <c r="AW212" i="24"/>
  <c r="AX212" i="24"/>
  <c r="AZ212" i="24"/>
  <c r="BC212" i="24"/>
  <c r="BD212" i="24"/>
  <c r="BE212" i="24"/>
  <c r="BF212" i="24"/>
  <c r="BG212" i="24"/>
  <c r="BH212" i="24"/>
  <c r="BI212" i="24"/>
  <c r="BJ212" i="24"/>
  <c r="BK212" i="24"/>
  <c r="BL212" i="24"/>
  <c r="BM212" i="24"/>
  <c r="BN212" i="24"/>
  <c r="BO212" i="24"/>
  <c r="BP212" i="24"/>
  <c r="BQ212" i="24"/>
  <c r="BR212" i="24"/>
  <c r="BS212" i="24"/>
  <c r="BT212" i="24"/>
  <c r="BU212" i="24"/>
  <c r="BV212" i="24"/>
  <c r="BW212" i="24"/>
  <c r="BX212" i="24"/>
  <c r="BZ212" i="24"/>
  <c r="CA212" i="24"/>
  <c r="CB212" i="24"/>
  <c r="CC212" i="24"/>
  <c r="CD212" i="24"/>
  <c r="CE212" i="24"/>
  <c r="CF212" i="24"/>
  <c r="CG212" i="24"/>
  <c r="CH212" i="24"/>
  <c r="CI212" i="24"/>
  <c r="CJ212" i="24"/>
  <c r="CK212" i="24"/>
  <c r="CL212" i="24"/>
  <c r="CM212" i="24"/>
  <c r="CN212" i="24"/>
  <c r="CO212" i="24"/>
  <c r="CP212" i="24"/>
  <c r="CQ212" i="24"/>
  <c r="CR212" i="24"/>
  <c r="CS212" i="24"/>
  <c r="CT212" i="24"/>
  <c r="CU212" i="24"/>
  <c r="CV212" i="24"/>
  <c r="CW212" i="24"/>
  <c r="CX212" i="24"/>
  <c r="CY212" i="24"/>
  <c r="DA212" i="24"/>
  <c r="DB212" i="24"/>
  <c r="DC212" i="24"/>
  <c r="DD212" i="24"/>
  <c r="DE212" i="24"/>
  <c r="DF212" i="24"/>
  <c r="DG212" i="24"/>
  <c r="DH212" i="24"/>
  <c r="DI212" i="24"/>
  <c r="DJ212" i="24"/>
  <c r="F213" i="24"/>
  <c r="G213" i="24"/>
  <c r="H213" i="24"/>
  <c r="I213" i="24"/>
  <c r="J213" i="24"/>
  <c r="K213" i="24"/>
  <c r="L213" i="24"/>
  <c r="M213" i="24"/>
  <c r="N213" i="24"/>
  <c r="O213" i="24"/>
  <c r="P213" i="24"/>
  <c r="Q213" i="24"/>
  <c r="R213" i="24"/>
  <c r="S213" i="24"/>
  <c r="T213" i="24"/>
  <c r="V213" i="24"/>
  <c r="W213" i="24"/>
  <c r="X213" i="24"/>
  <c r="Y213" i="24"/>
  <c r="Z213" i="24"/>
  <c r="AA213" i="24"/>
  <c r="AB213" i="24"/>
  <c r="AC213" i="24"/>
  <c r="AD213" i="24"/>
  <c r="AE213" i="24"/>
  <c r="AF213" i="24"/>
  <c r="AG213" i="24"/>
  <c r="AH213" i="24"/>
  <c r="AI213" i="24"/>
  <c r="AJ213" i="24"/>
  <c r="AK213" i="24"/>
  <c r="AL213" i="24"/>
  <c r="AM213" i="24"/>
  <c r="AN213" i="24"/>
  <c r="AO213" i="24"/>
  <c r="AP213" i="24"/>
  <c r="AQ213" i="24"/>
  <c r="AR213" i="24"/>
  <c r="AS213" i="24"/>
  <c r="AT213" i="24"/>
  <c r="AU213" i="24"/>
  <c r="AV213" i="24"/>
  <c r="AW213" i="24"/>
  <c r="AX213" i="24"/>
  <c r="AZ213" i="24"/>
  <c r="BC213" i="24"/>
  <c r="BD213" i="24"/>
  <c r="BE213" i="24"/>
  <c r="BF213" i="24"/>
  <c r="BG213" i="24"/>
  <c r="BH213" i="24"/>
  <c r="BI213" i="24"/>
  <c r="BJ213" i="24"/>
  <c r="BK213" i="24"/>
  <c r="BL213" i="24"/>
  <c r="BM213" i="24"/>
  <c r="BN213" i="24"/>
  <c r="BO213" i="24"/>
  <c r="BP213" i="24"/>
  <c r="BQ213" i="24"/>
  <c r="BR213" i="24"/>
  <c r="BS213" i="24"/>
  <c r="BT213" i="24"/>
  <c r="BU213" i="24"/>
  <c r="BV213" i="24"/>
  <c r="BW213" i="24"/>
  <c r="BX213" i="24"/>
  <c r="BZ213" i="24"/>
  <c r="CA213" i="24"/>
  <c r="CB213" i="24"/>
  <c r="CC213" i="24"/>
  <c r="CD213" i="24"/>
  <c r="CE213" i="24"/>
  <c r="CF213" i="24"/>
  <c r="CG213" i="24"/>
  <c r="CH213" i="24"/>
  <c r="CI213" i="24"/>
  <c r="CJ213" i="24"/>
  <c r="CK213" i="24"/>
  <c r="CL213" i="24"/>
  <c r="CM213" i="24"/>
  <c r="CN213" i="24"/>
  <c r="CO213" i="24"/>
  <c r="CP213" i="24"/>
  <c r="CQ213" i="24"/>
  <c r="CR213" i="24"/>
  <c r="CS213" i="24"/>
  <c r="CT213" i="24"/>
  <c r="CU213" i="24"/>
  <c r="CV213" i="24"/>
  <c r="CW213" i="24"/>
  <c r="CX213" i="24"/>
  <c r="CY213" i="24"/>
  <c r="DA213" i="24"/>
  <c r="DB213" i="24"/>
  <c r="DC213" i="24"/>
  <c r="DD213" i="24"/>
  <c r="DE213" i="24"/>
  <c r="DF213" i="24"/>
  <c r="DG213" i="24"/>
  <c r="DH213" i="24"/>
  <c r="DI213" i="24"/>
  <c r="DJ213" i="24"/>
  <c r="F214" i="24"/>
  <c r="G214" i="24"/>
  <c r="H214" i="24"/>
  <c r="I214" i="24"/>
  <c r="J214" i="24"/>
  <c r="K214" i="24"/>
  <c r="L214" i="24"/>
  <c r="M214" i="24"/>
  <c r="N214" i="24"/>
  <c r="O214" i="24"/>
  <c r="P214" i="24"/>
  <c r="Q214" i="24"/>
  <c r="R214" i="24"/>
  <c r="S214" i="24"/>
  <c r="T214" i="24"/>
  <c r="V214" i="24"/>
  <c r="W214" i="24"/>
  <c r="X214" i="24"/>
  <c r="Y214" i="24"/>
  <c r="Z214" i="24"/>
  <c r="AA214" i="24"/>
  <c r="AB214" i="24"/>
  <c r="AC214" i="24"/>
  <c r="AD214" i="24"/>
  <c r="AE214" i="24"/>
  <c r="AF214" i="24"/>
  <c r="AG214" i="24"/>
  <c r="AH214" i="24"/>
  <c r="AI214" i="24"/>
  <c r="AJ214" i="24"/>
  <c r="AK214" i="24"/>
  <c r="AL214" i="24"/>
  <c r="AM214" i="24"/>
  <c r="AN214" i="24"/>
  <c r="AO214" i="24"/>
  <c r="AQ214" i="24"/>
  <c r="AR214" i="24"/>
  <c r="AS214" i="24"/>
  <c r="AT214" i="24"/>
  <c r="AU214" i="24"/>
  <c r="AV214" i="24"/>
  <c r="AW214" i="24"/>
  <c r="AX214" i="24"/>
  <c r="AZ214" i="24"/>
  <c r="BC214" i="24"/>
  <c r="BD214" i="24"/>
  <c r="BE214" i="24"/>
  <c r="BF214" i="24"/>
  <c r="BG214" i="24"/>
  <c r="BH214" i="24"/>
  <c r="BI214" i="24"/>
  <c r="BJ214" i="24"/>
  <c r="BK214" i="24"/>
  <c r="BL214" i="24"/>
  <c r="BM214" i="24"/>
  <c r="BN214" i="24"/>
  <c r="BO214" i="24"/>
  <c r="BP214" i="24"/>
  <c r="BQ214" i="24"/>
  <c r="BR214" i="24"/>
  <c r="BS214" i="24"/>
  <c r="BT214" i="24"/>
  <c r="BU214" i="24"/>
  <c r="BV214" i="24"/>
  <c r="BW214" i="24"/>
  <c r="BX214" i="24"/>
  <c r="BY214" i="24"/>
  <c r="BZ214" i="24"/>
  <c r="CA214" i="24"/>
  <c r="CB214" i="24"/>
  <c r="CC214" i="24"/>
  <c r="CD214" i="24"/>
  <c r="CE214" i="24"/>
  <c r="CF214" i="24"/>
  <c r="CG214" i="24"/>
  <c r="CH214" i="24"/>
  <c r="CI214" i="24"/>
  <c r="CJ214" i="24"/>
  <c r="CK214" i="24"/>
  <c r="CL214" i="24"/>
  <c r="CM214" i="24"/>
  <c r="CN214" i="24"/>
  <c r="CO214" i="24"/>
  <c r="CP214" i="24"/>
  <c r="CQ214" i="24"/>
  <c r="CR214" i="24"/>
  <c r="CS214" i="24"/>
  <c r="CT214" i="24"/>
  <c r="CU214" i="24"/>
  <c r="CV214" i="24"/>
  <c r="CW214" i="24"/>
  <c r="CX214" i="24"/>
  <c r="CY214" i="24"/>
  <c r="DA214" i="24"/>
  <c r="DB214" i="24"/>
  <c r="DC214" i="24"/>
  <c r="DD214" i="24"/>
  <c r="DE214" i="24"/>
  <c r="DF214" i="24"/>
  <c r="DG214" i="24"/>
  <c r="DH214" i="24"/>
  <c r="DI214" i="24"/>
  <c r="DJ214" i="24"/>
  <c r="F215" i="24"/>
  <c r="G215" i="24"/>
  <c r="H215" i="24"/>
  <c r="I215" i="24"/>
  <c r="J215" i="24"/>
  <c r="K215" i="24"/>
  <c r="L215" i="24"/>
  <c r="M215" i="24"/>
  <c r="N215" i="24"/>
  <c r="O215" i="24"/>
  <c r="P215" i="24"/>
  <c r="Q215" i="24"/>
  <c r="R215" i="24"/>
  <c r="S215" i="24"/>
  <c r="T215" i="24"/>
  <c r="V215" i="24"/>
  <c r="W215" i="24"/>
  <c r="X215" i="24"/>
  <c r="Y215" i="24"/>
  <c r="Z215" i="24"/>
  <c r="AA215" i="24"/>
  <c r="AB215" i="24"/>
  <c r="AC215" i="24"/>
  <c r="AD215" i="24"/>
  <c r="AE215" i="24"/>
  <c r="AF215" i="24"/>
  <c r="AG215" i="24"/>
  <c r="AH215" i="24"/>
  <c r="AI215" i="24"/>
  <c r="AJ215" i="24"/>
  <c r="AK215" i="24"/>
  <c r="AL215" i="24"/>
  <c r="AM215" i="24"/>
  <c r="AN215" i="24"/>
  <c r="AO215" i="24"/>
  <c r="AP215" i="24"/>
  <c r="AQ215" i="24"/>
  <c r="AR215" i="24"/>
  <c r="AS215" i="24"/>
  <c r="AT215" i="24"/>
  <c r="AU215" i="24"/>
  <c r="AV215" i="24"/>
  <c r="AW215" i="24"/>
  <c r="AX215" i="24"/>
  <c r="AY215" i="24"/>
  <c r="AZ215" i="24"/>
  <c r="BA215" i="24"/>
  <c r="BB215" i="24"/>
  <c r="BC215" i="24"/>
  <c r="BD215" i="24"/>
  <c r="BE215" i="24"/>
  <c r="BF215" i="24"/>
  <c r="BG215" i="24"/>
  <c r="BH215" i="24"/>
  <c r="BI215" i="24"/>
  <c r="BJ215" i="24"/>
  <c r="BK215" i="24"/>
  <c r="BL215" i="24"/>
  <c r="BM215" i="24"/>
  <c r="BN215" i="24"/>
  <c r="BO215" i="24"/>
  <c r="BP215" i="24"/>
  <c r="BQ215" i="24"/>
  <c r="BR215" i="24"/>
  <c r="BS215" i="24"/>
  <c r="BT215" i="24"/>
  <c r="BU215" i="24"/>
  <c r="BV215" i="24"/>
  <c r="BW215" i="24"/>
  <c r="BX215" i="24"/>
  <c r="BY215" i="24"/>
  <c r="BZ215" i="24"/>
  <c r="CA215" i="24"/>
  <c r="CB215" i="24"/>
  <c r="CC215" i="24"/>
  <c r="CD215" i="24"/>
  <c r="CE215" i="24"/>
  <c r="CF215" i="24"/>
  <c r="CG215" i="24"/>
  <c r="CH215" i="24"/>
  <c r="CI215" i="24"/>
  <c r="CJ215" i="24"/>
  <c r="CK215" i="24"/>
  <c r="CL215" i="24"/>
  <c r="CM215" i="24"/>
  <c r="CN215" i="24"/>
  <c r="CO215" i="24"/>
  <c r="CP215" i="24"/>
  <c r="CQ215" i="24"/>
  <c r="CR215" i="24"/>
  <c r="CS215" i="24"/>
  <c r="CT215" i="24"/>
  <c r="CU215" i="24"/>
  <c r="CV215" i="24"/>
  <c r="CW215" i="24"/>
  <c r="CX215" i="24"/>
  <c r="CY215" i="24"/>
  <c r="DA215" i="24"/>
  <c r="DB215" i="24"/>
  <c r="DC215" i="24"/>
  <c r="DD215" i="24"/>
  <c r="DE215" i="24"/>
  <c r="DF215" i="24"/>
  <c r="DG215" i="24"/>
  <c r="DH215" i="24"/>
  <c r="DI215" i="24"/>
  <c r="DJ215" i="24"/>
  <c r="F216" i="24"/>
  <c r="G216" i="24"/>
  <c r="H216" i="24"/>
  <c r="I216" i="24"/>
  <c r="J216" i="24"/>
  <c r="K216" i="24"/>
  <c r="L216" i="24"/>
  <c r="M216" i="24"/>
  <c r="N216" i="24"/>
  <c r="O216" i="24"/>
  <c r="P216" i="24"/>
  <c r="Q216" i="24"/>
  <c r="R216" i="24"/>
  <c r="S216" i="24"/>
  <c r="T216" i="24"/>
  <c r="U216" i="24"/>
  <c r="V216" i="24"/>
  <c r="W216" i="24"/>
  <c r="X216" i="24"/>
  <c r="Y216" i="24"/>
  <c r="Z216" i="24"/>
  <c r="AA216" i="24"/>
  <c r="AB216" i="24"/>
  <c r="AC216" i="24"/>
  <c r="AD216" i="24"/>
  <c r="AE216" i="24"/>
  <c r="AF216" i="24"/>
  <c r="AG216" i="24"/>
  <c r="AH216" i="24"/>
  <c r="AI216" i="24"/>
  <c r="AJ216" i="24"/>
  <c r="AK216" i="24"/>
  <c r="AL216" i="24"/>
  <c r="AM216" i="24"/>
  <c r="AN216" i="24"/>
  <c r="AO216" i="24"/>
  <c r="AP216" i="24"/>
  <c r="AQ216" i="24"/>
  <c r="AR216" i="24"/>
  <c r="AS216" i="24"/>
  <c r="AT216" i="24"/>
  <c r="AU216" i="24"/>
  <c r="AV216" i="24"/>
  <c r="AW216" i="24"/>
  <c r="AX216" i="24"/>
  <c r="AY216" i="24"/>
  <c r="AZ216" i="24"/>
  <c r="BA216" i="24"/>
  <c r="BB216" i="24"/>
  <c r="BC216" i="24"/>
  <c r="BD216" i="24"/>
  <c r="BE216" i="24"/>
  <c r="BF216" i="24"/>
  <c r="BG216" i="24"/>
  <c r="BH216" i="24"/>
  <c r="BI216" i="24"/>
  <c r="BJ216" i="24"/>
  <c r="BK216" i="24"/>
  <c r="BL216" i="24"/>
  <c r="BM216" i="24"/>
  <c r="BN216" i="24"/>
  <c r="BO216" i="24"/>
  <c r="BP216" i="24"/>
  <c r="BQ216" i="24"/>
  <c r="BR216" i="24"/>
  <c r="BS216" i="24"/>
  <c r="BT216" i="24"/>
  <c r="BU216" i="24"/>
  <c r="BV216" i="24"/>
  <c r="BW216" i="24"/>
  <c r="BX216" i="24"/>
  <c r="BZ216" i="24"/>
  <c r="CA216" i="24"/>
  <c r="CB216" i="24"/>
  <c r="CC216" i="24"/>
  <c r="CD216" i="24"/>
  <c r="CE216" i="24"/>
  <c r="CF216" i="24"/>
  <c r="CG216" i="24"/>
  <c r="CH216" i="24"/>
  <c r="CI216" i="24"/>
  <c r="CJ216" i="24"/>
  <c r="CK216" i="24"/>
  <c r="CL216" i="24"/>
  <c r="CM216" i="24"/>
  <c r="CN216" i="24"/>
  <c r="CO216" i="24"/>
  <c r="CP216" i="24"/>
  <c r="CQ216" i="24"/>
  <c r="CR216" i="24"/>
  <c r="CS216" i="24"/>
  <c r="CT216" i="24"/>
  <c r="CU216" i="24"/>
  <c r="CV216" i="24"/>
  <c r="CW216" i="24"/>
  <c r="CX216" i="24"/>
  <c r="CY216" i="24"/>
  <c r="DA216" i="24"/>
  <c r="DB216" i="24"/>
  <c r="DC216" i="24"/>
  <c r="DD216" i="24"/>
  <c r="DE216" i="24"/>
  <c r="DF216" i="24"/>
  <c r="DG216" i="24"/>
  <c r="DH216" i="24"/>
  <c r="DI216" i="24"/>
  <c r="DJ216" i="24"/>
  <c r="F217" i="24"/>
  <c r="G217" i="24"/>
  <c r="H217" i="24"/>
  <c r="I217" i="24"/>
  <c r="J217" i="24"/>
  <c r="K217" i="24"/>
  <c r="L217" i="24"/>
  <c r="M217" i="24"/>
  <c r="N217" i="24"/>
  <c r="O217" i="24"/>
  <c r="P217" i="24"/>
  <c r="Q217" i="24"/>
  <c r="R217" i="24"/>
  <c r="S217" i="24"/>
  <c r="T217" i="24"/>
  <c r="U217" i="24"/>
  <c r="V217" i="24"/>
  <c r="W217" i="24"/>
  <c r="X217" i="24"/>
  <c r="Y217" i="24"/>
  <c r="Z217" i="24"/>
  <c r="AA217" i="24"/>
  <c r="AB217" i="24"/>
  <c r="AC217" i="24"/>
  <c r="AD217" i="24"/>
  <c r="AE217" i="24"/>
  <c r="AF217" i="24"/>
  <c r="AG217" i="24"/>
  <c r="AH217" i="24"/>
  <c r="AI217" i="24"/>
  <c r="AJ217" i="24"/>
  <c r="AK217" i="24"/>
  <c r="AL217" i="24"/>
  <c r="AM217" i="24"/>
  <c r="AN217" i="24"/>
  <c r="AO217" i="24"/>
  <c r="AP217" i="24"/>
  <c r="AQ217" i="24"/>
  <c r="AR217" i="24"/>
  <c r="AS217" i="24"/>
  <c r="AT217" i="24"/>
  <c r="AU217" i="24"/>
  <c r="AV217" i="24"/>
  <c r="AW217" i="24"/>
  <c r="AX217" i="24"/>
  <c r="AY217" i="24"/>
  <c r="AZ217" i="24"/>
  <c r="BA217" i="24"/>
  <c r="BB217" i="24"/>
  <c r="BC217" i="24"/>
  <c r="BD217" i="24"/>
  <c r="BE217" i="24"/>
  <c r="BF217" i="24"/>
  <c r="BG217" i="24"/>
  <c r="BH217" i="24"/>
  <c r="BI217" i="24"/>
  <c r="BJ217" i="24"/>
  <c r="BK217" i="24"/>
  <c r="BL217" i="24"/>
  <c r="BM217" i="24"/>
  <c r="BN217" i="24"/>
  <c r="BO217" i="24"/>
  <c r="BQ217" i="24"/>
  <c r="BR217" i="24"/>
  <c r="BS217" i="24"/>
  <c r="BT217" i="24"/>
  <c r="BU217" i="24"/>
  <c r="BV217" i="24"/>
  <c r="BW217" i="24"/>
  <c r="BX217" i="24"/>
  <c r="BZ217" i="24"/>
  <c r="CA217" i="24"/>
  <c r="CB217" i="24"/>
  <c r="CC217" i="24"/>
  <c r="CD217" i="24"/>
  <c r="CE217" i="24"/>
  <c r="CF217" i="24"/>
  <c r="CG217" i="24"/>
  <c r="CH217" i="24"/>
  <c r="CI217" i="24"/>
  <c r="CJ217" i="24"/>
  <c r="CK217" i="24"/>
  <c r="CL217" i="24"/>
  <c r="CN217" i="24"/>
  <c r="CO217" i="24"/>
  <c r="CQ217" i="24"/>
  <c r="CR217" i="24"/>
  <c r="CS217" i="24"/>
  <c r="CT217" i="24"/>
  <c r="CU217" i="24"/>
  <c r="CV217" i="24"/>
  <c r="CW217" i="24"/>
  <c r="CX217" i="24"/>
  <c r="CY217" i="24"/>
  <c r="DA217" i="24"/>
  <c r="DB217" i="24"/>
  <c r="DC217" i="24"/>
  <c r="DD217" i="24"/>
  <c r="DE217" i="24"/>
  <c r="DF217" i="24"/>
  <c r="DG217" i="24"/>
  <c r="DH217" i="24"/>
  <c r="DI217" i="24"/>
  <c r="DJ217" i="24"/>
  <c r="CF176" i="24"/>
  <c r="CG176" i="24"/>
  <c r="CH176" i="24"/>
  <c r="CI176" i="24"/>
  <c r="CJ176" i="24"/>
  <c r="CK176" i="24"/>
  <c r="CL176" i="24"/>
  <c r="CM176" i="24"/>
  <c r="CN176" i="24"/>
  <c r="CO176" i="24"/>
  <c r="CP176" i="24"/>
  <c r="CQ176" i="24"/>
  <c r="CR176" i="24"/>
  <c r="CS176" i="24"/>
  <c r="CT176" i="24"/>
  <c r="CU176" i="24"/>
  <c r="CV176" i="24"/>
  <c r="CW176" i="24"/>
  <c r="CX176" i="24"/>
  <c r="CY176" i="24"/>
  <c r="DA176" i="24"/>
  <c r="DB176" i="24"/>
  <c r="DC176" i="24"/>
  <c r="DD176" i="24"/>
  <c r="DE176" i="24"/>
  <c r="DF176" i="24"/>
  <c r="DG176" i="24"/>
  <c r="DH176" i="24"/>
  <c r="DI176" i="24"/>
  <c r="DJ176" i="24"/>
  <c r="G176" i="24"/>
  <c r="H176" i="24"/>
  <c r="I176" i="24"/>
  <c r="J176" i="24"/>
  <c r="K176" i="24"/>
  <c r="L176" i="24"/>
  <c r="M176" i="24"/>
  <c r="N176" i="24"/>
  <c r="O176" i="24"/>
  <c r="P176" i="24"/>
  <c r="Q176" i="24"/>
  <c r="R176" i="24"/>
  <c r="S176" i="24"/>
  <c r="T176" i="24"/>
  <c r="V176" i="24"/>
  <c r="W176" i="24"/>
  <c r="X176" i="24"/>
  <c r="Y176" i="24"/>
  <c r="Z176" i="24"/>
  <c r="AA176" i="24"/>
  <c r="AB176" i="24"/>
  <c r="AC176" i="24"/>
  <c r="AD176" i="24"/>
  <c r="AE176" i="24"/>
  <c r="AF176" i="24"/>
  <c r="AG176" i="24"/>
  <c r="AH176" i="24"/>
  <c r="AI176" i="24"/>
  <c r="AJ176" i="24"/>
  <c r="AK176" i="24"/>
  <c r="AL176" i="24"/>
  <c r="AM176" i="24"/>
  <c r="AN176" i="24"/>
  <c r="AO176" i="24"/>
  <c r="AP176" i="24"/>
  <c r="AQ176" i="24"/>
  <c r="AR176" i="24"/>
  <c r="AS176" i="24"/>
  <c r="AT176" i="24"/>
  <c r="AU176" i="24"/>
  <c r="AV176" i="24"/>
  <c r="AW176" i="24"/>
  <c r="AX176" i="24"/>
  <c r="AY176" i="24"/>
  <c r="AZ176" i="24"/>
  <c r="BB176" i="24"/>
  <c r="BC176" i="24"/>
  <c r="BD176" i="24"/>
  <c r="BE176" i="24"/>
  <c r="BF176" i="24"/>
  <c r="BG176" i="24"/>
  <c r="BH176" i="24"/>
  <c r="BI176" i="24"/>
  <c r="BJ176" i="24"/>
  <c r="BK176" i="24"/>
  <c r="BL176" i="24"/>
  <c r="BM176" i="24"/>
  <c r="BN176" i="24"/>
  <c r="BO176" i="24"/>
  <c r="BP176" i="24"/>
  <c r="BQ176" i="24"/>
  <c r="BR176" i="24"/>
  <c r="BS176" i="24"/>
  <c r="BT176" i="24"/>
  <c r="BU176" i="24"/>
  <c r="BV176" i="24"/>
  <c r="BW176" i="24"/>
  <c r="BX176" i="24"/>
  <c r="BZ176" i="24"/>
  <c r="CA176" i="24"/>
  <c r="CB176" i="24"/>
  <c r="CD176" i="24"/>
  <c r="CE176" i="24"/>
  <c r="F176" i="24"/>
  <c r="AP58" i="51"/>
  <c r="T58" i="51"/>
  <c r="S58" i="51"/>
  <c r="Q58" i="51"/>
  <c r="P58" i="51"/>
  <c r="M58" i="51"/>
  <c r="L58" i="51"/>
  <c r="K58" i="51"/>
  <c r="I58" i="51"/>
  <c r="E58" i="51"/>
  <c r="DL57" i="51"/>
  <c r="DL217" i="24" s="1"/>
  <c r="CZ57" i="51"/>
  <c r="CZ217" i="24" s="1"/>
  <c r="CM57" i="51"/>
  <c r="BY57" i="51"/>
  <c r="BP57" i="51"/>
  <c r="BP217" i="24" s="1"/>
  <c r="EH56" i="51"/>
  <c r="EI216" i="24" s="1"/>
  <c r="DL56" i="51"/>
  <c r="DL216" i="24" s="1"/>
  <c r="CZ56" i="51"/>
  <c r="CZ216" i="24" s="1"/>
  <c r="BY56" i="51"/>
  <c r="BY216" i="24" s="1"/>
  <c r="EH55" i="51"/>
  <c r="EI215" i="24" s="1"/>
  <c r="DV55" i="51"/>
  <c r="DW215" i="24" s="1"/>
  <c r="DU55" i="51"/>
  <c r="DV215" i="24" s="1"/>
  <c r="DT55" i="51"/>
  <c r="DU215" i="24" s="1"/>
  <c r="DL55" i="51"/>
  <c r="DL215" i="24" s="1"/>
  <c r="CZ215" i="24"/>
  <c r="U55" i="51"/>
  <c r="U215" i="24" s="1"/>
  <c r="EH47" i="51"/>
  <c r="AY47" i="51" s="1"/>
  <c r="AY196" i="24" s="1"/>
  <c r="DL47" i="51"/>
  <c r="DL196" i="24" s="1"/>
  <c r="CZ47" i="51"/>
  <c r="CZ196" i="24" s="1"/>
  <c r="BY47" i="51"/>
  <c r="DV47" i="51" s="1"/>
  <c r="DW196" i="24" s="1"/>
  <c r="BB47" i="51"/>
  <c r="BB196" i="24" s="1"/>
  <c r="BA47" i="51"/>
  <c r="BA196" i="24" s="1"/>
  <c r="AP47" i="51"/>
  <c r="AP196" i="24" s="1"/>
  <c r="U47" i="51"/>
  <c r="U196" i="24" s="1"/>
  <c r="H47" i="51"/>
  <c r="H58" i="51" s="1"/>
  <c r="EH46" i="51"/>
  <c r="AY46" i="51" s="1"/>
  <c r="AY214" i="24" s="1"/>
  <c r="DV46" i="51"/>
  <c r="DW214" i="24" s="1"/>
  <c r="DU46" i="51"/>
  <c r="DV214" i="24" s="1"/>
  <c r="DT46" i="51"/>
  <c r="DU214" i="24" s="1"/>
  <c r="DL46" i="51"/>
  <c r="DL214" i="24" s="1"/>
  <c r="CZ46" i="51"/>
  <c r="CZ214" i="24" s="1"/>
  <c r="BB46" i="51"/>
  <c r="BB214" i="24" s="1"/>
  <c r="BA46" i="51"/>
  <c r="BA214" i="24" s="1"/>
  <c r="AP46" i="51"/>
  <c r="EP46" i="51" s="1"/>
  <c r="EQ46" i="51" s="1"/>
  <c r="U46" i="51"/>
  <c r="U214" i="24" s="1"/>
  <c r="EH45" i="51"/>
  <c r="AY45" i="51" s="1"/>
  <c r="AY205" i="24" s="1"/>
  <c r="DL45" i="51"/>
  <c r="DL205" i="24" s="1"/>
  <c r="CZ45" i="51"/>
  <c r="CZ205" i="24" s="1"/>
  <c r="BY45" i="51"/>
  <c r="DT45" i="51" s="1"/>
  <c r="DU205" i="24" s="1"/>
  <c r="BB45" i="51"/>
  <c r="BB205" i="24" s="1"/>
  <c r="BA45" i="51"/>
  <c r="BA205" i="24" s="1"/>
  <c r="AP45" i="51"/>
  <c r="U45" i="51"/>
  <c r="U205" i="24" s="1"/>
  <c r="EP44" i="51"/>
  <c r="EQ44" i="51" s="1"/>
  <c r="EH44" i="51"/>
  <c r="AY213" i="24" s="1"/>
  <c r="DL44" i="51"/>
  <c r="DL213" i="24" s="1"/>
  <c r="CZ44" i="51"/>
  <c r="CZ213" i="24" s="1"/>
  <c r="BY44" i="51"/>
  <c r="BB44" i="51"/>
  <c r="BB213" i="24" s="1"/>
  <c r="BA44" i="51"/>
  <c r="BA213" i="24" s="1"/>
  <c r="U44" i="51"/>
  <c r="U213" i="24" s="1"/>
  <c r="EH43" i="51"/>
  <c r="EI204" i="24" s="1"/>
  <c r="DL43" i="51"/>
  <c r="DL204" i="24" s="1"/>
  <c r="CZ43" i="51"/>
  <c r="CZ204" i="24" s="1"/>
  <c r="CM43" i="51"/>
  <c r="CP43" i="51" s="1"/>
  <c r="CP204" i="24" s="1"/>
  <c r="BY43" i="51"/>
  <c r="U43" i="51"/>
  <c r="U204" i="24" s="1"/>
  <c r="EH42" i="51"/>
  <c r="AY42" i="51" s="1"/>
  <c r="AY200" i="24" s="1"/>
  <c r="DL42" i="51"/>
  <c r="DL200" i="24" s="1"/>
  <c r="CZ42" i="51"/>
  <c r="CZ200" i="24" s="1"/>
  <c r="CM42" i="51"/>
  <c r="CP42" i="51" s="1"/>
  <c r="CP200" i="24" s="1"/>
  <c r="BY42" i="51"/>
  <c r="EP42" i="51" s="1"/>
  <c r="EQ42" i="51" s="1"/>
  <c r="BP42" i="51"/>
  <c r="BP200" i="24" s="1"/>
  <c r="BB42" i="51"/>
  <c r="BB200" i="24" s="1"/>
  <c r="BA42" i="51"/>
  <c r="BA200" i="24" s="1"/>
  <c r="U42" i="51"/>
  <c r="U200" i="24" s="1"/>
  <c r="O58" i="51"/>
  <c r="EO202" i="24"/>
  <c r="EH41" i="51"/>
  <c r="EI202" i="24" s="1"/>
  <c r="DL41" i="51"/>
  <c r="DL202" i="24" s="1"/>
  <c r="CZ41" i="51"/>
  <c r="CZ202" i="24" s="1"/>
  <c r="CM41" i="51"/>
  <c r="BY41" i="51"/>
  <c r="BY202" i="24" s="1"/>
  <c r="U41" i="51"/>
  <c r="U202" i="24" s="1"/>
  <c r="EH40" i="51"/>
  <c r="AY40" i="51" s="1"/>
  <c r="AY208" i="24" s="1"/>
  <c r="DL40" i="51"/>
  <c r="DL208" i="24" s="1"/>
  <c r="CZ40" i="51"/>
  <c r="CZ208" i="24" s="1"/>
  <c r="CM40" i="51"/>
  <c r="CM208" i="24" s="1"/>
  <c r="DT40" i="51"/>
  <c r="DU208" i="24" s="1"/>
  <c r="BQ40" i="51"/>
  <c r="BQ208" i="24" s="1"/>
  <c r="BB40" i="51"/>
  <c r="BB208" i="24" s="1"/>
  <c r="BA40" i="51"/>
  <c r="BA208" i="24" s="1"/>
  <c r="AR40" i="51"/>
  <c r="AR208" i="24" s="1"/>
  <c r="AP40" i="51"/>
  <c r="AP208" i="24" s="1"/>
  <c r="U40" i="51"/>
  <c r="U208" i="24" s="1"/>
  <c r="EH39" i="51"/>
  <c r="EI201" i="24" s="1"/>
  <c r="DV39" i="51"/>
  <c r="DW201" i="24" s="1"/>
  <c r="DU39" i="51"/>
  <c r="DV201" i="24" s="1"/>
  <c r="DT39" i="51"/>
  <c r="DU201" i="24" s="1"/>
  <c r="DL39" i="51"/>
  <c r="DL201" i="24" s="1"/>
  <c r="CZ39" i="51"/>
  <c r="CZ201" i="24" s="1"/>
  <c r="EP38" i="51"/>
  <c r="EQ38" i="51" s="1"/>
  <c r="EH38" i="51"/>
  <c r="AY38" i="51" s="1"/>
  <c r="AY191" i="24" s="1"/>
  <c r="DS38" i="51"/>
  <c r="DT191" i="24" s="1"/>
  <c r="DL38" i="51"/>
  <c r="DL191" i="24" s="1"/>
  <c r="CZ38" i="51"/>
  <c r="CZ191" i="24" s="1"/>
  <c r="BT38" i="51"/>
  <c r="BT191" i="24" s="1"/>
  <c r="BB38" i="51"/>
  <c r="BB191" i="24" s="1"/>
  <c r="BA38" i="51"/>
  <c r="BA191" i="24" s="1"/>
  <c r="U38" i="51"/>
  <c r="U191" i="24" s="1"/>
  <c r="EH37" i="51"/>
  <c r="EI199" i="24" s="1"/>
  <c r="DS37" i="51"/>
  <c r="DL37" i="51"/>
  <c r="DL199" i="24" s="1"/>
  <c r="CZ37" i="51"/>
  <c r="CZ199" i="24" s="1"/>
  <c r="EP36" i="51"/>
  <c r="EH36" i="51"/>
  <c r="EI192" i="24" s="1"/>
  <c r="DS36" i="51"/>
  <c r="DT36" i="51" s="1"/>
  <c r="DU192" i="24" s="1"/>
  <c r="DL36" i="51"/>
  <c r="DL192" i="24" s="1"/>
  <c r="CZ36" i="51"/>
  <c r="CZ192" i="24" s="1"/>
  <c r="CM36" i="51"/>
  <c r="CP36" i="51" s="1"/>
  <c r="CP192" i="24" s="1"/>
  <c r="BQ36" i="51"/>
  <c r="BQ192" i="24" s="1"/>
  <c r="BP36" i="51"/>
  <c r="BP192" i="24" s="1"/>
  <c r="EH35" i="51"/>
  <c r="EI198" i="24" s="1"/>
  <c r="DV35" i="51"/>
  <c r="DW198" i="24" s="1"/>
  <c r="DU35" i="51"/>
  <c r="DV198" i="24" s="1"/>
  <c r="DT35" i="51"/>
  <c r="DU198" i="24" s="1"/>
  <c r="DL35" i="51"/>
  <c r="DL198" i="24" s="1"/>
  <c r="CZ35" i="51"/>
  <c r="CZ198" i="24" s="1"/>
  <c r="EP34" i="51"/>
  <c r="EH34" i="51"/>
  <c r="EI206" i="24" s="1"/>
  <c r="DV34" i="51"/>
  <c r="DW206" i="24" s="1"/>
  <c r="DU34" i="51"/>
  <c r="DV206" i="24" s="1"/>
  <c r="DT34" i="51"/>
  <c r="DU206" i="24" s="1"/>
  <c r="DL34" i="51"/>
  <c r="DL206" i="24" s="1"/>
  <c r="CZ34" i="51"/>
  <c r="CZ206" i="24" s="1"/>
  <c r="EH33" i="51"/>
  <c r="EI195" i="24" s="1"/>
  <c r="DV33" i="51"/>
  <c r="DW195" i="24" s="1"/>
  <c r="DU33" i="51"/>
  <c r="DV195" i="24" s="1"/>
  <c r="DT33" i="51"/>
  <c r="DU195" i="24" s="1"/>
  <c r="DL33" i="51"/>
  <c r="DL195" i="24" s="1"/>
  <c r="CZ33" i="51"/>
  <c r="CZ195" i="24" s="1"/>
  <c r="U33" i="51"/>
  <c r="U195" i="24" s="1"/>
  <c r="EH32" i="51"/>
  <c r="AY212" i="24" s="1"/>
  <c r="DL32" i="51"/>
  <c r="DL212" i="24" s="1"/>
  <c r="CZ32" i="51"/>
  <c r="CZ212" i="24" s="1"/>
  <c r="BY32" i="51"/>
  <c r="DV32" i="51" s="1"/>
  <c r="DW212" i="24" s="1"/>
  <c r="BB32" i="51"/>
  <c r="BB212" i="24" s="1"/>
  <c r="BA32" i="51"/>
  <c r="BA212" i="24" s="1"/>
  <c r="AP32" i="51"/>
  <c r="AP212" i="24" s="1"/>
  <c r="R32" i="51"/>
  <c r="EH31" i="51"/>
  <c r="AY31" i="51" s="1"/>
  <c r="AY189" i="24" s="1"/>
  <c r="DL31" i="51"/>
  <c r="DL189" i="24" s="1"/>
  <c r="CZ31" i="51"/>
  <c r="CZ189" i="24" s="1"/>
  <c r="BX31" i="51"/>
  <c r="BV31" i="51"/>
  <c r="BV189" i="24" s="1"/>
  <c r="BU31" i="51"/>
  <c r="BU189" i="24" s="1"/>
  <c r="BB31" i="51"/>
  <c r="BB189" i="24" s="1"/>
  <c r="BA31" i="51"/>
  <c r="BA189" i="24" s="1"/>
  <c r="AW31" i="51"/>
  <c r="AW189" i="24" s="1"/>
  <c r="AP31" i="51"/>
  <c r="AP189" i="24" s="1"/>
  <c r="U31" i="51"/>
  <c r="U189" i="24" s="1"/>
  <c r="EH30" i="51"/>
  <c r="AY30" i="51" s="1"/>
  <c r="AY193" i="24" s="1"/>
  <c r="DT193" i="24"/>
  <c r="DL30" i="51"/>
  <c r="DL193" i="24" s="1"/>
  <c r="DH193" i="24"/>
  <c r="DC193" i="24"/>
  <c r="CZ30" i="51"/>
  <c r="CZ193" i="24" s="1"/>
  <c r="CM30" i="51"/>
  <c r="CP30" i="51" s="1"/>
  <c r="CP193" i="24" s="1"/>
  <c r="BY30" i="51"/>
  <c r="BY193" i="24" s="1"/>
  <c r="BB30" i="51"/>
  <c r="BB193" i="24" s="1"/>
  <c r="BA30" i="51"/>
  <c r="BA193" i="24" s="1"/>
  <c r="AP30" i="51"/>
  <c r="BQ30" i="51" s="1"/>
  <c r="BQ193" i="24" s="1"/>
  <c r="U30" i="51"/>
  <c r="U193" i="24" s="1"/>
  <c r="EH29" i="51"/>
  <c r="EI188" i="24" s="1"/>
  <c r="DV29" i="51"/>
  <c r="DW188" i="24" s="1"/>
  <c r="DU29" i="51"/>
  <c r="DV188" i="24" s="1"/>
  <c r="DU188" i="24"/>
  <c r="DL29" i="51"/>
  <c r="DL188" i="24" s="1"/>
  <c r="CZ29" i="51"/>
  <c r="CZ188" i="24" s="1"/>
  <c r="CM29" i="51"/>
  <c r="CP29" i="51" s="1"/>
  <c r="CP188" i="24" s="1"/>
  <c r="BA29" i="51"/>
  <c r="BA188" i="24" s="1"/>
  <c r="AP29" i="51"/>
  <c r="AP188" i="24" s="1"/>
  <c r="U29" i="51"/>
  <c r="U188" i="24" s="1"/>
  <c r="EP28" i="51"/>
  <c r="EQ28" i="51" s="1"/>
  <c r="EH28" i="51"/>
  <c r="AY28" i="51" s="1"/>
  <c r="AY211" i="24" s="1"/>
  <c r="DR28" i="51"/>
  <c r="DS28" i="51" s="1"/>
  <c r="DV28" i="51" s="1"/>
  <c r="DW211" i="24" s="1"/>
  <c r="DL28" i="51"/>
  <c r="DL211" i="24" s="1"/>
  <c r="DF28" i="51"/>
  <c r="DG28" i="51" s="1"/>
  <c r="DG211" i="24" s="1"/>
  <c r="CZ28" i="51"/>
  <c r="CZ211" i="24" s="1"/>
  <c r="CM28" i="51"/>
  <c r="BB28" i="51"/>
  <c r="BB211" i="24" s="1"/>
  <c r="BA28" i="51"/>
  <c r="BA211" i="24" s="1"/>
  <c r="U28" i="51"/>
  <c r="U211" i="24" s="1"/>
  <c r="EH27" i="51"/>
  <c r="AY27" i="51" s="1"/>
  <c r="AY210" i="24" s="1"/>
  <c r="DL27" i="51"/>
  <c r="DL210" i="24" s="1"/>
  <c r="DG210" i="24"/>
  <c r="DB210" i="24"/>
  <c r="CZ27" i="51"/>
  <c r="CZ210" i="24" s="1"/>
  <c r="BY27" i="51"/>
  <c r="DT27" i="51" s="1"/>
  <c r="DU210" i="24" s="1"/>
  <c r="BB27" i="51"/>
  <c r="BB210" i="24" s="1"/>
  <c r="BA27" i="51"/>
  <c r="BA210" i="24" s="1"/>
  <c r="AP27" i="51"/>
  <c r="AP210" i="24" s="1"/>
  <c r="U27" i="51"/>
  <c r="U210" i="24" s="1"/>
  <c r="EH26" i="51"/>
  <c r="EI187" i="24" s="1"/>
  <c r="DL26" i="51"/>
  <c r="DL187" i="24" s="1"/>
  <c r="CZ26" i="51"/>
  <c r="CZ187" i="24" s="1"/>
  <c r="BY26" i="51"/>
  <c r="BY187" i="24" s="1"/>
  <c r="EH25" i="51"/>
  <c r="EI209" i="24" s="1"/>
  <c r="DL25" i="51"/>
  <c r="DL209" i="24" s="1"/>
  <c r="CZ25" i="51"/>
  <c r="CZ209" i="24" s="1"/>
  <c r="BY25" i="51"/>
  <c r="BY209" i="24" s="1"/>
  <c r="U25" i="51"/>
  <c r="U209" i="24" s="1"/>
  <c r="EH24" i="51"/>
  <c r="EI186" i="24" s="1"/>
  <c r="DV24" i="51"/>
  <c r="DW186" i="24" s="1"/>
  <c r="DU24" i="51"/>
  <c r="DV186" i="24" s="1"/>
  <c r="DT24" i="51"/>
  <c r="DU186" i="24" s="1"/>
  <c r="DL24" i="51"/>
  <c r="DL186" i="24" s="1"/>
  <c r="CZ24" i="51"/>
  <c r="CZ186" i="24" s="1"/>
  <c r="CM24" i="51"/>
  <c r="CP24" i="51" s="1"/>
  <c r="CP186" i="24" s="1"/>
  <c r="U24" i="51"/>
  <c r="U186" i="24" s="1"/>
  <c r="EP23" i="51"/>
  <c r="EQ23" i="51" s="1"/>
  <c r="EH23" i="51"/>
  <c r="EI185" i="24" s="1"/>
  <c r="DV23" i="51"/>
  <c r="DW185" i="24" s="1"/>
  <c r="DU23" i="51"/>
  <c r="DV185" i="24" s="1"/>
  <c r="DT23" i="51"/>
  <c r="DU185" i="24" s="1"/>
  <c r="DL23" i="51"/>
  <c r="DL185" i="24" s="1"/>
  <c r="DA23" i="51"/>
  <c r="DA185" i="24" s="1"/>
  <c r="CZ23" i="51"/>
  <c r="CZ185" i="24" s="1"/>
  <c r="CM23" i="51"/>
  <c r="CM185" i="24" s="1"/>
  <c r="BP23" i="51"/>
  <c r="BP185" i="24" s="1"/>
  <c r="BB23" i="51"/>
  <c r="BB185" i="24" s="1"/>
  <c r="BA23" i="51"/>
  <c r="BA185" i="24" s="1"/>
  <c r="AP23" i="51"/>
  <c r="AP185" i="24" s="1"/>
  <c r="U23" i="51"/>
  <c r="U185" i="24" s="1"/>
  <c r="EH22" i="51"/>
  <c r="AY22" i="51" s="1"/>
  <c r="DU22" i="51"/>
  <c r="DL22" i="51"/>
  <c r="CZ22" i="51"/>
  <c r="BB22" i="51"/>
  <c r="BA22" i="51"/>
  <c r="EH21" i="51"/>
  <c r="AY21" i="51" s="1"/>
  <c r="AY194" i="24" s="1"/>
  <c r="DL21" i="51"/>
  <c r="DL194" i="24" s="1"/>
  <c r="CZ21" i="51"/>
  <c r="CZ194" i="24" s="1"/>
  <c r="CJ21" i="51"/>
  <c r="CJ194" i="24" s="1"/>
  <c r="BY21" i="51"/>
  <c r="DU21" i="51" s="1"/>
  <c r="DV194" i="24" s="1"/>
  <c r="BB21" i="51"/>
  <c r="BB194" i="24" s="1"/>
  <c r="BA21" i="51"/>
  <c r="BA194" i="24" s="1"/>
  <c r="AP21" i="51"/>
  <c r="AP194" i="24" s="1"/>
  <c r="U21" i="51"/>
  <c r="U194" i="24" s="1"/>
  <c r="EH20" i="51"/>
  <c r="AY20" i="51" s="1"/>
  <c r="DV20" i="51"/>
  <c r="DU20" i="51"/>
  <c r="DL20" i="51"/>
  <c r="CZ20" i="51"/>
  <c r="BB20" i="51"/>
  <c r="BA20" i="51"/>
  <c r="EP19" i="51"/>
  <c r="EQ19" i="51" s="1"/>
  <c r="ER19" i="51" s="1"/>
  <c r="EH19" i="51"/>
  <c r="EI207" i="24" s="1"/>
  <c r="DV19" i="51"/>
  <c r="DW207" i="24" s="1"/>
  <c r="DU19" i="51"/>
  <c r="DV207" i="24" s="1"/>
  <c r="DT19" i="51"/>
  <c r="DU207" i="24" s="1"/>
  <c r="DL19" i="51"/>
  <c r="DL207" i="24" s="1"/>
  <c r="CZ19" i="51"/>
  <c r="CZ207" i="24" s="1"/>
  <c r="U19" i="51"/>
  <c r="U207" i="24" s="1"/>
  <c r="EH18" i="51"/>
  <c r="AY18" i="51" s="1"/>
  <c r="AY184" i="24" s="1"/>
  <c r="DV18" i="51"/>
  <c r="DW184" i="24" s="1"/>
  <c r="DU18" i="51"/>
  <c r="DV184" i="24" s="1"/>
  <c r="DL18" i="51"/>
  <c r="DL181" i="24" s="1"/>
  <c r="CZ18" i="51"/>
  <c r="CZ184" i="24" s="1"/>
  <c r="BB18" i="51"/>
  <c r="BB181" i="24" s="1"/>
  <c r="BA18" i="51"/>
  <c r="BA184" i="24" s="1"/>
  <c r="U18" i="51"/>
  <c r="U181" i="24" s="1"/>
  <c r="EH17" i="51"/>
  <c r="AY17" i="51" s="1"/>
  <c r="AY197" i="24" s="1"/>
  <c r="DV17" i="51"/>
  <c r="DW197" i="24" s="1"/>
  <c r="DU17" i="51"/>
  <c r="DV197" i="24" s="1"/>
  <c r="DT17" i="51"/>
  <c r="DU197" i="24" s="1"/>
  <c r="DR17" i="51"/>
  <c r="DS197" i="24" s="1"/>
  <c r="DL17" i="51"/>
  <c r="DL197" i="24" s="1"/>
  <c r="CZ17" i="51"/>
  <c r="CZ197" i="24" s="1"/>
  <c r="BB17" i="51"/>
  <c r="BB197" i="24" s="1"/>
  <c r="BA17" i="51"/>
  <c r="BA197" i="24" s="1"/>
  <c r="U17" i="51"/>
  <c r="U197" i="24" s="1"/>
  <c r="EH16" i="51"/>
  <c r="AY16" i="51" s="1"/>
  <c r="DL16" i="51"/>
  <c r="CZ16" i="51"/>
  <c r="BB16" i="51"/>
  <c r="BA16" i="51"/>
  <c r="U16" i="51"/>
  <c r="EH15" i="51"/>
  <c r="AY15" i="51" s="1"/>
  <c r="AY180" i="24" s="1"/>
  <c r="DL15" i="51"/>
  <c r="DL179" i="24" s="1"/>
  <c r="CZ15" i="51"/>
  <c r="CZ180" i="24" s="1"/>
  <c r="BB15" i="51"/>
  <c r="BB179" i="24" s="1"/>
  <c r="BA15" i="51"/>
  <c r="BA183" i="24" s="1"/>
  <c r="U15" i="51"/>
  <c r="U183" i="24" s="1"/>
  <c r="EH14" i="51"/>
  <c r="AY14" i="51" s="1"/>
  <c r="AY190" i="24" s="1"/>
  <c r="DL14" i="51"/>
  <c r="DL190" i="24" s="1"/>
  <c r="CZ14" i="51"/>
  <c r="CZ190" i="24" s="1"/>
  <c r="CM14" i="51"/>
  <c r="BY14" i="51"/>
  <c r="EP14" i="51" s="1"/>
  <c r="BB14" i="51"/>
  <c r="BB190" i="24" s="1"/>
  <c r="BA14" i="51"/>
  <c r="BA190" i="24" s="1"/>
  <c r="AP14" i="51"/>
  <c r="AP190" i="24" s="1"/>
  <c r="U14" i="51"/>
  <c r="U190" i="24" s="1"/>
  <c r="EH13" i="51"/>
  <c r="EI178" i="24" s="1"/>
  <c r="DV13" i="51"/>
  <c r="DW178" i="24" s="1"/>
  <c r="DU13" i="51"/>
  <c r="DV178" i="24" s="1"/>
  <c r="DT13" i="51"/>
  <c r="DU178" i="24" s="1"/>
  <c r="DL13" i="51"/>
  <c r="DL178" i="24" s="1"/>
  <c r="CZ13" i="51"/>
  <c r="CZ178" i="24" s="1"/>
  <c r="U13" i="51"/>
  <c r="U178" i="24" s="1"/>
  <c r="EP12" i="51"/>
  <c r="EH12" i="51"/>
  <c r="AY12" i="51" s="1"/>
  <c r="DV12" i="51"/>
  <c r="DU12" i="51"/>
  <c r="DT12" i="51"/>
  <c r="DL12" i="51"/>
  <c r="CZ12" i="51"/>
  <c r="CM12" i="51"/>
  <c r="CP12" i="51" s="1"/>
  <c r="BB12" i="51"/>
  <c r="BA12" i="51"/>
  <c r="AP12" i="51"/>
  <c r="U12" i="51"/>
  <c r="EH11" i="51"/>
  <c r="EI177" i="24" s="1"/>
  <c r="DS11" i="51"/>
  <c r="DT177" i="24" s="1"/>
  <c r="DL11" i="51"/>
  <c r="DL177" i="24" s="1"/>
  <c r="CZ11" i="51"/>
  <c r="CZ177" i="24" s="1"/>
  <c r="BY11" i="51"/>
  <c r="DT11" i="51" s="1"/>
  <c r="DU177" i="24" s="1"/>
  <c r="U11" i="51"/>
  <c r="U177" i="24" s="1"/>
  <c r="EH10" i="51"/>
  <c r="AY10" i="51" s="1"/>
  <c r="AY182" i="24" s="1"/>
  <c r="DS10" i="51"/>
  <c r="DT182" i="24" s="1"/>
  <c r="DL10" i="51"/>
  <c r="DL182" i="24" s="1"/>
  <c r="DG10" i="51"/>
  <c r="DG182" i="24" s="1"/>
  <c r="CZ10" i="51"/>
  <c r="CZ182" i="24" s="1"/>
  <c r="BY10" i="51"/>
  <c r="BY182" i="24" s="1"/>
  <c r="BB10" i="51"/>
  <c r="BB182" i="24" s="1"/>
  <c r="BA10" i="51"/>
  <c r="BA182" i="24" s="1"/>
  <c r="AP10" i="51"/>
  <c r="BP10" i="51" s="1"/>
  <c r="BP182" i="24" s="1"/>
  <c r="U10" i="51"/>
  <c r="U182" i="24" s="1"/>
  <c r="EP17" i="51"/>
  <c r="EQ17" i="51" s="1"/>
  <c r="ER17" i="51" s="1"/>
  <c r="EH9" i="51"/>
  <c r="EI176" i="24" s="1"/>
  <c r="DS9" i="51"/>
  <c r="DT176" i="24" s="1"/>
  <c r="DL9" i="51"/>
  <c r="DL176" i="24" s="1"/>
  <c r="CZ9" i="51"/>
  <c r="CZ176" i="24" s="1"/>
  <c r="BY9" i="51"/>
  <c r="BY176" i="24" s="1"/>
  <c r="BA9" i="51"/>
  <c r="BA176" i="24" s="1"/>
  <c r="U9" i="51"/>
  <c r="U176" i="24" s="1"/>
  <c r="B9" i="51"/>
  <c r="B10" i="51" s="1"/>
  <c r="B11" i="51" s="1"/>
  <c r="B12" i="51" s="1"/>
  <c r="B13" i="51" s="1"/>
  <c r="B14" i="51" s="1"/>
  <c r="B15" i="51" s="1"/>
  <c r="B16" i="51" s="1"/>
  <c r="B17" i="51" s="1"/>
  <c r="B18" i="51" s="1"/>
  <c r="B19" i="51" s="1"/>
  <c r="B20" i="51" s="1"/>
  <c r="B21" i="51" s="1"/>
  <c r="B22" i="51" s="1"/>
  <c r="B23" i="51" s="1"/>
  <c r="B24" i="51" s="1"/>
  <c r="B25" i="51" s="1"/>
  <c r="B26" i="51" s="1"/>
  <c r="B27" i="51" s="1"/>
  <c r="B28" i="51" s="1"/>
  <c r="B29" i="51" s="1"/>
  <c r="B30" i="51" s="1"/>
  <c r="B31" i="51" s="1"/>
  <c r="B32" i="51" s="1"/>
  <c r="B33" i="51" s="1"/>
  <c r="B34" i="51" s="1"/>
  <c r="B35" i="51" s="1"/>
  <c r="B36" i="51" s="1"/>
  <c r="B37" i="51" s="1"/>
  <c r="B38" i="51" s="1"/>
  <c r="B39" i="51" s="1"/>
  <c r="B40" i="51" s="1"/>
  <c r="B41" i="51" s="1"/>
  <c r="B42" i="51" s="1"/>
  <c r="B43" i="51" s="1"/>
  <c r="B44" i="51" s="1"/>
  <c r="B45" i="51" s="1"/>
  <c r="B46" i="51" s="1"/>
  <c r="B47" i="51" s="1"/>
  <c r="B55" i="51" s="1"/>
  <c r="B56" i="51" s="1"/>
  <c r="B57" i="51" s="1"/>
  <c r="EH8" i="51"/>
  <c r="DS8" i="51"/>
  <c r="DT203" i="24" s="1"/>
  <c r="DL8" i="51"/>
  <c r="DL203" i="24" s="1"/>
  <c r="CZ8" i="51"/>
  <c r="CZ203" i="24" s="1"/>
  <c r="BY8" i="51"/>
  <c r="BY203" i="24" s="1"/>
  <c r="BB8" i="51"/>
  <c r="BB203" i="24" s="1"/>
  <c r="BA8" i="51"/>
  <c r="BA203" i="24" s="1"/>
  <c r="AP8" i="51"/>
  <c r="AP203" i="24" s="1"/>
  <c r="U8" i="51"/>
  <c r="U203" i="24" s="1"/>
  <c r="EN79" i="24"/>
  <c r="EN80" i="24"/>
  <c r="EO80" i="24"/>
  <c r="EP80" i="24"/>
  <c r="EN81" i="24"/>
  <c r="EO81" i="24"/>
  <c r="EP81" i="24"/>
  <c r="EN82" i="24"/>
  <c r="EO82" i="24"/>
  <c r="EP82" i="24"/>
  <c r="EN83" i="24"/>
  <c r="EO83" i="24"/>
  <c r="EP83" i="24"/>
  <c r="EN84" i="24"/>
  <c r="EO84" i="24"/>
  <c r="EP84" i="24"/>
  <c r="EN85" i="24"/>
  <c r="EP85" i="24"/>
  <c r="EN86" i="24"/>
  <c r="EO86" i="24"/>
  <c r="EP86" i="24"/>
  <c r="EN87" i="24"/>
  <c r="EO87" i="24"/>
  <c r="EP87" i="24"/>
  <c r="EN88" i="24"/>
  <c r="EO88" i="24"/>
  <c r="EP88" i="24"/>
  <c r="EN89" i="24"/>
  <c r="EO89" i="24"/>
  <c r="EP89" i="24"/>
  <c r="EN90" i="24"/>
  <c r="EO90" i="24"/>
  <c r="EP90" i="24"/>
  <c r="EN91" i="24"/>
  <c r="EO91" i="24"/>
  <c r="EP91" i="24"/>
  <c r="EN92" i="24"/>
  <c r="EO92" i="24"/>
  <c r="EP92" i="24"/>
  <c r="EN93" i="24"/>
  <c r="EO93" i="24"/>
  <c r="EP93" i="24"/>
  <c r="EN254" i="24"/>
  <c r="EO254" i="24"/>
  <c r="EP254" i="24"/>
  <c r="EN94" i="24"/>
  <c r="EO94" i="24"/>
  <c r="EP94" i="24"/>
  <c r="EN95" i="24"/>
  <c r="EO95" i="24"/>
  <c r="EP95" i="24"/>
  <c r="EN96" i="24"/>
  <c r="EO96" i="24"/>
  <c r="EP96" i="24"/>
  <c r="EN97" i="24"/>
  <c r="EO97" i="24"/>
  <c r="EP97" i="24"/>
  <c r="EN98" i="24"/>
  <c r="EO98" i="24"/>
  <c r="EP98" i="24"/>
  <c r="EN99" i="24"/>
  <c r="EO99" i="24"/>
  <c r="EP99" i="24"/>
  <c r="EN100" i="24"/>
  <c r="EO100" i="24"/>
  <c r="EP100" i="24"/>
  <c r="EN101" i="24"/>
  <c r="EO101" i="24"/>
  <c r="EP101" i="24"/>
  <c r="EN102" i="24"/>
  <c r="EO102" i="24"/>
  <c r="EP102" i="24"/>
  <c r="EN103" i="24"/>
  <c r="EO103" i="24"/>
  <c r="EP103" i="24"/>
  <c r="EN104" i="24"/>
  <c r="EO104" i="24"/>
  <c r="EP104" i="24"/>
  <c r="EN105" i="24"/>
  <c r="EO105" i="24"/>
  <c r="EP105" i="24"/>
  <c r="EN106" i="24"/>
  <c r="EO106" i="24"/>
  <c r="EP106" i="24"/>
  <c r="EN107" i="24"/>
  <c r="EO107" i="24"/>
  <c r="EP107" i="24"/>
  <c r="EN108" i="24"/>
  <c r="EO108" i="24"/>
  <c r="EP108" i="24"/>
  <c r="EN109" i="24"/>
  <c r="EO109" i="24"/>
  <c r="EP109" i="24"/>
  <c r="EN110" i="24"/>
  <c r="EO110" i="24"/>
  <c r="EP110" i="24"/>
  <c r="EN111" i="24"/>
  <c r="EO111" i="24"/>
  <c r="EP111" i="24"/>
  <c r="EN112" i="24"/>
  <c r="EO112" i="24"/>
  <c r="EP112" i="24"/>
  <c r="EN113" i="24"/>
  <c r="EO113" i="24"/>
  <c r="EP113" i="24"/>
  <c r="EN114" i="24"/>
  <c r="EO114" i="24"/>
  <c r="EP114" i="24"/>
  <c r="EO79" i="24"/>
  <c r="EP79" i="24"/>
  <c r="DN80" i="24"/>
  <c r="DM80" i="24" s="1"/>
  <c r="DO80" i="24"/>
  <c r="DP80" i="24"/>
  <c r="DQ80" i="24"/>
  <c r="DR80" i="24"/>
  <c r="DS80" i="24"/>
  <c r="DX80" i="24"/>
  <c r="DY80" i="24"/>
  <c r="DZ80" i="24"/>
  <c r="EA80" i="24"/>
  <c r="EB80" i="24"/>
  <c r="EC80" i="24"/>
  <c r="ED80" i="24"/>
  <c r="EE80" i="24"/>
  <c r="EF80" i="24"/>
  <c r="EG80" i="24"/>
  <c r="EH80" i="24"/>
  <c r="EJ80" i="24"/>
  <c r="EK80" i="24"/>
  <c r="EL80" i="24"/>
  <c r="EM80" i="24"/>
  <c r="DN81" i="24"/>
  <c r="DM81" i="24" s="1"/>
  <c r="DO81" i="24"/>
  <c r="DP81" i="24"/>
  <c r="DQ81" i="24"/>
  <c r="DR81" i="24"/>
  <c r="DS81" i="24"/>
  <c r="DT81" i="24"/>
  <c r="DX81" i="24"/>
  <c r="DY81" i="24"/>
  <c r="DZ81" i="24"/>
  <c r="EA81" i="24"/>
  <c r="EB81" i="24"/>
  <c r="EC81" i="24"/>
  <c r="ED81" i="24"/>
  <c r="EE81" i="24"/>
  <c r="EF81" i="24"/>
  <c r="EG81" i="24"/>
  <c r="EH81" i="24"/>
  <c r="EJ81" i="24"/>
  <c r="EK81" i="24"/>
  <c r="EL81" i="24"/>
  <c r="EM81" i="24"/>
  <c r="DN82" i="24"/>
  <c r="DM82" i="24" s="1"/>
  <c r="DO82" i="24"/>
  <c r="DP82" i="24"/>
  <c r="DQ82" i="24"/>
  <c r="DR82" i="24"/>
  <c r="DS82" i="24"/>
  <c r="DT82" i="24"/>
  <c r="DU82" i="24"/>
  <c r="DV82" i="24"/>
  <c r="DW82" i="24"/>
  <c r="DX82" i="24"/>
  <c r="DY82" i="24"/>
  <c r="DZ82" i="24"/>
  <c r="EA82" i="24"/>
  <c r="EB82" i="24"/>
  <c r="EC82" i="24"/>
  <c r="ED82" i="24"/>
  <c r="EE82" i="24"/>
  <c r="EF82" i="24"/>
  <c r="EG82" i="24"/>
  <c r="EH82" i="24"/>
  <c r="EJ82" i="24"/>
  <c r="EK82" i="24"/>
  <c r="EL82" i="24"/>
  <c r="EM82" i="24"/>
  <c r="DN83" i="24"/>
  <c r="DM83" i="24" s="1"/>
  <c r="DO83" i="24"/>
  <c r="DP83" i="24"/>
  <c r="DQ83" i="24"/>
  <c r="DR83" i="24"/>
  <c r="DS83" i="24"/>
  <c r="DT83" i="24"/>
  <c r="DU83" i="24"/>
  <c r="DV83" i="24"/>
  <c r="DW83" i="24"/>
  <c r="DX83" i="24"/>
  <c r="DY83" i="24"/>
  <c r="DZ83" i="24"/>
  <c r="EA83" i="24"/>
  <c r="EB83" i="24"/>
  <c r="EC83" i="24"/>
  <c r="ED83" i="24"/>
  <c r="EE83" i="24"/>
  <c r="EF83" i="24"/>
  <c r="EG83" i="24"/>
  <c r="EH83" i="24"/>
  <c r="EJ83" i="24"/>
  <c r="EK83" i="24"/>
  <c r="EL83" i="24"/>
  <c r="EM83" i="24"/>
  <c r="DN84" i="24"/>
  <c r="DM84" i="24" s="1"/>
  <c r="DO84" i="24"/>
  <c r="DP84" i="24"/>
  <c r="DQ84" i="24"/>
  <c r="DR84" i="24"/>
  <c r="DT84" i="24"/>
  <c r="DU84" i="24"/>
  <c r="DV84" i="24"/>
  <c r="DW84" i="24"/>
  <c r="DX84" i="24"/>
  <c r="DY84" i="24"/>
  <c r="DZ84" i="24"/>
  <c r="EA84" i="24"/>
  <c r="EB84" i="24"/>
  <c r="EC84" i="24"/>
  <c r="ED84" i="24"/>
  <c r="EE84" i="24"/>
  <c r="EF84" i="24"/>
  <c r="EG84" i="24"/>
  <c r="EH84" i="24"/>
  <c r="EJ84" i="24"/>
  <c r="EK84" i="24"/>
  <c r="EL84" i="24"/>
  <c r="EM84" i="24"/>
  <c r="DN85" i="24"/>
  <c r="DM85" i="24" s="1"/>
  <c r="DO85" i="24"/>
  <c r="DP85" i="24"/>
  <c r="DQ85" i="24"/>
  <c r="DR85" i="24"/>
  <c r="DS85" i="24"/>
  <c r="DT85" i="24"/>
  <c r="DX85" i="24"/>
  <c r="DY85" i="24"/>
  <c r="DZ85" i="24"/>
  <c r="EA85" i="24"/>
  <c r="EB85" i="24"/>
  <c r="EC85" i="24"/>
  <c r="ED85" i="24"/>
  <c r="EE85" i="24"/>
  <c r="EF85" i="24"/>
  <c r="EG85" i="24"/>
  <c r="EH85" i="24"/>
  <c r="EJ85" i="24"/>
  <c r="EL85" i="24"/>
  <c r="EM85" i="24"/>
  <c r="DN86" i="24"/>
  <c r="DM86" i="24" s="1"/>
  <c r="DO86" i="24"/>
  <c r="DP86" i="24"/>
  <c r="DQ86" i="24"/>
  <c r="DR86" i="24"/>
  <c r="DS86" i="24"/>
  <c r="DT86" i="24"/>
  <c r="DX86" i="24"/>
  <c r="DY86" i="24"/>
  <c r="DZ86" i="24"/>
  <c r="EA86" i="24"/>
  <c r="EB86" i="24"/>
  <c r="EC86" i="24"/>
  <c r="ED86" i="24"/>
  <c r="EE86" i="24"/>
  <c r="EF86" i="24"/>
  <c r="EG86" i="24"/>
  <c r="EH86" i="24"/>
  <c r="EJ86" i="24"/>
  <c r="EK86" i="24"/>
  <c r="EL86" i="24"/>
  <c r="EM86" i="24"/>
  <c r="DN87" i="24"/>
  <c r="DM87" i="24" s="1"/>
  <c r="DO87" i="24"/>
  <c r="DP87" i="24"/>
  <c r="DQ87" i="24"/>
  <c r="DR87" i="24"/>
  <c r="DS87" i="24"/>
  <c r="DV87" i="24"/>
  <c r="DX87" i="24"/>
  <c r="DY87" i="24"/>
  <c r="DZ87" i="24"/>
  <c r="EA87" i="24"/>
  <c r="EB87" i="24"/>
  <c r="EC87" i="24"/>
  <c r="ED87" i="24"/>
  <c r="EE87" i="24"/>
  <c r="EF87" i="24"/>
  <c r="EG87" i="24"/>
  <c r="EH87" i="24"/>
  <c r="EJ87" i="24"/>
  <c r="EK87" i="24"/>
  <c r="EL87" i="24"/>
  <c r="EM87" i="24"/>
  <c r="DN88" i="24"/>
  <c r="DM88" i="24" s="1"/>
  <c r="DO88" i="24"/>
  <c r="DP88" i="24"/>
  <c r="DQ88" i="24"/>
  <c r="DR88" i="24"/>
  <c r="DS88" i="24"/>
  <c r="DX88" i="24"/>
  <c r="DY88" i="24"/>
  <c r="DZ88" i="24"/>
  <c r="EA88" i="24"/>
  <c r="EB88" i="24"/>
  <c r="EC88" i="24"/>
  <c r="ED88" i="24"/>
  <c r="EE88" i="24"/>
  <c r="EF88" i="24"/>
  <c r="EG88" i="24"/>
  <c r="EH88" i="24"/>
  <c r="EJ88" i="24"/>
  <c r="EK88" i="24"/>
  <c r="EL88" i="24"/>
  <c r="EM88" i="24"/>
  <c r="DN89" i="24"/>
  <c r="DM89" i="24" s="1"/>
  <c r="DO89" i="24"/>
  <c r="DP89" i="24"/>
  <c r="DQ89" i="24"/>
  <c r="DR89" i="24"/>
  <c r="DS89" i="24"/>
  <c r="DT89" i="24"/>
  <c r="DU89" i="24"/>
  <c r="DV89" i="24"/>
  <c r="DW89" i="24"/>
  <c r="DX89" i="24"/>
  <c r="DY89" i="24"/>
  <c r="DZ89" i="24"/>
  <c r="EA89" i="24"/>
  <c r="EB89" i="24"/>
  <c r="EC89" i="24"/>
  <c r="ED89" i="24"/>
  <c r="EE89" i="24"/>
  <c r="EF89" i="24"/>
  <c r="EG89" i="24"/>
  <c r="EH89" i="24"/>
  <c r="EJ89" i="24"/>
  <c r="EK89" i="24"/>
  <c r="EL89" i="24"/>
  <c r="EM89" i="24"/>
  <c r="DN90" i="24"/>
  <c r="DM90" i="24" s="1"/>
  <c r="DO90" i="24"/>
  <c r="DP90" i="24"/>
  <c r="DQ90" i="24"/>
  <c r="DR90" i="24"/>
  <c r="DS90" i="24"/>
  <c r="DT90" i="24"/>
  <c r="DX90" i="24"/>
  <c r="DY90" i="24"/>
  <c r="DZ90" i="24"/>
  <c r="EA90" i="24"/>
  <c r="EB90" i="24"/>
  <c r="EC90" i="24"/>
  <c r="ED90" i="24"/>
  <c r="EE90" i="24"/>
  <c r="EF90" i="24"/>
  <c r="EG90" i="24"/>
  <c r="EH90" i="24"/>
  <c r="EJ90" i="24"/>
  <c r="EK90" i="24"/>
  <c r="EL90" i="24"/>
  <c r="EM90" i="24"/>
  <c r="DN91" i="24"/>
  <c r="DM91" i="24" s="1"/>
  <c r="DO91" i="24"/>
  <c r="DP91" i="24"/>
  <c r="DQ91" i="24"/>
  <c r="DR91" i="24"/>
  <c r="DS91" i="24"/>
  <c r="DX91" i="24"/>
  <c r="DY91" i="24"/>
  <c r="DZ91" i="24"/>
  <c r="EA91" i="24"/>
  <c r="EB91" i="24"/>
  <c r="EC91" i="24"/>
  <c r="ED91" i="24"/>
  <c r="EE91" i="24"/>
  <c r="EF91" i="24"/>
  <c r="EG91" i="24"/>
  <c r="EH91" i="24"/>
  <c r="EJ91" i="24"/>
  <c r="EK91" i="24"/>
  <c r="EL91" i="24"/>
  <c r="EM91" i="24"/>
  <c r="DN92" i="24"/>
  <c r="DM92" i="24" s="1"/>
  <c r="DO92" i="24"/>
  <c r="DP92" i="24"/>
  <c r="DQ92" i="24"/>
  <c r="DR92" i="24"/>
  <c r="DS92" i="24"/>
  <c r="DT92" i="24"/>
  <c r="DX92" i="24"/>
  <c r="DY92" i="24"/>
  <c r="DZ92" i="24"/>
  <c r="EA92" i="24"/>
  <c r="EB92" i="24"/>
  <c r="EC92" i="24"/>
  <c r="ED92" i="24"/>
  <c r="EE92" i="24"/>
  <c r="EF92" i="24"/>
  <c r="EG92" i="24"/>
  <c r="EH92" i="24"/>
  <c r="EJ92" i="24"/>
  <c r="EK92" i="24"/>
  <c r="EL92" i="24"/>
  <c r="EM92" i="24"/>
  <c r="DN93" i="24"/>
  <c r="DM93" i="24" s="1"/>
  <c r="DO93" i="24"/>
  <c r="DP93" i="24"/>
  <c r="DQ93" i="24"/>
  <c r="DR93" i="24"/>
  <c r="DS93" i="24"/>
  <c r="DT93" i="24"/>
  <c r="DX93" i="24"/>
  <c r="DY93" i="24"/>
  <c r="DZ93" i="24"/>
  <c r="EA93" i="24"/>
  <c r="EB93" i="24"/>
  <c r="EC93" i="24"/>
  <c r="ED93" i="24"/>
  <c r="EE93" i="24"/>
  <c r="EF93" i="24"/>
  <c r="EG93" i="24"/>
  <c r="EH93" i="24"/>
  <c r="EJ93" i="24"/>
  <c r="EK93" i="24"/>
  <c r="EL93" i="24"/>
  <c r="EM93" i="24"/>
  <c r="DN254" i="24"/>
  <c r="DM254" i="24" s="1"/>
  <c r="DO254" i="24"/>
  <c r="DP254" i="24"/>
  <c r="DR254" i="24"/>
  <c r="DS254" i="24"/>
  <c r="DT254" i="24"/>
  <c r="DX254" i="24"/>
  <c r="DY254" i="24"/>
  <c r="DZ254" i="24"/>
  <c r="EA254" i="24"/>
  <c r="EB254" i="24"/>
  <c r="EC254" i="24"/>
  <c r="ED254" i="24"/>
  <c r="EE254" i="24"/>
  <c r="EF254" i="24"/>
  <c r="EG254" i="24"/>
  <c r="EH254" i="24"/>
  <c r="EJ254" i="24"/>
  <c r="EK254" i="24"/>
  <c r="EL254" i="24"/>
  <c r="EM254" i="24"/>
  <c r="DN94" i="24"/>
  <c r="DM94" i="24" s="1"/>
  <c r="DO94" i="24"/>
  <c r="DP94" i="24"/>
  <c r="DQ94" i="24"/>
  <c r="DR94" i="24"/>
  <c r="DS94" i="24"/>
  <c r="DT94" i="24"/>
  <c r="DX94" i="24"/>
  <c r="DY94" i="24"/>
  <c r="DZ94" i="24"/>
  <c r="EA94" i="24"/>
  <c r="EB94" i="24"/>
  <c r="EC94" i="24"/>
  <c r="ED94" i="24"/>
  <c r="EE94" i="24"/>
  <c r="EF94" i="24"/>
  <c r="EG94" i="24"/>
  <c r="EH94" i="24"/>
  <c r="EJ94" i="24"/>
  <c r="EK94" i="24"/>
  <c r="EL94" i="24"/>
  <c r="EM94" i="24"/>
  <c r="DN95" i="24"/>
  <c r="DM95" i="24" s="1"/>
  <c r="DO95" i="24"/>
  <c r="DP95" i="24"/>
  <c r="DQ95" i="24"/>
  <c r="DR95" i="24"/>
  <c r="DS95" i="24"/>
  <c r="DT95" i="24"/>
  <c r="DU95" i="24"/>
  <c r="DV95" i="24"/>
  <c r="DW95" i="24"/>
  <c r="DX95" i="24"/>
  <c r="DY95" i="24"/>
  <c r="DZ95" i="24"/>
  <c r="EA95" i="24"/>
  <c r="EB95" i="24"/>
  <c r="EC95" i="24"/>
  <c r="ED95" i="24"/>
  <c r="EE95" i="24"/>
  <c r="EF95" i="24"/>
  <c r="EG95" i="24"/>
  <c r="EH95" i="24"/>
  <c r="EJ95" i="24"/>
  <c r="EK95" i="24"/>
  <c r="EL95" i="24"/>
  <c r="EM95" i="24"/>
  <c r="DN96" i="24"/>
  <c r="DM96" i="24" s="1"/>
  <c r="DO96" i="24"/>
  <c r="DP96" i="24"/>
  <c r="DQ96" i="24"/>
  <c r="DR96" i="24"/>
  <c r="DS96" i="24"/>
  <c r="DV96" i="24"/>
  <c r="DX96" i="24"/>
  <c r="DY96" i="24"/>
  <c r="DZ96" i="24"/>
  <c r="EA96" i="24"/>
  <c r="EB96" i="24"/>
  <c r="EC96" i="24"/>
  <c r="ED96" i="24"/>
  <c r="EE96" i="24"/>
  <c r="EF96" i="24"/>
  <c r="EG96" i="24"/>
  <c r="EH96" i="24"/>
  <c r="EJ96" i="24"/>
  <c r="EK96" i="24"/>
  <c r="EL96" i="24"/>
  <c r="EM96" i="24"/>
  <c r="DN97" i="24"/>
  <c r="DM97" i="24" s="1"/>
  <c r="DO97" i="24"/>
  <c r="DP97" i="24"/>
  <c r="DQ97" i="24"/>
  <c r="DR97" i="24"/>
  <c r="DS97" i="24"/>
  <c r="DT97" i="24"/>
  <c r="DU97" i="24"/>
  <c r="DV97" i="24"/>
  <c r="DW97" i="24"/>
  <c r="DX97" i="24"/>
  <c r="DY97" i="24"/>
  <c r="DZ97" i="24"/>
  <c r="EA97" i="24"/>
  <c r="EB97" i="24"/>
  <c r="EC97" i="24"/>
  <c r="ED97" i="24"/>
  <c r="EE97" i="24"/>
  <c r="EF97" i="24"/>
  <c r="EG97" i="24"/>
  <c r="EH97" i="24"/>
  <c r="EJ97" i="24"/>
  <c r="EK97" i="24"/>
  <c r="EL97" i="24"/>
  <c r="EM97" i="24"/>
  <c r="DN98" i="24"/>
  <c r="DM98" i="24" s="1"/>
  <c r="DO98" i="24"/>
  <c r="DP98" i="24"/>
  <c r="DQ98" i="24"/>
  <c r="DR98" i="24"/>
  <c r="DS98" i="24"/>
  <c r="DX98" i="24"/>
  <c r="DY98" i="24"/>
  <c r="DZ98" i="24"/>
  <c r="EA98" i="24"/>
  <c r="EB98" i="24"/>
  <c r="EC98" i="24"/>
  <c r="ED98" i="24"/>
  <c r="EE98" i="24"/>
  <c r="EF98" i="24"/>
  <c r="EG98" i="24"/>
  <c r="EH98" i="24"/>
  <c r="EJ98" i="24"/>
  <c r="EK98" i="24"/>
  <c r="EL98" i="24"/>
  <c r="EM98" i="24"/>
  <c r="DN99" i="24"/>
  <c r="DM99" i="24" s="1"/>
  <c r="DO99" i="24"/>
  <c r="DP99" i="24"/>
  <c r="DQ99" i="24"/>
  <c r="DR99" i="24"/>
  <c r="DS99" i="24"/>
  <c r="DT99" i="24"/>
  <c r="DX99" i="24"/>
  <c r="DY99" i="24"/>
  <c r="DZ99" i="24"/>
  <c r="EA99" i="24"/>
  <c r="EB99" i="24"/>
  <c r="EC99" i="24"/>
  <c r="ED99" i="24"/>
  <c r="EE99" i="24"/>
  <c r="EF99" i="24"/>
  <c r="EG99" i="24"/>
  <c r="EH99" i="24"/>
  <c r="EJ99" i="24"/>
  <c r="EK99" i="24"/>
  <c r="EL99" i="24"/>
  <c r="EM99" i="24"/>
  <c r="DN100" i="24"/>
  <c r="DM100" i="24" s="1"/>
  <c r="DO100" i="24"/>
  <c r="DP100" i="24"/>
  <c r="DQ100" i="24"/>
  <c r="DR100" i="24"/>
  <c r="DS100" i="24"/>
  <c r="DT100" i="24"/>
  <c r="DU100" i="24"/>
  <c r="DV100" i="24"/>
  <c r="DW100" i="24"/>
  <c r="DX100" i="24"/>
  <c r="DY100" i="24"/>
  <c r="DZ100" i="24"/>
  <c r="EA100" i="24"/>
  <c r="EB100" i="24"/>
  <c r="EC100" i="24"/>
  <c r="ED100" i="24"/>
  <c r="EE100" i="24"/>
  <c r="EF100" i="24"/>
  <c r="EG100" i="24"/>
  <c r="EH100" i="24"/>
  <c r="EJ100" i="24"/>
  <c r="EK100" i="24"/>
  <c r="EL100" i="24"/>
  <c r="EM100" i="24"/>
  <c r="DN101" i="24"/>
  <c r="DM101" i="24" s="1"/>
  <c r="DO101" i="24"/>
  <c r="DP101" i="24"/>
  <c r="DQ101" i="24"/>
  <c r="DR101" i="24"/>
  <c r="DS101" i="24"/>
  <c r="DT101" i="24"/>
  <c r="DX101" i="24"/>
  <c r="DY101" i="24"/>
  <c r="DZ101" i="24"/>
  <c r="EA101" i="24"/>
  <c r="EB101" i="24"/>
  <c r="EC101" i="24"/>
  <c r="ED101" i="24"/>
  <c r="EE101" i="24"/>
  <c r="EF101" i="24"/>
  <c r="EG101" i="24"/>
  <c r="EH101" i="24"/>
  <c r="EJ101" i="24"/>
  <c r="EK101" i="24"/>
  <c r="EL101" i="24"/>
  <c r="EM101" i="24"/>
  <c r="DM102" i="24"/>
  <c r="DO102" i="24"/>
  <c r="DP102" i="24"/>
  <c r="DQ102" i="24"/>
  <c r="DR102" i="24"/>
  <c r="DS102" i="24"/>
  <c r="DX102" i="24"/>
  <c r="DY102" i="24"/>
  <c r="DZ102" i="24"/>
  <c r="EA102" i="24"/>
  <c r="EB102" i="24"/>
  <c r="EC102" i="24"/>
  <c r="ED102" i="24"/>
  <c r="EE102" i="24"/>
  <c r="EF102" i="24"/>
  <c r="EG102" i="24"/>
  <c r="EH102" i="24"/>
  <c r="EJ102" i="24"/>
  <c r="EL102" i="24"/>
  <c r="EM102" i="24"/>
  <c r="DN103" i="24"/>
  <c r="DM103" i="24" s="1"/>
  <c r="DO103" i="24"/>
  <c r="DP103" i="24"/>
  <c r="DQ103" i="24"/>
  <c r="DR103" i="24"/>
  <c r="DS103" i="24"/>
  <c r="DT103" i="24"/>
  <c r="DU103" i="24"/>
  <c r="DX103" i="24"/>
  <c r="DY103" i="24"/>
  <c r="DZ103" i="24"/>
  <c r="EA103" i="24"/>
  <c r="EB103" i="24"/>
  <c r="EC103" i="24"/>
  <c r="ED103" i="24"/>
  <c r="EE103" i="24"/>
  <c r="EF103" i="24"/>
  <c r="EG103" i="24"/>
  <c r="EH103" i="24"/>
  <c r="EJ103" i="24"/>
  <c r="EK103" i="24"/>
  <c r="EL103" i="24"/>
  <c r="EM103" i="24"/>
  <c r="DN104" i="24"/>
  <c r="DM104" i="24" s="1"/>
  <c r="DO104" i="24"/>
  <c r="DP104" i="24"/>
  <c r="DQ104" i="24"/>
  <c r="DR104" i="24"/>
  <c r="DS104" i="24"/>
  <c r="DT104" i="24"/>
  <c r="DX104" i="24"/>
  <c r="DY104" i="24"/>
  <c r="DZ104" i="24"/>
  <c r="EA104" i="24"/>
  <c r="EB104" i="24"/>
  <c r="EC104" i="24"/>
  <c r="ED104" i="24"/>
  <c r="EE104" i="24"/>
  <c r="EF104" i="24"/>
  <c r="EG104" i="24"/>
  <c r="EH104" i="24"/>
  <c r="EJ104" i="24"/>
  <c r="EL104" i="24"/>
  <c r="EM104" i="24"/>
  <c r="DN105" i="24"/>
  <c r="DM105" i="24" s="1"/>
  <c r="DO105" i="24"/>
  <c r="DP105" i="24"/>
  <c r="DQ105" i="24"/>
  <c r="DR105" i="24"/>
  <c r="DS105" i="24"/>
  <c r="DX105" i="24"/>
  <c r="DY105" i="24"/>
  <c r="DZ105" i="24"/>
  <c r="EA105" i="24"/>
  <c r="EB105" i="24"/>
  <c r="EC105" i="24"/>
  <c r="ED105" i="24"/>
  <c r="EE105" i="24"/>
  <c r="EF105" i="24"/>
  <c r="EG105" i="24"/>
  <c r="EH105" i="24"/>
  <c r="EJ105" i="24"/>
  <c r="EL105" i="24"/>
  <c r="EM105" i="24"/>
  <c r="DN106" i="24"/>
  <c r="DM106" i="24" s="1"/>
  <c r="DO106" i="24"/>
  <c r="DP106" i="24"/>
  <c r="DQ106" i="24"/>
  <c r="DR106" i="24"/>
  <c r="DS106" i="24"/>
  <c r="DT106" i="24"/>
  <c r="DU106" i="24"/>
  <c r="DV106" i="24"/>
  <c r="DW106" i="24"/>
  <c r="DX106" i="24"/>
  <c r="DY106" i="24"/>
  <c r="DZ106" i="24"/>
  <c r="EA106" i="24"/>
  <c r="EB106" i="24"/>
  <c r="EC106" i="24"/>
  <c r="ED106" i="24"/>
  <c r="EE106" i="24"/>
  <c r="EF106" i="24"/>
  <c r="EG106" i="24"/>
  <c r="EH106" i="24"/>
  <c r="EJ106" i="24"/>
  <c r="EK106" i="24"/>
  <c r="EL106" i="24"/>
  <c r="EM106" i="24"/>
  <c r="DN107" i="24"/>
  <c r="DM107" i="24" s="1"/>
  <c r="DO107" i="24"/>
  <c r="DP107" i="24"/>
  <c r="DQ107" i="24"/>
  <c r="DR107" i="24"/>
  <c r="DS107" i="24"/>
  <c r="DT107" i="24"/>
  <c r="DV107" i="24"/>
  <c r="DX107" i="24"/>
  <c r="DY107" i="24"/>
  <c r="DZ107" i="24"/>
  <c r="EA107" i="24"/>
  <c r="EB107" i="24"/>
  <c r="EC107" i="24"/>
  <c r="ED107" i="24"/>
  <c r="EE107" i="24"/>
  <c r="EF107" i="24"/>
  <c r="EG107" i="24"/>
  <c r="EH107" i="24"/>
  <c r="EJ107" i="24"/>
  <c r="EK107" i="24"/>
  <c r="EL107" i="24"/>
  <c r="EM107" i="24"/>
  <c r="DM108" i="24"/>
  <c r="DO108" i="24"/>
  <c r="DP108" i="24"/>
  <c r="DQ108" i="24"/>
  <c r="DR108" i="24"/>
  <c r="DS108" i="24"/>
  <c r="DT108" i="24"/>
  <c r="DU108" i="24"/>
  <c r="DV108" i="24"/>
  <c r="DW108" i="24"/>
  <c r="DX108" i="24"/>
  <c r="DY108" i="24"/>
  <c r="DZ108" i="24"/>
  <c r="EA108" i="24"/>
  <c r="EB108" i="24"/>
  <c r="EC108" i="24"/>
  <c r="ED108" i="24"/>
  <c r="EE108" i="24"/>
  <c r="EF108" i="24"/>
  <c r="EG108" i="24"/>
  <c r="EH108" i="24"/>
  <c r="EJ108" i="24"/>
  <c r="EK108" i="24"/>
  <c r="EL108" i="24"/>
  <c r="EM108" i="24"/>
  <c r="DN109" i="24"/>
  <c r="DM109" i="24" s="1"/>
  <c r="DO109" i="24"/>
  <c r="DP109" i="24"/>
  <c r="DQ109" i="24"/>
  <c r="DR109" i="24"/>
  <c r="DS109" i="24"/>
  <c r="DT109" i="24"/>
  <c r="DU109" i="24"/>
  <c r="DV109" i="24"/>
  <c r="DW109" i="24"/>
  <c r="DX109" i="24"/>
  <c r="DY109" i="24"/>
  <c r="DZ109" i="24"/>
  <c r="EA109" i="24"/>
  <c r="EB109" i="24"/>
  <c r="EC109" i="24"/>
  <c r="ED109" i="24"/>
  <c r="EE109" i="24"/>
  <c r="EF109" i="24"/>
  <c r="EG109" i="24"/>
  <c r="EH109" i="24"/>
  <c r="EJ109" i="24"/>
  <c r="EK109" i="24"/>
  <c r="EL109" i="24"/>
  <c r="EM109" i="24"/>
  <c r="DN110" i="24"/>
  <c r="DM110" i="24" s="1"/>
  <c r="DO110" i="24"/>
  <c r="DP110" i="24"/>
  <c r="DQ110" i="24"/>
  <c r="DR110" i="24"/>
  <c r="DS110" i="24"/>
  <c r="DT110" i="24"/>
  <c r="DU110" i="24"/>
  <c r="DV110" i="24"/>
  <c r="DW110" i="24"/>
  <c r="DX110" i="24"/>
  <c r="DY110" i="24"/>
  <c r="DZ110" i="24"/>
  <c r="EA110" i="24"/>
  <c r="EB110" i="24"/>
  <c r="EC110" i="24"/>
  <c r="ED110" i="24"/>
  <c r="EE110" i="24"/>
  <c r="EF110" i="24"/>
  <c r="EG110" i="24"/>
  <c r="EH110" i="24"/>
  <c r="EJ110" i="24"/>
  <c r="EK110" i="24"/>
  <c r="EL110" i="24"/>
  <c r="EM110" i="24"/>
  <c r="DN111" i="24"/>
  <c r="DM111" i="24" s="1"/>
  <c r="DO111" i="24"/>
  <c r="DP111" i="24"/>
  <c r="DQ111" i="24"/>
  <c r="DR111" i="24"/>
  <c r="DS111" i="24"/>
  <c r="DT111" i="24"/>
  <c r="DU111" i="24"/>
  <c r="DV111" i="24"/>
  <c r="DW111" i="24"/>
  <c r="DX111" i="24"/>
  <c r="DY111" i="24"/>
  <c r="DZ111" i="24"/>
  <c r="EA111" i="24"/>
  <c r="EB111" i="24"/>
  <c r="EC111" i="24"/>
  <c r="ED111" i="24"/>
  <c r="EE111" i="24"/>
  <c r="EF111" i="24"/>
  <c r="EG111" i="24"/>
  <c r="EH111" i="24"/>
  <c r="EJ111" i="24"/>
  <c r="EK111" i="24"/>
  <c r="EL111" i="24"/>
  <c r="EM111" i="24"/>
  <c r="DN112" i="24"/>
  <c r="DM112" i="24" s="1"/>
  <c r="DO112" i="24"/>
  <c r="DP112" i="24"/>
  <c r="DQ112" i="24"/>
  <c r="DR112" i="24"/>
  <c r="DS112" i="24"/>
  <c r="DT112" i="24"/>
  <c r="DV112" i="24"/>
  <c r="DX112" i="24"/>
  <c r="DY112" i="24"/>
  <c r="DZ112" i="24"/>
  <c r="EA112" i="24"/>
  <c r="EB112" i="24"/>
  <c r="EC112" i="24"/>
  <c r="ED112" i="24"/>
  <c r="EE112" i="24"/>
  <c r="EF112" i="24"/>
  <c r="EG112" i="24"/>
  <c r="EH112" i="24"/>
  <c r="EJ112" i="24"/>
  <c r="EK112" i="24"/>
  <c r="EL112" i="24"/>
  <c r="EM112" i="24"/>
  <c r="DN113" i="24"/>
  <c r="DM113" i="24" s="1"/>
  <c r="DO113" i="24"/>
  <c r="DP113" i="24"/>
  <c r="DQ113" i="24"/>
  <c r="DR113" i="24"/>
  <c r="DS113" i="24"/>
  <c r="DT113" i="24"/>
  <c r="DV113" i="24"/>
  <c r="DX113" i="24"/>
  <c r="DY113" i="24"/>
  <c r="DZ113" i="24"/>
  <c r="EA113" i="24"/>
  <c r="EB113" i="24"/>
  <c r="EC113" i="24"/>
  <c r="ED113" i="24"/>
  <c r="EE113" i="24"/>
  <c r="EF113" i="24"/>
  <c r="EG113" i="24"/>
  <c r="EH113" i="24"/>
  <c r="EI113" i="24"/>
  <c r="EJ113" i="24"/>
  <c r="EK113" i="24"/>
  <c r="EL113" i="24"/>
  <c r="EM113" i="24"/>
  <c r="DN114" i="24"/>
  <c r="DM114" i="24" s="1"/>
  <c r="DO114" i="24"/>
  <c r="DP114" i="24"/>
  <c r="DQ114" i="24"/>
  <c r="DR114" i="24"/>
  <c r="DS114" i="24"/>
  <c r="DT114" i="24"/>
  <c r="DV114" i="24"/>
  <c r="DX114" i="24"/>
  <c r="DY114" i="24"/>
  <c r="DZ114" i="24"/>
  <c r="EA114" i="24"/>
  <c r="EB114" i="24"/>
  <c r="EC114" i="24"/>
  <c r="ED114" i="24"/>
  <c r="EE114" i="24"/>
  <c r="EF114" i="24"/>
  <c r="EG114" i="24"/>
  <c r="EH114" i="24"/>
  <c r="EI114" i="24"/>
  <c r="EJ114" i="24"/>
  <c r="EK114" i="24"/>
  <c r="EL114" i="24"/>
  <c r="EM114" i="24"/>
  <c r="DO79" i="24"/>
  <c r="DP79" i="24"/>
  <c r="DQ79" i="24"/>
  <c r="DR79" i="24"/>
  <c r="DS79" i="24"/>
  <c r="DT79" i="24"/>
  <c r="DU79" i="24"/>
  <c r="DV79" i="24"/>
  <c r="DW79" i="24"/>
  <c r="DX79" i="24"/>
  <c r="DY79" i="24"/>
  <c r="DZ79" i="24"/>
  <c r="EA79" i="24"/>
  <c r="EB79" i="24"/>
  <c r="EC79" i="24"/>
  <c r="ED79" i="24"/>
  <c r="EE79" i="24"/>
  <c r="EF79" i="24"/>
  <c r="EG79" i="24"/>
  <c r="EH79" i="24"/>
  <c r="EJ79" i="24"/>
  <c r="EK79" i="24"/>
  <c r="EL79" i="24"/>
  <c r="EM79" i="24"/>
  <c r="DN79" i="24"/>
  <c r="DM79" i="24" s="1"/>
  <c r="F80" i="24"/>
  <c r="G80" i="24"/>
  <c r="H80" i="24"/>
  <c r="I80" i="24"/>
  <c r="J80" i="24"/>
  <c r="K80" i="24"/>
  <c r="L80" i="24"/>
  <c r="M80" i="24"/>
  <c r="N80" i="24"/>
  <c r="O80" i="24"/>
  <c r="P80" i="24"/>
  <c r="Q80" i="24"/>
  <c r="R80" i="24"/>
  <c r="S80" i="24"/>
  <c r="T80" i="24"/>
  <c r="V80" i="24"/>
  <c r="W80" i="24"/>
  <c r="X80" i="24"/>
  <c r="Y80" i="24"/>
  <c r="Z80" i="24"/>
  <c r="AA80" i="24"/>
  <c r="AB80" i="24"/>
  <c r="AC80" i="24"/>
  <c r="AD80" i="24"/>
  <c r="AE80" i="24"/>
  <c r="AF80" i="24"/>
  <c r="AG80" i="24"/>
  <c r="AH80" i="24"/>
  <c r="AI80" i="24"/>
  <c r="AJ80" i="24"/>
  <c r="AK80" i="24"/>
  <c r="AL80" i="24"/>
  <c r="AM80" i="24"/>
  <c r="AN80" i="24"/>
  <c r="AO80" i="24"/>
  <c r="AP80" i="24"/>
  <c r="AQ80" i="24"/>
  <c r="AR80" i="24"/>
  <c r="AS80" i="24"/>
  <c r="AT80" i="24"/>
  <c r="AU80" i="24"/>
  <c r="AV80" i="24"/>
  <c r="AW80" i="24"/>
  <c r="AX80" i="24"/>
  <c r="AY80" i="24"/>
  <c r="AZ80" i="24"/>
  <c r="BA80" i="24"/>
  <c r="BB80" i="24"/>
  <c r="BC80" i="24"/>
  <c r="BD80" i="24"/>
  <c r="BE80" i="24"/>
  <c r="BF80" i="24"/>
  <c r="BG80" i="24"/>
  <c r="BH80" i="24"/>
  <c r="BI80" i="24"/>
  <c r="BJ80" i="24"/>
  <c r="BK80" i="24"/>
  <c r="BL80" i="24"/>
  <c r="BM80" i="24"/>
  <c r="BN80" i="24"/>
  <c r="BO80" i="24"/>
  <c r="BP80" i="24"/>
  <c r="BQ80" i="24"/>
  <c r="BR80" i="24"/>
  <c r="BS80" i="24"/>
  <c r="BT80" i="24"/>
  <c r="BU80" i="24"/>
  <c r="BV80" i="24"/>
  <c r="BW80" i="24"/>
  <c r="BX80" i="24"/>
  <c r="BZ80" i="24"/>
  <c r="CA80" i="24"/>
  <c r="CB80" i="24"/>
  <c r="CC80" i="24"/>
  <c r="CD80" i="24"/>
  <c r="CE80" i="24"/>
  <c r="CF80" i="24"/>
  <c r="CG80" i="24"/>
  <c r="CH80" i="24"/>
  <c r="CI80" i="24"/>
  <c r="CJ80" i="24"/>
  <c r="CK80" i="24"/>
  <c r="CL80" i="24"/>
  <c r="CM80" i="24"/>
  <c r="CN80" i="24"/>
  <c r="CO80" i="24"/>
  <c r="CP80" i="24"/>
  <c r="CQ80" i="24"/>
  <c r="CR80" i="24"/>
  <c r="CS80" i="24"/>
  <c r="CT80" i="24"/>
  <c r="CU80" i="24"/>
  <c r="CV80" i="24"/>
  <c r="CW80" i="24"/>
  <c r="CX80" i="24"/>
  <c r="CY80" i="24"/>
  <c r="DA80" i="24"/>
  <c r="DB80" i="24"/>
  <c r="DC80" i="24"/>
  <c r="DD80" i="24"/>
  <c r="DE80" i="24"/>
  <c r="DF80" i="24"/>
  <c r="DG80" i="24"/>
  <c r="DH80" i="24"/>
  <c r="DI80" i="24"/>
  <c r="DJ80" i="24"/>
  <c r="F81" i="24"/>
  <c r="G81" i="24"/>
  <c r="H81" i="24"/>
  <c r="I81" i="24"/>
  <c r="J81" i="24"/>
  <c r="K81" i="24"/>
  <c r="L81" i="24"/>
  <c r="M81" i="24"/>
  <c r="N81" i="24"/>
  <c r="O81" i="24"/>
  <c r="P81" i="24"/>
  <c r="Q81" i="24"/>
  <c r="R81" i="24"/>
  <c r="S81" i="24"/>
  <c r="T81" i="24"/>
  <c r="V81" i="24"/>
  <c r="W81" i="24"/>
  <c r="X81" i="24"/>
  <c r="Y81" i="24"/>
  <c r="Z81" i="24"/>
  <c r="AA81" i="24"/>
  <c r="AB81" i="24"/>
  <c r="AC81" i="24"/>
  <c r="AD81" i="24"/>
  <c r="AE81" i="24"/>
  <c r="AF81" i="24"/>
  <c r="AG81" i="24"/>
  <c r="AH81" i="24"/>
  <c r="AI81" i="24"/>
  <c r="AJ81" i="24"/>
  <c r="AK81" i="24"/>
  <c r="AL81" i="24"/>
  <c r="AM81" i="24"/>
  <c r="AN81" i="24"/>
  <c r="AO81" i="24"/>
  <c r="AP81" i="24"/>
  <c r="AQ81" i="24"/>
  <c r="AR81" i="24"/>
  <c r="AS81" i="24"/>
  <c r="AT81" i="24"/>
  <c r="AU81" i="24"/>
  <c r="AV81" i="24"/>
  <c r="AW81" i="24"/>
  <c r="AX81" i="24"/>
  <c r="AZ81" i="24"/>
  <c r="BA81" i="24"/>
  <c r="BC81" i="24"/>
  <c r="BD81" i="24"/>
  <c r="BE81" i="24"/>
  <c r="BF81" i="24"/>
  <c r="BG81" i="24"/>
  <c r="BH81" i="24"/>
  <c r="BI81" i="24"/>
  <c r="BJ81" i="24"/>
  <c r="BK81" i="24"/>
  <c r="BL81" i="24"/>
  <c r="BM81" i="24"/>
  <c r="BN81" i="24"/>
  <c r="BO81" i="24"/>
  <c r="BP81" i="24"/>
  <c r="BQ81" i="24"/>
  <c r="BR81" i="24"/>
  <c r="BS81" i="24"/>
  <c r="BT81" i="24"/>
  <c r="BU81" i="24"/>
  <c r="BV81" i="24"/>
  <c r="BW81" i="24"/>
  <c r="BX81" i="24"/>
  <c r="BZ81" i="24"/>
  <c r="CA81" i="24"/>
  <c r="CB81" i="24"/>
  <c r="CC81" i="24"/>
  <c r="CD81" i="24"/>
  <c r="CE81" i="24"/>
  <c r="CF81" i="24"/>
  <c r="CG81" i="24"/>
  <c r="CH81" i="24"/>
  <c r="CI81" i="24"/>
  <c r="CJ81" i="24"/>
  <c r="CK81" i="24"/>
  <c r="CL81" i="24"/>
  <c r="CM81" i="24"/>
  <c r="CN81" i="24"/>
  <c r="CO81" i="24"/>
  <c r="CP81" i="24"/>
  <c r="CQ81" i="24"/>
  <c r="CR81" i="24"/>
  <c r="CS81" i="24"/>
  <c r="CT81" i="24"/>
  <c r="CU81" i="24"/>
  <c r="CV81" i="24"/>
  <c r="CW81" i="24"/>
  <c r="CX81" i="24"/>
  <c r="CY81" i="24"/>
  <c r="DA81" i="24"/>
  <c r="DB81" i="24"/>
  <c r="DC81" i="24"/>
  <c r="DD81" i="24"/>
  <c r="DE81" i="24"/>
  <c r="DF81" i="24"/>
  <c r="DG81" i="24"/>
  <c r="DH81" i="24"/>
  <c r="DI81" i="24"/>
  <c r="DJ81" i="24"/>
  <c r="F82" i="24"/>
  <c r="G82" i="24"/>
  <c r="H82" i="24"/>
  <c r="I82" i="24"/>
  <c r="J82" i="24"/>
  <c r="K82" i="24"/>
  <c r="L82" i="24"/>
  <c r="M82" i="24"/>
  <c r="N82" i="24"/>
  <c r="O82" i="24"/>
  <c r="P82" i="24"/>
  <c r="Q82" i="24"/>
  <c r="R82" i="24"/>
  <c r="S82" i="24"/>
  <c r="T82" i="24"/>
  <c r="U82" i="24"/>
  <c r="V82" i="24"/>
  <c r="W82" i="24"/>
  <c r="X82" i="24"/>
  <c r="Y82" i="24"/>
  <c r="Z82" i="24"/>
  <c r="AA82" i="24"/>
  <c r="AB82" i="24"/>
  <c r="AC82" i="24"/>
  <c r="AD82" i="24"/>
  <c r="AE82" i="24"/>
  <c r="AF82" i="24"/>
  <c r="AG82" i="24"/>
  <c r="AH82" i="24"/>
  <c r="AI82" i="24"/>
  <c r="AJ82" i="24"/>
  <c r="AK82" i="24"/>
  <c r="AL82" i="24"/>
  <c r="AM82" i="24"/>
  <c r="AN82" i="24"/>
  <c r="AO82" i="24"/>
  <c r="AP82" i="24"/>
  <c r="AQ82" i="24"/>
  <c r="AR82" i="24"/>
  <c r="AS82" i="24"/>
  <c r="AT82" i="24"/>
  <c r="AU82" i="24"/>
  <c r="AV82" i="24"/>
  <c r="AW82" i="24"/>
  <c r="AX82" i="24"/>
  <c r="AZ82" i="24"/>
  <c r="BA82" i="24"/>
  <c r="BC82" i="24"/>
  <c r="BD82" i="24"/>
  <c r="BE82" i="24"/>
  <c r="BF82" i="24"/>
  <c r="BG82" i="24"/>
  <c r="BH82" i="24"/>
  <c r="BI82" i="24"/>
  <c r="BJ82" i="24"/>
  <c r="BK82" i="24"/>
  <c r="BL82" i="24"/>
  <c r="BM82" i="24"/>
  <c r="BN82" i="24"/>
  <c r="BO82" i="24"/>
  <c r="BP82" i="24"/>
  <c r="BQ82" i="24"/>
  <c r="BR82" i="24"/>
  <c r="BS82" i="24"/>
  <c r="BT82" i="24"/>
  <c r="BU82" i="24"/>
  <c r="BV82" i="24"/>
  <c r="BW82" i="24"/>
  <c r="BX82" i="24"/>
  <c r="BY82" i="24"/>
  <c r="BZ82" i="24"/>
  <c r="CA82" i="24"/>
  <c r="CB82" i="24"/>
  <c r="CC82" i="24"/>
  <c r="CD82" i="24"/>
  <c r="CE82" i="24"/>
  <c r="CF82" i="24"/>
  <c r="CG82" i="24"/>
  <c r="CH82" i="24"/>
  <c r="CI82" i="24"/>
  <c r="CJ82" i="24"/>
  <c r="CK82" i="24"/>
  <c r="CL82" i="24"/>
  <c r="CM82" i="24"/>
  <c r="CN82" i="24"/>
  <c r="CO82" i="24"/>
  <c r="CP82" i="24"/>
  <c r="CQ82" i="24"/>
  <c r="CR82" i="24"/>
  <c r="CS82" i="24"/>
  <c r="CT82" i="24"/>
  <c r="CU82" i="24"/>
  <c r="CV82" i="24"/>
  <c r="CW82" i="24"/>
  <c r="CX82" i="24"/>
  <c r="CY82" i="24"/>
  <c r="DA82" i="24"/>
  <c r="DB82" i="24"/>
  <c r="DC82" i="24"/>
  <c r="DD82" i="24"/>
  <c r="DE82" i="24"/>
  <c r="DF82" i="24"/>
  <c r="DG82" i="24"/>
  <c r="DH82" i="24"/>
  <c r="DI82" i="24"/>
  <c r="DJ82" i="24"/>
  <c r="F83" i="24"/>
  <c r="G83" i="24"/>
  <c r="H83" i="24"/>
  <c r="I83" i="24"/>
  <c r="J83" i="24"/>
  <c r="K83" i="24"/>
  <c r="L83" i="24"/>
  <c r="M83" i="24"/>
  <c r="N83" i="24"/>
  <c r="O83" i="24"/>
  <c r="P83" i="24"/>
  <c r="Q83" i="24"/>
  <c r="R83" i="24"/>
  <c r="S83" i="24"/>
  <c r="T83" i="24"/>
  <c r="V83" i="24"/>
  <c r="W83" i="24"/>
  <c r="X83" i="24"/>
  <c r="Y83" i="24"/>
  <c r="Z83" i="24"/>
  <c r="AA83" i="24"/>
  <c r="AB83" i="24"/>
  <c r="AC83" i="24"/>
  <c r="AD83" i="24"/>
  <c r="AE83" i="24"/>
  <c r="AF83" i="24"/>
  <c r="AG83" i="24"/>
  <c r="AH83" i="24"/>
  <c r="AI83" i="24"/>
  <c r="AJ83" i="24"/>
  <c r="AK83" i="24"/>
  <c r="AL83" i="24"/>
  <c r="AM83" i="24"/>
  <c r="AN83" i="24"/>
  <c r="AO83" i="24"/>
  <c r="AQ83" i="24"/>
  <c r="AR83" i="24"/>
  <c r="AS83" i="24"/>
  <c r="AT83" i="24"/>
  <c r="AU83" i="24"/>
  <c r="AV83" i="24"/>
  <c r="AW83" i="24"/>
  <c r="AX83" i="24"/>
  <c r="AZ83" i="24"/>
  <c r="BC83" i="24"/>
  <c r="BD83" i="24"/>
  <c r="BE83" i="24"/>
  <c r="BF83" i="24"/>
  <c r="BG83" i="24"/>
  <c r="BH83" i="24"/>
  <c r="BI83" i="24"/>
  <c r="BJ83" i="24"/>
  <c r="BK83" i="24"/>
  <c r="BL83" i="24"/>
  <c r="BM83" i="24"/>
  <c r="BN83" i="24"/>
  <c r="BO83" i="24"/>
  <c r="BP83" i="24"/>
  <c r="BQ83" i="24"/>
  <c r="BR83" i="24"/>
  <c r="BS83" i="24"/>
  <c r="BU83" i="24"/>
  <c r="BV83" i="24"/>
  <c r="BW83" i="24"/>
  <c r="BX83" i="24"/>
  <c r="BZ83" i="24"/>
  <c r="CA83" i="24"/>
  <c r="CB83" i="24"/>
  <c r="CC83" i="24"/>
  <c r="CD83" i="24"/>
  <c r="CE83" i="24"/>
  <c r="CF83" i="24"/>
  <c r="CG83" i="24"/>
  <c r="CH83" i="24"/>
  <c r="CI83" i="24"/>
  <c r="CJ83" i="24"/>
  <c r="CK83" i="24"/>
  <c r="CL83" i="24"/>
  <c r="CM83" i="24"/>
  <c r="CN83" i="24"/>
  <c r="CO83" i="24"/>
  <c r="CP83" i="24"/>
  <c r="CQ83" i="24"/>
  <c r="CR83" i="24"/>
  <c r="CS83" i="24"/>
  <c r="CT83" i="24"/>
  <c r="CU83" i="24"/>
  <c r="CV83" i="24"/>
  <c r="CW83" i="24"/>
  <c r="CX83" i="24"/>
  <c r="CY83" i="24"/>
  <c r="DA83" i="24"/>
  <c r="DB83" i="24"/>
  <c r="DC83" i="24"/>
  <c r="DD83" i="24"/>
  <c r="DE83" i="24"/>
  <c r="DF83" i="24"/>
  <c r="DG83" i="24"/>
  <c r="DH83" i="24"/>
  <c r="DI83" i="24"/>
  <c r="DJ83" i="24"/>
  <c r="F84" i="24"/>
  <c r="G84" i="24"/>
  <c r="H84" i="24"/>
  <c r="I84" i="24"/>
  <c r="J84" i="24"/>
  <c r="K84" i="24"/>
  <c r="L84" i="24"/>
  <c r="M84" i="24"/>
  <c r="N84" i="24"/>
  <c r="O84" i="24"/>
  <c r="P84" i="24"/>
  <c r="Q84" i="24"/>
  <c r="R84" i="24"/>
  <c r="S84" i="24"/>
  <c r="T84" i="24"/>
  <c r="U84" i="24"/>
  <c r="V84" i="24"/>
  <c r="W84" i="24"/>
  <c r="X84" i="24"/>
  <c r="Y84" i="24"/>
  <c r="Z84" i="24"/>
  <c r="AA84" i="24"/>
  <c r="AB84" i="24"/>
  <c r="AC84" i="24"/>
  <c r="AD84" i="24"/>
  <c r="AE84" i="24"/>
  <c r="AF84" i="24"/>
  <c r="AG84" i="24"/>
  <c r="AH84" i="24"/>
  <c r="AI84" i="24"/>
  <c r="AJ84" i="24"/>
  <c r="AK84" i="24"/>
  <c r="AL84" i="24"/>
  <c r="AM84" i="24"/>
  <c r="AN84" i="24"/>
  <c r="AO84" i="24"/>
  <c r="AP84" i="24"/>
  <c r="AQ84" i="24"/>
  <c r="AR84" i="24"/>
  <c r="AS84" i="24"/>
  <c r="AT84" i="24"/>
  <c r="AU84" i="24"/>
  <c r="AV84" i="24"/>
  <c r="AW84" i="24"/>
  <c r="AX84" i="24"/>
  <c r="AZ84" i="24"/>
  <c r="BC84" i="24"/>
  <c r="BD84" i="24"/>
  <c r="BE84" i="24"/>
  <c r="BF84" i="24"/>
  <c r="BG84" i="24"/>
  <c r="BH84" i="24"/>
  <c r="BI84" i="24"/>
  <c r="BJ84" i="24"/>
  <c r="BK84" i="24"/>
  <c r="BL84" i="24"/>
  <c r="BM84" i="24"/>
  <c r="BN84" i="24"/>
  <c r="BO84" i="24"/>
  <c r="BP84" i="24"/>
  <c r="BQ84" i="24"/>
  <c r="BR84" i="24"/>
  <c r="BS84" i="24"/>
  <c r="BT84" i="24"/>
  <c r="BU84" i="24"/>
  <c r="BV84" i="24"/>
  <c r="BW84" i="24"/>
  <c r="BX84" i="24"/>
  <c r="BY84" i="24"/>
  <c r="BZ84" i="24"/>
  <c r="CA84" i="24"/>
  <c r="CB84" i="24"/>
  <c r="CC84" i="24"/>
  <c r="CD84" i="24"/>
  <c r="CE84" i="24"/>
  <c r="CF84" i="24"/>
  <c r="CG84" i="24"/>
  <c r="CH84" i="24"/>
  <c r="CI84" i="24"/>
  <c r="CJ84" i="24"/>
  <c r="CK84" i="24"/>
  <c r="CL84" i="24"/>
  <c r="CM84" i="24"/>
  <c r="CN84" i="24"/>
  <c r="CO84" i="24"/>
  <c r="CP84" i="24"/>
  <c r="CQ84" i="24"/>
  <c r="CR84" i="24"/>
  <c r="CS84" i="24"/>
  <c r="CT84" i="24"/>
  <c r="CU84" i="24"/>
  <c r="CV84" i="24"/>
  <c r="CW84" i="24"/>
  <c r="CX84" i="24"/>
  <c r="CY84" i="24"/>
  <c r="DA84" i="24"/>
  <c r="DB84" i="24"/>
  <c r="DC84" i="24"/>
  <c r="DD84" i="24"/>
  <c r="DE84" i="24"/>
  <c r="DF84" i="24"/>
  <c r="DG84" i="24"/>
  <c r="DH84" i="24"/>
  <c r="DI84" i="24"/>
  <c r="DJ84" i="24"/>
  <c r="F85" i="24"/>
  <c r="G85" i="24"/>
  <c r="H85" i="24"/>
  <c r="I85" i="24"/>
  <c r="J85" i="24"/>
  <c r="K85" i="24"/>
  <c r="L85" i="24"/>
  <c r="M85" i="24"/>
  <c r="N85" i="24"/>
  <c r="O85" i="24"/>
  <c r="P85" i="24"/>
  <c r="Q85" i="24"/>
  <c r="R85" i="24"/>
  <c r="S85" i="24"/>
  <c r="T85" i="24"/>
  <c r="V85" i="24"/>
  <c r="W85" i="24"/>
  <c r="X85" i="24"/>
  <c r="Y85" i="24"/>
  <c r="Z85" i="24"/>
  <c r="AA85" i="24"/>
  <c r="AB85" i="24"/>
  <c r="AC85" i="24"/>
  <c r="AD85" i="24"/>
  <c r="AE85" i="24"/>
  <c r="AF85" i="24"/>
  <c r="AG85" i="24"/>
  <c r="AH85" i="24"/>
  <c r="AI85" i="24"/>
  <c r="AJ85" i="24"/>
  <c r="AK85" i="24"/>
  <c r="AL85" i="24"/>
  <c r="AM85" i="24"/>
  <c r="AN85" i="24"/>
  <c r="AO85" i="24"/>
  <c r="AP85" i="24"/>
  <c r="AQ85" i="24"/>
  <c r="AR85" i="24"/>
  <c r="AS85" i="24"/>
  <c r="AT85" i="24"/>
  <c r="AU85" i="24"/>
  <c r="AV85" i="24"/>
  <c r="AW85" i="24"/>
  <c r="AX85" i="24"/>
  <c r="AZ85" i="24"/>
  <c r="BC85" i="24"/>
  <c r="BD85" i="24"/>
  <c r="BE85" i="24"/>
  <c r="BF85" i="24"/>
  <c r="BG85" i="24"/>
  <c r="BH85" i="24"/>
  <c r="BI85" i="24"/>
  <c r="BJ85" i="24"/>
  <c r="BK85" i="24"/>
  <c r="BL85" i="24"/>
  <c r="BM85" i="24"/>
  <c r="BN85" i="24"/>
  <c r="BO85" i="24"/>
  <c r="BP85" i="24"/>
  <c r="BQ85" i="24"/>
  <c r="BR85" i="24"/>
  <c r="BS85" i="24"/>
  <c r="BT85" i="24"/>
  <c r="BU85" i="24"/>
  <c r="BV85" i="24"/>
  <c r="BW85" i="24"/>
  <c r="BX85" i="24"/>
  <c r="BZ85" i="24"/>
  <c r="CA85" i="24"/>
  <c r="CB85" i="24"/>
  <c r="CC85" i="24"/>
  <c r="CD85" i="24"/>
  <c r="CE85" i="24"/>
  <c r="CF85" i="24"/>
  <c r="CG85" i="24"/>
  <c r="CH85" i="24"/>
  <c r="CI85" i="24"/>
  <c r="CJ85" i="24"/>
  <c r="CK85" i="24"/>
  <c r="CL85" i="24"/>
  <c r="CM85" i="24"/>
  <c r="CN85" i="24"/>
  <c r="CO85" i="24"/>
  <c r="CP85" i="24"/>
  <c r="CQ85" i="24"/>
  <c r="CR85" i="24"/>
  <c r="CS85" i="24"/>
  <c r="CT85" i="24"/>
  <c r="CU85" i="24"/>
  <c r="CV85" i="24"/>
  <c r="CW85" i="24"/>
  <c r="CX85" i="24"/>
  <c r="CY85" i="24"/>
  <c r="DA85" i="24"/>
  <c r="DB85" i="24"/>
  <c r="DC85" i="24"/>
  <c r="DD85" i="24"/>
  <c r="DE85" i="24"/>
  <c r="DF85" i="24"/>
  <c r="DG85" i="24"/>
  <c r="DH85" i="24"/>
  <c r="DI85" i="24"/>
  <c r="DJ85" i="24"/>
  <c r="F86" i="24"/>
  <c r="G86" i="24"/>
  <c r="H86" i="24"/>
  <c r="I86" i="24"/>
  <c r="J86" i="24"/>
  <c r="K86" i="24"/>
  <c r="L86" i="24"/>
  <c r="M86" i="24"/>
  <c r="N86" i="24"/>
  <c r="O86" i="24"/>
  <c r="P86" i="24"/>
  <c r="Q86" i="24"/>
  <c r="R86" i="24"/>
  <c r="S86" i="24"/>
  <c r="T86" i="24"/>
  <c r="V86" i="24"/>
  <c r="W86" i="24"/>
  <c r="X86" i="24"/>
  <c r="Y86" i="24"/>
  <c r="Z86" i="24"/>
  <c r="AA86" i="24"/>
  <c r="AB86" i="24"/>
  <c r="AC86" i="24"/>
  <c r="AD86" i="24"/>
  <c r="AE86" i="24"/>
  <c r="AF86" i="24"/>
  <c r="AG86" i="24"/>
  <c r="AH86" i="24"/>
  <c r="AI86" i="24"/>
  <c r="AJ86" i="24"/>
  <c r="AK86" i="24"/>
  <c r="AL86" i="24"/>
  <c r="AM86" i="24"/>
  <c r="AN86" i="24"/>
  <c r="AO86" i="24"/>
  <c r="AP86" i="24"/>
  <c r="AQ86" i="24"/>
  <c r="AR86" i="24"/>
  <c r="AS86" i="24"/>
  <c r="AT86" i="24"/>
  <c r="AU86" i="24"/>
  <c r="AV86" i="24"/>
  <c r="AW86" i="24"/>
  <c r="AX86" i="24"/>
  <c r="AY86" i="24"/>
  <c r="AZ86" i="24"/>
  <c r="BA86" i="24"/>
  <c r="BB86" i="24"/>
  <c r="BC86" i="24"/>
  <c r="BD86" i="24"/>
  <c r="BE86" i="24"/>
  <c r="BF86" i="24"/>
  <c r="BG86" i="24"/>
  <c r="BH86" i="24"/>
  <c r="BI86" i="24"/>
  <c r="BJ86" i="24"/>
  <c r="BK86" i="24"/>
  <c r="BL86" i="24"/>
  <c r="BM86" i="24"/>
  <c r="BN86" i="24"/>
  <c r="BO86" i="24"/>
  <c r="BP86" i="24"/>
  <c r="BQ86" i="24"/>
  <c r="BR86" i="24"/>
  <c r="BS86" i="24"/>
  <c r="BT86" i="24"/>
  <c r="BU86" i="24"/>
  <c r="BV86" i="24"/>
  <c r="BW86" i="24"/>
  <c r="BX86" i="24"/>
  <c r="BZ86" i="24"/>
  <c r="CA86" i="24"/>
  <c r="CB86" i="24"/>
  <c r="CC86" i="24"/>
  <c r="CD86" i="24"/>
  <c r="CE86" i="24"/>
  <c r="CF86" i="24"/>
  <c r="CG86" i="24"/>
  <c r="CH86" i="24"/>
  <c r="CI86" i="24"/>
  <c r="CJ86" i="24"/>
  <c r="CK86" i="24"/>
  <c r="CL86" i="24"/>
  <c r="CM86" i="24"/>
  <c r="CN86" i="24"/>
  <c r="CO86" i="24"/>
  <c r="CP86" i="24"/>
  <c r="CQ86" i="24"/>
  <c r="CR86" i="24"/>
  <c r="CS86" i="24"/>
  <c r="CT86" i="24"/>
  <c r="CU86" i="24"/>
  <c r="CV86" i="24"/>
  <c r="CW86" i="24"/>
  <c r="CX86" i="24"/>
  <c r="CY86" i="24"/>
  <c r="DA86" i="24"/>
  <c r="DB86" i="24"/>
  <c r="DC86" i="24"/>
  <c r="DD86" i="24"/>
  <c r="DE86" i="24"/>
  <c r="DF86" i="24"/>
  <c r="DG86" i="24"/>
  <c r="DH86" i="24"/>
  <c r="DI86" i="24"/>
  <c r="DJ86" i="24"/>
  <c r="F87" i="24"/>
  <c r="G87" i="24"/>
  <c r="H87" i="24"/>
  <c r="I87" i="24"/>
  <c r="J87" i="24"/>
  <c r="K87" i="24"/>
  <c r="L87" i="24"/>
  <c r="M87" i="24"/>
  <c r="N87" i="24"/>
  <c r="O87" i="24"/>
  <c r="P87" i="24"/>
  <c r="Q87" i="24"/>
  <c r="R87" i="24"/>
  <c r="S87" i="24"/>
  <c r="T87" i="24"/>
  <c r="V87" i="24"/>
  <c r="W87" i="24"/>
  <c r="X87" i="24"/>
  <c r="Y87" i="24"/>
  <c r="Z87" i="24"/>
  <c r="AA87" i="24"/>
  <c r="AB87" i="24"/>
  <c r="AC87" i="24"/>
  <c r="AD87" i="24"/>
  <c r="AE87" i="24"/>
  <c r="AF87" i="24"/>
  <c r="AG87" i="24"/>
  <c r="AH87" i="24"/>
  <c r="AI87" i="24"/>
  <c r="AJ87" i="24"/>
  <c r="AK87" i="24"/>
  <c r="AL87" i="24"/>
  <c r="AM87" i="24"/>
  <c r="AN87" i="24"/>
  <c r="AO87" i="24"/>
  <c r="AP87" i="24"/>
  <c r="AQ87" i="24"/>
  <c r="AR87" i="24"/>
  <c r="AS87" i="24"/>
  <c r="AT87" i="24"/>
  <c r="AU87" i="24"/>
  <c r="AV87" i="24"/>
  <c r="AW87" i="24"/>
  <c r="AX87" i="24"/>
  <c r="AY87" i="24"/>
  <c r="AZ87" i="24"/>
  <c r="BA87" i="24"/>
  <c r="BB87" i="24"/>
  <c r="BC87" i="24"/>
  <c r="BD87" i="24"/>
  <c r="BE87" i="24"/>
  <c r="BF87" i="24"/>
  <c r="BG87" i="24"/>
  <c r="BH87" i="24"/>
  <c r="BI87" i="24"/>
  <c r="BJ87" i="24"/>
  <c r="BK87" i="24"/>
  <c r="BL87" i="24"/>
  <c r="BM87" i="24"/>
  <c r="BN87" i="24"/>
  <c r="BO87" i="24"/>
  <c r="BP87" i="24"/>
  <c r="BQ87" i="24"/>
  <c r="BR87" i="24"/>
  <c r="BS87" i="24"/>
  <c r="BT87" i="24"/>
  <c r="BU87" i="24"/>
  <c r="BV87" i="24"/>
  <c r="BW87" i="24"/>
  <c r="BX87" i="24"/>
  <c r="BZ87" i="24"/>
  <c r="CA87" i="24"/>
  <c r="CB87" i="24"/>
  <c r="CC87" i="24"/>
  <c r="CD87" i="24"/>
  <c r="CE87" i="24"/>
  <c r="CF87" i="24"/>
  <c r="CG87" i="24"/>
  <c r="CH87" i="24"/>
  <c r="CI87" i="24"/>
  <c r="CJ87" i="24"/>
  <c r="CK87" i="24"/>
  <c r="CL87" i="24"/>
  <c r="CM87" i="24"/>
  <c r="CN87" i="24"/>
  <c r="CO87" i="24"/>
  <c r="CP87" i="24"/>
  <c r="CQ87" i="24"/>
  <c r="CR87" i="24"/>
  <c r="CS87" i="24"/>
  <c r="CT87" i="24"/>
  <c r="CU87" i="24"/>
  <c r="CV87" i="24"/>
  <c r="CW87" i="24"/>
  <c r="CX87" i="24"/>
  <c r="CY87" i="24"/>
  <c r="DA87" i="24"/>
  <c r="DB87" i="24"/>
  <c r="DC87" i="24"/>
  <c r="DD87" i="24"/>
  <c r="DE87" i="24"/>
  <c r="DF87" i="24"/>
  <c r="DG87" i="24"/>
  <c r="DH87" i="24"/>
  <c r="DI87" i="24"/>
  <c r="DJ87" i="24"/>
  <c r="F88" i="24"/>
  <c r="G88" i="24"/>
  <c r="H88" i="24"/>
  <c r="I88" i="24"/>
  <c r="J88" i="24"/>
  <c r="K88" i="24"/>
  <c r="L88" i="24"/>
  <c r="M88" i="24"/>
  <c r="N88" i="24"/>
  <c r="O88" i="24"/>
  <c r="P88" i="24"/>
  <c r="Q88" i="24"/>
  <c r="R88" i="24"/>
  <c r="S88" i="24"/>
  <c r="T88" i="24"/>
  <c r="V88" i="24"/>
  <c r="W88" i="24"/>
  <c r="X88" i="24"/>
  <c r="Y88" i="24"/>
  <c r="Z88" i="24"/>
  <c r="AA88" i="24"/>
  <c r="AB88" i="24"/>
  <c r="AC88" i="24"/>
  <c r="AD88" i="24"/>
  <c r="AE88" i="24"/>
  <c r="AF88" i="24"/>
  <c r="AG88" i="24"/>
  <c r="AH88" i="24"/>
  <c r="AI88" i="24"/>
  <c r="AJ88" i="24"/>
  <c r="AK88" i="24"/>
  <c r="AL88" i="24"/>
  <c r="AM88" i="24"/>
  <c r="AN88" i="24"/>
  <c r="AO88" i="24"/>
  <c r="AP88" i="24"/>
  <c r="AQ88" i="24"/>
  <c r="AR88" i="24"/>
  <c r="AS88" i="24"/>
  <c r="AT88" i="24"/>
  <c r="AU88" i="24"/>
  <c r="AV88" i="24"/>
  <c r="AW88" i="24"/>
  <c r="AX88" i="24"/>
  <c r="AY88" i="24"/>
  <c r="AZ88" i="24"/>
  <c r="BA88" i="24"/>
  <c r="BB88" i="24"/>
  <c r="BC88" i="24"/>
  <c r="BD88" i="24"/>
  <c r="BE88" i="24"/>
  <c r="BF88" i="24"/>
  <c r="BG88" i="24"/>
  <c r="BH88" i="24"/>
  <c r="BI88" i="24"/>
  <c r="BJ88" i="24"/>
  <c r="BK88" i="24"/>
  <c r="BL88" i="24"/>
  <c r="BM88" i="24"/>
  <c r="BN88" i="24"/>
  <c r="BO88" i="24"/>
  <c r="BP88" i="24"/>
  <c r="BQ88" i="24"/>
  <c r="BR88" i="24"/>
  <c r="BS88" i="24"/>
  <c r="BT88" i="24"/>
  <c r="BU88" i="24"/>
  <c r="BV88" i="24"/>
  <c r="BW88" i="24"/>
  <c r="BX88" i="24"/>
  <c r="BY88" i="24"/>
  <c r="BZ88" i="24"/>
  <c r="CA88" i="24"/>
  <c r="CB88" i="24"/>
  <c r="CC88" i="24"/>
  <c r="CD88" i="24"/>
  <c r="CE88" i="24"/>
  <c r="CF88" i="24"/>
  <c r="CG88" i="24"/>
  <c r="CH88" i="24"/>
  <c r="CI88" i="24"/>
  <c r="CJ88" i="24"/>
  <c r="CK88" i="24"/>
  <c r="CL88" i="24"/>
  <c r="CM88" i="24"/>
  <c r="CN88" i="24"/>
  <c r="CO88" i="24"/>
  <c r="CP88" i="24"/>
  <c r="CQ88" i="24"/>
  <c r="CR88" i="24"/>
  <c r="CS88" i="24"/>
  <c r="CT88" i="24"/>
  <c r="CU88" i="24"/>
  <c r="CV88" i="24"/>
  <c r="CW88" i="24"/>
  <c r="CX88" i="24"/>
  <c r="CY88" i="24"/>
  <c r="DA88" i="24"/>
  <c r="DB88" i="24"/>
  <c r="DC88" i="24"/>
  <c r="DD88" i="24"/>
  <c r="DE88" i="24"/>
  <c r="DF88" i="24"/>
  <c r="DG88" i="24"/>
  <c r="DH88" i="24"/>
  <c r="DI88" i="24"/>
  <c r="DJ88" i="24"/>
  <c r="F89" i="24"/>
  <c r="G89" i="24"/>
  <c r="H89" i="24"/>
  <c r="I89" i="24"/>
  <c r="J89" i="24"/>
  <c r="K89" i="24"/>
  <c r="L89" i="24"/>
  <c r="M89" i="24"/>
  <c r="N89" i="24"/>
  <c r="O89" i="24"/>
  <c r="P89" i="24"/>
  <c r="Q89" i="24"/>
  <c r="R89" i="24"/>
  <c r="S89" i="24"/>
  <c r="T89" i="24"/>
  <c r="V89" i="24"/>
  <c r="W89" i="24"/>
  <c r="X89" i="24"/>
  <c r="Y89" i="24"/>
  <c r="Z89" i="24"/>
  <c r="AA89" i="24"/>
  <c r="AB89" i="24"/>
  <c r="AC89" i="24"/>
  <c r="AD89" i="24"/>
  <c r="AE89" i="24"/>
  <c r="AF89" i="24"/>
  <c r="AG89" i="24"/>
  <c r="AH89" i="24"/>
  <c r="AI89" i="24"/>
  <c r="AJ89" i="24"/>
  <c r="AK89" i="24"/>
  <c r="AL89" i="24"/>
  <c r="AM89" i="24"/>
  <c r="AN89" i="24"/>
  <c r="AO89" i="24"/>
  <c r="AQ89" i="24"/>
  <c r="AR89" i="24"/>
  <c r="AS89" i="24"/>
  <c r="AT89" i="24"/>
  <c r="AU89" i="24"/>
  <c r="AV89" i="24"/>
  <c r="AW89" i="24"/>
  <c r="AX89" i="24"/>
  <c r="AZ89" i="24"/>
  <c r="BC89" i="24"/>
  <c r="BD89" i="24"/>
  <c r="BE89" i="24"/>
  <c r="BF89" i="24"/>
  <c r="BG89" i="24"/>
  <c r="BH89" i="24"/>
  <c r="BI89" i="24"/>
  <c r="BJ89" i="24"/>
  <c r="BK89" i="24"/>
  <c r="BL89" i="24"/>
  <c r="BM89" i="24"/>
  <c r="BN89" i="24"/>
  <c r="BO89" i="24"/>
  <c r="BP89" i="24"/>
  <c r="BQ89" i="24"/>
  <c r="BR89" i="24"/>
  <c r="BS89" i="24"/>
  <c r="BT89" i="24"/>
  <c r="BU89" i="24"/>
  <c r="BV89" i="24"/>
  <c r="BW89" i="24"/>
  <c r="BX89" i="24"/>
  <c r="BZ89" i="24"/>
  <c r="CA89" i="24"/>
  <c r="CB89" i="24"/>
  <c r="CC89" i="24"/>
  <c r="CD89" i="24"/>
  <c r="CE89" i="24"/>
  <c r="CF89" i="24"/>
  <c r="CG89" i="24"/>
  <c r="CH89" i="24"/>
  <c r="CI89" i="24"/>
  <c r="CJ89" i="24"/>
  <c r="CK89" i="24"/>
  <c r="CL89" i="24"/>
  <c r="CM89" i="24"/>
  <c r="CN89" i="24"/>
  <c r="CO89" i="24"/>
  <c r="CP89" i="24"/>
  <c r="CQ89" i="24"/>
  <c r="CR89" i="24"/>
  <c r="CS89" i="24"/>
  <c r="CT89" i="24"/>
  <c r="CU89" i="24"/>
  <c r="CV89" i="24"/>
  <c r="CW89" i="24"/>
  <c r="CX89" i="24"/>
  <c r="CY89" i="24"/>
  <c r="DA89" i="24"/>
  <c r="DB89" i="24"/>
  <c r="DC89" i="24"/>
  <c r="DD89" i="24"/>
  <c r="DE89" i="24"/>
  <c r="DF89" i="24"/>
  <c r="DG89" i="24"/>
  <c r="DH89" i="24"/>
  <c r="DI89" i="24"/>
  <c r="DJ89" i="24"/>
  <c r="F90" i="24"/>
  <c r="G90" i="24"/>
  <c r="H90" i="24"/>
  <c r="I90" i="24"/>
  <c r="J90" i="24"/>
  <c r="K90" i="24"/>
  <c r="L90" i="24"/>
  <c r="M90" i="24"/>
  <c r="N90" i="24"/>
  <c r="O90" i="24"/>
  <c r="P90" i="24"/>
  <c r="Q90" i="24"/>
  <c r="R90" i="24"/>
  <c r="S90" i="24"/>
  <c r="T90" i="24"/>
  <c r="V90" i="24"/>
  <c r="W90" i="24"/>
  <c r="X90" i="24"/>
  <c r="Y90" i="24"/>
  <c r="Z90" i="24"/>
  <c r="AA90" i="24"/>
  <c r="AB90" i="24"/>
  <c r="AC90" i="24"/>
  <c r="AD90" i="24"/>
  <c r="AE90" i="24"/>
  <c r="AF90" i="24"/>
  <c r="AG90" i="24"/>
  <c r="AH90" i="24"/>
  <c r="AI90" i="24"/>
  <c r="AJ90" i="24"/>
  <c r="AK90" i="24"/>
  <c r="AL90" i="24"/>
  <c r="AM90" i="24"/>
  <c r="AN90" i="24"/>
  <c r="AO90" i="24"/>
  <c r="AP90" i="24"/>
  <c r="AQ90" i="24"/>
  <c r="AR90" i="24"/>
  <c r="AS90" i="24"/>
  <c r="AT90" i="24"/>
  <c r="AU90" i="24"/>
  <c r="AV90" i="24"/>
  <c r="AW90" i="24"/>
  <c r="AX90" i="24"/>
  <c r="AZ90" i="24"/>
  <c r="BC90" i="24"/>
  <c r="BD90" i="24"/>
  <c r="BE90" i="24"/>
  <c r="BF90" i="24"/>
  <c r="BG90" i="24"/>
  <c r="BH90" i="24"/>
  <c r="BI90" i="24"/>
  <c r="BJ90" i="24"/>
  <c r="BK90" i="24"/>
  <c r="BL90" i="24"/>
  <c r="BM90" i="24"/>
  <c r="BN90" i="24"/>
  <c r="BO90" i="24"/>
  <c r="BP90" i="24"/>
  <c r="BQ90" i="24"/>
  <c r="BR90" i="24"/>
  <c r="BS90" i="24"/>
  <c r="BT90" i="24"/>
  <c r="BU90" i="24"/>
  <c r="BV90" i="24"/>
  <c r="BW90" i="24"/>
  <c r="BX90" i="24"/>
  <c r="BZ90" i="24"/>
  <c r="CA90" i="24"/>
  <c r="CB90" i="24"/>
  <c r="CC90" i="24"/>
  <c r="CD90" i="24"/>
  <c r="CE90" i="24"/>
  <c r="CF90" i="24"/>
  <c r="CG90" i="24"/>
  <c r="CH90" i="24"/>
  <c r="CI90" i="24"/>
  <c r="CJ90" i="24"/>
  <c r="CK90" i="24"/>
  <c r="CL90" i="24"/>
  <c r="CM90" i="24"/>
  <c r="CN90" i="24"/>
  <c r="CO90" i="24"/>
  <c r="CP90" i="24"/>
  <c r="CQ90" i="24"/>
  <c r="CR90" i="24"/>
  <c r="CS90" i="24"/>
  <c r="CT90" i="24"/>
  <c r="CU90" i="24"/>
  <c r="CV90" i="24"/>
  <c r="CW90" i="24"/>
  <c r="CX90" i="24"/>
  <c r="CY90" i="24"/>
  <c r="DA90" i="24"/>
  <c r="DB90" i="24"/>
  <c r="DC90" i="24"/>
  <c r="DD90" i="24"/>
  <c r="DE90" i="24"/>
  <c r="DF90" i="24"/>
  <c r="DG90" i="24"/>
  <c r="DH90" i="24"/>
  <c r="DI90" i="24"/>
  <c r="DJ90" i="24"/>
  <c r="F91" i="24"/>
  <c r="G91" i="24"/>
  <c r="H91" i="24"/>
  <c r="I91" i="24"/>
  <c r="J91" i="24"/>
  <c r="K91" i="24"/>
  <c r="L91" i="24"/>
  <c r="M91" i="24"/>
  <c r="N91" i="24"/>
  <c r="O91" i="24"/>
  <c r="P91" i="24"/>
  <c r="Q91" i="24"/>
  <c r="R91" i="24"/>
  <c r="S91" i="24"/>
  <c r="T91" i="24"/>
  <c r="V91" i="24"/>
  <c r="W91" i="24"/>
  <c r="X91" i="24"/>
  <c r="Y91" i="24"/>
  <c r="Z91" i="24"/>
  <c r="AA91" i="24"/>
  <c r="AB91" i="24"/>
  <c r="AC91" i="24"/>
  <c r="AD91" i="24"/>
  <c r="AE91" i="24"/>
  <c r="AF91" i="24"/>
  <c r="AG91" i="24"/>
  <c r="AH91" i="24"/>
  <c r="AI91" i="24"/>
  <c r="AJ91" i="24"/>
  <c r="AK91" i="24"/>
  <c r="AL91" i="24"/>
  <c r="AM91" i="24"/>
  <c r="AN91" i="24"/>
  <c r="AO91" i="24"/>
  <c r="AP91" i="24"/>
  <c r="AQ91" i="24"/>
  <c r="AR91" i="24"/>
  <c r="AS91" i="24"/>
  <c r="AT91" i="24"/>
  <c r="AU91" i="24"/>
  <c r="AV91" i="24"/>
  <c r="AW91" i="24"/>
  <c r="AX91" i="24"/>
  <c r="AY91" i="24"/>
  <c r="AZ91" i="24"/>
  <c r="BA91" i="24"/>
  <c r="BB91" i="24"/>
  <c r="BC91" i="24"/>
  <c r="BD91" i="24"/>
  <c r="BE91" i="24"/>
  <c r="BF91" i="24"/>
  <c r="BG91" i="24"/>
  <c r="BH91" i="24"/>
  <c r="BI91" i="24"/>
  <c r="BJ91" i="24"/>
  <c r="BK91" i="24"/>
  <c r="BL91" i="24"/>
  <c r="BM91" i="24"/>
  <c r="BN91" i="24"/>
  <c r="BO91" i="24"/>
  <c r="BP91" i="24"/>
  <c r="BQ91" i="24"/>
  <c r="BR91" i="24"/>
  <c r="BS91" i="24"/>
  <c r="BU91" i="24"/>
  <c r="BV91" i="24"/>
  <c r="BW91" i="24"/>
  <c r="BX91" i="24"/>
  <c r="BZ91" i="24"/>
  <c r="CA91" i="24"/>
  <c r="CB91" i="24"/>
  <c r="CC91" i="24"/>
  <c r="CD91" i="24"/>
  <c r="CE91" i="24"/>
  <c r="CF91" i="24"/>
  <c r="CG91" i="24"/>
  <c r="CH91" i="24"/>
  <c r="CI91" i="24"/>
  <c r="CJ91" i="24"/>
  <c r="CK91" i="24"/>
  <c r="CL91" i="24"/>
  <c r="CM91" i="24"/>
  <c r="CN91" i="24"/>
  <c r="CO91" i="24"/>
  <c r="CP91" i="24"/>
  <c r="CQ91" i="24"/>
  <c r="CR91" i="24"/>
  <c r="CS91" i="24"/>
  <c r="CT91" i="24"/>
  <c r="CU91" i="24"/>
  <c r="CV91" i="24"/>
  <c r="CW91" i="24"/>
  <c r="CX91" i="24"/>
  <c r="CY91" i="24"/>
  <c r="DA91" i="24"/>
  <c r="DB91" i="24"/>
  <c r="DC91" i="24"/>
  <c r="DD91" i="24"/>
  <c r="DE91" i="24"/>
  <c r="DF91" i="24"/>
  <c r="DG91" i="24"/>
  <c r="DH91" i="24"/>
  <c r="DI91" i="24"/>
  <c r="DJ91" i="24"/>
  <c r="F92" i="24"/>
  <c r="G92" i="24"/>
  <c r="H92" i="24"/>
  <c r="I92" i="24"/>
  <c r="J92" i="24"/>
  <c r="K92" i="24"/>
  <c r="L92" i="24"/>
  <c r="M92" i="24"/>
  <c r="N92" i="24"/>
  <c r="O92" i="24"/>
  <c r="P92" i="24"/>
  <c r="Q92" i="24"/>
  <c r="R92" i="24"/>
  <c r="S92" i="24"/>
  <c r="T92" i="24"/>
  <c r="V92" i="24"/>
  <c r="W92" i="24"/>
  <c r="X92" i="24"/>
  <c r="Y92" i="24"/>
  <c r="Z92" i="24"/>
  <c r="AA92" i="24"/>
  <c r="AB92" i="24"/>
  <c r="AC92" i="24"/>
  <c r="AD92" i="24"/>
  <c r="AE92" i="24"/>
  <c r="AF92" i="24"/>
  <c r="AG92" i="24"/>
  <c r="AH92" i="24"/>
  <c r="AI92" i="24"/>
  <c r="AJ92" i="24"/>
  <c r="AK92" i="24"/>
  <c r="AL92" i="24"/>
  <c r="AM92" i="24"/>
  <c r="AN92" i="24"/>
  <c r="AO92" i="24"/>
  <c r="AP92" i="24"/>
  <c r="AQ92" i="24"/>
  <c r="AR92" i="24"/>
  <c r="AS92" i="24"/>
  <c r="AT92" i="24"/>
  <c r="AU92" i="24"/>
  <c r="AV92" i="24"/>
  <c r="AW92" i="24"/>
  <c r="AX92" i="24"/>
  <c r="AZ92" i="24"/>
  <c r="BC92" i="24"/>
  <c r="BD92" i="24"/>
  <c r="BE92" i="24"/>
  <c r="BF92" i="24"/>
  <c r="BG92" i="24"/>
  <c r="BH92" i="24"/>
  <c r="BI92" i="24"/>
  <c r="BJ92" i="24"/>
  <c r="BK92" i="24"/>
  <c r="BL92" i="24"/>
  <c r="BM92" i="24"/>
  <c r="BN92" i="24"/>
  <c r="BO92" i="24"/>
  <c r="BP92" i="24"/>
  <c r="BQ92" i="24"/>
  <c r="BR92" i="24"/>
  <c r="BS92" i="24"/>
  <c r="BT92" i="24"/>
  <c r="BU92" i="24"/>
  <c r="BV92" i="24"/>
  <c r="BW92" i="24"/>
  <c r="BX92" i="24"/>
  <c r="BZ92" i="24"/>
  <c r="CA92" i="24"/>
  <c r="CB92" i="24"/>
  <c r="CC92" i="24"/>
  <c r="CD92" i="24"/>
  <c r="CE92" i="24"/>
  <c r="CF92" i="24"/>
  <c r="CG92" i="24"/>
  <c r="CH92" i="24"/>
  <c r="CI92" i="24"/>
  <c r="CJ92" i="24"/>
  <c r="CK92" i="24"/>
  <c r="CL92" i="24"/>
  <c r="CM92" i="24"/>
  <c r="CN92" i="24"/>
  <c r="CO92" i="24"/>
  <c r="CP92" i="24"/>
  <c r="CQ92" i="24"/>
  <c r="CR92" i="24"/>
  <c r="CS92" i="24"/>
  <c r="CT92" i="24"/>
  <c r="CU92" i="24"/>
  <c r="CV92" i="24"/>
  <c r="CW92" i="24"/>
  <c r="CX92" i="24"/>
  <c r="CY92" i="24"/>
  <c r="DA92" i="24"/>
  <c r="DB92" i="24"/>
  <c r="DC92" i="24"/>
  <c r="DD92" i="24"/>
  <c r="DE92" i="24"/>
  <c r="DF92" i="24"/>
  <c r="DG92" i="24"/>
  <c r="DH92" i="24"/>
  <c r="DI92" i="24"/>
  <c r="DJ92" i="24"/>
  <c r="F93" i="24"/>
  <c r="G93" i="24"/>
  <c r="H93" i="24"/>
  <c r="I93" i="24"/>
  <c r="J93" i="24"/>
  <c r="K93" i="24"/>
  <c r="L93" i="24"/>
  <c r="M93" i="24"/>
  <c r="N93" i="24"/>
  <c r="O93" i="24"/>
  <c r="P93" i="24"/>
  <c r="Q93" i="24"/>
  <c r="R93" i="24"/>
  <c r="S93" i="24"/>
  <c r="T93" i="24"/>
  <c r="V93" i="24"/>
  <c r="W93" i="24"/>
  <c r="X93" i="24"/>
  <c r="Y93" i="24"/>
  <c r="Z93" i="24"/>
  <c r="AA93" i="24"/>
  <c r="AB93" i="24"/>
  <c r="AC93" i="24"/>
  <c r="AD93" i="24"/>
  <c r="AE93" i="24"/>
  <c r="AF93" i="24"/>
  <c r="AG93" i="24"/>
  <c r="AH93" i="24"/>
  <c r="AI93" i="24"/>
  <c r="AJ93" i="24"/>
  <c r="AK93" i="24"/>
  <c r="AL93" i="24"/>
  <c r="AM93" i="24"/>
  <c r="AN93" i="24"/>
  <c r="AO93" i="24"/>
  <c r="AP93" i="24"/>
  <c r="AQ93" i="24"/>
  <c r="AR93" i="24"/>
  <c r="AS93" i="24"/>
  <c r="AT93" i="24"/>
  <c r="AU93" i="24"/>
  <c r="AV93" i="24"/>
  <c r="AW93" i="24"/>
  <c r="AX93" i="24"/>
  <c r="AY93" i="24"/>
  <c r="AZ93" i="24"/>
  <c r="BA93" i="24"/>
  <c r="BB93" i="24"/>
  <c r="BC93" i="24"/>
  <c r="BD93" i="24"/>
  <c r="BE93" i="24"/>
  <c r="BF93" i="24"/>
  <c r="BG93" i="24"/>
  <c r="BH93" i="24"/>
  <c r="BI93" i="24"/>
  <c r="BJ93" i="24"/>
  <c r="BK93" i="24"/>
  <c r="BL93" i="24"/>
  <c r="BM93" i="24"/>
  <c r="BN93" i="24"/>
  <c r="BO93" i="24"/>
  <c r="BP93" i="24"/>
  <c r="BQ93" i="24"/>
  <c r="BR93" i="24"/>
  <c r="BS93" i="24"/>
  <c r="BT93" i="24"/>
  <c r="BU93" i="24"/>
  <c r="BV93" i="24"/>
  <c r="BW93" i="24"/>
  <c r="BX93" i="24"/>
  <c r="BY93" i="24"/>
  <c r="BZ93" i="24"/>
  <c r="CA93" i="24"/>
  <c r="CB93" i="24"/>
  <c r="CC93" i="24"/>
  <c r="CD93" i="24"/>
  <c r="CE93" i="24"/>
  <c r="CF93" i="24"/>
  <c r="CG93" i="24"/>
  <c r="CH93" i="24"/>
  <c r="CI93" i="24"/>
  <c r="CJ93" i="24"/>
  <c r="CK93" i="24"/>
  <c r="CL93" i="24"/>
  <c r="CM93" i="24"/>
  <c r="CN93" i="24"/>
  <c r="CO93" i="24"/>
  <c r="CP93" i="24"/>
  <c r="CQ93" i="24"/>
  <c r="CR93" i="24"/>
  <c r="CS93" i="24"/>
  <c r="CT93" i="24"/>
  <c r="CU93" i="24"/>
  <c r="CV93" i="24"/>
  <c r="CW93" i="24"/>
  <c r="CX93" i="24"/>
  <c r="CY93" i="24"/>
  <c r="DA93" i="24"/>
  <c r="DB93" i="24"/>
  <c r="DC93" i="24"/>
  <c r="DD93" i="24"/>
  <c r="DE93" i="24"/>
  <c r="DF93" i="24"/>
  <c r="DG93" i="24"/>
  <c r="DH93" i="24"/>
  <c r="DI93" i="24"/>
  <c r="DJ93" i="24"/>
  <c r="F254" i="24"/>
  <c r="G254" i="24"/>
  <c r="H254" i="24"/>
  <c r="I254" i="24"/>
  <c r="J254" i="24"/>
  <c r="K254" i="24"/>
  <c r="L254" i="24"/>
  <c r="M254" i="24"/>
  <c r="N254" i="24"/>
  <c r="O254" i="24"/>
  <c r="P254" i="24"/>
  <c r="Q254" i="24"/>
  <c r="R254" i="24"/>
  <c r="S254" i="24"/>
  <c r="T254" i="24"/>
  <c r="V254" i="24"/>
  <c r="W254" i="24"/>
  <c r="X254" i="24"/>
  <c r="Y254" i="24"/>
  <c r="Z254" i="24"/>
  <c r="AA254" i="24"/>
  <c r="AB254" i="24"/>
  <c r="AC254" i="24"/>
  <c r="AD254" i="24"/>
  <c r="AE254" i="24"/>
  <c r="AF254" i="24"/>
  <c r="AG254" i="24"/>
  <c r="AH254" i="24"/>
  <c r="AI254" i="24"/>
  <c r="AJ254" i="24"/>
  <c r="AK254" i="24"/>
  <c r="AL254" i="24"/>
  <c r="AM254" i="24"/>
  <c r="AN254" i="24"/>
  <c r="AO254" i="24"/>
  <c r="AQ254" i="24"/>
  <c r="AR254" i="24"/>
  <c r="AS254" i="24"/>
  <c r="AT254" i="24"/>
  <c r="AU254" i="24"/>
  <c r="AV254" i="24"/>
  <c r="AW254" i="24"/>
  <c r="AX254" i="24"/>
  <c r="AZ254" i="24"/>
  <c r="BC254" i="24"/>
  <c r="BD254" i="24"/>
  <c r="BE254" i="24"/>
  <c r="BF254" i="24"/>
  <c r="BG254" i="24"/>
  <c r="BH254" i="24"/>
  <c r="BI254" i="24"/>
  <c r="BJ254" i="24"/>
  <c r="BK254" i="24"/>
  <c r="BL254" i="24"/>
  <c r="BM254" i="24"/>
  <c r="BN254" i="24"/>
  <c r="BO254" i="24"/>
  <c r="BP254" i="24"/>
  <c r="BQ254" i="24"/>
  <c r="BR254" i="24"/>
  <c r="BS254" i="24"/>
  <c r="BT254" i="24"/>
  <c r="BU254" i="24"/>
  <c r="BV254" i="24"/>
  <c r="BW254" i="24"/>
  <c r="BX254" i="24"/>
  <c r="BZ254" i="24"/>
  <c r="CA254" i="24"/>
  <c r="CB254" i="24"/>
  <c r="CC254" i="24"/>
  <c r="CD254" i="24"/>
  <c r="CE254" i="24"/>
  <c r="CF254" i="24"/>
  <c r="CG254" i="24"/>
  <c r="CH254" i="24"/>
  <c r="CI254" i="24"/>
  <c r="CJ254" i="24"/>
  <c r="CK254" i="24"/>
  <c r="CL254" i="24"/>
  <c r="CM254" i="24"/>
  <c r="CN254" i="24"/>
  <c r="CO254" i="24"/>
  <c r="CP254" i="24"/>
  <c r="CQ254" i="24"/>
  <c r="CR254" i="24"/>
  <c r="CS254" i="24"/>
  <c r="CT254" i="24"/>
  <c r="CU254" i="24"/>
  <c r="CV254" i="24"/>
  <c r="CW254" i="24"/>
  <c r="CX254" i="24"/>
  <c r="CY254" i="24"/>
  <c r="DA254" i="24"/>
  <c r="DB254" i="24"/>
  <c r="DC254" i="24"/>
  <c r="DD254" i="24"/>
  <c r="DE254" i="24"/>
  <c r="DF254" i="24"/>
  <c r="DG254" i="24"/>
  <c r="DH254" i="24"/>
  <c r="DI254" i="24"/>
  <c r="DJ254" i="24"/>
  <c r="F94" i="24"/>
  <c r="G94" i="24"/>
  <c r="H94" i="24"/>
  <c r="I94" i="24"/>
  <c r="J94" i="24"/>
  <c r="K94" i="24"/>
  <c r="L94" i="24"/>
  <c r="M94" i="24"/>
  <c r="N94" i="24"/>
  <c r="O94" i="24"/>
  <c r="P94" i="24"/>
  <c r="Q94" i="24"/>
  <c r="R94" i="24"/>
  <c r="S94" i="24"/>
  <c r="T94" i="24"/>
  <c r="V94" i="24"/>
  <c r="W94" i="24"/>
  <c r="X94" i="24"/>
  <c r="Y94" i="24"/>
  <c r="Z94" i="24"/>
  <c r="AA94" i="24"/>
  <c r="AB94" i="24"/>
  <c r="AC94" i="24"/>
  <c r="AD94" i="24"/>
  <c r="AE94" i="24"/>
  <c r="AF94" i="24"/>
  <c r="AG94" i="24"/>
  <c r="AH94" i="24"/>
  <c r="AI94" i="24"/>
  <c r="AJ94" i="24"/>
  <c r="AK94" i="24"/>
  <c r="AL94" i="24"/>
  <c r="AM94" i="24"/>
  <c r="AN94" i="24"/>
  <c r="AO94" i="24"/>
  <c r="AQ94" i="24"/>
  <c r="AR94" i="24"/>
  <c r="AS94" i="24"/>
  <c r="AT94" i="24"/>
  <c r="AU94" i="24"/>
  <c r="AV94" i="24"/>
  <c r="AW94" i="24"/>
  <c r="AX94" i="24"/>
  <c r="AZ94" i="24"/>
  <c r="BC94" i="24"/>
  <c r="BD94" i="24"/>
  <c r="BE94" i="24"/>
  <c r="BF94" i="24"/>
  <c r="BG94" i="24"/>
  <c r="BH94" i="24"/>
  <c r="BI94" i="24"/>
  <c r="BJ94" i="24"/>
  <c r="BK94" i="24"/>
  <c r="BL94" i="24"/>
  <c r="BM94" i="24"/>
  <c r="BN94" i="24"/>
  <c r="BO94" i="24"/>
  <c r="BP94" i="24"/>
  <c r="BQ94" i="24"/>
  <c r="BR94" i="24"/>
  <c r="BS94" i="24"/>
  <c r="BT94" i="24"/>
  <c r="BU94" i="24"/>
  <c r="BV94" i="24"/>
  <c r="BW94" i="24"/>
  <c r="BX94" i="24"/>
  <c r="BY94" i="24"/>
  <c r="BZ94" i="24"/>
  <c r="CA94" i="24"/>
  <c r="CB94" i="24"/>
  <c r="CC94" i="24"/>
  <c r="CD94" i="24"/>
  <c r="CE94" i="24"/>
  <c r="CF94" i="24"/>
  <c r="CG94" i="24"/>
  <c r="CH94" i="24"/>
  <c r="CI94" i="24"/>
  <c r="CJ94" i="24"/>
  <c r="CK94" i="24"/>
  <c r="CL94" i="24"/>
  <c r="CM94" i="24"/>
  <c r="CN94" i="24"/>
  <c r="CO94" i="24"/>
  <c r="CP94" i="24"/>
  <c r="CQ94" i="24"/>
  <c r="CR94" i="24"/>
  <c r="CS94" i="24"/>
  <c r="CT94" i="24"/>
  <c r="CU94" i="24"/>
  <c r="CV94" i="24"/>
  <c r="CW94" i="24"/>
  <c r="CX94" i="24"/>
  <c r="CY94" i="24"/>
  <c r="DA94" i="24"/>
  <c r="DB94" i="24"/>
  <c r="DC94" i="24"/>
  <c r="DD94" i="24"/>
  <c r="DE94" i="24"/>
  <c r="DF94" i="24"/>
  <c r="DG94" i="24"/>
  <c r="DH94" i="24"/>
  <c r="DI94" i="24"/>
  <c r="DJ94" i="24"/>
  <c r="F95" i="24"/>
  <c r="G95" i="24"/>
  <c r="H95" i="24"/>
  <c r="I95" i="24"/>
  <c r="J95" i="24"/>
  <c r="K95" i="24"/>
  <c r="L95" i="24"/>
  <c r="M95" i="24"/>
  <c r="N95" i="24"/>
  <c r="O95" i="24"/>
  <c r="P95" i="24"/>
  <c r="Q95" i="24"/>
  <c r="R95" i="24"/>
  <c r="S95" i="24"/>
  <c r="T95" i="24"/>
  <c r="V95" i="24"/>
  <c r="W95" i="24"/>
  <c r="X95" i="24"/>
  <c r="Y95" i="24"/>
  <c r="Z95" i="24"/>
  <c r="AA95" i="24"/>
  <c r="AB95" i="24"/>
  <c r="AC95" i="24"/>
  <c r="AD95" i="24"/>
  <c r="AE95" i="24"/>
  <c r="AF95" i="24"/>
  <c r="AG95" i="24"/>
  <c r="AH95" i="24"/>
  <c r="AI95" i="24"/>
  <c r="AJ95" i="24"/>
  <c r="AK95" i="24"/>
  <c r="AL95" i="24"/>
  <c r="AM95" i="24"/>
  <c r="AN95" i="24"/>
  <c r="AO95" i="24"/>
  <c r="AP95" i="24"/>
  <c r="AQ95" i="24"/>
  <c r="AR95" i="24"/>
  <c r="AS95" i="24"/>
  <c r="AT95" i="24"/>
  <c r="AU95" i="24"/>
  <c r="AV95" i="24"/>
  <c r="AW95" i="24"/>
  <c r="AX95" i="24"/>
  <c r="AZ95" i="24"/>
  <c r="BA95" i="24"/>
  <c r="BB95" i="24"/>
  <c r="BC95" i="24"/>
  <c r="BD95" i="24"/>
  <c r="BE95" i="24"/>
  <c r="BF95" i="24"/>
  <c r="BG95" i="24"/>
  <c r="BH95" i="24"/>
  <c r="BI95" i="24"/>
  <c r="BJ95" i="24"/>
  <c r="BK95" i="24"/>
  <c r="BL95" i="24"/>
  <c r="BM95" i="24"/>
  <c r="BN95" i="24"/>
  <c r="BO95" i="24"/>
  <c r="BP95" i="24"/>
  <c r="BQ95" i="24"/>
  <c r="BR95" i="24"/>
  <c r="BS95" i="24"/>
  <c r="BT95" i="24"/>
  <c r="BU95" i="24"/>
  <c r="BV95" i="24"/>
  <c r="BW95" i="24"/>
  <c r="BX95" i="24"/>
  <c r="BZ95" i="24"/>
  <c r="CA95" i="24"/>
  <c r="CB95" i="24"/>
  <c r="CC95" i="24"/>
  <c r="CD95" i="24"/>
  <c r="CE95" i="24"/>
  <c r="CF95" i="24"/>
  <c r="CG95" i="24"/>
  <c r="CH95" i="24"/>
  <c r="CI95" i="24"/>
  <c r="CJ95" i="24"/>
  <c r="CK95" i="24"/>
  <c r="CL95" i="24"/>
  <c r="CM95" i="24"/>
  <c r="CN95" i="24"/>
  <c r="CO95" i="24"/>
  <c r="CP95" i="24"/>
  <c r="CQ95" i="24"/>
  <c r="CR95" i="24"/>
  <c r="CS95" i="24"/>
  <c r="CT95" i="24"/>
  <c r="CU95" i="24"/>
  <c r="CV95" i="24"/>
  <c r="CW95" i="24"/>
  <c r="CX95" i="24"/>
  <c r="CY95" i="24"/>
  <c r="DA95" i="24"/>
  <c r="DB95" i="24"/>
  <c r="DC95" i="24"/>
  <c r="DD95" i="24"/>
  <c r="DE95" i="24"/>
  <c r="DF95" i="24"/>
  <c r="DG95" i="24"/>
  <c r="DH95" i="24"/>
  <c r="DI95" i="24"/>
  <c r="DJ95" i="24"/>
  <c r="F96" i="24"/>
  <c r="G96" i="24"/>
  <c r="H96" i="24"/>
  <c r="I96" i="24"/>
  <c r="J96" i="24"/>
  <c r="K96" i="24"/>
  <c r="L96" i="24"/>
  <c r="M96" i="24"/>
  <c r="N96" i="24"/>
  <c r="O96" i="24"/>
  <c r="P96" i="24"/>
  <c r="Q96" i="24"/>
  <c r="R96" i="24"/>
  <c r="S96" i="24"/>
  <c r="T96" i="24"/>
  <c r="V96" i="24"/>
  <c r="W96" i="24"/>
  <c r="X96" i="24"/>
  <c r="Y96" i="24"/>
  <c r="Z96" i="24"/>
  <c r="AA96" i="24"/>
  <c r="AB96" i="24"/>
  <c r="AC96" i="24"/>
  <c r="AD96" i="24"/>
  <c r="AE96" i="24"/>
  <c r="AF96" i="24"/>
  <c r="AG96" i="24"/>
  <c r="AH96" i="24"/>
  <c r="AI96" i="24"/>
  <c r="AJ96" i="24"/>
  <c r="AK96" i="24"/>
  <c r="AL96" i="24"/>
  <c r="AM96" i="24"/>
  <c r="AN96" i="24"/>
  <c r="AO96" i="24"/>
  <c r="AP96" i="24"/>
  <c r="AQ96" i="24"/>
  <c r="AR96" i="24"/>
  <c r="AS96" i="24"/>
  <c r="AT96" i="24"/>
  <c r="AU96" i="24"/>
  <c r="AV96" i="24"/>
  <c r="AW96" i="24"/>
  <c r="AX96" i="24"/>
  <c r="AZ96" i="24"/>
  <c r="BC96" i="24"/>
  <c r="BD96" i="24"/>
  <c r="BE96" i="24"/>
  <c r="BF96" i="24"/>
  <c r="BG96" i="24"/>
  <c r="BH96" i="24"/>
  <c r="BI96" i="24"/>
  <c r="BJ96" i="24"/>
  <c r="BK96" i="24"/>
  <c r="BL96" i="24"/>
  <c r="BM96" i="24"/>
  <c r="BN96" i="24"/>
  <c r="BO96" i="24"/>
  <c r="BP96" i="24"/>
  <c r="BQ96" i="24"/>
  <c r="BR96" i="24"/>
  <c r="BS96" i="24"/>
  <c r="BU96" i="24"/>
  <c r="BV96" i="24"/>
  <c r="BW96" i="24"/>
  <c r="BX96" i="24"/>
  <c r="BY96" i="24"/>
  <c r="BZ96" i="24"/>
  <c r="CA96" i="24"/>
  <c r="CB96" i="24"/>
  <c r="CC96" i="24"/>
  <c r="CD96" i="24"/>
  <c r="CE96" i="24"/>
  <c r="CF96" i="24"/>
  <c r="CG96" i="24"/>
  <c r="CH96" i="24"/>
  <c r="CI96" i="24"/>
  <c r="CJ96" i="24"/>
  <c r="CK96" i="24"/>
  <c r="CL96" i="24"/>
  <c r="CM96" i="24"/>
  <c r="CN96" i="24"/>
  <c r="CO96" i="24"/>
  <c r="CP96" i="24"/>
  <c r="CQ96" i="24"/>
  <c r="CR96" i="24"/>
  <c r="CS96" i="24"/>
  <c r="CT96" i="24"/>
  <c r="CU96" i="24"/>
  <c r="CV96" i="24"/>
  <c r="CW96" i="24"/>
  <c r="CX96" i="24"/>
  <c r="CY96" i="24"/>
  <c r="DA96" i="24"/>
  <c r="DB96" i="24"/>
  <c r="DC96" i="24"/>
  <c r="DD96" i="24"/>
  <c r="DE96" i="24"/>
  <c r="DF96" i="24"/>
  <c r="DG96" i="24"/>
  <c r="DH96" i="24"/>
  <c r="DI96" i="24"/>
  <c r="DJ96" i="24"/>
  <c r="F97" i="24"/>
  <c r="G97" i="24"/>
  <c r="H97" i="24"/>
  <c r="I97" i="24"/>
  <c r="J97" i="24"/>
  <c r="K97" i="24"/>
  <c r="L97" i="24"/>
  <c r="M97" i="24"/>
  <c r="N97" i="24"/>
  <c r="O97" i="24"/>
  <c r="P97" i="24"/>
  <c r="Q97" i="24"/>
  <c r="R97" i="24"/>
  <c r="S97" i="24"/>
  <c r="T97" i="24"/>
  <c r="U97" i="24"/>
  <c r="V97" i="24"/>
  <c r="W97" i="24"/>
  <c r="X97" i="24"/>
  <c r="Y97" i="24"/>
  <c r="Z97" i="24"/>
  <c r="AA97" i="24"/>
  <c r="AB97" i="24"/>
  <c r="AC97" i="24"/>
  <c r="AD97" i="24"/>
  <c r="AE97" i="24"/>
  <c r="AF97" i="24"/>
  <c r="AG97" i="24"/>
  <c r="AH97" i="24"/>
  <c r="AI97" i="24"/>
  <c r="AJ97" i="24"/>
  <c r="AK97" i="24"/>
  <c r="AL97" i="24"/>
  <c r="AM97" i="24"/>
  <c r="AN97" i="24"/>
  <c r="AO97" i="24"/>
  <c r="AP97" i="24"/>
  <c r="AQ97" i="24"/>
  <c r="AR97" i="24"/>
  <c r="AS97" i="24"/>
  <c r="AT97" i="24"/>
  <c r="AU97" i="24"/>
  <c r="AV97" i="24"/>
  <c r="AW97" i="24"/>
  <c r="AX97" i="24"/>
  <c r="AY97" i="24"/>
  <c r="AZ97" i="24"/>
  <c r="BA97" i="24"/>
  <c r="BB97" i="24"/>
  <c r="BC97" i="24"/>
  <c r="BD97" i="24"/>
  <c r="BE97" i="24"/>
  <c r="BF97" i="24"/>
  <c r="BG97" i="24"/>
  <c r="BH97" i="24"/>
  <c r="BI97" i="24"/>
  <c r="BJ97" i="24"/>
  <c r="BK97" i="24"/>
  <c r="BL97" i="24"/>
  <c r="BM97" i="24"/>
  <c r="BN97" i="24"/>
  <c r="BO97" i="24"/>
  <c r="BP97" i="24"/>
  <c r="BQ97" i="24"/>
  <c r="BR97" i="24"/>
  <c r="BS97" i="24"/>
  <c r="BT97" i="24"/>
  <c r="BU97" i="24"/>
  <c r="BV97" i="24"/>
  <c r="BW97" i="24"/>
  <c r="BX97" i="24"/>
  <c r="BZ97" i="24"/>
  <c r="CA97" i="24"/>
  <c r="CB97" i="24"/>
  <c r="CC97" i="24"/>
  <c r="CD97" i="24"/>
  <c r="CE97" i="24"/>
  <c r="CF97" i="24"/>
  <c r="CG97" i="24"/>
  <c r="CH97" i="24"/>
  <c r="CI97" i="24"/>
  <c r="CJ97" i="24"/>
  <c r="CK97" i="24"/>
  <c r="CL97" i="24"/>
  <c r="CM97" i="24"/>
  <c r="CN97" i="24"/>
  <c r="CO97" i="24"/>
  <c r="CP97" i="24"/>
  <c r="CQ97" i="24"/>
  <c r="CR97" i="24"/>
  <c r="CS97" i="24"/>
  <c r="CT97" i="24"/>
  <c r="CU97" i="24"/>
  <c r="CV97" i="24"/>
  <c r="CW97" i="24"/>
  <c r="CX97" i="24"/>
  <c r="CY97" i="24"/>
  <c r="DA97" i="24"/>
  <c r="DB97" i="24"/>
  <c r="DC97" i="24"/>
  <c r="DD97" i="24"/>
  <c r="DE97" i="24"/>
  <c r="DF97" i="24"/>
  <c r="DG97" i="24"/>
  <c r="DH97" i="24"/>
  <c r="DI97" i="24"/>
  <c r="DJ97" i="24"/>
  <c r="F98" i="24"/>
  <c r="G98" i="24"/>
  <c r="H98" i="24"/>
  <c r="I98" i="24"/>
  <c r="J98" i="24"/>
  <c r="K98" i="24"/>
  <c r="L98" i="24"/>
  <c r="M98" i="24"/>
  <c r="N98" i="24"/>
  <c r="O98" i="24"/>
  <c r="P98" i="24"/>
  <c r="Q98" i="24"/>
  <c r="R98" i="24"/>
  <c r="S98" i="24"/>
  <c r="T98" i="24"/>
  <c r="V98" i="24"/>
  <c r="W98" i="24"/>
  <c r="X98" i="24"/>
  <c r="Y98" i="24"/>
  <c r="Z98" i="24"/>
  <c r="AA98" i="24"/>
  <c r="AB98" i="24"/>
  <c r="AC98" i="24"/>
  <c r="AD98" i="24"/>
  <c r="AE98" i="24"/>
  <c r="AF98" i="24"/>
  <c r="AG98" i="24"/>
  <c r="AH98" i="24"/>
  <c r="AI98" i="24"/>
  <c r="AJ98" i="24"/>
  <c r="AK98" i="24"/>
  <c r="AL98" i="24"/>
  <c r="AM98" i="24"/>
  <c r="AN98" i="24"/>
  <c r="AO98" i="24"/>
  <c r="AP98" i="24"/>
  <c r="AQ98" i="24"/>
  <c r="AR98" i="24"/>
  <c r="AS98" i="24"/>
  <c r="AT98" i="24"/>
  <c r="AU98" i="24"/>
  <c r="AV98" i="24"/>
  <c r="AW98" i="24"/>
  <c r="AX98" i="24"/>
  <c r="AY98" i="24"/>
  <c r="AZ98" i="24"/>
  <c r="BA98" i="24"/>
  <c r="BB98" i="24"/>
  <c r="BC98" i="24"/>
  <c r="BD98" i="24"/>
  <c r="BE98" i="24"/>
  <c r="BF98" i="24"/>
  <c r="BG98" i="24"/>
  <c r="BH98" i="24"/>
  <c r="BI98" i="24"/>
  <c r="BJ98" i="24"/>
  <c r="BK98" i="24"/>
  <c r="BL98" i="24"/>
  <c r="BM98" i="24"/>
  <c r="BN98" i="24"/>
  <c r="BO98" i="24"/>
  <c r="BP98" i="24"/>
  <c r="BQ98" i="24"/>
  <c r="BR98" i="24"/>
  <c r="BS98" i="24"/>
  <c r="BT98" i="24"/>
  <c r="BU98" i="24"/>
  <c r="BV98" i="24"/>
  <c r="BW98" i="24"/>
  <c r="BX98" i="24"/>
  <c r="BZ98" i="24"/>
  <c r="CA98" i="24"/>
  <c r="CB98" i="24"/>
  <c r="CC98" i="24"/>
  <c r="CD98" i="24"/>
  <c r="CE98" i="24"/>
  <c r="CF98" i="24"/>
  <c r="CG98" i="24"/>
  <c r="CH98" i="24"/>
  <c r="CI98" i="24"/>
  <c r="CJ98" i="24"/>
  <c r="CK98" i="24"/>
  <c r="CL98" i="24"/>
  <c r="CM98" i="24"/>
  <c r="CN98" i="24"/>
  <c r="CO98" i="24"/>
  <c r="CP98" i="24"/>
  <c r="CQ98" i="24"/>
  <c r="CR98" i="24"/>
  <c r="CS98" i="24"/>
  <c r="CT98" i="24"/>
  <c r="CU98" i="24"/>
  <c r="CV98" i="24"/>
  <c r="CW98" i="24"/>
  <c r="CX98" i="24"/>
  <c r="CY98" i="24"/>
  <c r="DA98" i="24"/>
  <c r="DB98" i="24"/>
  <c r="DC98" i="24"/>
  <c r="DD98" i="24"/>
  <c r="DE98" i="24"/>
  <c r="DF98" i="24"/>
  <c r="DG98" i="24"/>
  <c r="DH98" i="24"/>
  <c r="DI98" i="24"/>
  <c r="DJ98" i="24"/>
  <c r="F99" i="24"/>
  <c r="G99" i="24"/>
  <c r="H99" i="24"/>
  <c r="I99" i="24"/>
  <c r="J99" i="24"/>
  <c r="K99" i="24"/>
  <c r="L99" i="24"/>
  <c r="M99" i="24"/>
  <c r="N99" i="24"/>
  <c r="O99" i="24"/>
  <c r="P99" i="24"/>
  <c r="Q99" i="24"/>
  <c r="R99" i="24"/>
  <c r="S99" i="24"/>
  <c r="T99" i="24"/>
  <c r="V99" i="24"/>
  <c r="W99" i="24"/>
  <c r="X99" i="24"/>
  <c r="Y99" i="24"/>
  <c r="Z99" i="24"/>
  <c r="AA99" i="24"/>
  <c r="AB99" i="24"/>
  <c r="AC99" i="24"/>
  <c r="AD99" i="24"/>
  <c r="AE99" i="24"/>
  <c r="AF99" i="24"/>
  <c r="AG99" i="24"/>
  <c r="AH99" i="24"/>
  <c r="AI99" i="24"/>
  <c r="AJ99" i="24"/>
  <c r="AK99" i="24"/>
  <c r="AL99" i="24"/>
  <c r="AM99" i="24"/>
  <c r="AN99" i="24"/>
  <c r="AO99" i="24"/>
  <c r="AP99" i="24"/>
  <c r="AQ99" i="24"/>
  <c r="AR99" i="24"/>
  <c r="AS99" i="24"/>
  <c r="AT99" i="24"/>
  <c r="AU99" i="24"/>
  <c r="AV99" i="24"/>
  <c r="AW99" i="24"/>
  <c r="AX99" i="24"/>
  <c r="AY99" i="24"/>
  <c r="AZ99" i="24"/>
  <c r="BA99" i="24"/>
  <c r="BB99" i="24"/>
  <c r="BC99" i="24"/>
  <c r="BD99" i="24"/>
  <c r="BE99" i="24"/>
  <c r="BF99" i="24"/>
  <c r="BG99" i="24"/>
  <c r="BH99" i="24"/>
  <c r="BI99" i="24"/>
  <c r="BJ99" i="24"/>
  <c r="BK99" i="24"/>
  <c r="BL99" i="24"/>
  <c r="BM99" i="24"/>
  <c r="BN99" i="24"/>
  <c r="BO99" i="24"/>
  <c r="BP99" i="24"/>
  <c r="BQ99" i="24"/>
  <c r="BR99" i="24"/>
  <c r="BS99" i="24"/>
  <c r="BT99" i="24"/>
  <c r="BU99" i="24"/>
  <c r="BV99" i="24"/>
  <c r="BW99" i="24"/>
  <c r="BX99" i="24"/>
  <c r="BZ99" i="24"/>
  <c r="CA99" i="24"/>
  <c r="CB99" i="24"/>
  <c r="CC99" i="24"/>
  <c r="CD99" i="24"/>
  <c r="CE99" i="24"/>
  <c r="CF99" i="24"/>
  <c r="CG99" i="24"/>
  <c r="CH99" i="24"/>
  <c r="CI99" i="24"/>
  <c r="CJ99" i="24"/>
  <c r="CK99" i="24"/>
  <c r="CL99" i="24"/>
  <c r="CM99" i="24"/>
  <c r="CN99" i="24"/>
  <c r="CO99" i="24"/>
  <c r="CP99" i="24"/>
  <c r="CQ99" i="24"/>
  <c r="CR99" i="24"/>
  <c r="CS99" i="24"/>
  <c r="CT99" i="24"/>
  <c r="CU99" i="24"/>
  <c r="CV99" i="24"/>
  <c r="CW99" i="24"/>
  <c r="CX99" i="24"/>
  <c r="CY99" i="24"/>
  <c r="DA99" i="24"/>
  <c r="DB99" i="24"/>
  <c r="DC99" i="24"/>
  <c r="DD99" i="24"/>
  <c r="DE99" i="24"/>
  <c r="DF99" i="24"/>
  <c r="DG99" i="24"/>
  <c r="DH99" i="24"/>
  <c r="DI99" i="24"/>
  <c r="DJ99" i="24"/>
  <c r="F100" i="24"/>
  <c r="G100" i="24"/>
  <c r="H100" i="24"/>
  <c r="I100" i="24"/>
  <c r="J100" i="24"/>
  <c r="K100" i="24"/>
  <c r="L100" i="24"/>
  <c r="M100" i="24"/>
  <c r="N100" i="24"/>
  <c r="O100" i="24"/>
  <c r="P100" i="24"/>
  <c r="Q100" i="24"/>
  <c r="R100" i="24"/>
  <c r="S100" i="24"/>
  <c r="T100" i="24"/>
  <c r="V100" i="24"/>
  <c r="W100" i="24"/>
  <c r="X100" i="24"/>
  <c r="Y100" i="24"/>
  <c r="Z100" i="24"/>
  <c r="AA100" i="24"/>
  <c r="AB100" i="24"/>
  <c r="AC100" i="24"/>
  <c r="AD100" i="24"/>
  <c r="AE100" i="24"/>
  <c r="AF100" i="24"/>
  <c r="AG100" i="24"/>
  <c r="AH100" i="24"/>
  <c r="AI100" i="24"/>
  <c r="AJ100" i="24"/>
  <c r="AK100" i="24"/>
  <c r="AL100" i="24"/>
  <c r="AM100" i="24"/>
  <c r="AN100" i="24"/>
  <c r="AO100" i="24"/>
  <c r="AQ100" i="24"/>
  <c r="AR100" i="24"/>
  <c r="AS100" i="24"/>
  <c r="AT100" i="24"/>
  <c r="AU100" i="24"/>
  <c r="AV100" i="24"/>
  <c r="AW100" i="24"/>
  <c r="AX100" i="24"/>
  <c r="AZ100" i="24"/>
  <c r="BC100" i="24"/>
  <c r="BD100" i="24"/>
  <c r="BE100" i="24"/>
  <c r="BF100" i="24"/>
  <c r="BG100" i="24"/>
  <c r="BH100" i="24"/>
  <c r="BI100" i="24"/>
  <c r="BJ100" i="24"/>
  <c r="BK100" i="24"/>
  <c r="BL100" i="24"/>
  <c r="BM100" i="24"/>
  <c r="BN100" i="24"/>
  <c r="BO100" i="24"/>
  <c r="BP100" i="24"/>
  <c r="BQ100" i="24"/>
  <c r="BR100" i="24"/>
  <c r="BS100" i="24"/>
  <c r="BT100" i="24"/>
  <c r="BU100" i="24"/>
  <c r="BV100" i="24"/>
  <c r="BW100" i="24"/>
  <c r="BX100" i="24"/>
  <c r="BZ100" i="24"/>
  <c r="CA100" i="24"/>
  <c r="CB100" i="24"/>
  <c r="CC100" i="24"/>
  <c r="CD100" i="24"/>
  <c r="CE100" i="24"/>
  <c r="CF100" i="24"/>
  <c r="CG100" i="24"/>
  <c r="CH100" i="24"/>
  <c r="CI100" i="24"/>
  <c r="CJ100" i="24"/>
  <c r="CK100" i="24"/>
  <c r="CL100" i="24"/>
  <c r="CM100" i="24"/>
  <c r="CN100" i="24"/>
  <c r="CO100" i="24"/>
  <c r="CP100" i="24"/>
  <c r="CQ100" i="24"/>
  <c r="CR100" i="24"/>
  <c r="CS100" i="24"/>
  <c r="CT100" i="24"/>
  <c r="CU100" i="24"/>
  <c r="CV100" i="24"/>
  <c r="CW100" i="24"/>
  <c r="CX100" i="24"/>
  <c r="CY100" i="24"/>
  <c r="DA100" i="24"/>
  <c r="DB100" i="24"/>
  <c r="DC100" i="24"/>
  <c r="DD100" i="24"/>
  <c r="DE100" i="24"/>
  <c r="DF100" i="24"/>
  <c r="DG100" i="24"/>
  <c r="DH100" i="24"/>
  <c r="DI100" i="24"/>
  <c r="DJ100" i="24"/>
  <c r="F101" i="24"/>
  <c r="G101" i="24"/>
  <c r="H101" i="24"/>
  <c r="I101" i="24"/>
  <c r="J101" i="24"/>
  <c r="K101" i="24"/>
  <c r="L101" i="24"/>
  <c r="M101" i="24"/>
  <c r="N101" i="24"/>
  <c r="O101" i="24"/>
  <c r="P101" i="24"/>
  <c r="Q101" i="24"/>
  <c r="R101" i="24"/>
  <c r="S101" i="24"/>
  <c r="T101" i="24"/>
  <c r="V101" i="24"/>
  <c r="W101" i="24"/>
  <c r="X101" i="24"/>
  <c r="Y101" i="24"/>
  <c r="Z101" i="24"/>
  <c r="AA101" i="24"/>
  <c r="AB101" i="24"/>
  <c r="AC101" i="24"/>
  <c r="AD101" i="24"/>
  <c r="AE101" i="24"/>
  <c r="AF101" i="24"/>
  <c r="AG101" i="24"/>
  <c r="AH101" i="24"/>
  <c r="AI101" i="24"/>
  <c r="AJ101" i="24"/>
  <c r="AK101" i="24"/>
  <c r="AL101" i="24"/>
  <c r="AM101" i="24"/>
  <c r="AN101" i="24"/>
  <c r="AO101" i="24"/>
  <c r="AP101" i="24"/>
  <c r="AQ101" i="24"/>
  <c r="AR101" i="24"/>
  <c r="AS101" i="24"/>
  <c r="AT101" i="24"/>
  <c r="AU101" i="24"/>
  <c r="AV101" i="24"/>
  <c r="AW101" i="24"/>
  <c r="AX101" i="24"/>
  <c r="AY101" i="24"/>
  <c r="AZ101" i="24"/>
  <c r="BA101" i="24"/>
  <c r="BB101" i="24"/>
  <c r="BC101" i="24"/>
  <c r="BD101" i="24"/>
  <c r="BE101" i="24"/>
  <c r="BF101" i="24"/>
  <c r="BG101" i="24"/>
  <c r="BH101" i="24"/>
  <c r="BI101" i="24"/>
  <c r="BJ101" i="24"/>
  <c r="BK101" i="24"/>
  <c r="BL101" i="24"/>
  <c r="BM101" i="24"/>
  <c r="BN101" i="24"/>
  <c r="BO101" i="24"/>
  <c r="BP101" i="24"/>
  <c r="BQ101" i="24"/>
  <c r="BR101" i="24"/>
  <c r="BS101" i="24"/>
  <c r="BT101" i="24"/>
  <c r="BU101" i="24"/>
  <c r="BV101" i="24"/>
  <c r="BW101" i="24"/>
  <c r="BX101" i="24"/>
  <c r="BZ101" i="24"/>
  <c r="CA101" i="24"/>
  <c r="CB101" i="24"/>
  <c r="CC101" i="24"/>
  <c r="CD101" i="24"/>
  <c r="CE101" i="24"/>
  <c r="CF101" i="24"/>
  <c r="CG101" i="24"/>
  <c r="CH101" i="24"/>
  <c r="CI101" i="24"/>
  <c r="CJ101" i="24"/>
  <c r="CK101" i="24"/>
  <c r="CL101" i="24"/>
  <c r="CM101" i="24"/>
  <c r="CN101" i="24"/>
  <c r="CO101" i="24"/>
  <c r="CP101" i="24"/>
  <c r="CQ101" i="24"/>
  <c r="CR101" i="24"/>
  <c r="CS101" i="24"/>
  <c r="CT101" i="24"/>
  <c r="CU101" i="24"/>
  <c r="CV101" i="24"/>
  <c r="CW101" i="24"/>
  <c r="CX101" i="24"/>
  <c r="CY101" i="24"/>
  <c r="DA101" i="24"/>
  <c r="DB101" i="24"/>
  <c r="DC101" i="24"/>
  <c r="DD101" i="24"/>
  <c r="DE101" i="24"/>
  <c r="DF101" i="24"/>
  <c r="DG101" i="24"/>
  <c r="DH101" i="24"/>
  <c r="DI101" i="24"/>
  <c r="DJ101" i="24"/>
  <c r="F102" i="24"/>
  <c r="G102" i="24"/>
  <c r="H102" i="24"/>
  <c r="I102" i="24"/>
  <c r="J102" i="24"/>
  <c r="K102" i="24"/>
  <c r="L102" i="24"/>
  <c r="M102" i="24"/>
  <c r="N102" i="24"/>
  <c r="O102" i="24"/>
  <c r="P102" i="24"/>
  <c r="Q102" i="24"/>
  <c r="R102" i="24"/>
  <c r="S102" i="24"/>
  <c r="T102" i="24"/>
  <c r="V102" i="24"/>
  <c r="W102" i="24"/>
  <c r="X102" i="24"/>
  <c r="Y102" i="24"/>
  <c r="Z102" i="24"/>
  <c r="AA102" i="24"/>
  <c r="AB102" i="24"/>
  <c r="AC102" i="24"/>
  <c r="AD102" i="24"/>
  <c r="AE102" i="24"/>
  <c r="AF102" i="24"/>
  <c r="AG102" i="24"/>
  <c r="AH102" i="24"/>
  <c r="AI102" i="24"/>
  <c r="AJ102" i="24"/>
  <c r="AK102" i="24"/>
  <c r="AL102" i="24"/>
  <c r="AM102" i="24"/>
  <c r="AN102" i="24"/>
  <c r="AO102" i="24"/>
  <c r="AP102" i="24"/>
  <c r="AQ102" i="24"/>
  <c r="AR102" i="24"/>
  <c r="AS102" i="24"/>
  <c r="AT102" i="24"/>
  <c r="AU102" i="24"/>
  <c r="AV102" i="24"/>
  <c r="AW102" i="24"/>
  <c r="AX102" i="24"/>
  <c r="AZ102" i="24"/>
  <c r="BC102" i="24"/>
  <c r="BD102" i="24"/>
  <c r="BE102" i="24"/>
  <c r="BF102" i="24"/>
  <c r="BG102" i="24"/>
  <c r="BH102" i="24"/>
  <c r="BI102" i="24"/>
  <c r="BJ102" i="24"/>
  <c r="BK102" i="24"/>
  <c r="BL102" i="24"/>
  <c r="BM102" i="24"/>
  <c r="BN102" i="24"/>
  <c r="BO102" i="24"/>
  <c r="BP102" i="24"/>
  <c r="BQ102" i="24"/>
  <c r="BS102" i="24"/>
  <c r="BU102" i="24"/>
  <c r="BV102" i="24"/>
  <c r="BW102" i="24"/>
  <c r="BX102" i="24"/>
  <c r="BY102" i="24"/>
  <c r="BZ102" i="24"/>
  <c r="CA102" i="24"/>
  <c r="CB102" i="24"/>
  <c r="CC102" i="24"/>
  <c r="CD102" i="24"/>
  <c r="CE102" i="24"/>
  <c r="CF102" i="24"/>
  <c r="CG102" i="24"/>
  <c r="CH102" i="24"/>
  <c r="CI102" i="24"/>
  <c r="CJ102" i="24"/>
  <c r="CK102" i="24"/>
  <c r="CL102" i="24"/>
  <c r="CM102" i="24"/>
  <c r="CN102" i="24"/>
  <c r="CO102" i="24"/>
  <c r="CP102" i="24"/>
  <c r="CQ102" i="24"/>
  <c r="CR102" i="24"/>
  <c r="CS102" i="24"/>
  <c r="CT102" i="24"/>
  <c r="CU102" i="24"/>
  <c r="CV102" i="24"/>
  <c r="CW102" i="24"/>
  <c r="CX102" i="24"/>
  <c r="CY102" i="24"/>
  <c r="DA102" i="24"/>
  <c r="DB102" i="24"/>
  <c r="DC102" i="24"/>
  <c r="DD102" i="24"/>
  <c r="DE102" i="24"/>
  <c r="DF102" i="24"/>
  <c r="DG102" i="24"/>
  <c r="DH102" i="24"/>
  <c r="DI102" i="24"/>
  <c r="DJ102" i="24"/>
  <c r="F103" i="24"/>
  <c r="G103" i="24"/>
  <c r="H103" i="24"/>
  <c r="I103" i="24"/>
  <c r="J103" i="24"/>
  <c r="K103" i="24"/>
  <c r="L103" i="24"/>
  <c r="M103" i="24"/>
  <c r="N103" i="24"/>
  <c r="O103" i="24"/>
  <c r="P103" i="24"/>
  <c r="Q103" i="24"/>
  <c r="R103" i="24"/>
  <c r="S103" i="24"/>
  <c r="T103" i="24"/>
  <c r="U103" i="24"/>
  <c r="V103" i="24"/>
  <c r="W103" i="24"/>
  <c r="X103" i="24"/>
  <c r="Y103" i="24"/>
  <c r="Z103" i="24"/>
  <c r="AA103" i="24"/>
  <c r="AB103" i="24"/>
  <c r="AC103" i="24"/>
  <c r="AD103" i="24"/>
  <c r="AE103" i="24"/>
  <c r="AF103" i="24"/>
  <c r="AG103" i="24"/>
  <c r="AH103" i="24"/>
  <c r="AI103" i="24"/>
  <c r="AJ103" i="24"/>
  <c r="AK103" i="24"/>
  <c r="AL103" i="24"/>
  <c r="AM103" i="24"/>
  <c r="AN103" i="24"/>
  <c r="AO103" i="24"/>
  <c r="AQ103" i="24"/>
  <c r="AR103" i="24"/>
  <c r="AS103" i="24"/>
  <c r="AT103" i="24"/>
  <c r="AU103" i="24"/>
  <c r="AV103" i="24"/>
  <c r="AW103" i="24"/>
  <c r="AX103" i="24"/>
  <c r="AZ103" i="24"/>
  <c r="BA103" i="24"/>
  <c r="BC103" i="24"/>
  <c r="BD103" i="24"/>
  <c r="BE103" i="24"/>
  <c r="BF103" i="24"/>
  <c r="BG103" i="24"/>
  <c r="BH103" i="24"/>
  <c r="BI103" i="24"/>
  <c r="BJ103" i="24"/>
  <c r="BK103" i="24"/>
  <c r="BL103" i="24"/>
  <c r="BM103" i="24"/>
  <c r="BN103" i="24"/>
  <c r="BO103" i="24"/>
  <c r="BP103" i="24"/>
  <c r="BQ103" i="24"/>
  <c r="BR103" i="24"/>
  <c r="BS103" i="24"/>
  <c r="BT103" i="24"/>
  <c r="BU103" i="24"/>
  <c r="BV103" i="24"/>
  <c r="BW103" i="24"/>
  <c r="BX103" i="24"/>
  <c r="BZ103" i="24"/>
  <c r="CA103" i="24"/>
  <c r="CB103" i="24"/>
  <c r="CC103" i="24"/>
  <c r="CD103" i="24"/>
  <c r="CE103" i="24"/>
  <c r="CF103" i="24"/>
  <c r="CG103" i="24"/>
  <c r="CH103" i="24"/>
  <c r="CI103" i="24"/>
  <c r="CJ103" i="24"/>
  <c r="CK103" i="24"/>
  <c r="CL103" i="24"/>
  <c r="CM103" i="24"/>
  <c r="CN103" i="24"/>
  <c r="CO103" i="24"/>
  <c r="CP103" i="24"/>
  <c r="CQ103" i="24"/>
  <c r="CR103" i="24"/>
  <c r="CS103" i="24"/>
  <c r="CT103" i="24"/>
  <c r="CU103" i="24"/>
  <c r="CV103" i="24"/>
  <c r="CW103" i="24"/>
  <c r="CX103" i="24"/>
  <c r="CY103" i="24"/>
  <c r="DA103" i="24"/>
  <c r="DB103" i="24"/>
  <c r="DC103" i="24"/>
  <c r="DD103" i="24"/>
  <c r="DE103" i="24"/>
  <c r="DF103" i="24"/>
  <c r="DG103" i="24"/>
  <c r="DH103" i="24"/>
  <c r="DI103" i="24"/>
  <c r="DJ103" i="24"/>
  <c r="F104" i="24"/>
  <c r="G104" i="24"/>
  <c r="H104" i="24"/>
  <c r="I104" i="24"/>
  <c r="J104" i="24"/>
  <c r="K104" i="24"/>
  <c r="L104" i="24"/>
  <c r="M104" i="24"/>
  <c r="N104" i="24"/>
  <c r="O104" i="24"/>
  <c r="P104" i="24"/>
  <c r="S104" i="24"/>
  <c r="T104" i="24"/>
  <c r="V104" i="24"/>
  <c r="W104" i="24"/>
  <c r="X104" i="24"/>
  <c r="Y104" i="24"/>
  <c r="Z104" i="24"/>
  <c r="AA104" i="24"/>
  <c r="AB104" i="24"/>
  <c r="AC104" i="24"/>
  <c r="AD104" i="24"/>
  <c r="AE104" i="24"/>
  <c r="AF104" i="24"/>
  <c r="AG104" i="24"/>
  <c r="AH104" i="24"/>
  <c r="AI104" i="24"/>
  <c r="AJ104" i="24"/>
  <c r="AK104" i="24"/>
  <c r="AL104" i="24"/>
  <c r="AM104" i="24"/>
  <c r="AN104" i="24"/>
  <c r="AO104" i="24"/>
  <c r="AQ104" i="24"/>
  <c r="AR104" i="24"/>
  <c r="AS104" i="24"/>
  <c r="AT104" i="24"/>
  <c r="AU104" i="24"/>
  <c r="AV104" i="24"/>
  <c r="AW104" i="24"/>
  <c r="AX104" i="24"/>
  <c r="AZ104" i="24"/>
  <c r="BC104" i="24"/>
  <c r="BD104" i="24"/>
  <c r="BE104" i="24"/>
  <c r="BF104" i="24"/>
  <c r="BG104" i="24"/>
  <c r="BH104" i="24"/>
  <c r="BI104" i="24"/>
  <c r="BJ104" i="24"/>
  <c r="BK104" i="24"/>
  <c r="BL104" i="24"/>
  <c r="BM104" i="24"/>
  <c r="BN104" i="24"/>
  <c r="BO104" i="24"/>
  <c r="BP104" i="24"/>
  <c r="BQ104" i="24"/>
  <c r="BR104" i="24"/>
  <c r="BS104" i="24"/>
  <c r="BT104" i="24"/>
  <c r="BU104" i="24"/>
  <c r="BV104" i="24"/>
  <c r="BW104" i="24"/>
  <c r="BX104" i="24"/>
  <c r="BZ104" i="24"/>
  <c r="CA104" i="24"/>
  <c r="CB104" i="24"/>
  <c r="CC104" i="24"/>
  <c r="CD104" i="24"/>
  <c r="CE104" i="24"/>
  <c r="CF104" i="24"/>
  <c r="CG104" i="24"/>
  <c r="CH104" i="24"/>
  <c r="CI104" i="24"/>
  <c r="CJ104" i="24"/>
  <c r="CK104" i="24"/>
  <c r="CL104" i="24"/>
  <c r="CM104" i="24"/>
  <c r="CN104" i="24"/>
  <c r="CO104" i="24"/>
  <c r="CP104" i="24"/>
  <c r="CQ104" i="24"/>
  <c r="CR104" i="24"/>
  <c r="CS104" i="24"/>
  <c r="CT104" i="24"/>
  <c r="CU104" i="24"/>
  <c r="CV104" i="24"/>
  <c r="CW104" i="24"/>
  <c r="CX104" i="24"/>
  <c r="CY104" i="24"/>
  <c r="DA104" i="24"/>
  <c r="DB104" i="24"/>
  <c r="DC104" i="24"/>
  <c r="DD104" i="24"/>
  <c r="DE104" i="24"/>
  <c r="DF104" i="24"/>
  <c r="DG104" i="24"/>
  <c r="DH104" i="24"/>
  <c r="DI104" i="24"/>
  <c r="DJ104" i="24"/>
  <c r="F105" i="24"/>
  <c r="G105" i="24"/>
  <c r="H105" i="24"/>
  <c r="I105" i="24"/>
  <c r="J105" i="24"/>
  <c r="K105" i="24"/>
  <c r="L105" i="24"/>
  <c r="M105" i="24"/>
  <c r="N105" i="24"/>
  <c r="O105" i="24"/>
  <c r="P105" i="24"/>
  <c r="Q105" i="24"/>
  <c r="R105" i="24"/>
  <c r="S105" i="24"/>
  <c r="T105" i="24"/>
  <c r="V105" i="24"/>
  <c r="W105" i="24"/>
  <c r="X105" i="24"/>
  <c r="Y105" i="24"/>
  <c r="Z105" i="24"/>
  <c r="AA105" i="24"/>
  <c r="AB105" i="24"/>
  <c r="AC105" i="24"/>
  <c r="AD105" i="24"/>
  <c r="AE105" i="24"/>
  <c r="AF105" i="24"/>
  <c r="AG105" i="24"/>
  <c r="AH105" i="24"/>
  <c r="AI105" i="24"/>
  <c r="AJ105" i="24"/>
  <c r="AK105" i="24"/>
  <c r="AL105" i="24"/>
  <c r="AM105" i="24"/>
  <c r="AN105" i="24"/>
  <c r="AO105" i="24"/>
  <c r="AQ105" i="24"/>
  <c r="AR105" i="24"/>
  <c r="AS105" i="24"/>
  <c r="AT105" i="24"/>
  <c r="AU105" i="24"/>
  <c r="AV105" i="24"/>
  <c r="AW105" i="24"/>
  <c r="AX105" i="24"/>
  <c r="AZ105" i="24"/>
  <c r="BC105" i="24"/>
  <c r="BD105" i="24"/>
  <c r="BE105" i="24"/>
  <c r="BF105" i="24"/>
  <c r="BG105" i="24"/>
  <c r="BH105" i="24"/>
  <c r="BI105" i="24"/>
  <c r="BJ105" i="24"/>
  <c r="BK105" i="24"/>
  <c r="BL105" i="24"/>
  <c r="BM105" i="24"/>
  <c r="BN105" i="24"/>
  <c r="BO105" i="24"/>
  <c r="BP105" i="24"/>
  <c r="BQ105" i="24"/>
  <c r="BR105" i="24"/>
  <c r="BS105" i="24"/>
  <c r="BT105" i="24"/>
  <c r="BU105" i="24"/>
  <c r="BV105" i="24"/>
  <c r="BW105" i="24"/>
  <c r="BX105" i="24"/>
  <c r="BZ105" i="24"/>
  <c r="CA105" i="24"/>
  <c r="CB105" i="24"/>
  <c r="CC105" i="24"/>
  <c r="CD105" i="24"/>
  <c r="CE105" i="24"/>
  <c r="CF105" i="24"/>
  <c r="CG105" i="24"/>
  <c r="CH105" i="24"/>
  <c r="CI105" i="24"/>
  <c r="CJ105" i="24"/>
  <c r="CK105" i="24"/>
  <c r="CL105" i="24"/>
  <c r="CM105" i="24"/>
  <c r="CN105" i="24"/>
  <c r="CO105" i="24"/>
  <c r="CP105" i="24"/>
  <c r="CQ105" i="24"/>
  <c r="CR105" i="24"/>
  <c r="CS105" i="24"/>
  <c r="CT105" i="24"/>
  <c r="CU105" i="24"/>
  <c r="CV105" i="24"/>
  <c r="CW105" i="24"/>
  <c r="CX105" i="24"/>
  <c r="CY105" i="24"/>
  <c r="DA105" i="24"/>
  <c r="DB105" i="24"/>
  <c r="DC105" i="24"/>
  <c r="DD105" i="24"/>
  <c r="DE105" i="24"/>
  <c r="DF105" i="24"/>
  <c r="DG105" i="24"/>
  <c r="DH105" i="24"/>
  <c r="DI105" i="24"/>
  <c r="DJ105" i="24"/>
  <c r="F106" i="24"/>
  <c r="G106" i="24"/>
  <c r="H106" i="24"/>
  <c r="I106" i="24"/>
  <c r="J106" i="24"/>
  <c r="K106" i="24"/>
  <c r="L106" i="24"/>
  <c r="M106" i="24"/>
  <c r="N106" i="24"/>
  <c r="O106" i="24"/>
  <c r="P106" i="24"/>
  <c r="Q106" i="24"/>
  <c r="R106" i="24"/>
  <c r="S106" i="24"/>
  <c r="T106" i="24"/>
  <c r="V106" i="24"/>
  <c r="W106" i="24"/>
  <c r="X106" i="24"/>
  <c r="Y106" i="24"/>
  <c r="Z106" i="24"/>
  <c r="AA106" i="24"/>
  <c r="AB106" i="24"/>
  <c r="AC106" i="24"/>
  <c r="AD106" i="24"/>
  <c r="AE106" i="24"/>
  <c r="AF106" i="24"/>
  <c r="AG106" i="24"/>
  <c r="AH106" i="24"/>
  <c r="AI106" i="24"/>
  <c r="AJ106" i="24"/>
  <c r="AK106" i="24"/>
  <c r="AL106" i="24"/>
  <c r="AM106" i="24"/>
  <c r="AN106" i="24"/>
  <c r="AO106" i="24"/>
  <c r="AQ106" i="24"/>
  <c r="AR106" i="24"/>
  <c r="AS106" i="24"/>
  <c r="AT106" i="24"/>
  <c r="AU106" i="24"/>
  <c r="AV106" i="24"/>
  <c r="AW106" i="24"/>
  <c r="AX106" i="24"/>
  <c r="AZ106" i="24"/>
  <c r="BC106" i="24"/>
  <c r="BD106" i="24"/>
  <c r="BE106" i="24"/>
  <c r="BF106" i="24"/>
  <c r="BG106" i="24"/>
  <c r="BH106" i="24"/>
  <c r="BI106" i="24"/>
  <c r="BJ106" i="24"/>
  <c r="BK106" i="24"/>
  <c r="BL106" i="24"/>
  <c r="BM106" i="24"/>
  <c r="BN106" i="24"/>
  <c r="BO106" i="24"/>
  <c r="BP106" i="24"/>
  <c r="BQ106" i="24"/>
  <c r="BR106" i="24"/>
  <c r="BS106" i="24"/>
  <c r="BT106" i="24"/>
  <c r="BU106" i="24"/>
  <c r="BV106" i="24"/>
  <c r="BW106" i="24"/>
  <c r="BX106" i="24"/>
  <c r="BZ106" i="24"/>
  <c r="CA106" i="24"/>
  <c r="CB106" i="24"/>
  <c r="CC106" i="24"/>
  <c r="CD106" i="24"/>
  <c r="CE106" i="24"/>
  <c r="CF106" i="24"/>
  <c r="CG106" i="24"/>
  <c r="CH106" i="24"/>
  <c r="CI106" i="24"/>
  <c r="CJ106" i="24"/>
  <c r="CK106" i="24"/>
  <c r="CL106" i="24"/>
  <c r="CM106" i="24"/>
  <c r="CN106" i="24"/>
  <c r="CO106" i="24"/>
  <c r="CP106" i="24"/>
  <c r="CQ106" i="24"/>
  <c r="CR106" i="24"/>
  <c r="CS106" i="24"/>
  <c r="CT106" i="24"/>
  <c r="CU106" i="24"/>
  <c r="CV106" i="24"/>
  <c r="CW106" i="24"/>
  <c r="CX106" i="24"/>
  <c r="CY106" i="24"/>
  <c r="DA106" i="24"/>
  <c r="DB106" i="24"/>
  <c r="DC106" i="24"/>
  <c r="DD106" i="24"/>
  <c r="DE106" i="24"/>
  <c r="DF106" i="24"/>
  <c r="DG106" i="24"/>
  <c r="DH106" i="24"/>
  <c r="DI106" i="24"/>
  <c r="DJ106" i="24"/>
  <c r="F107" i="24"/>
  <c r="G107" i="24"/>
  <c r="H107" i="24"/>
  <c r="I107" i="24"/>
  <c r="J107" i="24"/>
  <c r="K107" i="24"/>
  <c r="L107" i="24"/>
  <c r="M107" i="24"/>
  <c r="N107" i="24"/>
  <c r="O107" i="24"/>
  <c r="P107" i="24"/>
  <c r="Q107" i="24"/>
  <c r="R107" i="24"/>
  <c r="S107" i="24"/>
  <c r="T107" i="24"/>
  <c r="U107" i="24"/>
  <c r="V107" i="24"/>
  <c r="W107" i="24"/>
  <c r="X107" i="24"/>
  <c r="Y107" i="24"/>
  <c r="Z107" i="24"/>
  <c r="AA107" i="24"/>
  <c r="AB107" i="24"/>
  <c r="AC107" i="24"/>
  <c r="AD107" i="24"/>
  <c r="AE107" i="24"/>
  <c r="AF107" i="24"/>
  <c r="AG107" i="24"/>
  <c r="AH107" i="24"/>
  <c r="AI107" i="24"/>
  <c r="AJ107" i="24"/>
  <c r="AK107" i="24"/>
  <c r="AL107" i="24"/>
  <c r="AM107" i="24"/>
  <c r="AN107" i="24"/>
  <c r="AO107" i="24"/>
  <c r="AP107" i="24"/>
  <c r="AQ107" i="24"/>
  <c r="AR107" i="24"/>
  <c r="AS107" i="24"/>
  <c r="AT107" i="24"/>
  <c r="AU107" i="24"/>
  <c r="AV107" i="24"/>
  <c r="AW107" i="24"/>
  <c r="AX107" i="24"/>
  <c r="AZ107" i="24"/>
  <c r="BA107" i="24"/>
  <c r="BC107" i="24"/>
  <c r="BD107" i="24"/>
  <c r="BE107" i="24"/>
  <c r="BF107" i="24"/>
  <c r="BG107" i="24"/>
  <c r="BH107" i="24"/>
  <c r="BI107" i="24"/>
  <c r="BJ107" i="24"/>
  <c r="BK107" i="24"/>
  <c r="BL107" i="24"/>
  <c r="BM107" i="24"/>
  <c r="BN107" i="24"/>
  <c r="BO107" i="24"/>
  <c r="BP107" i="24"/>
  <c r="BQ107" i="24"/>
  <c r="BR107" i="24"/>
  <c r="BS107" i="24"/>
  <c r="BT107" i="24"/>
  <c r="BU107" i="24"/>
  <c r="BV107" i="24"/>
  <c r="BW107" i="24"/>
  <c r="BX107" i="24"/>
  <c r="BY107" i="24"/>
  <c r="BZ107" i="24"/>
  <c r="CA107" i="24"/>
  <c r="CB107" i="24"/>
  <c r="CC107" i="24"/>
  <c r="CD107" i="24"/>
  <c r="CE107" i="24"/>
  <c r="CF107" i="24"/>
  <c r="CG107" i="24"/>
  <c r="CH107" i="24"/>
  <c r="CI107" i="24"/>
  <c r="CJ107" i="24"/>
  <c r="CK107" i="24"/>
  <c r="CL107" i="24"/>
  <c r="CM107" i="24"/>
  <c r="CN107" i="24"/>
  <c r="CO107" i="24"/>
  <c r="CP107" i="24"/>
  <c r="CQ107" i="24"/>
  <c r="CR107" i="24"/>
  <c r="CS107" i="24"/>
  <c r="CT107" i="24"/>
  <c r="CU107" i="24"/>
  <c r="CV107" i="24"/>
  <c r="CW107" i="24"/>
  <c r="CX107" i="24"/>
  <c r="CY107" i="24"/>
  <c r="DA107" i="24"/>
  <c r="DB107" i="24"/>
  <c r="DC107" i="24"/>
  <c r="DD107" i="24"/>
  <c r="DE107" i="24"/>
  <c r="DG107" i="24"/>
  <c r="DH107" i="24"/>
  <c r="DI107" i="24"/>
  <c r="DJ107" i="24"/>
  <c r="F108" i="24"/>
  <c r="G108" i="24"/>
  <c r="H108" i="24"/>
  <c r="I108" i="24"/>
  <c r="J108" i="24"/>
  <c r="K108" i="24"/>
  <c r="L108" i="24"/>
  <c r="M108" i="24"/>
  <c r="N108" i="24"/>
  <c r="O108" i="24"/>
  <c r="P108" i="24"/>
  <c r="Q108" i="24"/>
  <c r="R108" i="24"/>
  <c r="S108" i="24"/>
  <c r="T108" i="24"/>
  <c r="V108" i="24"/>
  <c r="W108" i="24"/>
  <c r="X108" i="24"/>
  <c r="Y108" i="24"/>
  <c r="Z108" i="24"/>
  <c r="AA108" i="24"/>
  <c r="AB108" i="24"/>
  <c r="AC108" i="24"/>
  <c r="AD108" i="24"/>
  <c r="AE108" i="24"/>
  <c r="AF108" i="24"/>
  <c r="AG108" i="24"/>
  <c r="AH108" i="24"/>
  <c r="AI108" i="24"/>
  <c r="AJ108" i="24"/>
  <c r="AK108" i="24"/>
  <c r="AL108" i="24"/>
  <c r="AM108" i="24"/>
  <c r="AN108" i="24"/>
  <c r="AO108" i="24"/>
  <c r="AQ108" i="24"/>
  <c r="AR108" i="24"/>
  <c r="AS108" i="24"/>
  <c r="AT108" i="24"/>
  <c r="AU108" i="24"/>
  <c r="AV108" i="24"/>
  <c r="AW108" i="24"/>
  <c r="AX108" i="24"/>
  <c r="AZ108" i="24"/>
  <c r="BC108" i="24"/>
  <c r="BD108" i="24"/>
  <c r="BE108" i="24"/>
  <c r="BF108" i="24"/>
  <c r="BG108" i="24"/>
  <c r="BH108" i="24"/>
  <c r="BI108" i="24"/>
  <c r="BJ108" i="24"/>
  <c r="BK108" i="24"/>
  <c r="BL108" i="24"/>
  <c r="BM108" i="24"/>
  <c r="BN108" i="24"/>
  <c r="BO108" i="24"/>
  <c r="BP108" i="24"/>
  <c r="BQ108" i="24"/>
  <c r="BR108" i="24"/>
  <c r="BS108" i="24"/>
  <c r="BT108" i="24"/>
  <c r="BU108" i="24"/>
  <c r="BV108" i="24"/>
  <c r="BW108" i="24"/>
  <c r="BX108" i="24"/>
  <c r="BY108" i="24"/>
  <c r="BZ108" i="24"/>
  <c r="CA108" i="24"/>
  <c r="CB108" i="24"/>
  <c r="CC108" i="24"/>
  <c r="CD108" i="24"/>
  <c r="CE108" i="24"/>
  <c r="CF108" i="24"/>
  <c r="CG108" i="24"/>
  <c r="CH108" i="24"/>
  <c r="CI108" i="24"/>
  <c r="CJ108" i="24"/>
  <c r="CK108" i="24"/>
  <c r="CL108" i="24"/>
  <c r="CM108" i="24"/>
  <c r="CN108" i="24"/>
  <c r="CO108" i="24"/>
  <c r="CP108" i="24"/>
  <c r="CQ108" i="24"/>
  <c r="CR108" i="24"/>
  <c r="CS108" i="24"/>
  <c r="CT108" i="24"/>
  <c r="CU108" i="24"/>
  <c r="CV108" i="24"/>
  <c r="CW108" i="24"/>
  <c r="CX108" i="24"/>
  <c r="CY108" i="24"/>
  <c r="DA108" i="24"/>
  <c r="DB108" i="24"/>
  <c r="DC108" i="24"/>
  <c r="DD108" i="24"/>
  <c r="DE108" i="24"/>
  <c r="DF108" i="24"/>
  <c r="DG108" i="24"/>
  <c r="DH108" i="24"/>
  <c r="DI108" i="24"/>
  <c r="DJ108" i="24"/>
  <c r="F109" i="24"/>
  <c r="G109" i="24"/>
  <c r="H109" i="24"/>
  <c r="I109" i="24"/>
  <c r="J109" i="24"/>
  <c r="K109" i="24"/>
  <c r="L109" i="24"/>
  <c r="M109" i="24"/>
  <c r="N109" i="24"/>
  <c r="O109" i="24"/>
  <c r="P109" i="24"/>
  <c r="Q109" i="24"/>
  <c r="R109" i="24"/>
  <c r="S109" i="24"/>
  <c r="T109" i="24"/>
  <c r="V109" i="24"/>
  <c r="W109" i="24"/>
  <c r="X109" i="24"/>
  <c r="Y109" i="24"/>
  <c r="Z109" i="24"/>
  <c r="AA109" i="24"/>
  <c r="AB109" i="24"/>
  <c r="AC109" i="24"/>
  <c r="AD109" i="24"/>
  <c r="AE109" i="24"/>
  <c r="AF109" i="24"/>
  <c r="AG109" i="24"/>
  <c r="AH109" i="24"/>
  <c r="AI109" i="24"/>
  <c r="AJ109" i="24"/>
  <c r="AK109" i="24"/>
  <c r="AL109" i="24"/>
  <c r="AM109" i="24"/>
  <c r="AN109" i="24"/>
  <c r="AO109" i="24"/>
  <c r="AQ109" i="24"/>
  <c r="AR109" i="24"/>
  <c r="AS109" i="24"/>
  <c r="AT109" i="24"/>
  <c r="AU109" i="24"/>
  <c r="AV109" i="24"/>
  <c r="AW109" i="24"/>
  <c r="AX109" i="24"/>
  <c r="AZ109" i="24"/>
  <c r="BC109" i="24"/>
  <c r="BD109" i="24"/>
  <c r="BE109" i="24"/>
  <c r="BF109" i="24"/>
  <c r="BG109" i="24"/>
  <c r="BH109" i="24"/>
  <c r="BI109" i="24"/>
  <c r="BJ109" i="24"/>
  <c r="BK109" i="24"/>
  <c r="BL109" i="24"/>
  <c r="BM109" i="24"/>
  <c r="BN109" i="24"/>
  <c r="BO109" i="24"/>
  <c r="BP109" i="24"/>
  <c r="BQ109" i="24"/>
  <c r="BR109" i="24"/>
  <c r="BS109" i="24"/>
  <c r="BT109" i="24"/>
  <c r="BU109" i="24"/>
  <c r="BV109" i="24"/>
  <c r="BW109" i="24"/>
  <c r="BX109" i="24"/>
  <c r="BY109" i="24"/>
  <c r="BZ109" i="24"/>
  <c r="CA109" i="24"/>
  <c r="CB109" i="24"/>
  <c r="CC109" i="24"/>
  <c r="CD109" i="24"/>
  <c r="CE109" i="24"/>
  <c r="CF109" i="24"/>
  <c r="CG109" i="24"/>
  <c r="CH109" i="24"/>
  <c r="CI109" i="24"/>
  <c r="CJ109" i="24"/>
  <c r="CK109" i="24"/>
  <c r="CL109" i="24"/>
  <c r="CM109" i="24"/>
  <c r="CN109" i="24"/>
  <c r="CO109" i="24"/>
  <c r="CP109" i="24"/>
  <c r="CQ109" i="24"/>
  <c r="CR109" i="24"/>
  <c r="CS109" i="24"/>
  <c r="CT109" i="24"/>
  <c r="CU109" i="24"/>
  <c r="CV109" i="24"/>
  <c r="CW109" i="24"/>
  <c r="CX109" i="24"/>
  <c r="CY109" i="24"/>
  <c r="DA109" i="24"/>
  <c r="DB109" i="24"/>
  <c r="DC109" i="24"/>
  <c r="DD109" i="24"/>
  <c r="DE109" i="24"/>
  <c r="DF109" i="24"/>
  <c r="DG109" i="24"/>
  <c r="DH109" i="24"/>
  <c r="DI109" i="24"/>
  <c r="DJ109" i="24"/>
  <c r="F110" i="24"/>
  <c r="G110" i="24"/>
  <c r="H110" i="24"/>
  <c r="I110" i="24"/>
  <c r="J110" i="24"/>
  <c r="K110" i="24"/>
  <c r="L110" i="24"/>
  <c r="M110" i="24"/>
  <c r="N110" i="24"/>
  <c r="O110" i="24"/>
  <c r="P110" i="24"/>
  <c r="Q110" i="24"/>
  <c r="R110" i="24"/>
  <c r="S110" i="24"/>
  <c r="T110" i="24"/>
  <c r="V110" i="24"/>
  <c r="W110" i="24"/>
  <c r="X110" i="24"/>
  <c r="Y110" i="24"/>
  <c r="Z110" i="24"/>
  <c r="AA110" i="24"/>
  <c r="AB110" i="24"/>
  <c r="AC110" i="24"/>
  <c r="AD110" i="24"/>
  <c r="AE110" i="24"/>
  <c r="AF110" i="24"/>
  <c r="AG110" i="24"/>
  <c r="AH110" i="24"/>
  <c r="AI110" i="24"/>
  <c r="AJ110" i="24"/>
  <c r="AK110" i="24"/>
  <c r="AL110" i="24"/>
  <c r="AM110" i="24"/>
  <c r="AN110" i="24"/>
  <c r="AO110" i="24"/>
  <c r="AP110" i="24"/>
  <c r="AQ110" i="24"/>
  <c r="AR110" i="24"/>
  <c r="AS110" i="24"/>
  <c r="AT110" i="24"/>
  <c r="AU110" i="24"/>
  <c r="AV110" i="24"/>
  <c r="AW110" i="24"/>
  <c r="AX110" i="24"/>
  <c r="AY110" i="24"/>
  <c r="AZ110" i="24"/>
  <c r="BA110" i="24"/>
  <c r="BB110" i="24"/>
  <c r="BC110" i="24"/>
  <c r="BD110" i="24"/>
  <c r="BE110" i="24"/>
  <c r="BF110" i="24"/>
  <c r="BG110" i="24"/>
  <c r="BH110" i="24"/>
  <c r="BI110" i="24"/>
  <c r="BJ110" i="24"/>
  <c r="BK110" i="24"/>
  <c r="BL110" i="24"/>
  <c r="BM110" i="24"/>
  <c r="BN110" i="24"/>
  <c r="BO110" i="24"/>
  <c r="BP110" i="24"/>
  <c r="BQ110" i="24"/>
  <c r="BR110" i="24"/>
  <c r="BS110" i="24"/>
  <c r="BT110" i="24"/>
  <c r="BU110" i="24"/>
  <c r="BV110" i="24"/>
  <c r="BW110" i="24"/>
  <c r="BX110" i="24"/>
  <c r="BZ110" i="24"/>
  <c r="CA110" i="24"/>
  <c r="CB110" i="24"/>
  <c r="CC110" i="24"/>
  <c r="CD110" i="24"/>
  <c r="CE110" i="24"/>
  <c r="CF110" i="24"/>
  <c r="CG110" i="24"/>
  <c r="CH110" i="24"/>
  <c r="CI110" i="24"/>
  <c r="CJ110" i="24"/>
  <c r="CK110" i="24"/>
  <c r="CL110" i="24"/>
  <c r="CM110" i="24"/>
  <c r="CN110" i="24"/>
  <c r="CO110" i="24"/>
  <c r="CP110" i="24"/>
  <c r="CQ110" i="24"/>
  <c r="CR110" i="24"/>
  <c r="CS110" i="24"/>
  <c r="CT110" i="24"/>
  <c r="CU110" i="24"/>
  <c r="CV110" i="24"/>
  <c r="CW110" i="24"/>
  <c r="CX110" i="24"/>
  <c r="CY110" i="24"/>
  <c r="DA110" i="24"/>
  <c r="DB110" i="24"/>
  <c r="DC110" i="24"/>
  <c r="DD110" i="24"/>
  <c r="DE110" i="24"/>
  <c r="DF110" i="24"/>
  <c r="DG110" i="24"/>
  <c r="DH110" i="24"/>
  <c r="DI110" i="24"/>
  <c r="DJ110" i="24"/>
  <c r="F111" i="24"/>
  <c r="G111" i="24"/>
  <c r="H111" i="24"/>
  <c r="I111" i="24"/>
  <c r="J111" i="24"/>
  <c r="K111" i="24"/>
  <c r="L111" i="24"/>
  <c r="M111" i="24"/>
  <c r="N111" i="24"/>
  <c r="O111" i="24"/>
  <c r="P111" i="24"/>
  <c r="Q111" i="24"/>
  <c r="R111" i="24"/>
  <c r="S111" i="24"/>
  <c r="T111" i="24"/>
  <c r="V111" i="24"/>
  <c r="W111" i="24"/>
  <c r="X111" i="24"/>
  <c r="Y111" i="24"/>
  <c r="Z111" i="24"/>
  <c r="AA111" i="24"/>
  <c r="AB111" i="24"/>
  <c r="AC111" i="24"/>
  <c r="AD111" i="24"/>
  <c r="AE111" i="24"/>
  <c r="AF111" i="24"/>
  <c r="AG111" i="24"/>
  <c r="AH111" i="24"/>
  <c r="AI111" i="24"/>
  <c r="AJ111" i="24"/>
  <c r="AK111" i="24"/>
  <c r="AL111" i="24"/>
  <c r="AM111" i="24"/>
  <c r="AN111" i="24"/>
  <c r="AO111" i="24"/>
  <c r="AP111" i="24"/>
  <c r="AQ111" i="24"/>
  <c r="AR111" i="24"/>
  <c r="AS111" i="24"/>
  <c r="AT111" i="24"/>
  <c r="AU111" i="24"/>
  <c r="AV111" i="24"/>
  <c r="AW111" i="24"/>
  <c r="AX111" i="24"/>
  <c r="AY111" i="24"/>
  <c r="AZ111" i="24"/>
  <c r="BA111" i="24"/>
  <c r="BB111" i="24"/>
  <c r="BC111" i="24"/>
  <c r="BD111" i="24"/>
  <c r="BE111" i="24"/>
  <c r="BF111" i="24"/>
  <c r="BG111" i="24"/>
  <c r="BH111" i="24"/>
  <c r="BI111" i="24"/>
  <c r="BJ111" i="24"/>
  <c r="BK111" i="24"/>
  <c r="BL111" i="24"/>
  <c r="BM111" i="24"/>
  <c r="BN111" i="24"/>
  <c r="BO111" i="24"/>
  <c r="BP111" i="24"/>
  <c r="BQ111" i="24"/>
  <c r="BR111" i="24"/>
  <c r="BS111" i="24"/>
  <c r="BT111" i="24"/>
  <c r="BU111" i="24"/>
  <c r="BV111" i="24"/>
  <c r="BW111" i="24"/>
  <c r="BX111" i="24"/>
  <c r="BZ111" i="24"/>
  <c r="CA111" i="24"/>
  <c r="CB111" i="24"/>
  <c r="CC111" i="24"/>
  <c r="CD111" i="24"/>
  <c r="CE111" i="24"/>
  <c r="CF111" i="24"/>
  <c r="CG111" i="24"/>
  <c r="CH111" i="24"/>
  <c r="CI111" i="24"/>
  <c r="CJ111" i="24"/>
  <c r="CK111" i="24"/>
  <c r="CL111" i="24"/>
  <c r="CM111" i="24"/>
  <c r="CN111" i="24"/>
  <c r="CO111" i="24"/>
  <c r="CP111" i="24"/>
  <c r="CQ111" i="24"/>
  <c r="CR111" i="24"/>
  <c r="CS111" i="24"/>
  <c r="CT111" i="24"/>
  <c r="CU111" i="24"/>
  <c r="CV111" i="24"/>
  <c r="CW111" i="24"/>
  <c r="CX111" i="24"/>
  <c r="CY111" i="24"/>
  <c r="DA111" i="24"/>
  <c r="DB111" i="24"/>
  <c r="DC111" i="24"/>
  <c r="DD111" i="24"/>
  <c r="DE111" i="24"/>
  <c r="DF111" i="24"/>
  <c r="DG111" i="24"/>
  <c r="DH111" i="24"/>
  <c r="DI111" i="24"/>
  <c r="DJ111" i="24"/>
  <c r="F112" i="24"/>
  <c r="G112" i="24"/>
  <c r="H112" i="24"/>
  <c r="I112" i="24"/>
  <c r="J112" i="24"/>
  <c r="K112" i="24"/>
  <c r="L112" i="24"/>
  <c r="M112" i="24"/>
  <c r="N112" i="24"/>
  <c r="O112" i="24"/>
  <c r="P112" i="24"/>
  <c r="Q112" i="24"/>
  <c r="R112" i="24"/>
  <c r="S112" i="24"/>
  <c r="T112" i="24"/>
  <c r="U112" i="24"/>
  <c r="V112" i="24"/>
  <c r="W112" i="24"/>
  <c r="X112" i="24"/>
  <c r="Y112" i="24"/>
  <c r="Z112" i="24"/>
  <c r="AA112" i="24"/>
  <c r="AB112" i="24"/>
  <c r="AC112" i="24"/>
  <c r="AD112" i="24"/>
  <c r="AE112" i="24"/>
  <c r="AF112" i="24"/>
  <c r="AG112" i="24"/>
  <c r="AH112" i="24"/>
  <c r="AI112" i="24"/>
  <c r="AJ112" i="24"/>
  <c r="AK112" i="24"/>
  <c r="AL112" i="24"/>
  <c r="AM112" i="24"/>
  <c r="AN112" i="24"/>
  <c r="AO112" i="24"/>
  <c r="AP112" i="24"/>
  <c r="AQ112" i="24"/>
  <c r="AR112" i="24"/>
  <c r="AS112" i="24"/>
  <c r="AT112" i="24"/>
  <c r="AU112" i="24"/>
  <c r="AV112" i="24"/>
  <c r="AW112" i="24"/>
  <c r="AX112" i="24"/>
  <c r="AY112" i="24"/>
  <c r="AZ112" i="24"/>
  <c r="BA112" i="24"/>
  <c r="BB112" i="24"/>
  <c r="BC112" i="24"/>
  <c r="BD112" i="24"/>
  <c r="BE112" i="24"/>
  <c r="BF112" i="24"/>
  <c r="BG112" i="24"/>
  <c r="BH112" i="24"/>
  <c r="BI112" i="24"/>
  <c r="BJ112" i="24"/>
  <c r="BK112" i="24"/>
  <c r="BL112" i="24"/>
  <c r="BM112" i="24"/>
  <c r="BN112" i="24"/>
  <c r="BO112" i="24"/>
  <c r="BP112" i="24"/>
  <c r="BQ112" i="24"/>
  <c r="BR112" i="24"/>
  <c r="BS112" i="24"/>
  <c r="BT112" i="24"/>
  <c r="BU112" i="24"/>
  <c r="BV112" i="24"/>
  <c r="BW112" i="24"/>
  <c r="BX112" i="24"/>
  <c r="BZ112" i="24"/>
  <c r="CA112" i="24"/>
  <c r="CB112" i="24"/>
  <c r="CC112" i="24"/>
  <c r="CD112" i="24"/>
  <c r="CE112" i="24"/>
  <c r="CF112" i="24"/>
  <c r="CG112" i="24"/>
  <c r="CH112" i="24"/>
  <c r="CI112" i="24"/>
  <c r="CJ112" i="24"/>
  <c r="CK112" i="24"/>
  <c r="CL112" i="24"/>
  <c r="CM112" i="24"/>
  <c r="CN112" i="24"/>
  <c r="CO112" i="24"/>
  <c r="CP112" i="24"/>
  <c r="CQ112" i="24"/>
  <c r="CR112" i="24"/>
  <c r="CS112" i="24"/>
  <c r="CT112" i="24"/>
  <c r="CU112" i="24"/>
  <c r="CV112" i="24"/>
  <c r="CW112" i="24"/>
  <c r="CX112" i="24"/>
  <c r="CY112" i="24"/>
  <c r="DA112" i="24"/>
  <c r="DB112" i="24"/>
  <c r="DC112" i="24"/>
  <c r="DD112" i="24"/>
  <c r="DE112" i="24"/>
  <c r="DF112" i="24"/>
  <c r="DG112" i="24"/>
  <c r="DH112" i="24"/>
  <c r="DI112" i="24"/>
  <c r="DJ112" i="24"/>
  <c r="F113" i="24"/>
  <c r="G113" i="24"/>
  <c r="H113" i="24"/>
  <c r="I113" i="24"/>
  <c r="J113" i="24"/>
  <c r="K113" i="24"/>
  <c r="L113" i="24"/>
  <c r="M113" i="24"/>
  <c r="N113" i="24"/>
  <c r="O113" i="24"/>
  <c r="P113" i="24"/>
  <c r="Q113" i="24"/>
  <c r="R113" i="24"/>
  <c r="S113" i="24"/>
  <c r="T113" i="24"/>
  <c r="U113" i="24"/>
  <c r="V113" i="24"/>
  <c r="W113" i="24"/>
  <c r="X113" i="24"/>
  <c r="Y113" i="24"/>
  <c r="Z113" i="24"/>
  <c r="AA113" i="24"/>
  <c r="AB113" i="24"/>
  <c r="AC113" i="24"/>
  <c r="AD113" i="24"/>
  <c r="AE113" i="24"/>
  <c r="AF113" i="24"/>
  <c r="AG113" i="24"/>
  <c r="AH113" i="24"/>
  <c r="AI113" i="24"/>
  <c r="AJ113" i="24"/>
  <c r="AK113" i="24"/>
  <c r="AL113" i="24"/>
  <c r="AM113" i="24"/>
  <c r="AN113" i="24"/>
  <c r="AO113" i="24"/>
  <c r="AP113" i="24"/>
  <c r="AQ113" i="24"/>
  <c r="AR113" i="24"/>
  <c r="AS113" i="24"/>
  <c r="AT113" i="24"/>
  <c r="AU113" i="24"/>
  <c r="AV113" i="24"/>
  <c r="AW113" i="24"/>
  <c r="AX113" i="24"/>
  <c r="AY113" i="24"/>
  <c r="AZ113" i="24"/>
  <c r="BA113" i="24"/>
  <c r="BB113" i="24"/>
  <c r="BC113" i="24"/>
  <c r="BD113" i="24"/>
  <c r="BE113" i="24"/>
  <c r="BF113" i="24"/>
  <c r="BG113" i="24"/>
  <c r="BH113" i="24"/>
  <c r="BI113" i="24"/>
  <c r="BJ113" i="24"/>
  <c r="BK113" i="24"/>
  <c r="BL113" i="24"/>
  <c r="BM113" i="24"/>
  <c r="BN113" i="24"/>
  <c r="BO113" i="24"/>
  <c r="BP113" i="24"/>
  <c r="BQ113" i="24"/>
  <c r="BR113" i="24"/>
  <c r="BS113" i="24"/>
  <c r="BT113" i="24"/>
  <c r="BU113" i="24"/>
  <c r="BV113" i="24"/>
  <c r="BW113" i="24"/>
  <c r="BX113" i="24"/>
  <c r="BZ113" i="24"/>
  <c r="CA113" i="24"/>
  <c r="CB113" i="24"/>
  <c r="CC113" i="24"/>
  <c r="CD113" i="24"/>
  <c r="CE113" i="24"/>
  <c r="CF113" i="24"/>
  <c r="CG113" i="24"/>
  <c r="CH113" i="24"/>
  <c r="CI113" i="24"/>
  <c r="CJ113" i="24"/>
  <c r="CK113" i="24"/>
  <c r="CL113" i="24"/>
  <c r="CM113" i="24"/>
  <c r="CN113" i="24"/>
  <c r="CO113" i="24"/>
  <c r="CP113" i="24"/>
  <c r="CQ113" i="24"/>
  <c r="CR113" i="24"/>
  <c r="CS113" i="24"/>
  <c r="CT113" i="24"/>
  <c r="CU113" i="24"/>
  <c r="CV113" i="24"/>
  <c r="CW113" i="24"/>
  <c r="CX113" i="24"/>
  <c r="CY113" i="24"/>
  <c r="DA113" i="24"/>
  <c r="DB113" i="24"/>
  <c r="DC113" i="24"/>
  <c r="DD113" i="24"/>
  <c r="DE113" i="24"/>
  <c r="DF113" i="24"/>
  <c r="DG113" i="24"/>
  <c r="DH113" i="24"/>
  <c r="DI113" i="24"/>
  <c r="DJ113" i="24"/>
  <c r="F114" i="24"/>
  <c r="G114" i="24"/>
  <c r="H114" i="24"/>
  <c r="I114" i="24"/>
  <c r="J114" i="24"/>
  <c r="K114" i="24"/>
  <c r="L114" i="24"/>
  <c r="M114" i="24"/>
  <c r="N114" i="24"/>
  <c r="O114" i="24"/>
  <c r="P114" i="24"/>
  <c r="Q114" i="24"/>
  <c r="R114" i="24"/>
  <c r="S114" i="24"/>
  <c r="T114" i="24"/>
  <c r="U114" i="24"/>
  <c r="V114" i="24"/>
  <c r="W114" i="24"/>
  <c r="X114" i="24"/>
  <c r="Y114" i="24"/>
  <c r="Z114" i="24"/>
  <c r="AA114" i="24"/>
  <c r="AB114" i="24"/>
  <c r="AC114" i="24"/>
  <c r="AD114" i="24"/>
  <c r="AE114" i="24"/>
  <c r="AF114" i="24"/>
  <c r="AG114" i="24"/>
  <c r="AH114" i="24"/>
  <c r="AI114" i="24"/>
  <c r="AJ114" i="24"/>
  <c r="AK114" i="24"/>
  <c r="AL114" i="24"/>
  <c r="AM114" i="24"/>
  <c r="AN114" i="24"/>
  <c r="AO114" i="24"/>
  <c r="AP114" i="24"/>
  <c r="AQ114" i="24"/>
  <c r="AR114" i="24"/>
  <c r="AS114" i="24"/>
  <c r="AT114" i="24"/>
  <c r="AU114" i="24"/>
  <c r="AV114" i="24"/>
  <c r="AW114" i="24"/>
  <c r="AX114" i="24"/>
  <c r="AY114" i="24"/>
  <c r="AZ114" i="24"/>
  <c r="BA114" i="24"/>
  <c r="BB114" i="24"/>
  <c r="BC114" i="24"/>
  <c r="BD114" i="24"/>
  <c r="BE114" i="24"/>
  <c r="BF114" i="24"/>
  <c r="BG114" i="24"/>
  <c r="BH114" i="24"/>
  <c r="BI114" i="24"/>
  <c r="BJ114" i="24"/>
  <c r="BK114" i="24"/>
  <c r="BL114" i="24"/>
  <c r="BM114" i="24"/>
  <c r="BN114" i="24"/>
  <c r="BO114" i="24"/>
  <c r="BP114" i="24"/>
  <c r="BQ114" i="24"/>
  <c r="BR114" i="24"/>
  <c r="BS114" i="24"/>
  <c r="BT114" i="24"/>
  <c r="BU114" i="24"/>
  <c r="BV114" i="24"/>
  <c r="BW114" i="24"/>
  <c r="BX114" i="24"/>
  <c r="BZ114" i="24"/>
  <c r="CA114" i="24"/>
  <c r="CB114" i="24"/>
  <c r="CC114" i="24"/>
  <c r="CD114" i="24"/>
  <c r="CE114" i="24"/>
  <c r="CF114" i="24"/>
  <c r="CG114" i="24"/>
  <c r="CH114" i="24"/>
  <c r="CI114" i="24"/>
  <c r="CJ114" i="24"/>
  <c r="CK114" i="24"/>
  <c r="CL114" i="24"/>
  <c r="CM114" i="24"/>
  <c r="CN114" i="24"/>
  <c r="CO114" i="24"/>
  <c r="CP114" i="24"/>
  <c r="CQ114" i="24"/>
  <c r="CR114" i="24"/>
  <c r="CS114" i="24"/>
  <c r="CT114" i="24"/>
  <c r="CU114" i="24"/>
  <c r="CV114" i="24"/>
  <c r="CW114" i="24"/>
  <c r="CX114" i="24"/>
  <c r="CY114" i="24"/>
  <c r="DA114" i="24"/>
  <c r="DB114" i="24"/>
  <c r="DC114" i="24"/>
  <c r="DD114" i="24"/>
  <c r="DE114" i="24"/>
  <c r="DF114" i="24"/>
  <c r="DG114" i="24"/>
  <c r="DH114" i="24"/>
  <c r="DI114" i="24"/>
  <c r="DJ114" i="24"/>
  <c r="G79" i="24"/>
  <c r="H79" i="24"/>
  <c r="I79" i="24"/>
  <c r="J79" i="24"/>
  <c r="K79" i="24"/>
  <c r="L79" i="24"/>
  <c r="M79" i="24"/>
  <c r="N79" i="24"/>
  <c r="O79" i="24"/>
  <c r="P79" i="24"/>
  <c r="Q79" i="24"/>
  <c r="R79" i="24"/>
  <c r="S79" i="24"/>
  <c r="T79" i="24"/>
  <c r="V79" i="24"/>
  <c r="W79" i="24"/>
  <c r="X79" i="24"/>
  <c r="Y79" i="24"/>
  <c r="Z79" i="24"/>
  <c r="AA79" i="24"/>
  <c r="AB79" i="24"/>
  <c r="AC79" i="24"/>
  <c r="AD79" i="24"/>
  <c r="AE79" i="24"/>
  <c r="AF79" i="24"/>
  <c r="AG79" i="24"/>
  <c r="AH79" i="24"/>
  <c r="AI79" i="24"/>
  <c r="AJ79" i="24"/>
  <c r="AK79" i="24"/>
  <c r="AL79" i="24"/>
  <c r="AM79" i="24"/>
  <c r="AN79" i="24"/>
  <c r="AO79" i="24"/>
  <c r="AP79" i="24"/>
  <c r="AQ79" i="24"/>
  <c r="AR79" i="24"/>
  <c r="AS79" i="24"/>
  <c r="AT79" i="24"/>
  <c r="AU79" i="24"/>
  <c r="AV79" i="24"/>
  <c r="AW79" i="24"/>
  <c r="AX79" i="24"/>
  <c r="AZ79" i="24"/>
  <c r="BA79" i="24"/>
  <c r="BC79" i="24"/>
  <c r="BD79" i="24"/>
  <c r="BE79" i="24"/>
  <c r="BF79" i="24"/>
  <c r="BG79" i="24"/>
  <c r="BH79" i="24"/>
  <c r="BI79" i="24"/>
  <c r="BJ79" i="24"/>
  <c r="BK79" i="24"/>
  <c r="BL79" i="24"/>
  <c r="BM79" i="24"/>
  <c r="BN79" i="24"/>
  <c r="BO79" i="24"/>
  <c r="BP79" i="24"/>
  <c r="BQ79" i="24"/>
  <c r="BR79" i="24"/>
  <c r="BS79" i="24"/>
  <c r="BT79" i="24"/>
  <c r="BU79" i="24"/>
  <c r="BV79" i="24"/>
  <c r="BW79" i="24"/>
  <c r="BX79" i="24"/>
  <c r="BZ79" i="24"/>
  <c r="CA79" i="24"/>
  <c r="CB79" i="24"/>
  <c r="CC79" i="24"/>
  <c r="CD79" i="24"/>
  <c r="CE79" i="24"/>
  <c r="CF79" i="24"/>
  <c r="CG79" i="24"/>
  <c r="CH79" i="24"/>
  <c r="CI79" i="24"/>
  <c r="CJ79" i="24"/>
  <c r="CK79" i="24"/>
  <c r="CL79" i="24"/>
  <c r="CM79" i="24"/>
  <c r="CN79" i="24"/>
  <c r="CO79" i="24"/>
  <c r="CP79" i="24"/>
  <c r="CQ79" i="24"/>
  <c r="CR79" i="24"/>
  <c r="CS79" i="24"/>
  <c r="CT79" i="24"/>
  <c r="CU79" i="24"/>
  <c r="CV79" i="24"/>
  <c r="CW79" i="24"/>
  <c r="CX79" i="24"/>
  <c r="CY79" i="24"/>
  <c r="DA79" i="24"/>
  <c r="DB79" i="24"/>
  <c r="DC79" i="24"/>
  <c r="DD79" i="24"/>
  <c r="DE79" i="24"/>
  <c r="DF79" i="24"/>
  <c r="DG79" i="24"/>
  <c r="DH79" i="24"/>
  <c r="DI79" i="24"/>
  <c r="DJ79" i="24"/>
  <c r="F79" i="24"/>
  <c r="AP47" i="50"/>
  <c r="T47" i="50"/>
  <c r="S47" i="50"/>
  <c r="P47" i="50"/>
  <c r="M47" i="50"/>
  <c r="L47" i="50"/>
  <c r="K47" i="50"/>
  <c r="I47" i="50"/>
  <c r="E47" i="50"/>
  <c r="DL46" i="50"/>
  <c r="DL114" i="24" s="1"/>
  <c r="CZ46" i="50"/>
  <c r="CZ114" i="24" s="1"/>
  <c r="BY46" i="50"/>
  <c r="BY114" i="24" s="1"/>
  <c r="DL45" i="50"/>
  <c r="DL113" i="24" s="1"/>
  <c r="CZ45" i="50"/>
  <c r="CZ113" i="24" s="1"/>
  <c r="BY45" i="50"/>
  <c r="DV45" i="50" s="1"/>
  <c r="DW113" i="24" s="1"/>
  <c r="EH44" i="50"/>
  <c r="EI112" i="24" s="1"/>
  <c r="DL44" i="50"/>
  <c r="DL112" i="24" s="1"/>
  <c r="CZ44" i="50"/>
  <c r="CZ112" i="24" s="1"/>
  <c r="BY44" i="50"/>
  <c r="DV44" i="50" s="1"/>
  <c r="DW112" i="24" s="1"/>
  <c r="EH43" i="50"/>
  <c r="EI111" i="24" s="1"/>
  <c r="DL43" i="50"/>
  <c r="DL111" i="24" s="1"/>
  <c r="CZ43" i="50"/>
  <c r="CZ111" i="24" s="1"/>
  <c r="BY43" i="50"/>
  <c r="BY111" i="24" s="1"/>
  <c r="U43" i="50"/>
  <c r="U111" i="24" s="1"/>
  <c r="EH42" i="50"/>
  <c r="EI110" i="24" s="1"/>
  <c r="DL42" i="50"/>
  <c r="DL110" i="24" s="1"/>
  <c r="CZ110" i="24"/>
  <c r="BY42" i="50"/>
  <c r="BY110" i="24" s="1"/>
  <c r="U42" i="50"/>
  <c r="U110" i="24" s="1"/>
  <c r="H47" i="50"/>
  <c r="EH41" i="50"/>
  <c r="AY41" i="50" s="1"/>
  <c r="AY100" i="24" s="1"/>
  <c r="DL41" i="50"/>
  <c r="DL100" i="24" s="1"/>
  <c r="CZ41" i="50"/>
  <c r="CZ100" i="24" s="1"/>
  <c r="BY41" i="50"/>
  <c r="EP41" i="50" s="1"/>
  <c r="BB41" i="50"/>
  <c r="BB100" i="24" s="1"/>
  <c r="BA41" i="50"/>
  <c r="BA100" i="24" s="1"/>
  <c r="AP41" i="50"/>
  <c r="AP100" i="24" s="1"/>
  <c r="U41" i="50"/>
  <c r="U100" i="24" s="1"/>
  <c r="EH40" i="50"/>
  <c r="AY40" i="50" s="1"/>
  <c r="DL40" i="50"/>
  <c r="DL89" i="24" s="1"/>
  <c r="CZ40" i="50"/>
  <c r="CZ89" i="24" s="1"/>
  <c r="BY40" i="50"/>
  <c r="BA40" i="50"/>
  <c r="BA89" i="24" s="1"/>
  <c r="AP40" i="50"/>
  <c r="AP89" i="24" s="1"/>
  <c r="U40" i="50"/>
  <c r="U89" i="24" s="1"/>
  <c r="EH39" i="50"/>
  <c r="AY39" i="50" s="1"/>
  <c r="AY106" i="24" s="1"/>
  <c r="DL39" i="50"/>
  <c r="DL106" i="24" s="1"/>
  <c r="CZ39" i="50"/>
  <c r="CZ106" i="24" s="1"/>
  <c r="BY39" i="50"/>
  <c r="EP39" i="50" s="1"/>
  <c r="BB39" i="50"/>
  <c r="BB106" i="24" s="1"/>
  <c r="BA39" i="50"/>
  <c r="BA106" i="24" s="1"/>
  <c r="AP39" i="50"/>
  <c r="AP106" i="24" s="1"/>
  <c r="U39" i="50"/>
  <c r="U106" i="24" s="1"/>
  <c r="EH38" i="50"/>
  <c r="DL38" i="50"/>
  <c r="DL108" i="24" s="1"/>
  <c r="CZ108" i="24"/>
  <c r="BB38" i="50"/>
  <c r="BB108" i="24" s="1"/>
  <c r="BA108" i="24"/>
  <c r="AP38" i="50"/>
  <c r="EP38" i="50" s="1"/>
  <c r="U38" i="50"/>
  <c r="U108" i="24" s="1"/>
  <c r="EH37" i="50"/>
  <c r="AY37" i="50" s="1"/>
  <c r="AY83" i="24" s="1"/>
  <c r="DL37" i="50"/>
  <c r="DL83" i="24" s="1"/>
  <c r="CZ37" i="50"/>
  <c r="CZ83" i="24" s="1"/>
  <c r="BT37" i="50"/>
  <c r="BY37" i="50" s="1"/>
  <c r="BB37" i="50"/>
  <c r="BB83" i="24" s="1"/>
  <c r="BA83" i="24"/>
  <c r="AP37" i="50"/>
  <c r="AP83" i="24" s="1"/>
  <c r="U37" i="50"/>
  <c r="U83" i="24" s="1"/>
  <c r="O47" i="50"/>
  <c r="EH36" i="50"/>
  <c r="EI99" i="24" s="1"/>
  <c r="DL36" i="50"/>
  <c r="DL99" i="24" s="1"/>
  <c r="CZ36" i="50"/>
  <c r="CZ99" i="24" s="1"/>
  <c r="BY36" i="50"/>
  <c r="DT36" i="50" s="1"/>
  <c r="DU99" i="24" s="1"/>
  <c r="U36" i="50"/>
  <c r="U99" i="24" s="1"/>
  <c r="EH35" i="50"/>
  <c r="AY35" i="50" s="1"/>
  <c r="AY85" i="24" s="1"/>
  <c r="DL35" i="50"/>
  <c r="DL85" i="24" s="1"/>
  <c r="CZ35" i="50"/>
  <c r="CZ85" i="24" s="1"/>
  <c r="BY35" i="50"/>
  <c r="BB35" i="50"/>
  <c r="BB85" i="24" s="1"/>
  <c r="BA85" i="24"/>
  <c r="U35" i="50"/>
  <c r="U85" i="24" s="1"/>
  <c r="EH34" i="50"/>
  <c r="AY34" i="50" s="1"/>
  <c r="AY95" i="24" s="1"/>
  <c r="DL34" i="50"/>
  <c r="DL95" i="24" s="1"/>
  <c r="CZ34" i="50"/>
  <c r="CZ95" i="24" s="1"/>
  <c r="BY34" i="50"/>
  <c r="U34" i="50"/>
  <c r="U95" i="24" s="1"/>
  <c r="EH33" i="50"/>
  <c r="EI98" i="24" s="1"/>
  <c r="DS33" i="50"/>
  <c r="DT98" i="24" s="1"/>
  <c r="DL33" i="50"/>
  <c r="DL98" i="24" s="1"/>
  <c r="CZ33" i="50"/>
  <c r="CZ98" i="24" s="1"/>
  <c r="BY33" i="50"/>
  <c r="U33" i="50"/>
  <c r="U98" i="24" s="1"/>
  <c r="EH32" i="50"/>
  <c r="EI80" i="24" s="1"/>
  <c r="DS32" i="50"/>
  <c r="DT80" i="24" s="1"/>
  <c r="DL32" i="50"/>
  <c r="DL80" i="24" s="1"/>
  <c r="CZ32" i="50"/>
  <c r="CZ80" i="24" s="1"/>
  <c r="BY32" i="50"/>
  <c r="U32" i="50"/>
  <c r="U80" i="24" s="1"/>
  <c r="EH31" i="50"/>
  <c r="EI97" i="24" s="1"/>
  <c r="DL31" i="50"/>
  <c r="DL97" i="24" s="1"/>
  <c r="CZ97" i="24"/>
  <c r="BY31" i="50"/>
  <c r="EH30" i="50"/>
  <c r="AY30" i="50" s="1"/>
  <c r="AY109" i="24" s="1"/>
  <c r="DL30" i="50"/>
  <c r="DL109" i="24" s="1"/>
  <c r="CZ109" i="24"/>
  <c r="BB30" i="50"/>
  <c r="BB109" i="24" s="1"/>
  <c r="BA109" i="24"/>
  <c r="AP30" i="50"/>
  <c r="AP109" i="24" s="1"/>
  <c r="U30" i="50"/>
  <c r="U109" i="24" s="1"/>
  <c r="EH29" i="50"/>
  <c r="AY105" i="24" s="1"/>
  <c r="DT105" i="24"/>
  <c r="DL29" i="50"/>
  <c r="DL105" i="24" s="1"/>
  <c r="CZ29" i="50"/>
  <c r="CZ105" i="24" s="1"/>
  <c r="BY29" i="50"/>
  <c r="BB29" i="50"/>
  <c r="BB105" i="24" s="1"/>
  <c r="BA29" i="50"/>
  <c r="BA105" i="24" s="1"/>
  <c r="AP29" i="50"/>
  <c r="AP105" i="24" s="1"/>
  <c r="U29" i="50"/>
  <c r="U105" i="24" s="1"/>
  <c r="EH28" i="50"/>
  <c r="AY28" i="50" s="1"/>
  <c r="AY94" i="24" s="1"/>
  <c r="DW94" i="24"/>
  <c r="DU28" i="50"/>
  <c r="DV94" i="24" s="1"/>
  <c r="DT28" i="50"/>
  <c r="DU94" i="24" s="1"/>
  <c r="DL28" i="50"/>
  <c r="DL94" i="24" s="1"/>
  <c r="CZ28" i="50"/>
  <c r="CZ94" i="24" s="1"/>
  <c r="BB28" i="50"/>
  <c r="BB94" i="24" s="1"/>
  <c r="BA28" i="50"/>
  <c r="BA94" i="24" s="1"/>
  <c r="AP28" i="50"/>
  <c r="AP94" i="24" s="1"/>
  <c r="U28" i="50"/>
  <c r="U94" i="24" s="1"/>
  <c r="EH27" i="50"/>
  <c r="AY27" i="50" s="1"/>
  <c r="AY104" i="24" s="1"/>
  <c r="DL27" i="50"/>
  <c r="DL104" i="24" s="1"/>
  <c r="CZ27" i="50"/>
  <c r="CZ104" i="24" s="1"/>
  <c r="BB27" i="50"/>
  <c r="BB104" i="24" s="1"/>
  <c r="BA27" i="50"/>
  <c r="BA104" i="24" s="1"/>
  <c r="AP27" i="50"/>
  <c r="AP104" i="24" s="1"/>
  <c r="Q27" i="50"/>
  <c r="Q104" i="24" s="1"/>
  <c r="EH26" i="50"/>
  <c r="AY26" i="50" s="1"/>
  <c r="AY102" i="24" s="1"/>
  <c r="DV26" i="50"/>
  <c r="DW102" i="24" s="1"/>
  <c r="DL26" i="50"/>
  <c r="DL102" i="24" s="1"/>
  <c r="CZ26" i="50"/>
  <c r="CZ102" i="24" s="1"/>
  <c r="BT26" i="50"/>
  <c r="BR26" i="50" s="1"/>
  <c r="BR102" i="24" s="1"/>
  <c r="BB26" i="50"/>
  <c r="BB102" i="24" s="1"/>
  <c r="BA26" i="50"/>
  <c r="BA102" i="24" s="1"/>
  <c r="U26" i="50"/>
  <c r="U102" i="24" s="1"/>
  <c r="EH25" i="50"/>
  <c r="EI93" i="24" s="1"/>
  <c r="DV25" i="50"/>
  <c r="DW93" i="24" s="1"/>
  <c r="DU25" i="50"/>
  <c r="DV93" i="24" s="1"/>
  <c r="DT25" i="50"/>
  <c r="DU93" i="24" s="1"/>
  <c r="DL25" i="50"/>
  <c r="DL93" i="24" s="1"/>
  <c r="CZ25" i="50"/>
  <c r="CZ93" i="24" s="1"/>
  <c r="U25" i="50"/>
  <c r="U93" i="24" s="1"/>
  <c r="EH24" i="50"/>
  <c r="EI101" i="24" s="1"/>
  <c r="DL24" i="50"/>
  <c r="DL101" i="24" s="1"/>
  <c r="CZ24" i="50"/>
  <c r="CZ101" i="24" s="1"/>
  <c r="BY24" i="50"/>
  <c r="U24" i="50"/>
  <c r="U101" i="24" s="1"/>
  <c r="EH23" i="50"/>
  <c r="AY23" i="50" s="1"/>
  <c r="AY90" i="24" s="1"/>
  <c r="DL23" i="50"/>
  <c r="DL90" i="24" s="1"/>
  <c r="CZ23" i="50"/>
  <c r="CZ90" i="24" s="1"/>
  <c r="BY23" i="50"/>
  <c r="DU23" i="50" s="1"/>
  <c r="DV90" i="24" s="1"/>
  <c r="BB23" i="50"/>
  <c r="BB90" i="24" s="1"/>
  <c r="BA23" i="50"/>
  <c r="BA90" i="24" s="1"/>
  <c r="U23" i="50"/>
  <c r="U90" i="24" s="1"/>
  <c r="EH22" i="50"/>
  <c r="AY22" i="50" s="1"/>
  <c r="AY254" i="24" s="1"/>
  <c r="DL22" i="50"/>
  <c r="DL254" i="24" s="1"/>
  <c r="CZ22" i="50"/>
  <c r="CZ254" i="24" s="1"/>
  <c r="BY22" i="50"/>
  <c r="BB22" i="50"/>
  <c r="BB254" i="24" s="1"/>
  <c r="BA22" i="50"/>
  <c r="BA254" i="24" s="1"/>
  <c r="AP22" i="50"/>
  <c r="AP254" i="24" s="1"/>
  <c r="U22" i="50"/>
  <c r="U254" i="24" s="1"/>
  <c r="EH21" i="50"/>
  <c r="EI88" i="24" s="1"/>
  <c r="DL21" i="50"/>
  <c r="DL88" i="24" s="1"/>
  <c r="CZ21" i="50"/>
  <c r="CZ88" i="24" s="1"/>
  <c r="U21" i="50"/>
  <c r="U88" i="24" s="1"/>
  <c r="EH20" i="50"/>
  <c r="EI91" i="24" s="1"/>
  <c r="DL20" i="50"/>
  <c r="DL91" i="24" s="1"/>
  <c r="CZ20" i="50"/>
  <c r="CZ91" i="24" s="1"/>
  <c r="BY20" i="50"/>
  <c r="U20" i="50"/>
  <c r="U91" i="24" s="1"/>
  <c r="EH19" i="50"/>
  <c r="EI87" i="24" s="1"/>
  <c r="DT87" i="24"/>
  <c r="DL19" i="50"/>
  <c r="DL87" i="24" s="1"/>
  <c r="CZ19" i="50"/>
  <c r="CZ87" i="24" s="1"/>
  <c r="BY19" i="50"/>
  <c r="U19" i="50"/>
  <c r="U87" i="24" s="1"/>
  <c r="EH18" i="50"/>
  <c r="AY18" i="50" s="1"/>
  <c r="AY96" i="24" s="1"/>
  <c r="DV18" i="50"/>
  <c r="DW96" i="24" s="1"/>
  <c r="DL18" i="50"/>
  <c r="DL96" i="24" s="1"/>
  <c r="CZ96" i="24"/>
  <c r="BT18" i="50"/>
  <c r="BT96" i="24" s="1"/>
  <c r="BB18" i="50"/>
  <c r="BB96" i="24" s="1"/>
  <c r="BA96" i="24"/>
  <c r="U96" i="24"/>
  <c r="EH17" i="50"/>
  <c r="EI86" i="24" s="1"/>
  <c r="DL17" i="50"/>
  <c r="DL86" i="24" s="1"/>
  <c r="CZ17" i="50"/>
  <c r="CZ86" i="24" s="1"/>
  <c r="BY17" i="50"/>
  <c r="DV86" i="24" s="1"/>
  <c r="U17" i="50"/>
  <c r="U86" i="24" s="1"/>
  <c r="EH16" i="50"/>
  <c r="AY16" i="50" s="1"/>
  <c r="AY92" i="24" s="1"/>
  <c r="DL16" i="50"/>
  <c r="DL92" i="24" s="1"/>
  <c r="CZ16" i="50"/>
  <c r="CZ92" i="24" s="1"/>
  <c r="BY16" i="50"/>
  <c r="BB16" i="50"/>
  <c r="BB92" i="24" s="1"/>
  <c r="BA16" i="50"/>
  <c r="BA92" i="24" s="1"/>
  <c r="U16" i="50"/>
  <c r="U92" i="24" s="1"/>
  <c r="EH15" i="50"/>
  <c r="AY15" i="50" s="1"/>
  <c r="AY84" i="24" s="1"/>
  <c r="DR15" i="50"/>
  <c r="DS84" i="24" s="1"/>
  <c r="DL15" i="50"/>
  <c r="DL84" i="24" s="1"/>
  <c r="CZ15" i="50"/>
  <c r="CZ84" i="24" s="1"/>
  <c r="BB15" i="50"/>
  <c r="BB84" i="24" s="1"/>
  <c r="BA15" i="50"/>
  <c r="BA84" i="24" s="1"/>
  <c r="EH14" i="50"/>
  <c r="AY14" i="50" s="1"/>
  <c r="DS14" i="50"/>
  <c r="DL14" i="50"/>
  <c r="CZ14" i="50"/>
  <c r="BY14" i="50"/>
  <c r="EP14" i="50" s="1"/>
  <c r="BB14" i="50"/>
  <c r="BA14" i="50"/>
  <c r="U14" i="50"/>
  <c r="EH13" i="50"/>
  <c r="AY13" i="50" s="1"/>
  <c r="AY82" i="24" s="1"/>
  <c r="DL13" i="50"/>
  <c r="DL82" i="24" s="1"/>
  <c r="CZ13" i="50"/>
  <c r="CZ82" i="24" s="1"/>
  <c r="BB13" i="50"/>
  <c r="BB82" i="24" s="1"/>
  <c r="EH12" i="50"/>
  <c r="AY12" i="50" s="1"/>
  <c r="AY103" i="24" s="1"/>
  <c r="DV12" i="50"/>
  <c r="DW103" i="24" s="1"/>
  <c r="DL12" i="50"/>
  <c r="DL103" i="24" s="1"/>
  <c r="CZ12" i="50"/>
  <c r="CZ103" i="24" s="1"/>
  <c r="BY12" i="50"/>
  <c r="BB12" i="50"/>
  <c r="BB103" i="24" s="1"/>
  <c r="AP12" i="50"/>
  <c r="AP103" i="24" s="1"/>
  <c r="EH11" i="50"/>
  <c r="AY11" i="50" s="1"/>
  <c r="AY81" i="24" s="1"/>
  <c r="DL11" i="50"/>
  <c r="DL81" i="24" s="1"/>
  <c r="CZ11" i="50"/>
  <c r="CZ81" i="24" s="1"/>
  <c r="BY11" i="50"/>
  <c r="BB11" i="50"/>
  <c r="BB81" i="24" s="1"/>
  <c r="U11" i="50"/>
  <c r="U81" i="24" s="1"/>
  <c r="EH10" i="50"/>
  <c r="AY10" i="50" s="1"/>
  <c r="DL10" i="50"/>
  <c r="CZ10" i="50"/>
  <c r="BB10" i="50"/>
  <c r="EH9" i="50"/>
  <c r="AY9" i="50" s="1"/>
  <c r="AY79" i="24" s="1"/>
  <c r="DL9" i="50"/>
  <c r="DL79" i="24" s="1"/>
  <c r="CZ9" i="50"/>
  <c r="CZ79" i="24" s="1"/>
  <c r="BY9" i="50"/>
  <c r="BB9" i="50"/>
  <c r="BB79" i="24" s="1"/>
  <c r="U9" i="50"/>
  <c r="U79" i="24" s="1"/>
  <c r="EH8" i="50"/>
  <c r="AY8" i="50" s="1"/>
  <c r="AY107" i="24" s="1"/>
  <c r="DV8" i="50"/>
  <c r="DW107" i="24" s="1"/>
  <c r="DT8" i="50"/>
  <c r="DU107" i="24" s="1"/>
  <c r="DL8" i="50"/>
  <c r="DL107" i="24" s="1"/>
  <c r="DF8" i="50"/>
  <c r="DF107" i="24" s="1"/>
  <c r="CZ8" i="50"/>
  <c r="CZ107" i="24" s="1"/>
  <c r="BB8" i="50"/>
  <c r="BB107" i="24" s="1"/>
  <c r="B8" i="50"/>
  <c r="B9" i="50" s="1"/>
  <c r="B10" i="50" s="1"/>
  <c r="B11" i="50" s="1"/>
  <c r="B12" i="50" s="1"/>
  <c r="B13" i="50" s="1"/>
  <c r="B14" i="50" s="1"/>
  <c r="B15" i="50" s="1"/>
  <c r="B16" i="50" s="1"/>
  <c r="B17" i="50" s="1"/>
  <c r="B18" i="50" s="1"/>
  <c r="B19" i="50" s="1"/>
  <c r="B20" i="50" s="1"/>
  <c r="B21" i="50" s="1"/>
  <c r="B22" i="50" s="1"/>
  <c r="B23" i="50" s="1"/>
  <c r="B24" i="50" s="1"/>
  <c r="B25" i="50" s="1"/>
  <c r="B26" i="50" s="1"/>
  <c r="B27" i="50" s="1"/>
  <c r="B28" i="50" s="1"/>
  <c r="B29" i="50" s="1"/>
  <c r="B30" i="50" s="1"/>
  <c r="B31" i="50" s="1"/>
  <c r="B32" i="50" s="1"/>
  <c r="B33" i="50" s="1"/>
  <c r="B34" i="50" s="1"/>
  <c r="B35" i="50" s="1"/>
  <c r="B36" i="50" s="1"/>
  <c r="B37" i="50" s="1"/>
  <c r="B38" i="50" s="1"/>
  <c r="B39" i="50" s="1"/>
  <c r="B40" i="50" s="1"/>
  <c r="B41" i="50" s="1"/>
  <c r="B42" i="50" s="1"/>
  <c r="B43" i="50" s="1"/>
  <c r="B44" i="50" s="1"/>
  <c r="B45" i="50" s="1"/>
  <c r="B46" i="50" s="1"/>
  <c r="EN116" i="24"/>
  <c r="EO116" i="24"/>
  <c r="EP116" i="24"/>
  <c r="EN117" i="24"/>
  <c r="EO117" i="24"/>
  <c r="EP117" i="24"/>
  <c r="EN118" i="24"/>
  <c r="EP118" i="24"/>
  <c r="EN119" i="24"/>
  <c r="EO119" i="24"/>
  <c r="EP119" i="24"/>
  <c r="EN120" i="24"/>
  <c r="EP120" i="24"/>
  <c r="EN121" i="24"/>
  <c r="EO121" i="24"/>
  <c r="EP121" i="24"/>
  <c r="EN122" i="24"/>
  <c r="EO122" i="24"/>
  <c r="EP122" i="24"/>
  <c r="EN123" i="24"/>
  <c r="EO123" i="24"/>
  <c r="EP123" i="24"/>
  <c r="EN124" i="24"/>
  <c r="EO124" i="24"/>
  <c r="EP124" i="24"/>
  <c r="EN125" i="24"/>
  <c r="EP125" i="24"/>
  <c r="EN126" i="24"/>
  <c r="EO126" i="24"/>
  <c r="EP126" i="24"/>
  <c r="EN127" i="24"/>
  <c r="EO127" i="24"/>
  <c r="EP127" i="24"/>
  <c r="EN128" i="24"/>
  <c r="EO128" i="24"/>
  <c r="EP128" i="24"/>
  <c r="EN129" i="24"/>
  <c r="EO129" i="24"/>
  <c r="EP129" i="24"/>
  <c r="EN130" i="24"/>
  <c r="EO130" i="24"/>
  <c r="EP130" i="24"/>
  <c r="EN131" i="24"/>
  <c r="EP131" i="24"/>
  <c r="EN132" i="24"/>
  <c r="EP132" i="24"/>
  <c r="EN133" i="24"/>
  <c r="EP133" i="24"/>
  <c r="EN134" i="24"/>
  <c r="EP134" i="24"/>
  <c r="EO115" i="24"/>
  <c r="EP115" i="24"/>
  <c r="EN115" i="24"/>
  <c r="DN116" i="24"/>
  <c r="DM116" i="24" s="1"/>
  <c r="DO116" i="24"/>
  <c r="DP116" i="24"/>
  <c r="DQ116" i="24"/>
  <c r="DR116" i="24"/>
  <c r="DS116" i="24"/>
  <c r="DV116" i="24"/>
  <c r="DX116" i="24"/>
  <c r="DY116" i="24"/>
  <c r="DZ116" i="24"/>
  <c r="EA116" i="24"/>
  <c r="EB116" i="24"/>
  <c r="EC116" i="24"/>
  <c r="ED116" i="24"/>
  <c r="EE116" i="24"/>
  <c r="EF116" i="24"/>
  <c r="EG116" i="24"/>
  <c r="EH116" i="24"/>
  <c r="EJ116" i="24"/>
  <c r="EK116" i="24"/>
  <c r="EL116" i="24"/>
  <c r="EM116" i="24"/>
  <c r="DN117" i="24"/>
  <c r="DM117" i="24" s="1"/>
  <c r="DO117" i="24"/>
  <c r="DP117" i="24"/>
  <c r="DQ117" i="24"/>
  <c r="DR117" i="24"/>
  <c r="DS117" i="24"/>
  <c r="DT117" i="24"/>
  <c r="DX117" i="24"/>
  <c r="DY117" i="24"/>
  <c r="DZ117" i="24"/>
  <c r="EA117" i="24"/>
  <c r="EB117" i="24"/>
  <c r="EC117" i="24"/>
  <c r="ED117" i="24"/>
  <c r="EE117" i="24"/>
  <c r="EF117" i="24"/>
  <c r="EG117" i="24"/>
  <c r="EH117" i="24"/>
  <c r="EJ117" i="24"/>
  <c r="EK117" i="24"/>
  <c r="EL117" i="24"/>
  <c r="EM117" i="24"/>
  <c r="DN118" i="24"/>
  <c r="DM118" i="24" s="1"/>
  <c r="DO118" i="24"/>
  <c r="DP118" i="24"/>
  <c r="DQ118" i="24"/>
  <c r="DR118" i="24"/>
  <c r="DS118" i="24"/>
  <c r="DT118" i="24"/>
  <c r="DX118" i="24"/>
  <c r="DY118" i="24"/>
  <c r="DZ118" i="24"/>
  <c r="EA118" i="24"/>
  <c r="EB118" i="24"/>
  <c r="EC118" i="24"/>
  <c r="ED118" i="24"/>
  <c r="EE118" i="24"/>
  <c r="EF118" i="24"/>
  <c r="EG118" i="24"/>
  <c r="EH118" i="24"/>
  <c r="EJ118" i="24"/>
  <c r="EK118" i="24"/>
  <c r="EL118" i="24"/>
  <c r="EM118" i="24"/>
  <c r="DN119" i="24"/>
  <c r="DM119" i="24" s="1"/>
  <c r="DO119" i="24"/>
  <c r="DP119" i="24"/>
  <c r="DQ119" i="24"/>
  <c r="DR119" i="24"/>
  <c r="DS119" i="24"/>
  <c r="DX119" i="24"/>
  <c r="DY119" i="24"/>
  <c r="DZ119" i="24"/>
  <c r="EA119" i="24"/>
  <c r="EB119" i="24"/>
  <c r="EC119" i="24"/>
  <c r="ED119" i="24"/>
  <c r="EE119" i="24"/>
  <c r="EF119" i="24"/>
  <c r="EG119" i="24"/>
  <c r="EH119" i="24"/>
  <c r="EJ119" i="24"/>
  <c r="EK119" i="24"/>
  <c r="EL119" i="24"/>
  <c r="EM119" i="24"/>
  <c r="DN120" i="24"/>
  <c r="DM120" i="24" s="1"/>
  <c r="DO120" i="24"/>
  <c r="DP120" i="24"/>
  <c r="DQ120" i="24"/>
  <c r="DR120" i="24"/>
  <c r="DS120" i="24"/>
  <c r="DX120" i="24"/>
  <c r="DY120" i="24"/>
  <c r="DZ120" i="24"/>
  <c r="EA120" i="24"/>
  <c r="EB120" i="24"/>
  <c r="EC120" i="24"/>
  <c r="ED120" i="24"/>
  <c r="EE120" i="24"/>
  <c r="EF120" i="24"/>
  <c r="EG120" i="24"/>
  <c r="EH120" i="24"/>
  <c r="EJ120" i="24"/>
  <c r="EK120" i="24"/>
  <c r="EL120" i="24"/>
  <c r="EM120" i="24"/>
  <c r="DN121" i="24"/>
  <c r="DM121" i="24" s="1"/>
  <c r="DO121" i="24"/>
  <c r="DP121" i="24"/>
  <c r="DQ121" i="24"/>
  <c r="DR121" i="24"/>
  <c r="DS121" i="24"/>
  <c r="DX121" i="24"/>
  <c r="DY121" i="24"/>
  <c r="DZ121" i="24"/>
  <c r="EA121" i="24"/>
  <c r="EB121" i="24"/>
  <c r="EC121" i="24"/>
  <c r="ED121" i="24"/>
  <c r="EE121" i="24"/>
  <c r="EF121" i="24"/>
  <c r="EG121" i="24"/>
  <c r="EH121" i="24"/>
  <c r="EJ121" i="24"/>
  <c r="EL121" i="24"/>
  <c r="EM121" i="24"/>
  <c r="DN122" i="24"/>
  <c r="DM122" i="24" s="1"/>
  <c r="DO122" i="24"/>
  <c r="DP122" i="24"/>
  <c r="DQ122" i="24"/>
  <c r="DR122" i="24"/>
  <c r="DS122" i="24"/>
  <c r="DT122" i="24"/>
  <c r="DX122" i="24"/>
  <c r="DY122" i="24"/>
  <c r="DZ122" i="24"/>
  <c r="EA122" i="24"/>
  <c r="EB122" i="24"/>
  <c r="EC122" i="24"/>
  <c r="ED122" i="24"/>
  <c r="EE122" i="24"/>
  <c r="EF122" i="24"/>
  <c r="EG122" i="24"/>
  <c r="EH122" i="24"/>
  <c r="EJ122" i="24"/>
  <c r="EK122" i="24"/>
  <c r="EL122" i="24"/>
  <c r="EM122" i="24"/>
  <c r="DN123" i="24"/>
  <c r="DM123" i="24" s="1"/>
  <c r="DO123" i="24"/>
  <c r="DP123" i="24"/>
  <c r="DQ123" i="24"/>
  <c r="DR123" i="24"/>
  <c r="DS123" i="24"/>
  <c r="DT123" i="24"/>
  <c r="DU123" i="24"/>
  <c r="DW123" i="24"/>
  <c r="DX123" i="24"/>
  <c r="DY123" i="24"/>
  <c r="DZ123" i="24"/>
  <c r="EA123" i="24"/>
  <c r="EB123" i="24"/>
  <c r="EC123" i="24"/>
  <c r="ED123" i="24"/>
  <c r="EE123" i="24"/>
  <c r="EF123" i="24"/>
  <c r="EG123" i="24"/>
  <c r="EH123" i="24"/>
  <c r="EJ123" i="24"/>
  <c r="EK123" i="24"/>
  <c r="EL123" i="24"/>
  <c r="EM123" i="24"/>
  <c r="DN124" i="24"/>
  <c r="DM124" i="24" s="1"/>
  <c r="DO124" i="24"/>
  <c r="DP124" i="24"/>
  <c r="DQ124" i="24"/>
  <c r="DR124" i="24"/>
  <c r="DS124" i="24"/>
  <c r="DT124" i="24"/>
  <c r="DX124" i="24"/>
  <c r="DY124" i="24"/>
  <c r="DZ124" i="24"/>
  <c r="EA124" i="24"/>
  <c r="EB124" i="24"/>
  <c r="EC124" i="24"/>
  <c r="ED124" i="24"/>
  <c r="EE124" i="24"/>
  <c r="EF124" i="24"/>
  <c r="EG124" i="24"/>
  <c r="EH124" i="24"/>
  <c r="EJ124" i="24"/>
  <c r="EK124" i="24"/>
  <c r="EL124" i="24"/>
  <c r="EM124" i="24"/>
  <c r="DN125" i="24"/>
  <c r="DM125" i="24" s="1"/>
  <c r="DO125" i="24"/>
  <c r="DP125" i="24"/>
  <c r="DQ125" i="24"/>
  <c r="DR125" i="24"/>
  <c r="DS125" i="24"/>
  <c r="DT125" i="24"/>
  <c r="DX125" i="24"/>
  <c r="DY125" i="24"/>
  <c r="DZ125" i="24"/>
  <c r="EA125" i="24"/>
  <c r="EB125" i="24"/>
  <c r="EC125" i="24"/>
  <c r="ED125" i="24"/>
  <c r="EE125" i="24"/>
  <c r="EF125" i="24"/>
  <c r="EG125" i="24"/>
  <c r="EH125" i="24"/>
  <c r="EJ125" i="24"/>
  <c r="EK125" i="24"/>
  <c r="EL125" i="24"/>
  <c r="EM125" i="24"/>
  <c r="DN126" i="24"/>
  <c r="DM126" i="24" s="1"/>
  <c r="DO126" i="24"/>
  <c r="DP126" i="24"/>
  <c r="DQ126" i="24"/>
  <c r="DR126" i="24"/>
  <c r="DS126" i="24"/>
  <c r="DT126" i="24"/>
  <c r="DX126" i="24"/>
  <c r="DY126" i="24"/>
  <c r="DZ126" i="24"/>
  <c r="EA126" i="24"/>
  <c r="EB126" i="24"/>
  <c r="EC126" i="24"/>
  <c r="ED126" i="24"/>
  <c r="EE126" i="24"/>
  <c r="EF126" i="24"/>
  <c r="EG126" i="24"/>
  <c r="EH126" i="24"/>
  <c r="EJ126" i="24"/>
  <c r="EK126" i="24"/>
  <c r="EL126" i="24"/>
  <c r="EM126" i="24"/>
  <c r="DN127" i="24"/>
  <c r="DM127" i="24" s="1"/>
  <c r="DO127" i="24"/>
  <c r="DP127" i="24"/>
  <c r="DQ127" i="24"/>
  <c r="DR127" i="24"/>
  <c r="DS127" i="24"/>
  <c r="DX127" i="24"/>
  <c r="DY127" i="24"/>
  <c r="DZ127" i="24"/>
  <c r="EA127" i="24"/>
  <c r="EB127" i="24"/>
  <c r="EC127" i="24"/>
  <c r="ED127" i="24"/>
  <c r="EE127" i="24"/>
  <c r="EF127" i="24"/>
  <c r="EG127" i="24"/>
  <c r="EH127" i="24"/>
  <c r="EJ127" i="24"/>
  <c r="EK127" i="24"/>
  <c r="EL127" i="24"/>
  <c r="EM127" i="24"/>
  <c r="DN128" i="24"/>
  <c r="DM128" i="24" s="1"/>
  <c r="DO128" i="24"/>
  <c r="DQ128" i="24"/>
  <c r="DR128" i="24"/>
  <c r="DS128" i="24"/>
  <c r="DT128" i="24"/>
  <c r="DW128" i="24"/>
  <c r="DX128" i="24"/>
  <c r="DY128" i="24"/>
  <c r="DZ128" i="24"/>
  <c r="EA128" i="24"/>
  <c r="EB128" i="24"/>
  <c r="EC128" i="24"/>
  <c r="ED128" i="24"/>
  <c r="EE128" i="24"/>
  <c r="EF128" i="24"/>
  <c r="EG128" i="24"/>
  <c r="EH128" i="24"/>
  <c r="EJ128" i="24"/>
  <c r="EK128" i="24"/>
  <c r="EL128" i="24"/>
  <c r="EM128" i="24"/>
  <c r="DN129" i="24"/>
  <c r="DM129" i="24" s="1"/>
  <c r="DO129" i="24"/>
  <c r="DP129" i="24"/>
  <c r="DQ129" i="24"/>
  <c r="DR129" i="24"/>
  <c r="DS129" i="24"/>
  <c r="DT129" i="24"/>
  <c r="DX129" i="24"/>
  <c r="DY129" i="24"/>
  <c r="DZ129" i="24"/>
  <c r="EA129" i="24"/>
  <c r="EB129" i="24"/>
  <c r="EC129" i="24"/>
  <c r="ED129" i="24"/>
  <c r="EE129" i="24"/>
  <c r="EF129" i="24"/>
  <c r="EG129" i="24"/>
  <c r="EH129" i="24"/>
  <c r="EJ129" i="24"/>
  <c r="EL129" i="24"/>
  <c r="EM129" i="24"/>
  <c r="DN130" i="24"/>
  <c r="DM130" i="24" s="1"/>
  <c r="DO130" i="24"/>
  <c r="DP130" i="24"/>
  <c r="DQ130" i="24"/>
  <c r="DR130" i="24"/>
  <c r="DS130" i="24"/>
  <c r="DT130" i="24"/>
  <c r="DX130" i="24"/>
  <c r="DY130" i="24"/>
  <c r="DZ130" i="24"/>
  <c r="EA130" i="24"/>
  <c r="EB130" i="24"/>
  <c r="EC130" i="24"/>
  <c r="ED130" i="24"/>
  <c r="EE130" i="24"/>
  <c r="EF130" i="24"/>
  <c r="EG130" i="24"/>
  <c r="EH130" i="24"/>
  <c r="EJ130" i="24"/>
  <c r="EK130" i="24"/>
  <c r="EL130" i="24"/>
  <c r="EM130" i="24"/>
  <c r="DN131" i="24"/>
  <c r="DM131" i="24" s="1"/>
  <c r="DO131" i="24"/>
  <c r="DP131" i="24"/>
  <c r="DQ131" i="24"/>
  <c r="DR131" i="24"/>
  <c r="DS131" i="24"/>
  <c r="DT131" i="24"/>
  <c r="DX131" i="24"/>
  <c r="DY131" i="24"/>
  <c r="DZ131" i="24"/>
  <c r="EA131" i="24"/>
  <c r="EB131" i="24"/>
  <c r="EC131" i="24"/>
  <c r="ED131" i="24"/>
  <c r="EE131" i="24"/>
  <c r="EF131" i="24"/>
  <c r="EG131" i="24"/>
  <c r="EH131" i="24"/>
  <c r="EJ131" i="24"/>
  <c r="EK131" i="24"/>
  <c r="EL131" i="24"/>
  <c r="EM131" i="24"/>
  <c r="DN132" i="24"/>
  <c r="DM132" i="24" s="1"/>
  <c r="DO132" i="24"/>
  <c r="DP132" i="24"/>
  <c r="DQ132" i="24"/>
  <c r="DR132" i="24"/>
  <c r="DS132" i="24"/>
  <c r="DT132" i="24"/>
  <c r="DX132" i="24"/>
  <c r="DY132" i="24"/>
  <c r="DZ132" i="24"/>
  <c r="EA132" i="24"/>
  <c r="EB132" i="24"/>
  <c r="EC132" i="24"/>
  <c r="ED132" i="24"/>
  <c r="EE132" i="24"/>
  <c r="EF132" i="24"/>
  <c r="EG132" i="24"/>
  <c r="EH132" i="24"/>
  <c r="EJ132" i="24"/>
  <c r="EK132" i="24"/>
  <c r="EL132" i="24"/>
  <c r="EM132" i="24"/>
  <c r="DN133" i="24"/>
  <c r="DM133" i="24" s="1"/>
  <c r="DO133" i="24"/>
  <c r="DP133" i="24"/>
  <c r="DQ133" i="24"/>
  <c r="DR133" i="24"/>
  <c r="DS133" i="24"/>
  <c r="DT133" i="24"/>
  <c r="DX133" i="24"/>
  <c r="DY133" i="24"/>
  <c r="DZ133" i="24"/>
  <c r="EA133" i="24"/>
  <c r="EB133" i="24"/>
  <c r="EC133" i="24"/>
  <c r="ED133" i="24"/>
  <c r="EE133" i="24"/>
  <c r="EF133" i="24"/>
  <c r="EG133" i="24"/>
  <c r="EH133" i="24"/>
  <c r="EJ133" i="24"/>
  <c r="EK133" i="24"/>
  <c r="EL133" i="24"/>
  <c r="EM133" i="24"/>
  <c r="DN134" i="24"/>
  <c r="DM134" i="24" s="1"/>
  <c r="DO134" i="24"/>
  <c r="DP134" i="24"/>
  <c r="DQ134" i="24"/>
  <c r="DR134" i="24"/>
  <c r="DS134" i="24"/>
  <c r="DT134" i="24"/>
  <c r="DX134" i="24"/>
  <c r="DY134" i="24"/>
  <c r="DZ134" i="24"/>
  <c r="EA134" i="24"/>
  <c r="EB134" i="24"/>
  <c r="EC134" i="24"/>
  <c r="ED134" i="24"/>
  <c r="EE134" i="24"/>
  <c r="EF134" i="24"/>
  <c r="EG134" i="24"/>
  <c r="EH134" i="24"/>
  <c r="EJ134" i="24"/>
  <c r="EK134" i="24"/>
  <c r="EL134" i="24"/>
  <c r="EM134" i="24"/>
  <c r="DO115" i="24"/>
  <c r="DP115" i="24"/>
  <c r="DQ115" i="24"/>
  <c r="DR115" i="24"/>
  <c r="DS115" i="24"/>
  <c r="DT115" i="24"/>
  <c r="DX115" i="24"/>
  <c r="DY115" i="24"/>
  <c r="DZ115" i="24"/>
  <c r="EA115" i="24"/>
  <c r="EB115" i="24"/>
  <c r="EC115" i="24"/>
  <c r="ED115" i="24"/>
  <c r="EE115" i="24"/>
  <c r="EF115" i="24"/>
  <c r="EG115" i="24"/>
  <c r="EH115" i="24"/>
  <c r="EJ115" i="24"/>
  <c r="EK115" i="24"/>
  <c r="EL115" i="24"/>
  <c r="EM115" i="24"/>
  <c r="DN115" i="24"/>
  <c r="DM115" i="24" s="1"/>
  <c r="F116" i="24"/>
  <c r="G116" i="24"/>
  <c r="H116" i="24"/>
  <c r="I116" i="24"/>
  <c r="J116" i="24"/>
  <c r="K116" i="24"/>
  <c r="L116" i="24"/>
  <c r="M116" i="24"/>
  <c r="N116" i="24"/>
  <c r="O116" i="24"/>
  <c r="P116" i="24"/>
  <c r="Q116" i="24"/>
  <c r="R116" i="24"/>
  <c r="S116" i="24"/>
  <c r="T116" i="24"/>
  <c r="U116" i="24"/>
  <c r="V116" i="24"/>
  <c r="W116" i="24"/>
  <c r="X116" i="24"/>
  <c r="Y116" i="24"/>
  <c r="Z116" i="24"/>
  <c r="AA116" i="24"/>
  <c r="AB116" i="24"/>
  <c r="AC116" i="24"/>
  <c r="AD116" i="24"/>
  <c r="AE116" i="24"/>
  <c r="AF116" i="24"/>
  <c r="AG116" i="24"/>
  <c r="AH116" i="24"/>
  <c r="AI116" i="24"/>
  <c r="AJ116" i="24"/>
  <c r="AK116" i="24"/>
  <c r="AL116" i="24"/>
  <c r="AM116" i="24"/>
  <c r="AN116" i="24"/>
  <c r="AO116" i="24"/>
  <c r="AQ116" i="24"/>
  <c r="AR116" i="24"/>
  <c r="AS116" i="24"/>
  <c r="AT116" i="24"/>
  <c r="AU116" i="24"/>
  <c r="AV116" i="24"/>
  <c r="AW116" i="24"/>
  <c r="AX116" i="24"/>
  <c r="AZ116" i="24"/>
  <c r="BC116" i="24"/>
  <c r="BD116" i="24"/>
  <c r="BE116" i="24"/>
  <c r="BF116" i="24"/>
  <c r="BG116" i="24"/>
  <c r="BH116" i="24"/>
  <c r="BI116" i="24"/>
  <c r="BJ116" i="24"/>
  <c r="BK116" i="24"/>
  <c r="BL116" i="24"/>
  <c r="BM116" i="24"/>
  <c r="BN116" i="24"/>
  <c r="BO116" i="24"/>
  <c r="BP116" i="24"/>
  <c r="BQ116" i="24"/>
  <c r="BR116" i="24"/>
  <c r="BS116" i="24"/>
  <c r="BT116" i="24"/>
  <c r="BU116" i="24"/>
  <c r="BV116" i="24"/>
  <c r="BW116" i="24"/>
  <c r="BX116" i="24"/>
  <c r="BZ116" i="24"/>
  <c r="CA116" i="24"/>
  <c r="CB116" i="24"/>
  <c r="CC116" i="24"/>
  <c r="CD116" i="24"/>
  <c r="CE116" i="24"/>
  <c r="CF116" i="24"/>
  <c r="CG116" i="24"/>
  <c r="CH116" i="24"/>
  <c r="CI116" i="24"/>
  <c r="CJ116" i="24"/>
  <c r="CK116" i="24"/>
  <c r="CL116" i="24"/>
  <c r="CM116" i="24"/>
  <c r="CN116" i="24"/>
  <c r="CO116" i="24"/>
  <c r="CP116" i="24"/>
  <c r="CQ116" i="24"/>
  <c r="CR116" i="24"/>
  <c r="CS116" i="24"/>
  <c r="CT116" i="24"/>
  <c r="CU116" i="24"/>
  <c r="CV116" i="24"/>
  <c r="CW116" i="24"/>
  <c r="CX116" i="24"/>
  <c r="CY116" i="24"/>
  <c r="DA116" i="24"/>
  <c r="DB116" i="24"/>
  <c r="DC116" i="24"/>
  <c r="DD116" i="24"/>
  <c r="DE116" i="24"/>
  <c r="DF116" i="24"/>
  <c r="DG116" i="24"/>
  <c r="DH116" i="24"/>
  <c r="DI116" i="24"/>
  <c r="DJ116" i="24"/>
  <c r="F117" i="24"/>
  <c r="G117" i="24"/>
  <c r="H117" i="24"/>
  <c r="I117" i="24"/>
  <c r="J117" i="24"/>
  <c r="K117" i="24"/>
  <c r="L117" i="24"/>
  <c r="M117" i="24"/>
  <c r="N117" i="24"/>
  <c r="O117" i="24"/>
  <c r="P117" i="24"/>
  <c r="Q117" i="24"/>
  <c r="R117" i="24"/>
  <c r="S117" i="24"/>
  <c r="T117" i="24"/>
  <c r="U117" i="24"/>
  <c r="V117" i="24"/>
  <c r="W117" i="24"/>
  <c r="X117" i="24"/>
  <c r="Y117" i="24"/>
  <c r="Z117" i="24"/>
  <c r="AA117" i="24"/>
  <c r="AB117" i="24"/>
  <c r="AC117" i="24"/>
  <c r="AD117" i="24"/>
  <c r="AE117" i="24"/>
  <c r="AF117" i="24"/>
  <c r="AG117" i="24"/>
  <c r="AH117" i="24"/>
  <c r="AI117" i="24"/>
  <c r="AJ117" i="24"/>
  <c r="AK117" i="24"/>
  <c r="AL117" i="24"/>
  <c r="AM117" i="24"/>
  <c r="AN117" i="24"/>
  <c r="AO117" i="24"/>
  <c r="AP117" i="24"/>
  <c r="AQ117" i="24"/>
  <c r="AR117" i="24"/>
  <c r="AS117" i="24"/>
  <c r="AT117" i="24"/>
  <c r="AU117" i="24"/>
  <c r="AV117" i="24"/>
  <c r="AW117" i="24"/>
  <c r="AX117" i="24"/>
  <c r="AY117" i="24"/>
  <c r="AZ117" i="24"/>
  <c r="BA117" i="24"/>
  <c r="BB117" i="24"/>
  <c r="BC117" i="24"/>
  <c r="BD117" i="24"/>
  <c r="BE117" i="24"/>
  <c r="BF117" i="24"/>
  <c r="BG117" i="24"/>
  <c r="BH117" i="24"/>
  <c r="BI117" i="24"/>
  <c r="BJ117" i="24"/>
  <c r="BK117" i="24"/>
  <c r="BL117" i="24"/>
  <c r="BM117" i="24"/>
  <c r="BN117" i="24"/>
  <c r="BO117" i="24"/>
  <c r="BP117" i="24"/>
  <c r="BQ117" i="24"/>
  <c r="BR117" i="24"/>
  <c r="BS117" i="24"/>
  <c r="BT117" i="24"/>
  <c r="BU117" i="24"/>
  <c r="BV117" i="24"/>
  <c r="BW117" i="24"/>
  <c r="BX117" i="24"/>
  <c r="BZ117" i="24"/>
  <c r="CA117" i="24"/>
  <c r="CB117" i="24"/>
  <c r="CC117" i="24"/>
  <c r="CD117" i="24"/>
  <c r="CE117" i="24"/>
  <c r="CF117" i="24"/>
  <c r="CG117" i="24"/>
  <c r="CH117" i="24"/>
  <c r="CI117" i="24"/>
  <c r="CJ117" i="24"/>
  <c r="CK117" i="24"/>
  <c r="CL117" i="24"/>
  <c r="CM117" i="24"/>
  <c r="CN117" i="24"/>
  <c r="CO117" i="24"/>
  <c r="CP117" i="24"/>
  <c r="CQ117" i="24"/>
  <c r="CR117" i="24"/>
  <c r="CS117" i="24"/>
  <c r="CT117" i="24"/>
  <c r="CU117" i="24"/>
  <c r="CV117" i="24"/>
  <c r="CW117" i="24"/>
  <c r="CX117" i="24"/>
  <c r="CY117" i="24"/>
  <c r="DA117" i="24"/>
  <c r="DB117" i="24"/>
  <c r="DC117" i="24"/>
  <c r="DD117" i="24"/>
  <c r="DE117" i="24"/>
  <c r="DF117" i="24"/>
  <c r="DG117" i="24"/>
  <c r="DH117" i="24"/>
  <c r="DI117" i="24"/>
  <c r="DJ117" i="24"/>
  <c r="F118" i="24"/>
  <c r="G118" i="24"/>
  <c r="H118" i="24"/>
  <c r="I118" i="24"/>
  <c r="J118" i="24"/>
  <c r="K118" i="24"/>
  <c r="L118" i="24"/>
  <c r="M118" i="24"/>
  <c r="N118" i="24"/>
  <c r="O118" i="24"/>
  <c r="P118" i="24"/>
  <c r="Q118" i="24"/>
  <c r="R118" i="24"/>
  <c r="S118" i="24"/>
  <c r="T118" i="24"/>
  <c r="V118" i="24"/>
  <c r="W118" i="24"/>
  <c r="X118" i="24"/>
  <c r="Y118" i="24"/>
  <c r="Z118" i="24"/>
  <c r="AA118" i="24"/>
  <c r="AB118" i="24"/>
  <c r="AC118" i="24"/>
  <c r="AD118" i="24"/>
  <c r="AE118" i="24"/>
  <c r="AF118" i="24"/>
  <c r="AG118" i="24"/>
  <c r="AH118" i="24"/>
  <c r="AI118" i="24"/>
  <c r="AJ118" i="24"/>
  <c r="AK118" i="24"/>
  <c r="AL118" i="24"/>
  <c r="AM118" i="24"/>
  <c r="AN118" i="24"/>
  <c r="AO118" i="24"/>
  <c r="AP118" i="24"/>
  <c r="AQ118" i="24"/>
  <c r="AR118" i="24"/>
  <c r="AS118" i="24"/>
  <c r="AT118" i="24"/>
  <c r="AU118" i="24"/>
  <c r="AV118" i="24"/>
  <c r="AW118" i="24"/>
  <c r="AX118" i="24"/>
  <c r="AY118" i="24"/>
  <c r="AZ118" i="24"/>
  <c r="BA118" i="24"/>
  <c r="BB118" i="24"/>
  <c r="BC118" i="24"/>
  <c r="BD118" i="24"/>
  <c r="BE118" i="24"/>
  <c r="BF118" i="24"/>
  <c r="BG118" i="24"/>
  <c r="BH118" i="24"/>
  <c r="BI118" i="24"/>
  <c r="BJ118" i="24"/>
  <c r="BK118" i="24"/>
  <c r="BL118" i="24"/>
  <c r="BM118" i="24"/>
  <c r="BN118" i="24"/>
  <c r="BO118" i="24"/>
  <c r="BP118" i="24"/>
  <c r="BQ118" i="24"/>
  <c r="BR118" i="24"/>
  <c r="BS118" i="24"/>
  <c r="BT118" i="24"/>
  <c r="BU118" i="24"/>
  <c r="BV118" i="24"/>
  <c r="BW118" i="24"/>
  <c r="BX118" i="24"/>
  <c r="BZ118" i="24"/>
  <c r="CA118" i="24"/>
  <c r="CB118" i="24"/>
  <c r="CC118" i="24"/>
  <c r="CD118" i="24"/>
  <c r="CE118" i="24"/>
  <c r="CF118" i="24"/>
  <c r="CG118" i="24"/>
  <c r="CH118" i="24"/>
  <c r="CI118" i="24"/>
  <c r="CJ118" i="24"/>
  <c r="CK118" i="24"/>
  <c r="CL118" i="24"/>
  <c r="CM118" i="24"/>
  <c r="CN118" i="24"/>
  <c r="CO118" i="24"/>
  <c r="CP118" i="24"/>
  <c r="CQ118" i="24"/>
  <c r="CR118" i="24"/>
  <c r="CS118" i="24"/>
  <c r="CT118" i="24"/>
  <c r="CU118" i="24"/>
  <c r="CV118" i="24"/>
  <c r="CW118" i="24"/>
  <c r="CX118" i="24"/>
  <c r="CY118" i="24"/>
  <c r="CZ118" i="24"/>
  <c r="DA118" i="24"/>
  <c r="DB118" i="24"/>
  <c r="DC118" i="24"/>
  <c r="DD118" i="24"/>
  <c r="DE118" i="24"/>
  <c r="DF118" i="24"/>
  <c r="DG118" i="24"/>
  <c r="DH118" i="24"/>
  <c r="DI118" i="24"/>
  <c r="DJ118" i="24"/>
  <c r="F119" i="24"/>
  <c r="G119" i="24"/>
  <c r="H119" i="24"/>
  <c r="I119" i="24"/>
  <c r="J119" i="24"/>
  <c r="K119" i="24"/>
  <c r="L119" i="24"/>
  <c r="M119" i="24"/>
  <c r="N119" i="24"/>
  <c r="O119" i="24"/>
  <c r="P119" i="24"/>
  <c r="Q119" i="24"/>
  <c r="R119" i="24"/>
  <c r="S119" i="24"/>
  <c r="T119" i="24"/>
  <c r="V119" i="24"/>
  <c r="W119" i="24"/>
  <c r="X119" i="24"/>
  <c r="Y119" i="24"/>
  <c r="Z119" i="24"/>
  <c r="AA119" i="24"/>
  <c r="AB119" i="24"/>
  <c r="AC119" i="24"/>
  <c r="AD119" i="24"/>
  <c r="AE119" i="24"/>
  <c r="AF119" i="24"/>
  <c r="AG119" i="24"/>
  <c r="AH119" i="24"/>
  <c r="AI119" i="24"/>
  <c r="AJ119" i="24"/>
  <c r="AK119" i="24"/>
  <c r="AL119" i="24"/>
  <c r="AM119" i="24"/>
  <c r="AN119" i="24"/>
  <c r="AO119" i="24"/>
  <c r="AP119" i="24"/>
  <c r="AQ119" i="24"/>
  <c r="AR119" i="24"/>
  <c r="AS119" i="24"/>
  <c r="AT119" i="24"/>
  <c r="AU119" i="24"/>
  <c r="AV119" i="24"/>
  <c r="AW119" i="24"/>
  <c r="AX119" i="24"/>
  <c r="AZ119" i="24"/>
  <c r="BC119" i="24"/>
  <c r="BD119" i="24"/>
  <c r="BE119" i="24"/>
  <c r="BF119" i="24"/>
  <c r="BG119" i="24"/>
  <c r="BH119" i="24"/>
  <c r="BI119" i="24"/>
  <c r="BJ119" i="24"/>
  <c r="BK119" i="24"/>
  <c r="BL119" i="24"/>
  <c r="BM119" i="24"/>
  <c r="BN119" i="24"/>
  <c r="BO119" i="24"/>
  <c r="BP119" i="24"/>
  <c r="BQ119" i="24"/>
  <c r="BR119" i="24"/>
  <c r="BS119" i="24"/>
  <c r="BT119" i="24"/>
  <c r="BU119" i="24"/>
  <c r="BV119" i="24"/>
  <c r="BW119" i="24"/>
  <c r="BX119" i="24"/>
  <c r="BZ119" i="24"/>
  <c r="CA119" i="24"/>
  <c r="CB119" i="24"/>
  <c r="CC119" i="24"/>
  <c r="CD119" i="24"/>
  <c r="CE119" i="24"/>
  <c r="CF119" i="24"/>
  <c r="CG119" i="24"/>
  <c r="CH119" i="24"/>
  <c r="CI119" i="24"/>
  <c r="CJ119" i="24"/>
  <c r="CK119" i="24"/>
  <c r="CL119" i="24"/>
  <c r="CM119" i="24"/>
  <c r="CN119" i="24"/>
  <c r="CO119" i="24"/>
  <c r="CP119" i="24"/>
  <c r="CQ119" i="24"/>
  <c r="CR119" i="24"/>
  <c r="CS119" i="24"/>
  <c r="CT119" i="24"/>
  <c r="CU119" i="24"/>
  <c r="CV119" i="24"/>
  <c r="CW119" i="24"/>
  <c r="CX119" i="24"/>
  <c r="CY119" i="24"/>
  <c r="DA119" i="24"/>
  <c r="DB119" i="24"/>
  <c r="DC119" i="24"/>
  <c r="DD119" i="24"/>
  <c r="DE119" i="24"/>
  <c r="DF119" i="24"/>
  <c r="DG119" i="24"/>
  <c r="DH119" i="24"/>
  <c r="DI119" i="24"/>
  <c r="DJ119" i="24"/>
  <c r="F120" i="24"/>
  <c r="G120" i="24"/>
  <c r="H120" i="24"/>
  <c r="I120" i="24"/>
  <c r="J120" i="24"/>
  <c r="K120" i="24"/>
  <c r="L120" i="24"/>
  <c r="M120" i="24"/>
  <c r="N120" i="24"/>
  <c r="O120" i="24"/>
  <c r="P120" i="24"/>
  <c r="Q120" i="24"/>
  <c r="R120" i="24"/>
  <c r="S120" i="24"/>
  <c r="T120" i="24"/>
  <c r="U120" i="24"/>
  <c r="V120" i="24"/>
  <c r="W120" i="24"/>
  <c r="X120" i="24"/>
  <c r="Y120" i="24"/>
  <c r="Z120" i="24"/>
  <c r="AA120" i="24"/>
  <c r="AB120" i="24"/>
  <c r="AC120" i="24"/>
  <c r="AD120" i="24"/>
  <c r="AE120" i="24"/>
  <c r="AF120" i="24"/>
  <c r="AG120" i="24"/>
  <c r="AH120" i="24"/>
  <c r="AI120" i="24"/>
  <c r="AJ120" i="24"/>
  <c r="AK120" i="24"/>
  <c r="AL120" i="24"/>
  <c r="AM120" i="24"/>
  <c r="AN120" i="24"/>
  <c r="AO120" i="24"/>
  <c r="AP120" i="24"/>
  <c r="AQ120" i="24"/>
  <c r="AR120" i="24"/>
  <c r="AS120" i="24"/>
  <c r="AT120" i="24"/>
  <c r="AU120" i="24"/>
  <c r="AV120" i="24"/>
  <c r="AW120" i="24"/>
  <c r="AX120" i="24"/>
  <c r="AY120" i="24"/>
  <c r="AZ120" i="24"/>
  <c r="BA120" i="24"/>
  <c r="BB120" i="24"/>
  <c r="BC120" i="24"/>
  <c r="BD120" i="24"/>
  <c r="BE120" i="24"/>
  <c r="BF120" i="24"/>
  <c r="BG120" i="24"/>
  <c r="BH120" i="24"/>
  <c r="BI120" i="24"/>
  <c r="BJ120" i="24"/>
  <c r="BK120" i="24"/>
  <c r="BL120" i="24"/>
  <c r="BM120" i="24"/>
  <c r="BN120" i="24"/>
  <c r="BO120" i="24"/>
  <c r="BP120" i="24"/>
  <c r="BQ120" i="24"/>
  <c r="BR120" i="24"/>
  <c r="BS120" i="24"/>
  <c r="BT120" i="24"/>
  <c r="BU120" i="24"/>
  <c r="BV120" i="24"/>
  <c r="BW120" i="24"/>
  <c r="BX120" i="24"/>
  <c r="BZ120" i="24"/>
  <c r="CA120" i="24"/>
  <c r="CB120" i="24"/>
  <c r="CC120" i="24"/>
  <c r="CD120" i="24"/>
  <c r="CE120" i="24"/>
  <c r="CF120" i="24"/>
  <c r="CG120" i="24"/>
  <c r="CH120" i="24"/>
  <c r="CI120" i="24"/>
  <c r="CJ120" i="24"/>
  <c r="CK120" i="24"/>
  <c r="CL120" i="24"/>
  <c r="CM120" i="24"/>
  <c r="CN120" i="24"/>
  <c r="CO120" i="24"/>
  <c r="CP120" i="24"/>
  <c r="CQ120" i="24"/>
  <c r="CR120" i="24"/>
  <c r="CS120" i="24"/>
  <c r="CT120" i="24"/>
  <c r="CU120" i="24"/>
  <c r="CV120" i="24"/>
  <c r="CW120" i="24"/>
  <c r="CX120" i="24"/>
  <c r="CY120" i="24"/>
  <c r="DA120" i="24"/>
  <c r="DB120" i="24"/>
  <c r="DC120" i="24"/>
  <c r="DD120" i="24"/>
  <c r="DE120" i="24"/>
  <c r="DF120" i="24"/>
  <c r="DG120" i="24"/>
  <c r="DH120" i="24"/>
  <c r="DI120" i="24"/>
  <c r="DJ120" i="24"/>
  <c r="F121" i="24"/>
  <c r="G121" i="24"/>
  <c r="H121" i="24"/>
  <c r="I121" i="24"/>
  <c r="J121" i="24"/>
  <c r="K121" i="24"/>
  <c r="L121" i="24"/>
  <c r="M121" i="24"/>
  <c r="N121" i="24"/>
  <c r="O121" i="24"/>
  <c r="P121" i="24"/>
  <c r="Q121" i="24"/>
  <c r="R121" i="24"/>
  <c r="S121" i="24"/>
  <c r="T121" i="24"/>
  <c r="U121" i="24"/>
  <c r="V121" i="24"/>
  <c r="W121" i="24"/>
  <c r="X121" i="24"/>
  <c r="Y121" i="24"/>
  <c r="Z121" i="24"/>
  <c r="AC121" i="24"/>
  <c r="AD121" i="24"/>
  <c r="AE121" i="24"/>
  <c r="AF121" i="24"/>
  <c r="AG121" i="24"/>
  <c r="AH121" i="24"/>
  <c r="AJ121" i="24"/>
  <c r="AK121" i="24"/>
  <c r="AL121" i="24"/>
  <c r="AM121" i="24"/>
  <c r="AN121" i="24"/>
  <c r="AO121" i="24"/>
  <c r="AQ121" i="24"/>
  <c r="AR121" i="24"/>
  <c r="AS121" i="24"/>
  <c r="AT121" i="24"/>
  <c r="AU121" i="24"/>
  <c r="AV121" i="24"/>
  <c r="AW121" i="24"/>
  <c r="AX121" i="24"/>
  <c r="AZ121" i="24"/>
  <c r="BA121" i="24"/>
  <c r="BC121" i="24"/>
  <c r="BD121" i="24"/>
  <c r="BE121" i="24"/>
  <c r="BF121" i="24"/>
  <c r="BG121" i="24"/>
  <c r="BH121" i="24"/>
  <c r="BJ121" i="24"/>
  <c r="BK121" i="24"/>
  <c r="BL121" i="24"/>
  <c r="BM121" i="24"/>
  <c r="BN121" i="24"/>
  <c r="BO121" i="24"/>
  <c r="BP121" i="24"/>
  <c r="BQ121" i="24"/>
  <c r="BR121" i="24"/>
  <c r="BT121" i="24"/>
  <c r="BU121" i="24"/>
  <c r="BV121" i="24"/>
  <c r="BW121" i="24"/>
  <c r="BX121" i="24"/>
  <c r="CF121" i="24"/>
  <c r="CG121" i="24"/>
  <c r="CH121" i="24"/>
  <c r="CI121" i="24"/>
  <c r="CJ121" i="24"/>
  <c r="CK121" i="24"/>
  <c r="CL121" i="24"/>
  <c r="CM121" i="24"/>
  <c r="CN121" i="24"/>
  <c r="CO121" i="24"/>
  <c r="CP121" i="24"/>
  <c r="CQ121" i="24"/>
  <c r="CR121" i="24"/>
  <c r="CS121" i="24"/>
  <c r="CT121" i="24"/>
  <c r="CU121" i="24"/>
  <c r="CV121" i="24"/>
  <c r="CW121" i="24"/>
  <c r="CX121" i="24"/>
  <c r="CY121" i="24"/>
  <c r="DA121" i="24"/>
  <c r="DB121" i="24"/>
  <c r="DC121" i="24"/>
  <c r="DD121" i="24"/>
  <c r="DE121" i="24"/>
  <c r="DF121" i="24"/>
  <c r="DG121" i="24"/>
  <c r="DH121" i="24"/>
  <c r="DI121" i="24"/>
  <c r="DJ121" i="24"/>
  <c r="F122" i="24"/>
  <c r="G122" i="24"/>
  <c r="H122" i="24"/>
  <c r="I122" i="24"/>
  <c r="J122" i="24"/>
  <c r="K122" i="24"/>
  <c r="L122" i="24"/>
  <c r="M122" i="24"/>
  <c r="N122" i="24"/>
  <c r="O122" i="24"/>
  <c r="P122" i="24"/>
  <c r="Q122" i="24"/>
  <c r="R122" i="24"/>
  <c r="S122" i="24"/>
  <c r="T122" i="24"/>
  <c r="V122" i="24"/>
  <c r="W122" i="24"/>
  <c r="X122" i="24"/>
  <c r="Y122" i="24"/>
  <c r="Z122" i="24"/>
  <c r="AA122" i="24"/>
  <c r="AB122" i="24"/>
  <c r="AC122" i="24"/>
  <c r="AD122" i="24"/>
  <c r="AE122" i="24"/>
  <c r="AF122" i="24"/>
  <c r="AG122" i="24"/>
  <c r="AH122" i="24"/>
  <c r="AI122" i="24"/>
  <c r="AJ122" i="24"/>
  <c r="AK122" i="24"/>
  <c r="AL122" i="24"/>
  <c r="AM122" i="24"/>
  <c r="AN122" i="24"/>
  <c r="AO122" i="24"/>
  <c r="AQ122" i="24"/>
  <c r="AR122" i="24"/>
  <c r="AS122" i="24"/>
  <c r="AT122" i="24"/>
  <c r="AU122" i="24"/>
  <c r="AV122" i="24"/>
  <c r="AW122" i="24"/>
  <c r="AX122" i="24"/>
  <c r="AZ122" i="24"/>
  <c r="BC122" i="24"/>
  <c r="BD122" i="24"/>
  <c r="BE122" i="24"/>
  <c r="BF122" i="24"/>
  <c r="BG122" i="24"/>
  <c r="BH122" i="24"/>
  <c r="BI122" i="24"/>
  <c r="BJ122" i="24"/>
  <c r="BK122" i="24"/>
  <c r="BL122" i="24"/>
  <c r="BM122" i="24"/>
  <c r="BN122" i="24"/>
  <c r="BO122" i="24"/>
  <c r="BP122" i="24"/>
  <c r="BQ122" i="24"/>
  <c r="BR122" i="24"/>
  <c r="BS122" i="24"/>
  <c r="BT122" i="24"/>
  <c r="BU122" i="24"/>
  <c r="BV122" i="24"/>
  <c r="BW122" i="24"/>
  <c r="BX122" i="24"/>
  <c r="BZ122" i="24"/>
  <c r="CA122" i="24"/>
  <c r="CB122" i="24"/>
  <c r="CC122" i="24"/>
  <c r="CD122" i="24"/>
  <c r="CE122" i="24"/>
  <c r="CF122" i="24"/>
  <c r="CG122" i="24"/>
  <c r="CH122" i="24"/>
  <c r="CI122" i="24"/>
  <c r="CJ122" i="24"/>
  <c r="CK122" i="24"/>
  <c r="CL122" i="24"/>
  <c r="CM122" i="24"/>
  <c r="CN122" i="24"/>
  <c r="CO122" i="24"/>
  <c r="CP122" i="24"/>
  <c r="CQ122" i="24"/>
  <c r="CR122" i="24"/>
  <c r="CS122" i="24"/>
  <c r="CT122" i="24"/>
  <c r="CU122" i="24"/>
  <c r="CV122" i="24"/>
  <c r="CW122" i="24"/>
  <c r="CX122" i="24"/>
  <c r="CY122" i="24"/>
  <c r="DA122" i="24"/>
  <c r="DB122" i="24"/>
  <c r="DC122" i="24"/>
  <c r="DD122" i="24"/>
  <c r="DE122" i="24"/>
  <c r="DF122" i="24"/>
  <c r="DG122" i="24"/>
  <c r="DH122" i="24"/>
  <c r="DI122" i="24"/>
  <c r="DJ122" i="24"/>
  <c r="F123" i="24"/>
  <c r="G123" i="24"/>
  <c r="H123" i="24"/>
  <c r="I123" i="24"/>
  <c r="J123" i="24"/>
  <c r="K123" i="24"/>
  <c r="L123" i="24"/>
  <c r="M123" i="24"/>
  <c r="N123" i="24"/>
  <c r="O123" i="24"/>
  <c r="P123" i="24"/>
  <c r="Q123" i="24"/>
  <c r="R123" i="24"/>
  <c r="S123" i="24"/>
  <c r="T123" i="24"/>
  <c r="U123" i="24"/>
  <c r="V123" i="24"/>
  <c r="W123" i="24"/>
  <c r="X123" i="24"/>
  <c r="Y123" i="24"/>
  <c r="Z123" i="24"/>
  <c r="AA123" i="24"/>
  <c r="AB123" i="24"/>
  <c r="AC123" i="24"/>
  <c r="AD123" i="24"/>
  <c r="AE123" i="24"/>
  <c r="AF123" i="24"/>
  <c r="AG123" i="24"/>
  <c r="AH123" i="24"/>
  <c r="AI123" i="24"/>
  <c r="AJ123" i="24"/>
  <c r="AK123" i="24"/>
  <c r="AL123" i="24"/>
  <c r="AM123" i="24"/>
  <c r="AN123" i="24"/>
  <c r="AO123" i="24"/>
  <c r="AP123" i="24"/>
  <c r="AQ123" i="24"/>
  <c r="AR123" i="24"/>
  <c r="AS123" i="24"/>
  <c r="AT123" i="24"/>
  <c r="AU123" i="24"/>
  <c r="AV123" i="24"/>
  <c r="AW123" i="24"/>
  <c r="AX123" i="24"/>
  <c r="AZ123" i="24"/>
  <c r="BC123" i="24"/>
  <c r="BD123" i="24"/>
  <c r="BE123" i="24"/>
  <c r="BF123" i="24"/>
  <c r="BG123" i="24"/>
  <c r="BH123" i="24"/>
  <c r="BI123" i="24"/>
  <c r="BJ123" i="24"/>
  <c r="BK123" i="24"/>
  <c r="BL123" i="24"/>
  <c r="BM123" i="24"/>
  <c r="BN123" i="24"/>
  <c r="BO123" i="24"/>
  <c r="BP123" i="24"/>
  <c r="BQ123" i="24"/>
  <c r="BR123" i="24"/>
  <c r="BS123" i="24"/>
  <c r="BT123" i="24"/>
  <c r="BU123" i="24"/>
  <c r="BV123" i="24"/>
  <c r="BW123" i="24"/>
  <c r="BX123" i="24"/>
  <c r="BY123" i="24"/>
  <c r="BZ123" i="24"/>
  <c r="CA123" i="24"/>
  <c r="CB123" i="24"/>
  <c r="CC123" i="24"/>
  <c r="CD123" i="24"/>
  <c r="CE123" i="24"/>
  <c r="CF123" i="24"/>
  <c r="CG123" i="24"/>
  <c r="CH123" i="24"/>
  <c r="CI123" i="24"/>
  <c r="CJ123" i="24"/>
  <c r="CK123" i="24"/>
  <c r="CL123" i="24"/>
  <c r="CM123" i="24"/>
  <c r="CN123" i="24"/>
  <c r="CO123" i="24"/>
  <c r="CP123" i="24"/>
  <c r="CQ123" i="24"/>
  <c r="CR123" i="24"/>
  <c r="CS123" i="24"/>
  <c r="CT123" i="24"/>
  <c r="CU123" i="24"/>
  <c r="CV123" i="24"/>
  <c r="CW123" i="24"/>
  <c r="CX123" i="24"/>
  <c r="CY123" i="24"/>
  <c r="DA123" i="24"/>
  <c r="DB123" i="24"/>
  <c r="DC123" i="24"/>
  <c r="DD123" i="24"/>
  <c r="DE123" i="24"/>
  <c r="DF123" i="24"/>
  <c r="DG123" i="24"/>
  <c r="DH123" i="24"/>
  <c r="DI123" i="24"/>
  <c r="DJ123" i="24"/>
  <c r="F124" i="24"/>
  <c r="G124" i="24"/>
  <c r="H124" i="24"/>
  <c r="I124" i="24"/>
  <c r="J124" i="24"/>
  <c r="K124" i="24"/>
  <c r="L124" i="24"/>
  <c r="M124" i="24"/>
  <c r="N124" i="24"/>
  <c r="O124" i="24"/>
  <c r="P124" i="24"/>
  <c r="Q124" i="24"/>
  <c r="R124" i="24"/>
  <c r="S124" i="24"/>
  <c r="T124" i="24"/>
  <c r="V124" i="24"/>
  <c r="W124" i="24"/>
  <c r="X124" i="24"/>
  <c r="Y124" i="24"/>
  <c r="Z124" i="24"/>
  <c r="AA124" i="24"/>
  <c r="AB124" i="24"/>
  <c r="AC124" i="24"/>
  <c r="AD124" i="24"/>
  <c r="AE124" i="24"/>
  <c r="AF124" i="24"/>
  <c r="AG124" i="24"/>
  <c r="AH124" i="24"/>
  <c r="AI124" i="24"/>
  <c r="AJ124" i="24"/>
  <c r="AK124" i="24"/>
  <c r="AL124" i="24"/>
  <c r="AM124" i="24"/>
  <c r="AN124" i="24"/>
  <c r="AO124" i="24"/>
  <c r="AP124" i="24"/>
  <c r="AQ124" i="24"/>
  <c r="AR124" i="24"/>
  <c r="AS124" i="24"/>
  <c r="AT124" i="24"/>
  <c r="AU124" i="24"/>
  <c r="AV124" i="24"/>
  <c r="AW124" i="24"/>
  <c r="AX124" i="24"/>
  <c r="AY124" i="24"/>
  <c r="AZ124" i="24"/>
  <c r="BA124" i="24"/>
  <c r="BB124" i="24"/>
  <c r="BC124" i="24"/>
  <c r="BD124" i="24"/>
  <c r="BE124" i="24"/>
  <c r="BF124" i="24"/>
  <c r="BG124" i="24"/>
  <c r="BH124" i="24"/>
  <c r="BI124" i="24"/>
  <c r="BJ124" i="24"/>
  <c r="BK124" i="24"/>
  <c r="BL124" i="24"/>
  <c r="BM124" i="24"/>
  <c r="BN124" i="24"/>
  <c r="BO124" i="24"/>
  <c r="BP124" i="24"/>
  <c r="BQ124" i="24"/>
  <c r="BR124" i="24"/>
  <c r="BS124" i="24"/>
  <c r="BT124" i="24"/>
  <c r="BU124" i="24"/>
  <c r="BV124" i="24"/>
  <c r="BW124" i="24"/>
  <c r="BX124" i="24"/>
  <c r="BZ124" i="24"/>
  <c r="CA124" i="24"/>
  <c r="CB124" i="24"/>
  <c r="CC124" i="24"/>
  <c r="CD124" i="24"/>
  <c r="CE124" i="24"/>
  <c r="CF124" i="24"/>
  <c r="CG124" i="24"/>
  <c r="CH124" i="24"/>
  <c r="CI124" i="24"/>
  <c r="CJ124" i="24"/>
  <c r="CK124" i="24"/>
  <c r="CL124" i="24"/>
  <c r="CM124" i="24"/>
  <c r="CN124" i="24"/>
  <c r="CO124" i="24"/>
  <c r="CP124" i="24"/>
  <c r="CQ124" i="24"/>
  <c r="CR124" i="24"/>
  <c r="CS124" i="24"/>
  <c r="CT124" i="24"/>
  <c r="CU124" i="24"/>
  <c r="CV124" i="24"/>
  <c r="CW124" i="24"/>
  <c r="CX124" i="24"/>
  <c r="CY124" i="24"/>
  <c r="DA124" i="24"/>
  <c r="DB124" i="24"/>
  <c r="DC124" i="24"/>
  <c r="DD124" i="24"/>
  <c r="DE124" i="24"/>
  <c r="DF124" i="24"/>
  <c r="DG124" i="24"/>
  <c r="DH124" i="24"/>
  <c r="DI124" i="24"/>
  <c r="DJ124" i="24"/>
  <c r="F125" i="24"/>
  <c r="G125" i="24"/>
  <c r="H125" i="24"/>
  <c r="I125" i="24"/>
  <c r="J125" i="24"/>
  <c r="K125" i="24"/>
  <c r="L125" i="24"/>
  <c r="M125" i="24"/>
  <c r="N125" i="24"/>
  <c r="O125" i="24"/>
  <c r="P125" i="24"/>
  <c r="Q125" i="24"/>
  <c r="R125" i="24"/>
  <c r="S125" i="24"/>
  <c r="T125" i="24"/>
  <c r="U125" i="24"/>
  <c r="V125" i="24"/>
  <c r="W125" i="24"/>
  <c r="X125" i="24"/>
  <c r="Y125" i="24"/>
  <c r="Z125" i="24"/>
  <c r="AA125" i="24"/>
  <c r="AB125" i="24"/>
  <c r="AC125" i="24"/>
  <c r="AD125" i="24"/>
  <c r="AE125" i="24"/>
  <c r="AF125" i="24"/>
  <c r="AG125" i="24"/>
  <c r="AH125" i="24"/>
  <c r="AI125" i="24"/>
  <c r="AJ125" i="24"/>
  <c r="AK125" i="24"/>
  <c r="AL125" i="24"/>
  <c r="AM125" i="24"/>
  <c r="AN125" i="24"/>
  <c r="AO125" i="24"/>
  <c r="AP125" i="24"/>
  <c r="AQ125" i="24"/>
  <c r="AR125" i="24"/>
  <c r="AS125" i="24"/>
  <c r="AT125" i="24"/>
  <c r="AU125" i="24"/>
  <c r="AV125" i="24"/>
  <c r="AW125" i="24"/>
  <c r="AX125" i="24"/>
  <c r="AY125" i="24"/>
  <c r="AZ125" i="24"/>
  <c r="BA125" i="24"/>
  <c r="BB125" i="24"/>
  <c r="BC125" i="24"/>
  <c r="BD125" i="24"/>
  <c r="BE125" i="24"/>
  <c r="BF125" i="24"/>
  <c r="BG125" i="24"/>
  <c r="BH125" i="24"/>
  <c r="BI125" i="24"/>
  <c r="BJ125" i="24"/>
  <c r="BK125" i="24"/>
  <c r="BL125" i="24"/>
  <c r="BM125" i="24"/>
  <c r="BN125" i="24"/>
  <c r="BO125" i="24"/>
  <c r="BP125" i="24"/>
  <c r="BQ125" i="24"/>
  <c r="BR125" i="24"/>
  <c r="BS125" i="24"/>
  <c r="BT125" i="24"/>
  <c r="BU125" i="24"/>
  <c r="BV125" i="24"/>
  <c r="BW125" i="24"/>
  <c r="BX125" i="24"/>
  <c r="BZ125" i="24"/>
  <c r="CA125" i="24"/>
  <c r="CB125" i="24"/>
  <c r="CC125" i="24"/>
  <c r="CD125" i="24"/>
  <c r="CE125" i="24"/>
  <c r="CF125" i="24"/>
  <c r="CG125" i="24"/>
  <c r="CH125" i="24"/>
  <c r="CI125" i="24"/>
  <c r="CJ125" i="24"/>
  <c r="CK125" i="24"/>
  <c r="CL125" i="24"/>
  <c r="CM125" i="24"/>
  <c r="CN125" i="24"/>
  <c r="CO125" i="24"/>
  <c r="CP125" i="24"/>
  <c r="CQ125" i="24"/>
  <c r="CR125" i="24"/>
  <c r="CS125" i="24"/>
  <c r="CT125" i="24"/>
  <c r="CU125" i="24"/>
  <c r="CV125" i="24"/>
  <c r="CW125" i="24"/>
  <c r="CX125" i="24"/>
  <c r="CY125" i="24"/>
  <c r="DA125" i="24"/>
  <c r="DB125" i="24"/>
  <c r="DC125" i="24"/>
  <c r="DD125" i="24"/>
  <c r="DE125" i="24"/>
  <c r="DF125" i="24"/>
  <c r="DG125" i="24"/>
  <c r="DH125" i="24"/>
  <c r="DI125" i="24"/>
  <c r="DJ125" i="24"/>
  <c r="F126" i="24"/>
  <c r="G126" i="24"/>
  <c r="H126" i="24"/>
  <c r="I126" i="24"/>
  <c r="J126" i="24"/>
  <c r="K126" i="24"/>
  <c r="L126" i="24"/>
  <c r="M126" i="24"/>
  <c r="N126" i="24"/>
  <c r="O126" i="24"/>
  <c r="P126" i="24"/>
  <c r="Q126" i="24"/>
  <c r="R126" i="24"/>
  <c r="S126" i="24"/>
  <c r="T126" i="24"/>
  <c r="V126" i="24"/>
  <c r="W126" i="24"/>
  <c r="X126" i="24"/>
  <c r="Y126" i="24"/>
  <c r="Z126" i="24"/>
  <c r="AA126" i="24"/>
  <c r="AB126" i="24"/>
  <c r="AC126" i="24"/>
  <c r="AD126" i="24"/>
  <c r="AE126" i="24"/>
  <c r="AF126" i="24"/>
  <c r="AG126" i="24"/>
  <c r="AH126" i="24"/>
  <c r="AI126" i="24"/>
  <c r="AJ126" i="24"/>
  <c r="AK126" i="24"/>
  <c r="AL126" i="24"/>
  <c r="AM126" i="24"/>
  <c r="AN126" i="24"/>
  <c r="AO126" i="24"/>
  <c r="AP126" i="24"/>
  <c r="AQ126" i="24"/>
  <c r="AR126" i="24"/>
  <c r="AS126" i="24"/>
  <c r="AT126" i="24"/>
  <c r="AU126" i="24"/>
  <c r="AV126" i="24"/>
  <c r="AW126" i="24"/>
  <c r="AX126" i="24"/>
  <c r="AZ126" i="24"/>
  <c r="BA126" i="24"/>
  <c r="BB126" i="24"/>
  <c r="BC126" i="24"/>
  <c r="BD126" i="24"/>
  <c r="BE126" i="24"/>
  <c r="BF126" i="24"/>
  <c r="BG126" i="24"/>
  <c r="BH126" i="24"/>
  <c r="BI126" i="24"/>
  <c r="BJ126" i="24"/>
  <c r="BK126" i="24"/>
  <c r="BL126" i="24"/>
  <c r="BM126" i="24"/>
  <c r="BN126" i="24"/>
  <c r="BO126" i="24"/>
  <c r="BR126" i="24"/>
  <c r="BT126" i="24"/>
  <c r="BU126" i="24"/>
  <c r="BV126" i="24"/>
  <c r="BW126" i="24"/>
  <c r="BX126" i="24"/>
  <c r="BZ126" i="24"/>
  <c r="CA126" i="24"/>
  <c r="CB126" i="24"/>
  <c r="CC126" i="24"/>
  <c r="CD126" i="24"/>
  <c r="CE126" i="24"/>
  <c r="CF126" i="24"/>
  <c r="CG126" i="24"/>
  <c r="CH126" i="24"/>
  <c r="CI126" i="24"/>
  <c r="CJ126" i="24"/>
  <c r="CK126" i="24"/>
  <c r="CL126" i="24"/>
  <c r="CM126" i="24"/>
  <c r="CN126" i="24"/>
  <c r="CO126" i="24"/>
  <c r="CP126" i="24"/>
  <c r="CQ126" i="24"/>
  <c r="CR126" i="24"/>
  <c r="CS126" i="24"/>
  <c r="CT126" i="24"/>
  <c r="CU126" i="24"/>
  <c r="CV126" i="24"/>
  <c r="CW126" i="24"/>
  <c r="CX126" i="24"/>
  <c r="CY126" i="24"/>
  <c r="DA126" i="24"/>
  <c r="DB126" i="24"/>
  <c r="DC126" i="24"/>
  <c r="DD126" i="24"/>
  <c r="DE126" i="24"/>
  <c r="DF126" i="24"/>
  <c r="DG126" i="24"/>
  <c r="DH126" i="24"/>
  <c r="DI126" i="24"/>
  <c r="DJ126" i="24"/>
  <c r="F127" i="24"/>
  <c r="G127" i="24"/>
  <c r="H127" i="24"/>
  <c r="I127" i="24"/>
  <c r="J127" i="24"/>
  <c r="K127" i="24"/>
  <c r="L127" i="24"/>
  <c r="M127" i="24"/>
  <c r="N127" i="24"/>
  <c r="O127" i="24"/>
  <c r="P127" i="24"/>
  <c r="Q127" i="24"/>
  <c r="R127" i="24"/>
  <c r="S127" i="24"/>
  <c r="T127" i="24"/>
  <c r="V127" i="24"/>
  <c r="W127" i="24"/>
  <c r="X127" i="24"/>
  <c r="Y127" i="24"/>
  <c r="Z127" i="24"/>
  <c r="AA127" i="24"/>
  <c r="AB127" i="24"/>
  <c r="AC127" i="24"/>
  <c r="AD127" i="24"/>
  <c r="AE127" i="24"/>
  <c r="AF127" i="24"/>
  <c r="AG127" i="24"/>
  <c r="AH127" i="24"/>
  <c r="AI127" i="24"/>
  <c r="AJ127" i="24"/>
  <c r="AK127" i="24"/>
  <c r="AL127" i="24"/>
  <c r="AM127" i="24"/>
  <c r="AN127" i="24"/>
  <c r="AO127" i="24"/>
  <c r="AQ127" i="24"/>
  <c r="AR127" i="24"/>
  <c r="AS127" i="24"/>
  <c r="AU127" i="24"/>
  <c r="AV127" i="24"/>
  <c r="AW127" i="24"/>
  <c r="AX127" i="24"/>
  <c r="AZ127" i="24"/>
  <c r="BC127" i="24"/>
  <c r="BD127" i="24"/>
  <c r="BE127" i="24"/>
  <c r="BF127" i="24"/>
  <c r="BG127" i="24"/>
  <c r="BH127" i="24"/>
  <c r="BI127" i="24"/>
  <c r="BJ127" i="24"/>
  <c r="BK127" i="24"/>
  <c r="BL127" i="24"/>
  <c r="BM127" i="24"/>
  <c r="BN127" i="24"/>
  <c r="BO127" i="24"/>
  <c r="BP127" i="24"/>
  <c r="BQ127" i="24"/>
  <c r="BR127" i="24"/>
  <c r="BS127" i="24"/>
  <c r="BT127" i="24"/>
  <c r="BU127" i="24"/>
  <c r="BV127" i="24"/>
  <c r="BW127" i="24"/>
  <c r="BX127" i="24"/>
  <c r="BZ127" i="24"/>
  <c r="CA127" i="24"/>
  <c r="CB127" i="24"/>
  <c r="CC127" i="24"/>
  <c r="CD127" i="24"/>
  <c r="CE127" i="24"/>
  <c r="CF127" i="24"/>
  <c r="CG127" i="24"/>
  <c r="CH127" i="24"/>
  <c r="CI127" i="24"/>
  <c r="CJ127" i="24"/>
  <c r="CK127" i="24"/>
  <c r="CL127" i="24"/>
  <c r="CM127" i="24"/>
  <c r="CN127" i="24"/>
  <c r="CO127" i="24"/>
  <c r="CP127" i="24"/>
  <c r="CQ127" i="24"/>
  <c r="CR127" i="24"/>
  <c r="CS127" i="24"/>
  <c r="CT127" i="24"/>
  <c r="CU127" i="24"/>
  <c r="CV127" i="24"/>
  <c r="CW127" i="24"/>
  <c r="CX127" i="24"/>
  <c r="CY127" i="24"/>
  <c r="DA127" i="24"/>
  <c r="DB127" i="24"/>
  <c r="DC127" i="24"/>
  <c r="DD127" i="24"/>
  <c r="DE127" i="24"/>
  <c r="DF127" i="24"/>
  <c r="DG127" i="24"/>
  <c r="DH127" i="24"/>
  <c r="DI127" i="24"/>
  <c r="DJ127" i="24"/>
  <c r="F128" i="24"/>
  <c r="G128" i="24"/>
  <c r="H128" i="24"/>
  <c r="I128" i="24"/>
  <c r="J128" i="24"/>
  <c r="K128" i="24"/>
  <c r="L128" i="24"/>
  <c r="M128" i="24"/>
  <c r="N128" i="24"/>
  <c r="O128" i="24"/>
  <c r="P128" i="24"/>
  <c r="Q128" i="24"/>
  <c r="R128" i="24"/>
  <c r="S128" i="24"/>
  <c r="T128" i="24"/>
  <c r="U128" i="24"/>
  <c r="V128" i="24"/>
  <c r="W128" i="24"/>
  <c r="X128" i="24"/>
  <c r="Y128" i="24"/>
  <c r="Z128" i="24"/>
  <c r="AA128" i="24"/>
  <c r="AB128" i="24"/>
  <c r="AC128" i="24"/>
  <c r="AD128" i="24"/>
  <c r="AE128" i="24"/>
  <c r="AF128" i="24"/>
  <c r="AG128" i="24"/>
  <c r="AH128" i="24"/>
  <c r="AI128" i="24"/>
  <c r="AJ128" i="24"/>
  <c r="AK128" i="24"/>
  <c r="AL128" i="24"/>
  <c r="AM128" i="24"/>
  <c r="AN128" i="24"/>
  <c r="AO128" i="24"/>
  <c r="AP128" i="24"/>
  <c r="AQ128" i="24"/>
  <c r="AR128" i="24"/>
  <c r="AS128" i="24"/>
  <c r="AT128" i="24"/>
  <c r="AU128" i="24"/>
  <c r="AV128" i="24"/>
  <c r="AW128" i="24"/>
  <c r="AX128" i="24"/>
  <c r="AZ128" i="24"/>
  <c r="BC128" i="24"/>
  <c r="BD128" i="24"/>
  <c r="BE128" i="24"/>
  <c r="BF128" i="24"/>
  <c r="BG128" i="24"/>
  <c r="BH128" i="24"/>
  <c r="BI128" i="24"/>
  <c r="BJ128" i="24"/>
  <c r="BK128" i="24"/>
  <c r="BL128" i="24"/>
  <c r="BM128" i="24"/>
  <c r="BN128" i="24"/>
  <c r="BO128" i="24"/>
  <c r="BP128" i="24"/>
  <c r="BQ128" i="24"/>
  <c r="BR128" i="24"/>
  <c r="BS128" i="24"/>
  <c r="BT128" i="24"/>
  <c r="BU128" i="24"/>
  <c r="BV128" i="24"/>
  <c r="BW128" i="24"/>
  <c r="BX128" i="24"/>
  <c r="BY128" i="24"/>
  <c r="BZ128" i="24"/>
  <c r="CA128" i="24"/>
  <c r="CB128" i="24"/>
  <c r="CC128" i="24"/>
  <c r="CD128" i="24"/>
  <c r="CE128" i="24"/>
  <c r="CF128" i="24"/>
  <c r="CG128" i="24"/>
  <c r="CH128" i="24"/>
  <c r="CI128" i="24"/>
  <c r="CJ128" i="24"/>
  <c r="CK128" i="24"/>
  <c r="CL128" i="24"/>
  <c r="CM128" i="24"/>
  <c r="CN128" i="24"/>
  <c r="CO128" i="24"/>
  <c r="CP128" i="24"/>
  <c r="CQ128" i="24"/>
  <c r="CR128" i="24"/>
  <c r="CS128" i="24"/>
  <c r="CT128" i="24"/>
  <c r="CU128" i="24"/>
  <c r="CV128" i="24"/>
  <c r="CW128" i="24"/>
  <c r="CX128" i="24"/>
  <c r="CY128" i="24"/>
  <c r="DA128" i="24"/>
  <c r="DB128" i="24"/>
  <c r="DC128" i="24"/>
  <c r="DD128" i="24"/>
  <c r="DE128" i="24"/>
  <c r="DF128" i="24"/>
  <c r="DG128" i="24"/>
  <c r="DH128" i="24"/>
  <c r="DI128" i="24"/>
  <c r="DJ128" i="24"/>
  <c r="F129" i="24"/>
  <c r="G129" i="24"/>
  <c r="H129" i="24"/>
  <c r="I129" i="24"/>
  <c r="J129" i="24"/>
  <c r="K129" i="24"/>
  <c r="L129" i="24"/>
  <c r="M129" i="24"/>
  <c r="N129" i="24"/>
  <c r="O129" i="24"/>
  <c r="P129" i="24"/>
  <c r="Q129" i="24"/>
  <c r="R129" i="24"/>
  <c r="S129" i="24"/>
  <c r="T129" i="24"/>
  <c r="V129" i="24"/>
  <c r="W129" i="24"/>
  <c r="X129" i="24"/>
  <c r="Y129" i="24"/>
  <c r="Z129" i="24"/>
  <c r="AA129" i="24"/>
  <c r="AB129" i="24"/>
  <c r="AC129" i="24"/>
  <c r="AD129" i="24"/>
  <c r="AE129" i="24"/>
  <c r="AF129" i="24"/>
  <c r="AG129" i="24"/>
  <c r="AH129" i="24"/>
  <c r="AI129" i="24"/>
  <c r="AJ129" i="24"/>
  <c r="AK129" i="24"/>
  <c r="AL129" i="24"/>
  <c r="AM129" i="24"/>
  <c r="AN129" i="24"/>
  <c r="AO129" i="24"/>
  <c r="AP129" i="24"/>
  <c r="AQ129" i="24"/>
  <c r="AR129" i="24"/>
  <c r="AS129" i="24"/>
  <c r="AT129" i="24"/>
  <c r="AU129" i="24"/>
  <c r="AV129" i="24"/>
  <c r="AW129" i="24"/>
  <c r="AX129" i="24"/>
  <c r="AZ129" i="24"/>
  <c r="BC129" i="24"/>
  <c r="BD129" i="24"/>
  <c r="BE129" i="24"/>
  <c r="BF129" i="24"/>
  <c r="BG129" i="24"/>
  <c r="BH129" i="24"/>
  <c r="BI129" i="24"/>
  <c r="BJ129" i="24"/>
  <c r="BK129" i="24"/>
  <c r="BL129" i="24"/>
  <c r="BM129" i="24"/>
  <c r="BN129" i="24"/>
  <c r="BO129" i="24"/>
  <c r="BP129" i="24"/>
  <c r="BQ129" i="24"/>
  <c r="BR129" i="24"/>
  <c r="BS129" i="24"/>
  <c r="BT129" i="24"/>
  <c r="BU129" i="24"/>
  <c r="BV129" i="24"/>
  <c r="BW129" i="24"/>
  <c r="BX129" i="24"/>
  <c r="BZ129" i="24"/>
  <c r="CA129" i="24"/>
  <c r="CB129" i="24"/>
  <c r="CC129" i="24"/>
  <c r="CD129" i="24"/>
  <c r="CE129" i="24"/>
  <c r="CF129" i="24"/>
  <c r="CG129" i="24"/>
  <c r="CH129" i="24"/>
  <c r="CI129" i="24"/>
  <c r="CJ129" i="24"/>
  <c r="CK129" i="24"/>
  <c r="CL129" i="24"/>
  <c r="CM129" i="24"/>
  <c r="CN129" i="24"/>
  <c r="CO129" i="24"/>
  <c r="CP129" i="24"/>
  <c r="CQ129" i="24"/>
  <c r="CR129" i="24"/>
  <c r="CS129" i="24"/>
  <c r="CT129" i="24"/>
  <c r="CU129" i="24"/>
  <c r="CV129" i="24"/>
  <c r="CW129" i="24"/>
  <c r="CX129" i="24"/>
  <c r="CY129" i="24"/>
  <c r="DA129" i="24"/>
  <c r="DB129" i="24"/>
  <c r="DC129" i="24"/>
  <c r="DD129" i="24"/>
  <c r="DE129" i="24"/>
  <c r="DF129" i="24"/>
  <c r="DG129" i="24"/>
  <c r="DH129" i="24"/>
  <c r="DI129" i="24"/>
  <c r="DJ129" i="24"/>
  <c r="F130" i="24"/>
  <c r="G130" i="24"/>
  <c r="H130" i="24"/>
  <c r="I130" i="24"/>
  <c r="J130" i="24"/>
  <c r="K130" i="24"/>
  <c r="L130" i="24"/>
  <c r="M130" i="24"/>
  <c r="N130" i="24"/>
  <c r="O130" i="24"/>
  <c r="P130" i="24"/>
  <c r="Q130" i="24"/>
  <c r="R130" i="24"/>
  <c r="S130" i="24"/>
  <c r="T130" i="24"/>
  <c r="V130" i="24"/>
  <c r="W130" i="24"/>
  <c r="X130" i="24"/>
  <c r="Y130" i="24"/>
  <c r="Z130" i="24"/>
  <c r="AA130" i="24"/>
  <c r="AB130" i="24"/>
  <c r="AC130" i="24"/>
  <c r="AD130" i="24"/>
  <c r="AE130" i="24"/>
  <c r="AF130" i="24"/>
  <c r="AG130" i="24"/>
  <c r="AH130" i="24"/>
  <c r="AI130" i="24"/>
  <c r="AJ130" i="24"/>
  <c r="AK130" i="24"/>
  <c r="AL130" i="24"/>
  <c r="AM130" i="24"/>
  <c r="AN130" i="24"/>
  <c r="AO130" i="24"/>
  <c r="AP130" i="24"/>
  <c r="AQ130" i="24"/>
  <c r="AR130" i="24"/>
  <c r="AS130" i="24"/>
  <c r="AT130" i="24"/>
  <c r="AU130" i="24"/>
  <c r="AV130" i="24"/>
  <c r="AW130" i="24"/>
  <c r="AX130" i="24"/>
  <c r="AZ130" i="24"/>
  <c r="BA130" i="24"/>
  <c r="BB130" i="24"/>
  <c r="BC130" i="24"/>
  <c r="BD130" i="24"/>
  <c r="BE130" i="24"/>
  <c r="BF130" i="24"/>
  <c r="BG130" i="24"/>
  <c r="BH130" i="24"/>
  <c r="BI130" i="24"/>
  <c r="BJ130" i="24"/>
  <c r="BK130" i="24"/>
  <c r="BL130" i="24"/>
  <c r="BM130" i="24"/>
  <c r="BN130" i="24"/>
  <c r="BO130" i="24"/>
  <c r="BP130" i="24"/>
  <c r="BQ130" i="24"/>
  <c r="BR130" i="24"/>
  <c r="BS130" i="24"/>
  <c r="BT130" i="24"/>
  <c r="BU130" i="24"/>
  <c r="BV130" i="24"/>
  <c r="BW130" i="24"/>
  <c r="BX130" i="24"/>
  <c r="BZ130" i="24"/>
  <c r="CA130" i="24"/>
  <c r="CB130" i="24"/>
  <c r="CC130" i="24"/>
  <c r="CD130" i="24"/>
  <c r="CE130" i="24"/>
  <c r="CF130" i="24"/>
  <c r="CG130" i="24"/>
  <c r="CH130" i="24"/>
  <c r="CI130" i="24"/>
  <c r="CJ130" i="24"/>
  <c r="CK130" i="24"/>
  <c r="CL130" i="24"/>
  <c r="CM130" i="24"/>
  <c r="CN130" i="24"/>
  <c r="CO130" i="24"/>
  <c r="CQ130" i="24"/>
  <c r="CR130" i="24"/>
  <c r="CS130" i="24"/>
  <c r="CV130" i="24"/>
  <c r="CW130" i="24"/>
  <c r="CX130" i="24"/>
  <c r="CY130" i="24"/>
  <c r="DA130" i="24"/>
  <c r="DB130" i="24"/>
  <c r="DC130" i="24"/>
  <c r="DD130" i="24"/>
  <c r="DE130" i="24"/>
  <c r="DF130" i="24"/>
  <c r="DG130" i="24"/>
  <c r="DH130" i="24"/>
  <c r="DI130" i="24"/>
  <c r="DJ130" i="24"/>
  <c r="F131" i="24"/>
  <c r="G131" i="24"/>
  <c r="H131" i="24"/>
  <c r="I131" i="24"/>
  <c r="J131" i="24"/>
  <c r="K131" i="24"/>
  <c r="L131" i="24"/>
  <c r="M131" i="24"/>
  <c r="N131" i="24"/>
  <c r="O131" i="24"/>
  <c r="P131" i="24"/>
  <c r="Q131" i="24"/>
  <c r="R131" i="24"/>
  <c r="S131" i="24"/>
  <c r="T131" i="24"/>
  <c r="U131" i="24"/>
  <c r="V131" i="24"/>
  <c r="W131" i="24"/>
  <c r="X131" i="24"/>
  <c r="Y131" i="24"/>
  <c r="Z131" i="24"/>
  <c r="AA131" i="24"/>
  <c r="AB131" i="24"/>
  <c r="AC131" i="24"/>
  <c r="AD131" i="24"/>
  <c r="AE131" i="24"/>
  <c r="AF131" i="24"/>
  <c r="AG131" i="24"/>
  <c r="AH131" i="24"/>
  <c r="AI131" i="24"/>
  <c r="AJ131" i="24"/>
  <c r="AK131" i="24"/>
  <c r="AL131" i="24"/>
  <c r="AM131" i="24"/>
  <c r="AN131" i="24"/>
  <c r="AO131" i="24"/>
  <c r="AP131" i="24"/>
  <c r="AQ131" i="24"/>
  <c r="AR131" i="24"/>
  <c r="AS131" i="24"/>
  <c r="AT131" i="24"/>
  <c r="AU131" i="24"/>
  <c r="AV131" i="24"/>
  <c r="AW131" i="24"/>
  <c r="AX131" i="24"/>
  <c r="AY131" i="24"/>
  <c r="AZ131" i="24"/>
  <c r="BA131" i="24"/>
  <c r="BB131" i="24"/>
  <c r="BC131" i="24"/>
  <c r="BD131" i="24"/>
  <c r="BE131" i="24"/>
  <c r="BF131" i="24"/>
  <c r="BG131" i="24"/>
  <c r="BH131" i="24"/>
  <c r="BI131" i="24"/>
  <c r="BJ131" i="24"/>
  <c r="BK131" i="24"/>
  <c r="BL131" i="24"/>
  <c r="BM131" i="24"/>
  <c r="BN131" i="24"/>
  <c r="BO131" i="24"/>
  <c r="BP131" i="24"/>
  <c r="BQ131" i="24"/>
  <c r="BR131" i="24"/>
  <c r="BS131" i="24"/>
  <c r="BT131" i="24"/>
  <c r="BU131" i="24"/>
  <c r="BV131" i="24"/>
  <c r="BW131" i="24"/>
  <c r="BX131" i="24"/>
  <c r="BY131" i="24"/>
  <c r="BZ131" i="24"/>
  <c r="CA131" i="24"/>
  <c r="CB131" i="24"/>
  <c r="CC131" i="24"/>
  <c r="CD131" i="24"/>
  <c r="CE131" i="24"/>
  <c r="CF131" i="24"/>
  <c r="CG131" i="24"/>
  <c r="CH131" i="24"/>
  <c r="CI131" i="24"/>
  <c r="CJ131" i="24"/>
  <c r="CK131" i="24"/>
  <c r="CL131" i="24"/>
  <c r="CM131" i="24"/>
  <c r="CN131" i="24"/>
  <c r="CO131" i="24"/>
  <c r="CP131" i="24"/>
  <c r="CQ131" i="24"/>
  <c r="CR131" i="24"/>
  <c r="CS131" i="24"/>
  <c r="CT131" i="24"/>
  <c r="CU131" i="24"/>
  <c r="CV131" i="24"/>
  <c r="CW131" i="24"/>
  <c r="CX131" i="24"/>
  <c r="CY131" i="24"/>
  <c r="DA131" i="24"/>
  <c r="DB131" i="24"/>
  <c r="DC131" i="24"/>
  <c r="DD131" i="24"/>
  <c r="DE131" i="24"/>
  <c r="DF131" i="24"/>
  <c r="DG131" i="24"/>
  <c r="DH131" i="24"/>
  <c r="DI131" i="24"/>
  <c r="DJ131" i="24"/>
  <c r="F132" i="24"/>
  <c r="G132" i="24"/>
  <c r="H132" i="24"/>
  <c r="I132" i="24"/>
  <c r="J132" i="24"/>
  <c r="K132" i="24"/>
  <c r="L132" i="24"/>
  <c r="M132" i="24"/>
  <c r="N132" i="24"/>
  <c r="O132" i="24"/>
  <c r="P132" i="24"/>
  <c r="Q132" i="24"/>
  <c r="R132" i="24"/>
  <c r="S132" i="24"/>
  <c r="T132" i="24"/>
  <c r="U132" i="24"/>
  <c r="V132" i="24"/>
  <c r="W132" i="24"/>
  <c r="X132" i="24"/>
  <c r="Y132" i="24"/>
  <c r="Z132" i="24"/>
  <c r="AA132" i="24"/>
  <c r="AB132" i="24"/>
  <c r="AC132" i="24"/>
  <c r="AD132" i="24"/>
  <c r="AE132" i="24"/>
  <c r="AF132" i="24"/>
  <c r="AG132" i="24"/>
  <c r="AH132" i="24"/>
  <c r="AI132" i="24"/>
  <c r="AJ132" i="24"/>
  <c r="AK132" i="24"/>
  <c r="AL132" i="24"/>
  <c r="AM132" i="24"/>
  <c r="AN132" i="24"/>
  <c r="AO132" i="24"/>
  <c r="AP132" i="24"/>
  <c r="AQ132" i="24"/>
  <c r="AR132" i="24"/>
  <c r="AS132" i="24"/>
  <c r="AT132" i="24"/>
  <c r="AU132" i="24"/>
  <c r="AV132" i="24"/>
  <c r="AW132" i="24"/>
  <c r="AX132" i="24"/>
  <c r="AY132" i="24"/>
  <c r="AZ132" i="24"/>
  <c r="BA132" i="24"/>
  <c r="BB132" i="24"/>
  <c r="BC132" i="24"/>
  <c r="BD132" i="24"/>
  <c r="BE132" i="24"/>
  <c r="BF132" i="24"/>
  <c r="BG132" i="24"/>
  <c r="BH132" i="24"/>
  <c r="BI132" i="24"/>
  <c r="BJ132" i="24"/>
  <c r="BK132" i="24"/>
  <c r="BL132" i="24"/>
  <c r="BM132" i="24"/>
  <c r="BN132" i="24"/>
  <c r="BO132" i="24"/>
  <c r="BP132" i="24"/>
  <c r="BQ132" i="24"/>
  <c r="BR132" i="24"/>
  <c r="BS132" i="24"/>
  <c r="BT132" i="24"/>
  <c r="BU132" i="24"/>
  <c r="BV132" i="24"/>
  <c r="BW132" i="24"/>
  <c r="BX132" i="24"/>
  <c r="BZ132" i="24"/>
  <c r="CA132" i="24"/>
  <c r="CB132" i="24"/>
  <c r="CC132" i="24"/>
  <c r="CD132" i="24"/>
  <c r="CE132" i="24"/>
  <c r="CF132" i="24"/>
  <c r="CG132" i="24"/>
  <c r="CH132" i="24"/>
  <c r="CI132" i="24"/>
  <c r="CJ132" i="24"/>
  <c r="CK132" i="24"/>
  <c r="CL132" i="24"/>
  <c r="CM132" i="24"/>
  <c r="CN132" i="24"/>
  <c r="CO132" i="24"/>
  <c r="CP132" i="24"/>
  <c r="CQ132" i="24"/>
  <c r="CR132" i="24"/>
  <c r="CS132" i="24"/>
  <c r="CT132" i="24"/>
  <c r="CU132" i="24"/>
  <c r="CV132" i="24"/>
  <c r="CW132" i="24"/>
  <c r="CX132" i="24"/>
  <c r="CY132" i="24"/>
  <c r="DA132" i="24"/>
  <c r="DB132" i="24"/>
  <c r="DC132" i="24"/>
  <c r="DD132" i="24"/>
  <c r="DE132" i="24"/>
  <c r="DF132" i="24"/>
  <c r="DG132" i="24"/>
  <c r="DH132" i="24"/>
  <c r="DI132" i="24"/>
  <c r="DJ132" i="24"/>
  <c r="F133" i="24"/>
  <c r="G133" i="24"/>
  <c r="H133" i="24"/>
  <c r="I133" i="24"/>
  <c r="J133" i="24"/>
  <c r="K133" i="24"/>
  <c r="L133" i="24"/>
  <c r="M133" i="24"/>
  <c r="N133" i="24"/>
  <c r="O133" i="24"/>
  <c r="P133" i="24"/>
  <c r="Q133" i="24"/>
  <c r="R133" i="24"/>
  <c r="S133" i="24"/>
  <c r="T133" i="24"/>
  <c r="U133" i="24"/>
  <c r="V133" i="24"/>
  <c r="W133" i="24"/>
  <c r="X133" i="24"/>
  <c r="Y133" i="24"/>
  <c r="Z133" i="24"/>
  <c r="AA133" i="24"/>
  <c r="AB133" i="24"/>
  <c r="AC133" i="24"/>
  <c r="AD133" i="24"/>
  <c r="AE133" i="24"/>
  <c r="AF133" i="24"/>
  <c r="AG133" i="24"/>
  <c r="AH133" i="24"/>
  <c r="AI133" i="24"/>
  <c r="AJ133" i="24"/>
  <c r="AK133" i="24"/>
  <c r="AL133" i="24"/>
  <c r="AM133" i="24"/>
  <c r="AN133" i="24"/>
  <c r="AO133" i="24"/>
  <c r="AP133" i="24"/>
  <c r="AQ133" i="24"/>
  <c r="AR133" i="24"/>
  <c r="AS133" i="24"/>
  <c r="AT133" i="24"/>
  <c r="AU133" i="24"/>
  <c r="AV133" i="24"/>
  <c r="AW133" i="24"/>
  <c r="AX133" i="24"/>
  <c r="AY133" i="24"/>
  <c r="AZ133" i="24"/>
  <c r="BA133" i="24"/>
  <c r="BB133" i="24"/>
  <c r="BC133" i="24"/>
  <c r="BD133" i="24"/>
  <c r="BE133" i="24"/>
  <c r="BF133" i="24"/>
  <c r="BG133" i="24"/>
  <c r="BH133" i="24"/>
  <c r="BI133" i="24"/>
  <c r="BJ133" i="24"/>
  <c r="BK133" i="24"/>
  <c r="BL133" i="24"/>
  <c r="BM133" i="24"/>
  <c r="BN133" i="24"/>
  <c r="BO133" i="24"/>
  <c r="BP133" i="24"/>
  <c r="BQ133" i="24"/>
  <c r="BR133" i="24"/>
  <c r="BS133" i="24"/>
  <c r="BT133" i="24"/>
  <c r="BU133" i="24"/>
  <c r="BV133" i="24"/>
  <c r="BW133" i="24"/>
  <c r="BX133" i="24"/>
  <c r="BZ133" i="24"/>
  <c r="CA133" i="24"/>
  <c r="CB133" i="24"/>
  <c r="CC133" i="24"/>
  <c r="CD133" i="24"/>
  <c r="CE133" i="24"/>
  <c r="CF133" i="24"/>
  <c r="CG133" i="24"/>
  <c r="CH133" i="24"/>
  <c r="CI133" i="24"/>
  <c r="CJ133" i="24"/>
  <c r="CK133" i="24"/>
  <c r="CL133" i="24"/>
  <c r="CM133" i="24"/>
  <c r="CN133" i="24"/>
  <c r="CO133" i="24"/>
  <c r="CP133" i="24"/>
  <c r="CQ133" i="24"/>
  <c r="CR133" i="24"/>
  <c r="CS133" i="24"/>
  <c r="CT133" i="24"/>
  <c r="CU133" i="24"/>
  <c r="CV133" i="24"/>
  <c r="CW133" i="24"/>
  <c r="CX133" i="24"/>
  <c r="CY133" i="24"/>
  <c r="DA133" i="24"/>
  <c r="DB133" i="24"/>
  <c r="DC133" i="24"/>
  <c r="DD133" i="24"/>
  <c r="DE133" i="24"/>
  <c r="DF133" i="24"/>
  <c r="DG133" i="24"/>
  <c r="DH133" i="24"/>
  <c r="DI133" i="24"/>
  <c r="DJ133" i="24"/>
  <c r="F134" i="24"/>
  <c r="G134" i="24"/>
  <c r="H134" i="24"/>
  <c r="I134" i="24"/>
  <c r="J134" i="24"/>
  <c r="K134" i="24"/>
  <c r="L134" i="24"/>
  <c r="M134" i="24"/>
  <c r="N134" i="24"/>
  <c r="O134" i="24"/>
  <c r="P134" i="24"/>
  <c r="Q134" i="24"/>
  <c r="R134" i="24"/>
  <c r="S134" i="24"/>
  <c r="T134" i="24"/>
  <c r="U134" i="24"/>
  <c r="V134" i="24"/>
  <c r="W134" i="24"/>
  <c r="X134" i="24"/>
  <c r="Y134" i="24"/>
  <c r="Z134" i="24"/>
  <c r="AA134" i="24"/>
  <c r="AB134" i="24"/>
  <c r="AC134" i="24"/>
  <c r="AD134" i="24"/>
  <c r="AE134" i="24"/>
  <c r="AF134" i="24"/>
  <c r="AG134" i="24"/>
  <c r="AH134" i="24"/>
  <c r="AI134" i="24"/>
  <c r="AJ134" i="24"/>
  <c r="AK134" i="24"/>
  <c r="AL134" i="24"/>
  <c r="AM134" i="24"/>
  <c r="AN134" i="24"/>
  <c r="AO134" i="24"/>
  <c r="AP134" i="24"/>
  <c r="AQ134" i="24"/>
  <c r="AR134" i="24"/>
  <c r="AS134" i="24"/>
  <c r="AT134" i="24"/>
  <c r="AU134" i="24"/>
  <c r="AV134" i="24"/>
  <c r="AW134" i="24"/>
  <c r="AX134" i="24"/>
  <c r="AY134" i="24"/>
  <c r="AZ134" i="24"/>
  <c r="BA134" i="24"/>
  <c r="BB134" i="24"/>
  <c r="BC134" i="24"/>
  <c r="BD134" i="24"/>
  <c r="BE134" i="24"/>
  <c r="BF134" i="24"/>
  <c r="BG134" i="24"/>
  <c r="BH134" i="24"/>
  <c r="BI134" i="24"/>
  <c r="BJ134" i="24"/>
  <c r="BK134" i="24"/>
  <c r="BL134" i="24"/>
  <c r="BM134" i="24"/>
  <c r="BN134" i="24"/>
  <c r="BO134" i="24"/>
  <c r="BP134" i="24"/>
  <c r="BQ134" i="24"/>
  <c r="BR134" i="24"/>
  <c r="BS134" i="24"/>
  <c r="BT134" i="24"/>
  <c r="BU134" i="24"/>
  <c r="BV134" i="24"/>
  <c r="BW134" i="24"/>
  <c r="BX134" i="24"/>
  <c r="BZ134" i="24"/>
  <c r="CA134" i="24"/>
  <c r="CB134" i="24"/>
  <c r="CC134" i="24"/>
  <c r="CD134" i="24"/>
  <c r="CE134" i="24"/>
  <c r="CF134" i="24"/>
  <c r="CG134" i="24"/>
  <c r="CH134" i="24"/>
  <c r="CI134" i="24"/>
  <c r="CJ134" i="24"/>
  <c r="CK134" i="24"/>
  <c r="CL134" i="24"/>
  <c r="CM134" i="24"/>
  <c r="CN134" i="24"/>
  <c r="CO134" i="24"/>
  <c r="CP134" i="24"/>
  <c r="CQ134" i="24"/>
  <c r="CR134" i="24"/>
  <c r="CS134" i="24"/>
  <c r="CT134" i="24"/>
  <c r="CU134" i="24"/>
  <c r="CV134" i="24"/>
  <c r="CW134" i="24"/>
  <c r="CX134" i="24"/>
  <c r="CY134" i="24"/>
  <c r="DA134" i="24"/>
  <c r="DB134" i="24"/>
  <c r="DC134" i="24"/>
  <c r="DD134" i="24"/>
  <c r="DE134" i="24"/>
  <c r="DF134" i="24"/>
  <c r="DG134" i="24"/>
  <c r="DH134" i="24"/>
  <c r="DI134" i="24"/>
  <c r="DJ134" i="24"/>
  <c r="G115" i="24"/>
  <c r="H115" i="24"/>
  <c r="I115" i="24"/>
  <c r="J115" i="24"/>
  <c r="K115" i="24"/>
  <c r="L115" i="24"/>
  <c r="M115" i="24"/>
  <c r="N115" i="24"/>
  <c r="O115" i="24"/>
  <c r="P115" i="24"/>
  <c r="Q115" i="24"/>
  <c r="R115" i="24"/>
  <c r="S115" i="24"/>
  <c r="T115" i="24"/>
  <c r="U115" i="24"/>
  <c r="V115" i="24"/>
  <c r="W115" i="24"/>
  <c r="X115" i="24"/>
  <c r="Y115" i="24"/>
  <c r="Z115" i="24"/>
  <c r="AA115" i="24"/>
  <c r="AB115" i="24"/>
  <c r="AC115" i="24"/>
  <c r="AD115" i="24"/>
  <c r="AE115" i="24"/>
  <c r="AF115" i="24"/>
  <c r="AG115" i="24"/>
  <c r="AH115" i="24"/>
  <c r="AI115" i="24"/>
  <c r="AJ115" i="24"/>
  <c r="AK115" i="24"/>
  <c r="AL115" i="24"/>
  <c r="AM115" i="24"/>
  <c r="AN115" i="24"/>
  <c r="AO115" i="24"/>
  <c r="AP115" i="24"/>
  <c r="AQ115" i="24"/>
  <c r="AR115" i="24"/>
  <c r="AS115" i="24"/>
  <c r="AT115" i="24"/>
  <c r="AU115" i="24"/>
  <c r="AV115" i="24"/>
  <c r="AW115" i="24"/>
  <c r="AX115" i="24"/>
  <c r="AZ115" i="24"/>
  <c r="BC115" i="24"/>
  <c r="BD115" i="24"/>
  <c r="BE115" i="24"/>
  <c r="BF115" i="24"/>
  <c r="BG115" i="24"/>
  <c r="BH115" i="24"/>
  <c r="BI115" i="24"/>
  <c r="BJ115" i="24"/>
  <c r="BK115" i="24"/>
  <c r="BL115" i="24"/>
  <c r="BM115" i="24"/>
  <c r="BN115" i="24"/>
  <c r="BO115" i="24"/>
  <c r="BP115" i="24"/>
  <c r="BQ115" i="24"/>
  <c r="BR115" i="24"/>
  <c r="BS115" i="24"/>
  <c r="BT115" i="24"/>
  <c r="BU115" i="24"/>
  <c r="BV115" i="24"/>
  <c r="BW115" i="24"/>
  <c r="BX115" i="24"/>
  <c r="BY115" i="24"/>
  <c r="BZ115" i="24"/>
  <c r="CA115" i="24"/>
  <c r="CB115" i="24"/>
  <c r="CC115" i="24"/>
  <c r="CD115" i="24"/>
  <c r="CE115" i="24"/>
  <c r="CF115" i="24"/>
  <c r="CG115" i="24"/>
  <c r="CH115" i="24"/>
  <c r="CI115" i="24"/>
  <c r="CJ115" i="24"/>
  <c r="CK115" i="24"/>
  <c r="CL115" i="24"/>
  <c r="CM115" i="24"/>
  <c r="CN115" i="24"/>
  <c r="CO115" i="24"/>
  <c r="CP115" i="24"/>
  <c r="CQ115" i="24"/>
  <c r="CR115" i="24"/>
  <c r="CS115" i="24"/>
  <c r="CT115" i="24"/>
  <c r="CU115" i="24"/>
  <c r="CV115" i="24"/>
  <c r="CW115" i="24"/>
  <c r="CX115" i="24"/>
  <c r="CY115" i="24"/>
  <c r="DA115" i="24"/>
  <c r="DB115" i="24"/>
  <c r="DC115" i="24"/>
  <c r="DD115" i="24"/>
  <c r="DE115" i="24"/>
  <c r="DF115" i="24"/>
  <c r="DG115" i="24"/>
  <c r="DH115" i="24"/>
  <c r="DI115" i="24"/>
  <c r="DJ115" i="24"/>
  <c r="F115" i="24"/>
  <c r="AP28" i="49"/>
  <c r="T28" i="49"/>
  <c r="S28" i="49"/>
  <c r="Q28" i="49"/>
  <c r="P28" i="49"/>
  <c r="M28" i="49"/>
  <c r="L28" i="49"/>
  <c r="K28" i="49"/>
  <c r="I28" i="49"/>
  <c r="H28" i="49"/>
  <c r="E28" i="49"/>
  <c r="EN27" i="49"/>
  <c r="EO134" i="24" s="1"/>
  <c r="EH27" i="49"/>
  <c r="EI134" i="24" s="1"/>
  <c r="DL27" i="49"/>
  <c r="DL134" i="24" s="1"/>
  <c r="CZ27" i="49"/>
  <c r="CZ134" i="24" s="1"/>
  <c r="BY27" i="49"/>
  <c r="BY134" i="24" s="1"/>
  <c r="EN26" i="49"/>
  <c r="EO133" i="24" s="1"/>
  <c r="EH26" i="49"/>
  <c r="EI133" i="24" s="1"/>
  <c r="DL26" i="49"/>
  <c r="DL133" i="24" s="1"/>
  <c r="CZ26" i="49"/>
  <c r="CZ133" i="24" s="1"/>
  <c r="BY26" i="49"/>
  <c r="DV26" i="49" s="1"/>
  <c r="DW133" i="24" s="1"/>
  <c r="EN25" i="49"/>
  <c r="EO132" i="24" s="1"/>
  <c r="EH25" i="49"/>
  <c r="EI132" i="24" s="1"/>
  <c r="DL25" i="49"/>
  <c r="DL132" i="24" s="1"/>
  <c r="CZ25" i="49"/>
  <c r="CZ132" i="24" s="1"/>
  <c r="BY25" i="49"/>
  <c r="DT25" i="49" s="1"/>
  <c r="DU132" i="24" s="1"/>
  <c r="EN24" i="49"/>
  <c r="EO131" i="24" s="1"/>
  <c r="EH24" i="49"/>
  <c r="EI131" i="24" s="1"/>
  <c r="DL24" i="49"/>
  <c r="DL131" i="24" s="1"/>
  <c r="CZ24" i="49"/>
  <c r="CZ131" i="24" s="1"/>
  <c r="BY24" i="49"/>
  <c r="DU24" i="49" s="1"/>
  <c r="DV131" i="24" s="1"/>
  <c r="EP23" i="49"/>
  <c r="EQ23" i="49" s="1"/>
  <c r="ER23" i="49" s="1"/>
  <c r="EH23" i="49"/>
  <c r="AY23" i="49" s="1"/>
  <c r="AY128" i="24" s="1"/>
  <c r="DU23" i="49"/>
  <c r="DV128" i="24" s="1"/>
  <c r="DT23" i="49"/>
  <c r="DU128" i="24" s="1"/>
  <c r="DO23" i="49"/>
  <c r="DP128" i="24" s="1"/>
  <c r="DL23" i="49"/>
  <c r="DL128" i="24" s="1"/>
  <c r="CZ23" i="49"/>
  <c r="CZ128" i="24" s="1"/>
  <c r="BB23" i="49"/>
  <c r="BB128" i="24" s="1"/>
  <c r="BA23" i="49"/>
  <c r="BA128" i="24" s="1"/>
  <c r="EP22" i="49"/>
  <c r="EQ22" i="49" s="1"/>
  <c r="ER22" i="49" s="1"/>
  <c r="EH22" i="49"/>
  <c r="EI123" i="24" s="1"/>
  <c r="DV123" i="24"/>
  <c r="DL22" i="49"/>
  <c r="DL123" i="24" s="1"/>
  <c r="CZ22" i="49"/>
  <c r="CZ123" i="24" s="1"/>
  <c r="BB22" i="49"/>
  <c r="BB123" i="24" s="1"/>
  <c r="BA22" i="49"/>
  <c r="BA123" i="24" s="1"/>
  <c r="EH21" i="49"/>
  <c r="AY21" i="49" s="1"/>
  <c r="AY121" i="24" s="1"/>
  <c r="DS21" i="49"/>
  <c r="DT121" i="24" s="1"/>
  <c r="DL21" i="49"/>
  <c r="DL121" i="24" s="1"/>
  <c r="CZ21" i="49"/>
  <c r="CZ121" i="24" s="1"/>
  <c r="CE21" i="49"/>
  <c r="CE121" i="24" s="1"/>
  <c r="CD21" i="49"/>
  <c r="CD121" i="24" s="1"/>
  <c r="CC21" i="49"/>
  <c r="CC121" i="24" s="1"/>
  <c r="CB21" i="49"/>
  <c r="CB121" i="24" s="1"/>
  <c r="CA21" i="49"/>
  <c r="CA121" i="24" s="1"/>
  <c r="BZ21" i="49"/>
  <c r="BZ121" i="24" s="1"/>
  <c r="BY21" i="49"/>
  <c r="BY121" i="24" s="1"/>
  <c r="BI21" i="49"/>
  <c r="BI121" i="24" s="1"/>
  <c r="BB21" i="49"/>
  <c r="BB121" i="24" s="1"/>
  <c r="BA21" i="49"/>
  <c r="AI21" i="49"/>
  <c r="AP21" i="49" s="1"/>
  <c r="BS21" i="49" s="1"/>
  <c r="BS121" i="24" s="1"/>
  <c r="AB21" i="49"/>
  <c r="AB121" i="24" s="1"/>
  <c r="AA21" i="49"/>
  <c r="AA121" i="24" s="1"/>
  <c r="EH20" i="49"/>
  <c r="AY20" i="49" s="1"/>
  <c r="AY130" i="24" s="1"/>
  <c r="DL20" i="49"/>
  <c r="DL130" i="24" s="1"/>
  <c r="CZ20" i="49"/>
  <c r="CZ130" i="24" s="1"/>
  <c r="CU20" i="49"/>
  <c r="CU130" i="24" s="1"/>
  <c r="CT20" i="49"/>
  <c r="CT130" i="24" s="1"/>
  <c r="CM20" i="49"/>
  <c r="CP20" i="49" s="1"/>
  <c r="CS20" i="49" s="1"/>
  <c r="BY20" i="49"/>
  <c r="BY130" i="24" s="1"/>
  <c r="U20" i="49"/>
  <c r="U130" i="24" s="1"/>
  <c r="EH19" i="49"/>
  <c r="AY126" i="24" s="1"/>
  <c r="DL19" i="49"/>
  <c r="DL126" i="24" s="1"/>
  <c r="CZ19" i="49"/>
  <c r="CZ126" i="24" s="1"/>
  <c r="BY19" i="49"/>
  <c r="DV19" i="49" s="1"/>
  <c r="DW126" i="24" s="1"/>
  <c r="BQ19" i="49"/>
  <c r="BQ126" i="24" s="1"/>
  <c r="BP19" i="49"/>
  <c r="U19" i="49"/>
  <c r="U126" i="24" s="1"/>
  <c r="EH18" i="49"/>
  <c r="AY18" i="49" s="1"/>
  <c r="AY129" i="24" s="1"/>
  <c r="DL18" i="49"/>
  <c r="DL129" i="24" s="1"/>
  <c r="CZ18" i="49"/>
  <c r="CZ129" i="24" s="1"/>
  <c r="BY18" i="49"/>
  <c r="BY129" i="24" s="1"/>
  <c r="BB18" i="49"/>
  <c r="BB129" i="24" s="1"/>
  <c r="BA18" i="49"/>
  <c r="BA129" i="24" s="1"/>
  <c r="U18" i="49"/>
  <c r="U129" i="24" s="1"/>
  <c r="DL115" i="24"/>
  <c r="CZ115" i="24"/>
  <c r="BB115" i="24"/>
  <c r="BA115" i="24"/>
  <c r="O28" i="49"/>
  <c r="EO125" i="24"/>
  <c r="EH16" i="49"/>
  <c r="EI125" i="24" s="1"/>
  <c r="DL16" i="49"/>
  <c r="DL125" i="24" s="1"/>
  <c r="CZ16" i="49"/>
  <c r="CZ125" i="24" s="1"/>
  <c r="BY16" i="49"/>
  <c r="BY125" i="24" s="1"/>
  <c r="EH15" i="49"/>
  <c r="EI124" i="24" s="1"/>
  <c r="DL15" i="49"/>
  <c r="DL124" i="24" s="1"/>
  <c r="CZ15" i="49"/>
  <c r="CZ124" i="24" s="1"/>
  <c r="BY15" i="49"/>
  <c r="DV15" i="49" s="1"/>
  <c r="DW124" i="24" s="1"/>
  <c r="U15" i="49"/>
  <c r="U124" i="24" s="1"/>
  <c r="N28" i="49"/>
  <c r="EO120" i="24"/>
  <c r="EH14" i="49"/>
  <c r="EI120" i="24" s="1"/>
  <c r="DS14" i="49"/>
  <c r="DT120" i="24" s="1"/>
  <c r="DL14" i="49"/>
  <c r="DL120" i="24" s="1"/>
  <c r="CZ14" i="49"/>
  <c r="CZ120" i="24" s="1"/>
  <c r="BY14" i="49"/>
  <c r="DT14" i="49" s="1"/>
  <c r="DU120" i="24" s="1"/>
  <c r="EH13" i="49"/>
  <c r="AY13" i="49" s="1"/>
  <c r="AY127" i="24" s="1"/>
  <c r="DT127" i="24"/>
  <c r="DL13" i="49"/>
  <c r="DL127" i="24" s="1"/>
  <c r="CZ13" i="49"/>
  <c r="CZ127" i="24" s="1"/>
  <c r="BY13" i="49"/>
  <c r="BY127" i="24" s="1"/>
  <c r="BB13" i="49"/>
  <c r="BB127" i="24" s="1"/>
  <c r="BA13" i="49"/>
  <c r="BA127" i="24" s="1"/>
  <c r="AP13" i="49"/>
  <c r="AP127" i="24" s="1"/>
  <c r="U13" i="49"/>
  <c r="U127" i="24" s="1"/>
  <c r="EI117" i="24"/>
  <c r="DL12" i="49"/>
  <c r="DL117" i="24" s="1"/>
  <c r="CZ12" i="49"/>
  <c r="CZ117" i="24" s="1"/>
  <c r="BY12" i="49"/>
  <c r="BY117" i="24" s="1"/>
  <c r="EI118" i="24"/>
  <c r="DL11" i="49"/>
  <c r="DL118" i="24" s="1"/>
  <c r="CZ11" i="49"/>
  <c r="BY11" i="49"/>
  <c r="DV11" i="49" s="1"/>
  <c r="DW118" i="24" s="1"/>
  <c r="U11" i="49"/>
  <c r="U118" i="24" s="1"/>
  <c r="DT119" i="24"/>
  <c r="DL10" i="49"/>
  <c r="DL119" i="24" s="1"/>
  <c r="CZ119" i="24"/>
  <c r="BY10" i="49"/>
  <c r="DT10" i="49" s="1"/>
  <c r="DU119" i="24" s="1"/>
  <c r="BB10" i="49"/>
  <c r="BB119" i="24" s="1"/>
  <c r="BA119" i="24"/>
  <c r="AP10" i="49"/>
  <c r="U10" i="49"/>
  <c r="U119" i="24" s="1"/>
  <c r="EH9" i="49"/>
  <c r="AY9" i="49" s="1"/>
  <c r="AY116" i="24" s="1"/>
  <c r="DS9" i="49"/>
  <c r="DT116" i="24" s="1"/>
  <c r="DL9" i="49"/>
  <c r="DL116" i="24" s="1"/>
  <c r="CZ9" i="49"/>
  <c r="CZ116" i="24" s="1"/>
  <c r="BY9" i="49"/>
  <c r="BY116" i="24" s="1"/>
  <c r="BB9" i="49"/>
  <c r="BB116" i="24" s="1"/>
  <c r="BA9" i="49"/>
  <c r="BA116" i="24" s="1"/>
  <c r="AP9" i="49"/>
  <c r="AP116" i="24" s="1"/>
  <c r="EH8" i="49"/>
  <c r="AY8" i="49" s="1"/>
  <c r="AY122" i="24" s="1"/>
  <c r="DS8" i="49"/>
  <c r="DL8" i="49"/>
  <c r="DL122" i="24" s="1"/>
  <c r="CZ8" i="49"/>
  <c r="CZ122" i="24" s="1"/>
  <c r="BY8" i="49"/>
  <c r="DU8" i="49" s="1"/>
  <c r="DV122" i="24" s="1"/>
  <c r="BB8" i="49"/>
  <c r="BB122" i="24" s="1"/>
  <c r="BA8" i="49"/>
  <c r="BA122" i="24" s="1"/>
  <c r="AP8" i="49"/>
  <c r="AP122" i="24" s="1"/>
  <c r="U8" i="49"/>
  <c r="U122" i="24" s="1"/>
  <c r="B8" i="49"/>
  <c r="B9" i="49" s="1"/>
  <c r="B10" i="49" s="1"/>
  <c r="B11" i="49" s="1"/>
  <c r="B12" i="49" s="1"/>
  <c r="B13" i="49" s="1"/>
  <c r="B14" i="49" s="1"/>
  <c r="B15" i="49" s="1"/>
  <c r="B16" i="49" s="1"/>
  <c r="B18" i="49" s="1"/>
  <c r="B19" i="49" s="1"/>
  <c r="B20" i="49" s="1"/>
  <c r="B21" i="49" s="1"/>
  <c r="B22" i="49" s="1"/>
  <c r="B23" i="49" s="1"/>
  <c r="B24" i="49" s="1"/>
  <c r="B25" i="49" s="1"/>
  <c r="B26" i="49" s="1"/>
  <c r="B27" i="49" s="1"/>
  <c r="EN136" i="24"/>
  <c r="EO136" i="24"/>
  <c r="EP136" i="24"/>
  <c r="EN137" i="24"/>
  <c r="EO137" i="24"/>
  <c r="EP137" i="24"/>
  <c r="EN138" i="24"/>
  <c r="EO138" i="24"/>
  <c r="EP138" i="24"/>
  <c r="EN139" i="24"/>
  <c r="EO139" i="24"/>
  <c r="EP139" i="24"/>
  <c r="EN140" i="24"/>
  <c r="EO140" i="24"/>
  <c r="EP140" i="24"/>
  <c r="EN141" i="24"/>
  <c r="EO141" i="24"/>
  <c r="EP141" i="24"/>
  <c r="EN142" i="24"/>
  <c r="EO142" i="24"/>
  <c r="EP142" i="24"/>
  <c r="EN143" i="24"/>
  <c r="EO143" i="24"/>
  <c r="EP143" i="24"/>
  <c r="EN144" i="24"/>
  <c r="EO144" i="24"/>
  <c r="EP144" i="24"/>
  <c r="EN145" i="24"/>
  <c r="EO145" i="24"/>
  <c r="EP145" i="24"/>
  <c r="EN146" i="24"/>
  <c r="EO146" i="24"/>
  <c r="EP146" i="24"/>
  <c r="EN147" i="24"/>
  <c r="EO147" i="24"/>
  <c r="EP147" i="24"/>
  <c r="EN151" i="24"/>
  <c r="EO151" i="24"/>
  <c r="EP151" i="24"/>
  <c r="EN152" i="24"/>
  <c r="EO152" i="24"/>
  <c r="EP152" i="24"/>
  <c r="EN154" i="24"/>
  <c r="EO154" i="24"/>
  <c r="EP154" i="24"/>
  <c r="EN158" i="24"/>
  <c r="EO158" i="24"/>
  <c r="EP158" i="24"/>
  <c r="EN159" i="24"/>
  <c r="EO159" i="24"/>
  <c r="EP159" i="24"/>
  <c r="EN160" i="24"/>
  <c r="EO160" i="24"/>
  <c r="EP160" i="24"/>
  <c r="EN161" i="24"/>
  <c r="EO161" i="24"/>
  <c r="EP161" i="24"/>
  <c r="EN162" i="24"/>
  <c r="EO162" i="24"/>
  <c r="EP162" i="24"/>
  <c r="EN163" i="24"/>
  <c r="EO163" i="24"/>
  <c r="EP163" i="24"/>
  <c r="EN164" i="24"/>
  <c r="EO164" i="24"/>
  <c r="EP164" i="24"/>
  <c r="EN165" i="24"/>
  <c r="EO165" i="24"/>
  <c r="EP165" i="24"/>
  <c r="EN166" i="24"/>
  <c r="EO166" i="24"/>
  <c r="EP166" i="24"/>
  <c r="EN167" i="24"/>
  <c r="EO167" i="24"/>
  <c r="EP167" i="24"/>
  <c r="EN168" i="24"/>
  <c r="EO168" i="24"/>
  <c r="EP168" i="24"/>
  <c r="EN169" i="24"/>
  <c r="EO169" i="24"/>
  <c r="EP169" i="24"/>
  <c r="EN171" i="24"/>
  <c r="EP171" i="24"/>
  <c r="EN172" i="24"/>
  <c r="EO172" i="24"/>
  <c r="EP172" i="24"/>
  <c r="EN173" i="24"/>
  <c r="EO173" i="24"/>
  <c r="EP173" i="24"/>
  <c r="EN174" i="24"/>
  <c r="EO174" i="24"/>
  <c r="EP174" i="24"/>
  <c r="EN175" i="24"/>
  <c r="EO175" i="24"/>
  <c r="EP175" i="24"/>
  <c r="EO135" i="24"/>
  <c r="EP135" i="24"/>
  <c r="EN135" i="24"/>
  <c r="DN136" i="24"/>
  <c r="DM136" i="24" s="1"/>
  <c r="DO136" i="24"/>
  <c r="DQ136" i="24"/>
  <c r="DR136" i="24"/>
  <c r="DS136" i="24"/>
  <c r="DT136" i="24"/>
  <c r="DX136" i="24"/>
  <c r="DY136" i="24"/>
  <c r="DZ136" i="24"/>
  <c r="EA136" i="24"/>
  <c r="EB136" i="24"/>
  <c r="EC136" i="24"/>
  <c r="ED136" i="24"/>
  <c r="EE136" i="24"/>
  <c r="EF136" i="24"/>
  <c r="EG136" i="24"/>
  <c r="EH136" i="24"/>
  <c r="EJ136" i="24"/>
  <c r="EK136" i="24"/>
  <c r="EL136" i="24"/>
  <c r="EM136" i="24"/>
  <c r="DN137" i="24"/>
  <c r="DM137" i="24" s="1"/>
  <c r="DO137" i="24"/>
  <c r="DP137" i="24"/>
  <c r="DQ137" i="24"/>
  <c r="DR137" i="24"/>
  <c r="DS137" i="24"/>
  <c r="DT137" i="24"/>
  <c r="DW137" i="24"/>
  <c r="DX137" i="24"/>
  <c r="DY137" i="24"/>
  <c r="DZ137" i="24"/>
  <c r="EA137" i="24"/>
  <c r="EB137" i="24"/>
  <c r="EC137" i="24"/>
  <c r="ED137" i="24"/>
  <c r="EE137" i="24"/>
  <c r="EF137" i="24"/>
  <c r="EG137" i="24"/>
  <c r="EH137" i="24"/>
  <c r="EJ137" i="24"/>
  <c r="EK137" i="24"/>
  <c r="EL137" i="24"/>
  <c r="EM137" i="24"/>
  <c r="DN138" i="24"/>
  <c r="DM138" i="24" s="1"/>
  <c r="DO138" i="24"/>
  <c r="DP138" i="24"/>
  <c r="DQ138" i="24"/>
  <c r="DR138" i="24"/>
  <c r="DS138" i="24"/>
  <c r="DT138" i="24"/>
  <c r="DX138" i="24"/>
  <c r="DY138" i="24"/>
  <c r="DZ138" i="24"/>
  <c r="EA138" i="24"/>
  <c r="EB138" i="24"/>
  <c r="EC138" i="24"/>
  <c r="ED138" i="24"/>
  <c r="EE138" i="24"/>
  <c r="EF138" i="24"/>
  <c r="EG138" i="24"/>
  <c r="EH138" i="24"/>
  <c r="EJ138" i="24"/>
  <c r="EK138" i="24"/>
  <c r="EL138" i="24"/>
  <c r="EM138" i="24"/>
  <c r="DN139" i="24"/>
  <c r="DM139" i="24" s="1"/>
  <c r="DO139" i="24"/>
  <c r="DP139" i="24"/>
  <c r="DQ139" i="24"/>
  <c r="DR139" i="24"/>
  <c r="DS139" i="24"/>
  <c r="DT139" i="24"/>
  <c r="DX139" i="24"/>
  <c r="DY139" i="24"/>
  <c r="DZ139" i="24"/>
  <c r="EA139" i="24"/>
  <c r="EB139" i="24"/>
  <c r="EC139" i="24"/>
  <c r="ED139" i="24"/>
  <c r="EE139" i="24"/>
  <c r="EF139" i="24"/>
  <c r="EG139" i="24"/>
  <c r="EH139" i="24"/>
  <c r="EJ139" i="24"/>
  <c r="EK139" i="24"/>
  <c r="EL139" i="24"/>
  <c r="EM139" i="24"/>
  <c r="DN140" i="24"/>
  <c r="DM140" i="24" s="1"/>
  <c r="DO140" i="24"/>
  <c r="DP140" i="24"/>
  <c r="DQ140" i="24"/>
  <c r="DR140" i="24"/>
  <c r="DS140" i="24"/>
  <c r="DT140" i="24"/>
  <c r="DV140" i="24"/>
  <c r="DX140" i="24"/>
  <c r="DY140" i="24"/>
  <c r="DZ140" i="24"/>
  <c r="EA140" i="24"/>
  <c r="EB140" i="24"/>
  <c r="EC140" i="24"/>
  <c r="ED140" i="24"/>
  <c r="EE140" i="24"/>
  <c r="EF140" i="24"/>
  <c r="EG140" i="24"/>
  <c r="EH140" i="24"/>
  <c r="EJ140" i="24"/>
  <c r="EK140" i="24"/>
  <c r="EL140" i="24"/>
  <c r="EM140" i="24"/>
  <c r="DN141" i="24"/>
  <c r="DM141" i="24" s="1"/>
  <c r="DO141" i="24"/>
  <c r="DP141" i="24"/>
  <c r="DQ141" i="24"/>
  <c r="DR141" i="24"/>
  <c r="DS141" i="24"/>
  <c r="DT141" i="24"/>
  <c r="DU141" i="24"/>
  <c r="DW141" i="24"/>
  <c r="DX141" i="24"/>
  <c r="DY141" i="24"/>
  <c r="DZ141" i="24"/>
  <c r="EA141" i="24"/>
  <c r="EB141" i="24"/>
  <c r="EC141" i="24"/>
  <c r="ED141" i="24"/>
  <c r="EE141" i="24"/>
  <c r="EF141" i="24"/>
  <c r="EG141" i="24"/>
  <c r="EH141" i="24"/>
  <c r="EJ141" i="24"/>
  <c r="EK141" i="24"/>
  <c r="EL141" i="24"/>
  <c r="EM141" i="24"/>
  <c r="DN142" i="24"/>
  <c r="DM142" i="24" s="1"/>
  <c r="DO142" i="24"/>
  <c r="DP142" i="24"/>
  <c r="DQ142" i="24"/>
  <c r="DR142" i="24"/>
  <c r="DS142" i="24"/>
  <c r="DX142" i="24"/>
  <c r="DY142" i="24"/>
  <c r="DZ142" i="24"/>
  <c r="EA142" i="24"/>
  <c r="EB142" i="24"/>
  <c r="EC142" i="24"/>
  <c r="ED142" i="24"/>
  <c r="EE142" i="24"/>
  <c r="EF142" i="24"/>
  <c r="EG142" i="24"/>
  <c r="EH142" i="24"/>
  <c r="EJ142" i="24"/>
  <c r="EK142" i="24"/>
  <c r="EL142" i="24"/>
  <c r="EM142" i="24"/>
  <c r="DM143" i="24"/>
  <c r="DO143" i="24"/>
  <c r="DP143" i="24"/>
  <c r="DQ143" i="24"/>
  <c r="DR143" i="24"/>
  <c r="DS143" i="24"/>
  <c r="DT143" i="24"/>
  <c r="DV143" i="24"/>
  <c r="DX143" i="24"/>
  <c r="DY143" i="24"/>
  <c r="DZ143" i="24"/>
  <c r="EA143" i="24"/>
  <c r="EB143" i="24"/>
  <c r="EC143" i="24"/>
  <c r="ED143" i="24"/>
  <c r="EE143" i="24"/>
  <c r="EF143" i="24"/>
  <c r="EG143" i="24"/>
  <c r="EH143" i="24"/>
  <c r="EJ143" i="24"/>
  <c r="EK143" i="24"/>
  <c r="EL143" i="24"/>
  <c r="EM143" i="24"/>
  <c r="DN144" i="24"/>
  <c r="DM144" i="24" s="1"/>
  <c r="DO144" i="24"/>
  <c r="DP144" i="24"/>
  <c r="DQ144" i="24"/>
  <c r="DR144" i="24"/>
  <c r="DS144" i="24"/>
  <c r="DT144" i="24"/>
  <c r="DV144" i="24"/>
  <c r="DX144" i="24"/>
  <c r="DY144" i="24"/>
  <c r="DZ144" i="24"/>
  <c r="EA144" i="24"/>
  <c r="EB144" i="24"/>
  <c r="EC144" i="24"/>
  <c r="ED144" i="24"/>
  <c r="EE144" i="24"/>
  <c r="EF144" i="24"/>
  <c r="EG144" i="24"/>
  <c r="EH144" i="24"/>
  <c r="EJ144" i="24"/>
  <c r="EK144" i="24"/>
  <c r="EL144" i="24"/>
  <c r="EM144" i="24"/>
  <c r="DN145" i="24"/>
  <c r="DM145" i="24" s="1"/>
  <c r="DO145" i="24"/>
  <c r="DP145" i="24"/>
  <c r="DQ145" i="24"/>
  <c r="DR145" i="24"/>
  <c r="DS145" i="24"/>
  <c r="DT145" i="24"/>
  <c r="DU145" i="24"/>
  <c r="DW145" i="24"/>
  <c r="DX145" i="24"/>
  <c r="DY145" i="24"/>
  <c r="DZ145" i="24"/>
  <c r="EA145" i="24"/>
  <c r="EB145" i="24"/>
  <c r="EC145" i="24"/>
  <c r="ED145" i="24"/>
  <c r="EE145" i="24"/>
  <c r="EF145" i="24"/>
  <c r="EG145" i="24"/>
  <c r="EH145" i="24"/>
  <c r="EJ145" i="24"/>
  <c r="EK145" i="24"/>
  <c r="EL145" i="24"/>
  <c r="EM145" i="24"/>
  <c r="DN146" i="24"/>
  <c r="DM146" i="24" s="1"/>
  <c r="DO146" i="24"/>
  <c r="DP146" i="24"/>
  <c r="DQ146" i="24"/>
  <c r="DR146" i="24"/>
  <c r="DS146" i="24"/>
  <c r="DT146" i="24"/>
  <c r="DX146" i="24"/>
  <c r="DY146" i="24"/>
  <c r="DZ146" i="24"/>
  <c r="EA146" i="24"/>
  <c r="EB146" i="24"/>
  <c r="EC146" i="24"/>
  <c r="ED146" i="24"/>
  <c r="EE146" i="24"/>
  <c r="EF146" i="24"/>
  <c r="EG146" i="24"/>
  <c r="EH146" i="24"/>
  <c r="EJ146" i="24"/>
  <c r="EK146" i="24"/>
  <c r="EL146" i="24"/>
  <c r="EM146" i="24"/>
  <c r="DN147" i="24"/>
  <c r="DM147" i="24" s="1"/>
  <c r="DO147" i="24"/>
  <c r="DP147" i="24"/>
  <c r="DQ147" i="24"/>
  <c r="DR147" i="24"/>
  <c r="DS147" i="24"/>
  <c r="DX147" i="24"/>
  <c r="DY147" i="24"/>
  <c r="DZ147" i="24"/>
  <c r="EA147" i="24"/>
  <c r="EB147" i="24"/>
  <c r="EC147" i="24"/>
  <c r="ED147" i="24"/>
  <c r="EE147" i="24"/>
  <c r="EF147" i="24"/>
  <c r="EG147" i="24"/>
  <c r="EH147" i="24"/>
  <c r="EJ147" i="24"/>
  <c r="EL147" i="24"/>
  <c r="EM147" i="24"/>
  <c r="DN151" i="24"/>
  <c r="DM151" i="24" s="1"/>
  <c r="DO151" i="24"/>
  <c r="DP151" i="24"/>
  <c r="DQ151" i="24"/>
  <c r="DR151" i="24"/>
  <c r="DS151" i="24"/>
  <c r="DT151" i="24"/>
  <c r="DX151" i="24"/>
  <c r="DY151" i="24"/>
  <c r="DZ151" i="24"/>
  <c r="EA151" i="24"/>
  <c r="EB151" i="24"/>
  <c r="EC151" i="24"/>
  <c r="ED151" i="24"/>
  <c r="EE151" i="24"/>
  <c r="EF151" i="24"/>
  <c r="EG151" i="24"/>
  <c r="EH151" i="24"/>
  <c r="EJ151" i="24"/>
  <c r="EK151" i="24"/>
  <c r="EL151" i="24"/>
  <c r="EM151" i="24"/>
  <c r="DN152" i="24"/>
  <c r="DM152" i="24" s="1"/>
  <c r="DO152" i="24"/>
  <c r="DP152" i="24"/>
  <c r="DQ152" i="24"/>
  <c r="DR152" i="24"/>
  <c r="DS152" i="24"/>
  <c r="DT152" i="24"/>
  <c r="DV152" i="24"/>
  <c r="DX152" i="24"/>
  <c r="DY152" i="24"/>
  <c r="DZ152" i="24"/>
  <c r="EA152" i="24"/>
  <c r="EB152" i="24"/>
  <c r="EC152" i="24"/>
  <c r="ED152" i="24"/>
  <c r="EE152" i="24"/>
  <c r="EF152" i="24"/>
  <c r="EG152" i="24"/>
  <c r="EH152" i="24"/>
  <c r="EJ152" i="24"/>
  <c r="EK152" i="24"/>
  <c r="EL152" i="24"/>
  <c r="EM152" i="24"/>
  <c r="DN154" i="24"/>
  <c r="DM154" i="24" s="1"/>
  <c r="DO154" i="24"/>
  <c r="DP154" i="24"/>
  <c r="DQ154" i="24"/>
  <c r="DR154" i="24"/>
  <c r="DS154" i="24"/>
  <c r="DT154" i="24"/>
  <c r="DV154" i="24"/>
  <c r="DX154" i="24"/>
  <c r="DY154" i="24"/>
  <c r="DZ154" i="24"/>
  <c r="EA154" i="24"/>
  <c r="EB154" i="24"/>
  <c r="EC154" i="24"/>
  <c r="ED154" i="24"/>
  <c r="EE154" i="24"/>
  <c r="EF154" i="24"/>
  <c r="EG154" i="24"/>
  <c r="EH154" i="24"/>
  <c r="EJ154" i="24"/>
  <c r="EK154" i="24"/>
  <c r="EL154" i="24"/>
  <c r="EM154" i="24"/>
  <c r="DN158" i="24"/>
  <c r="DM158" i="24" s="1"/>
  <c r="DO158" i="24"/>
  <c r="DP158" i="24"/>
  <c r="DQ158" i="24"/>
  <c r="DR158" i="24"/>
  <c r="DS158" i="24"/>
  <c r="DX158" i="24"/>
  <c r="DY158" i="24"/>
  <c r="DZ158" i="24"/>
  <c r="EA158" i="24"/>
  <c r="EB158" i="24"/>
  <c r="EC158" i="24"/>
  <c r="ED158" i="24"/>
  <c r="EE158" i="24"/>
  <c r="EF158" i="24"/>
  <c r="EG158" i="24"/>
  <c r="EH158" i="24"/>
  <c r="EJ158" i="24"/>
  <c r="EK158" i="24"/>
  <c r="EL158" i="24"/>
  <c r="EM158" i="24"/>
  <c r="DN159" i="24"/>
  <c r="DM159" i="24" s="1"/>
  <c r="DO159" i="24"/>
  <c r="DP159" i="24"/>
  <c r="DQ159" i="24"/>
  <c r="DR159" i="24"/>
  <c r="DS159" i="24"/>
  <c r="DT159" i="24"/>
  <c r="DX159" i="24"/>
  <c r="DY159" i="24"/>
  <c r="DZ159" i="24"/>
  <c r="EA159" i="24"/>
  <c r="EB159" i="24"/>
  <c r="EC159" i="24"/>
  <c r="ED159" i="24"/>
  <c r="EE159" i="24"/>
  <c r="EF159" i="24"/>
  <c r="EG159" i="24"/>
  <c r="EH159" i="24"/>
  <c r="EJ159" i="24"/>
  <c r="EK159" i="24"/>
  <c r="EL159" i="24"/>
  <c r="EM159" i="24"/>
  <c r="DN160" i="24"/>
  <c r="DM160" i="24" s="1"/>
  <c r="DO160" i="24"/>
  <c r="DP160" i="24"/>
  <c r="DQ160" i="24"/>
  <c r="DR160" i="24"/>
  <c r="DS160" i="24"/>
  <c r="DT160" i="24"/>
  <c r="DV160" i="24"/>
  <c r="DX160" i="24"/>
  <c r="DY160" i="24"/>
  <c r="DZ160" i="24"/>
  <c r="EA160" i="24"/>
  <c r="EB160" i="24"/>
  <c r="EC160" i="24"/>
  <c r="ED160" i="24"/>
  <c r="EE160" i="24"/>
  <c r="EF160" i="24"/>
  <c r="EG160" i="24"/>
  <c r="EH160" i="24"/>
  <c r="EJ160" i="24"/>
  <c r="EK160" i="24"/>
  <c r="EL160" i="24"/>
  <c r="EM160" i="24"/>
  <c r="DN161" i="24"/>
  <c r="DM161" i="24" s="1"/>
  <c r="DO161" i="24"/>
  <c r="DP161" i="24"/>
  <c r="DQ161" i="24"/>
  <c r="DR161" i="24"/>
  <c r="DS161" i="24"/>
  <c r="DT161" i="24"/>
  <c r="DV161" i="24"/>
  <c r="DX161" i="24"/>
  <c r="DY161" i="24"/>
  <c r="DZ161" i="24"/>
  <c r="EA161" i="24"/>
  <c r="EB161" i="24"/>
  <c r="EC161" i="24"/>
  <c r="ED161" i="24"/>
  <c r="EE161" i="24"/>
  <c r="EF161" i="24"/>
  <c r="EG161" i="24"/>
  <c r="EH161" i="24"/>
  <c r="EJ161" i="24"/>
  <c r="EK161" i="24"/>
  <c r="EL161" i="24"/>
  <c r="EM161" i="24"/>
  <c r="DN162" i="24"/>
  <c r="DM162" i="24" s="1"/>
  <c r="DO162" i="24"/>
  <c r="DP162" i="24"/>
  <c r="DQ162" i="24"/>
  <c r="DR162" i="24"/>
  <c r="DS162" i="24"/>
  <c r="DT162" i="24"/>
  <c r="DX162" i="24"/>
  <c r="DY162" i="24"/>
  <c r="DZ162" i="24"/>
  <c r="EA162" i="24"/>
  <c r="EB162" i="24"/>
  <c r="EC162" i="24"/>
  <c r="ED162" i="24"/>
  <c r="EE162" i="24"/>
  <c r="EF162" i="24"/>
  <c r="EG162" i="24"/>
  <c r="EH162" i="24"/>
  <c r="EJ162" i="24"/>
  <c r="EK162" i="24"/>
  <c r="EL162" i="24"/>
  <c r="EM162" i="24"/>
  <c r="DN163" i="24"/>
  <c r="DM163" i="24" s="1"/>
  <c r="DO163" i="24"/>
  <c r="DP163" i="24"/>
  <c r="DQ163" i="24"/>
  <c r="DR163" i="24"/>
  <c r="DS163" i="24"/>
  <c r="DT163" i="24"/>
  <c r="DV163" i="24"/>
  <c r="DX163" i="24"/>
  <c r="DY163" i="24"/>
  <c r="DZ163" i="24"/>
  <c r="EA163" i="24"/>
  <c r="EB163" i="24"/>
  <c r="EC163" i="24"/>
  <c r="ED163" i="24"/>
  <c r="EE163" i="24"/>
  <c r="EF163" i="24"/>
  <c r="EG163" i="24"/>
  <c r="EH163" i="24"/>
  <c r="EJ163" i="24"/>
  <c r="EK163" i="24"/>
  <c r="EL163" i="24"/>
  <c r="EM163" i="24"/>
  <c r="DN164" i="24"/>
  <c r="DM164" i="24" s="1"/>
  <c r="DO164" i="24"/>
  <c r="DP164" i="24"/>
  <c r="DQ164" i="24"/>
  <c r="DR164" i="24"/>
  <c r="DS164" i="24"/>
  <c r="DT164" i="24"/>
  <c r="DV164" i="24"/>
  <c r="DX164" i="24"/>
  <c r="DY164" i="24"/>
  <c r="DZ164" i="24"/>
  <c r="EA164" i="24"/>
  <c r="EB164" i="24"/>
  <c r="EC164" i="24"/>
  <c r="ED164" i="24"/>
  <c r="EE164" i="24"/>
  <c r="EF164" i="24"/>
  <c r="EG164" i="24"/>
  <c r="EH164" i="24"/>
  <c r="EJ164" i="24"/>
  <c r="EK164" i="24"/>
  <c r="EL164" i="24"/>
  <c r="EM164" i="24"/>
  <c r="DN165" i="24"/>
  <c r="DM165" i="24" s="1"/>
  <c r="DO165" i="24"/>
  <c r="DP165" i="24"/>
  <c r="DQ165" i="24"/>
  <c r="DR165" i="24"/>
  <c r="DS165" i="24"/>
  <c r="DT165" i="24"/>
  <c r="DV165" i="24"/>
  <c r="DX165" i="24"/>
  <c r="DY165" i="24"/>
  <c r="DZ165" i="24"/>
  <c r="EA165" i="24"/>
  <c r="EB165" i="24"/>
  <c r="EC165" i="24"/>
  <c r="ED165" i="24"/>
  <c r="EE165" i="24"/>
  <c r="EF165" i="24"/>
  <c r="EG165" i="24"/>
  <c r="EH165" i="24"/>
  <c r="EJ165" i="24"/>
  <c r="EK165" i="24"/>
  <c r="EL165" i="24"/>
  <c r="EM165" i="24"/>
  <c r="DM166" i="24"/>
  <c r="DO166" i="24"/>
  <c r="DP166" i="24"/>
  <c r="DQ166" i="24"/>
  <c r="DR166" i="24"/>
  <c r="DS166" i="24"/>
  <c r="DT166" i="24"/>
  <c r="DV166" i="24"/>
  <c r="DX166" i="24"/>
  <c r="DY166" i="24"/>
  <c r="DZ166" i="24"/>
  <c r="EA166" i="24"/>
  <c r="EB166" i="24"/>
  <c r="EC166" i="24"/>
  <c r="ED166" i="24"/>
  <c r="EE166" i="24"/>
  <c r="EF166" i="24"/>
  <c r="EG166" i="24"/>
  <c r="EH166" i="24"/>
  <c r="EJ166" i="24"/>
  <c r="EK166" i="24"/>
  <c r="EL166" i="24"/>
  <c r="EM166" i="24"/>
  <c r="DN167" i="24"/>
  <c r="DM167" i="24" s="1"/>
  <c r="DO167" i="24"/>
  <c r="DP167" i="24"/>
  <c r="DQ167" i="24"/>
  <c r="DR167" i="24"/>
  <c r="DS167" i="24"/>
  <c r="DT167" i="24"/>
  <c r="DX167" i="24"/>
  <c r="DY167" i="24"/>
  <c r="DZ167" i="24"/>
  <c r="EA167" i="24"/>
  <c r="EB167" i="24"/>
  <c r="EC167" i="24"/>
  <c r="ED167" i="24"/>
  <c r="EE167" i="24"/>
  <c r="EF167" i="24"/>
  <c r="EG167" i="24"/>
  <c r="EH167" i="24"/>
  <c r="EJ167" i="24"/>
  <c r="EK167" i="24"/>
  <c r="EL167" i="24"/>
  <c r="EM167" i="24"/>
  <c r="DN168" i="24"/>
  <c r="DM168" i="24" s="1"/>
  <c r="DO168" i="24"/>
  <c r="DP168" i="24"/>
  <c r="DQ168" i="24"/>
  <c r="DR168" i="24"/>
  <c r="DS168" i="24"/>
  <c r="DT168" i="24"/>
  <c r="DV168" i="24"/>
  <c r="DX168" i="24"/>
  <c r="DY168" i="24"/>
  <c r="DZ168" i="24"/>
  <c r="EA168" i="24"/>
  <c r="EB168" i="24"/>
  <c r="EC168" i="24"/>
  <c r="ED168" i="24"/>
  <c r="EE168" i="24"/>
  <c r="EF168" i="24"/>
  <c r="EG168" i="24"/>
  <c r="EH168" i="24"/>
  <c r="EJ168" i="24"/>
  <c r="EK168" i="24"/>
  <c r="EL168" i="24"/>
  <c r="EM168" i="24"/>
  <c r="DN169" i="24"/>
  <c r="DM169" i="24" s="1"/>
  <c r="DO169" i="24"/>
  <c r="DP169" i="24"/>
  <c r="DQ169" i="24"/>
  <c r="DR169" i="24"/>
  <c r="DS169" i="24"/>
  <c r="DT169" i="24"/>
  <c r="DV169" i="24"/>
  <c r="DX169" i="24"/>
  <c r="DY169" i="24"/>
  <c r="DZ169" i="24"/>
  <c r="EA169" i="24"/>
  <c r="EB169" i="24"/>
  <c r="EC169" i="24"/>
  <c r="ED169" i="24"/>
  <c r="EE169" i="24"/>
  <c r="EF169" i="24"/>
  <c r="EG169" i="24"/>
  <c r="EH169" i="24"/>
  <c r="EJ169" i="24"/>
  <c r="EK169" i="24"/>
  <c r="EL169" i="24"/>
  <c r="EM169" i="24"/>
  <c r="DN171" i="24"/>
  <c r="DM171" i="24" s="1"/>
  <c r="DO171" i="24"/>
  <c r="DP171" i="24"/>
  <c r="DQ171" i="24"/>
  <c r="DR171" i="24"/>
  <c r="DS171" i="24"/>
  <c r="DX171" i="24"/>
  <c r="DY171" i="24"/>
  <c r="DZ171" i="24"/>
  <c r="EA171" i="24"/>
  <c r="EB171" i="24"/>
  <c r="EC171" i="24"/>
  <c r="ED171" i="24"/>
  <c r="EE171" i="24"/>
  <c r="EF171" i="24"/>
  <c r="EG171" i="24"/>
  <c r="EH171" i="24"/>
  <c r="EJ171" i="24"/>
  <c r="EK171" i="24"/>
  <c r="EL171" i="24"/>
  <c r="EM171" i="24"/>
  <c r="DN172" i="24"/>
  <c r="DM172" i="24" s="1"/>
  <c r="DO172" i="24"/>
  <c r="DP172" i="24"/>
  <c r="DQ172" i="24"/>
  <c r="DR172" i="24"/>
  <c r="DS172" i="24"/>
  <c r="DT172" i="24"/>
  <c r="DX172" i="24"/>
  <c r="DY172" i="24"/>
  <c r="DZ172" i="24"/>
  <c r="EA172" i="24"/>
  <c r="EB172" i="24"/>
  <c r="EC172" i="24"/>
  <c r="ED172" i="24"/>
  <c r="EE172" i="24"/>
  <c r="EF172" i="24"/>
  <c r="EG172" i="24"/>
  <c r="EH172" i="24"/>
  <c r="EJ172" i="24"/>
  <c r="EK172" i="24"/>
  <c r="EL172" i="24"/>
  <c r="EM172" i="24"/>
  <c r="DN173" i="24"/>
  <c r="DM173" i="24" s="1"/>
  <c r="DO173" i="24"/>
  <c r="DP173" i="24"/>
  <c r="DQ173" i="24"/>
  <c r="DR173" i="24"/>
  <c r="DS173" i="24"/>
  <c r="DT173" i="24"/>
  <c r="DV173" i="24"/>
  <c r="DX173" i="24"/>
  <c r="DY173" i="24"/>
  <c r="DZ173" i="24"/>
  <c r="EA173" i="24"/>
  <c r="EB173" i="24"/>
  <c r="EC173" i="24"/>
  <c r="ED173" i="24"/>
  <c r="EE173" i="24"/>
  <c r="EF173" i="24"/>
  <c r="EG173" i="24"/>
  <c r="EH173" i="24"/>
  <c r="EJ173" i="24"/>
  <c r="EK173" i="24"/>
  <c r="EL173" i="24"/>
  <c r="EM173" i="24"/>
  <c r="DN174" i="24"/>
  <c r="DM174" i="24" s="1"/>
  <c r="DO174" i="24"/>
  <c r="DP174" i="24"/>
  <c r="DQ174" i="24"/>
  <c r="DR174" i="24"/>
  <c r="DS174" i="24"/>
  <c r="DT174" i="24"/>
  <c r="DV174" i="24"/>
  <c r="DX174" i="24"/>
  <c r="DY174" i="24"/>
  <c r="DZ174" i="24"/>
  <c r="EA174" i="24"/>
  <c r="EB174" i="24"/>
  <c r="EC174" i="24"/>
  <c r="ED174" i="24"/>
  <c r="EE174" i="24"/>
  <c r="EF174" i="24"/>
  <c r="EG174" i="24"/>
  <c r="EH174" i="24"/>
  <c r="EJ174" i="24"/>
  <c r="EK174" i="24"/>
  <c r="EL174" i="24"/>
  <c r="EM174" i="24"/>
  <c r="DN175" i="24"/>
  <c r="DM175" i="24" s="1"/>
  <c r="DO175" i="24"/>
  <c r="DP175" i="24"/>
  <c r="DQ175" i="24"/>
  <c r="DR175" i="24"/>
  <c r="DS175" i="24"/>
  <c r="DT175" i="24"/>
  <c r="DV175" i="24"/>
  <c r="DX175" i="24"/>
  <c r="DY175" i="24"/>
  <c r="DZ175" i="24"/>
  <c r="EA175" i="24"/>
  <c r="EB175" i="24"/>
  <c r="EC175" i="24"/>
  <c r="ED175" i="24"/>
  <c r="EE175" i="24"/>
  <c r="EF175" i="24"/>
  <c r="EG175" i="24"/>
  <c r="EH175" i="24"/>
  <c r="EJ175" i="24"/>
  <c r="EK175" i="24"/>
  <c r="EL175" i="24"/>
  <c r="EM175" i="24"/>
  <c r="DS135" i="24"/>
  <c r="DT135" i="24"/>
  <c r="DX135" i="24"/>
  <c r="DY135" i="24"/>
  <c r="DZ135" i="24"/>
  <c r="EA135" i="24"/>
  <c r="EB135" i="24"/>
  <c r="EC135" i="24"/>
  <c r="ED135" i="24"/>
  <c r="EE135" i="24"/>
  <c r="EF135" i="24"/>
  <c r="EG135" i="24"/>
  <c r="EH135" i="24"/>
  <c r="EJ135" i="24"/>
  <c r="EL135" i="24"/>
  <c r="EM135" i="24"/>
  <c r="DO135" i="24"/>
  <c r="DP135" i="24"/>
  <c r="DQ135" i="24"/>
  <c r="DR135" i="24"/>
  <c r="DN135" i="24"/>
  <c r="DM135" i="24" s="1"/>
  <c r="F136" i="24"/>
  <c r="G136" i="24"/>
  <c r="H136" i="24"/>
  <c r="I136" i="24"/>
  <c r="J136" i="24"/>
  <c r="K136" i="24"/>
  <c r="L136" i="24"/>
  <c r="M136" i="24"/>
  <c r="N136" i="24"/>
  <c r="O136" i="24"/>
  <c r="P136" i="24"/>
  <c r="Q136" i="24"/>
  <c r="R136" i="24"/>
  <c r="S136" i="24"/>
  <c r="T136" i="24"/>
  <c r="V136" i="24"/>
  <c r="W136" i="24"/>
  <c r="X136" i="24"/>
  <c r="Y136" i="24"/>
  <c r="Z136" i="24"/>
  <c r="AA136" i="24"/>
  <c r="AB136" i="24"/>
  <c r="AC136" i="24"/>
  <c r="AD136" i="24"/>
  <c r="AE136" i="24"/>
  <c r="AF136" i="24"/>
  <c r="AG136" i="24"/>
  <c r="AH136" i="24"/>
  <c r="AI136" i="24"/>
  <c r="AJ136" i="24"/>
  <c r="AK136" i="24"/>
  <c r="AL136" i="24"/>
  <c r="AM136" i="24"/>
  <c r="AN136" i="24"/>
  <c r="AO136" i="24"/>
  <c r="AQ136" i="24"/>
  <c r="AR136" i="24"/>
  <c r="AS136" i="24"/>
  <c r="AT136" i="24"/>
  <c r="AU136" i="24"/>
  <c r="AV136" i="24"/>
  <c r="AW136" i="24"/>
  <c r="AX136" i="24"/>
  <c r="AZ136" i="24"/>
  <c r="BC136" i="24"/>
  <c r="BD136" i="24"/>
  <c r="BE136" i="24"/>
  <c r="BF136" i="24"/>
  <c r="BG136" i="24"/>
  <c r="BH136" i="24"/>
  <c r="BI136" i="24"/>
  <c r="BJ136" i="24"/>
  <c r="BK136" i="24"/>
  <c r="BL136" i="24"/>
  <c r="BM136" i="24"/>
  <c r="BN136" i="24"/>
  <c r="BO136" i="24"/>
  <c r="BP136" i="24"/>
  <c r="BQ136" i="24"/>
  <c r="BR136" i="24"/>
  <c r="BS136" i="24"/>
  <c r="BT136" i="24"/>
  <c r="BU136" i="24"/>
  <c r="BV136" i="24"/>
  <c r="BW136" i="24"/>
  <c r="BX136" i="24"/>
  <c r="BZ136" i="24"/>
  <c r="CA136" i="24"/>
  <c r="CB136" i="24"/>
  <c r="CC136" i="24"/>
  <c r="CD136" i="24"/>
  <c r="CE136" i="24"/>
  <c r="CF136" i="24"/>
  <c r="CG136" i="24"/>
  <c r="CH136" i="24"/>
  <c r="CI136" i="24"/>
  <c r="CJ136" i="24"/>
  <c r="CK136" i="24"/>
  <c r="CL136" i="24"/>
  <c r="CM136" i="24"/>
  <c r="CN136" i="24"/>
  <c r="CO136" i="24"/>
  <c r="CP136" i="24"/>
  <c r="CQ136" i="24"/>
  <c r="CR136" i="24"/>
  <c r="CS136" i="24"/>
  <c r="CT136" i="24"/>
  <c r="CU136" i="24"/>
  <c r="CV136" i="24"/>
  <c r="CW136" i="24"/>
  <c r="CX136" i="24"/>
  <c r="CY136" i="24"/>
  <c r="DA136" i="24"/>
  <c r="DB136" i="24"/>
  <c r="DC136" i="24"/>
  <c r="DD136" i="24"/>
  <c r="DE136" i="24"/>
  <c r="DF136" i="24"/>
  <c r="DG136" i="24"/>
  <c r="DH136" i="24"/>
  <c r="DI136" i="24"/>
  <c r="DJ136" i="24"/>
  <c r="F137" i="24"/>
  <c r="G137" i="24"/>
  <c r="H137" i="24"/>
  <c r="I137" i="24"/>
  <c r="J137" i="24"/>
  <c r="K137" i="24"/>
  <c r="L137" i="24"/>
  <c r="M137" i="24"/>
  <c r="N137" i="24"/>
  <c r="O137" i="24"/>
  <c r="P137" i="24"/>
  <c r="Q137" i="24"/>
  <c r="R137" i="24"/>
  <c r="S137" i="24"/>
  <c r="T137" i="24"/>
  <c r="V137" i="24"/>
  <c r="W137" i="24"/>
  <c r="X137" i="24"/>
  <c r="Y137" i="24"/>
  <c r="Z137" i="24"/>
  <c r="AA137" i="24"/>
  <c r="AB137" i="24"/>
  <c r="AC137" i="24"/>
  <c r="AD137" i="24"/>
  <c r="AE137" i="24"/>
  <c r="AF137" i="24"/>
  <c r="AG137" i="24"/>
  <c r="AH137" i="24"/>
  <c r="AI137" i="24"/>
  <c r="AJ137" i="24"/>
  <c r="AK137" i="24"/>
  <c r="AL137" i="24"/>
  <c r="AM137" i="24"/>
  <c r="AN137" i="24"/>
  <c r="AO137" i="24"/>
  <c r="AP137" i="24"/>
  <c r="AQ137" i="24"/>
  <c r="AR137" i="24"/>
  <c r="AS137" i="24"/>
  <c r="AT137" i="24"/>
  <c r="AU137" i="24"/>
  <c r="AV137" i="24"/>
  <c r="AW137" i="24"/>
  <c r="AX137" i="24"/>
  <c r="AY137" i="24"/>
  <c r="AZ137" i="24"/>
  <c r="BA137" i="24"/>
  <c r="BB137" i="24"/>
  <c r="BC137" i="24"/>
  <c r="BD137" i="24"/>
  <c r="BE137" i="24"/>
  <c r="BF137" i="24"/>
  <c r="BG137" i="24"/>
  <c r="BH137" i="24"/>
  <c r="BI137" i="24"/>
  <c r="BJ137" i="24"/>
  <c r="BK137" i="24"/>
  <c r="BL137" i="24"/>
  <c r="BM137" i="24"/>
  <c r="BN137" i="24"/>
  <c r="BO137" i="24"/>
  <c r="BP137" i="24"/>
  <c r="BQ137" i="24"/>
  <c r="BR137" i="24"/>
  <c r="BS137" i="24"/>
  <c r="BT137" i="24"/>
  <c r="BU137" i="24"/>
  <c r="BV137" i="24"/>
  <c r="BW137" i="24"/>
  <c r="BX137" i="24"/>
  <c r="BY137" i="24"/>
  <c r="BZ137" i="24"/>
  <c r="CA137" i="24"/>
  <c r="CB137" i="24"/>
  <c r="CC137" i="24"/>
  <c r="CD137" i="24"/>
  <c r="CE137" i="24"/>
  <c r="CF137" i="24"/>
  <c r="CG137" i="24"/>
  <c r="CH137" i="24"/>
  <c r="CI137" i="24"/>
  <c r="CJ137" i="24"/>
  <c r="CK137" i="24"/>
  <c r="CL137" i="24"/>
  <c r="CM137" i="24"/>
  <c r="CN137" i="24"/>
  <c r="CO137" i="24"/>
  <c r="CP137" i="24"/>
  <c r="CQ137" i="24"/>
  <c r="CR137" i="24"/>
  <c r="CS137" i="24"/>
  <c r="CT137" i="24"/>
  <c r="CU137" i="24"/>
  <c r="CV137" i="24"/>
  <c r="CW137" i="24"/>
  <c r="CX137" i="24"/>
  <c r="CY137" i="24"/>
  <c r="DA137" i="24"/>
  <c r="DB137" i="24"/>
  <c r="DC137" i="24"/>
  <c r="DD137" i="24"/>
  <c r="DE137" i="24"/>
  <c r="DF137" i="24"/>
  <c r="DG137" i="24"/>
  <c r="DH137" i="24"/>
  <c r="DI137" i="24"/>
  <c r="DJ137" i="24"/>
  <c r="F138" i="24"/>
  <c r="G138" i="24"/>
  <c r="H138" i="24"/>
  <c r="I138" i="24"/>
  <c r="J138" i="24"/>
  <c r="K138" i="24"/>
  <c r="L138" i="24"/>
  <c r="M138" i="24"/>
  <c r="N138" i="24"/>
  <c r="O138" i="24"/>
  <c r="P138" i="24"/>
  <c r="Q138" i="24"/>
  <c r="R138" i="24"/>
  <c r="S138" i="24"/>
  <c r="T138" i="24"/>
  <c r="V138" i="24"/>
  <c r="W138" i="24"/>
  <c r="X138" i="24"/>
  <c r="Y138" i="24"/>
  <c r="Z138" i="24"/>
  <c r="AA138" i="24"/>
  <c r="AB138" i="24"/>
  <c r="AC138" i="24"/>
  <c r="AD138" i="24"/>
  <c r="AE138" i="24"/>
  <c r="AF138" i="24"/>
  <c r="AG138" i="24"/>
  <c r="AH138" i="24"/>
  <c r="AI138" i="24"/>
  <c r="AJ138" i="24"/>
  <c r="AK138" i="24"/>
  <c r="AL138" i="24"/>
  <c r="AM138" i="24"/>
  <c r="AN138" i="24"/>
  <c r="AO138" i="24"/>
  <c r="AP138" i="24"/>
  <c r="AQ138" i="24"/>
  <c r="AR138" i="24"/>
  <c r="AS138" i="24"/>
  <c r="AT138" i="24"/>
  <c r="AU138" i="24"/>
  <c r="AV138" i="24"/>
  <c r="AW138" i="24"/>
  <c r="AX138" i="24"/>
  <c r="AY138" i="24"/>
  <c r="AZ138" i="24"/>
  <c r="BA138" i="24"/>
  <c r="BB138" i="24"/>
  <c r="BC138" i="24"/>
  <c r="BD138" i="24"/>
  <c r="BE138" i="24"/>
  <c r="BF138" i="24"/>
  <c r="BG138" i="24"/>
  <c r="BH138" i="24"/>
  <c r="BI138" i="24"/>
  <c r="BJ138" i="24"/>
  <c r="BK138" i="24"/>
  <c r="BL138" i="24"/>
  <c r="BM138" i="24"/>
  <c r="BN138" i="24"/>
  <c r="BO138" i="24"/>
  <c r="BP138" i="24"/>
  <c r="BQ138" i="24"/>
  <c r="BR138" i="24"/>
  <c r="BS138" i="24"/>
  <c r="BT138" i="24"/>
  <c r="BU138" i="24"/>
  <c r="BV138" i="24"/>
  <c r="BW138" i="24"/>
  <c r="BX138" i="24"/>
  <c r="BZ138" i="24"/>
  <c r="CA138" i="24"/>
  <c r="CB138" i="24"/>
  <c r="CC138" i="24"/>
  <c r="CD138" i="24"/>
  <c r="CE138" i="24"/>
  <c r="CF138" i="24"/>
  <c r="CG138" i="24"/>
  <c r="CH138" i="24"/>
  <c r="CI138" i="24"/>
  <c r="CJ138" i="24"/>
  <c r="CK138" i="24"/>
  <c r="CL138" i="24"/>
  <c r="CM138" i="24"/>
  <c r="CN138" i="24"/>
  <c r="CO138" i="24"/>
  <c r="CP138" i="24"/>
  <c r="CQ138" i="24"/>
  <c r="CR138" i="24"/>
  <c r="CS138" i="24"/>
  <c r="CT138" i="24"/>
  <c r="CU138" i="24"/>
  <c r="CV138" i="24"/>
  <c r="CW138" i="24"/>
  <c r="CX138" i="24"/>
  <c r="CY138" i="24"/>
  <c r="DA138" i="24"/>
  <c r="DB138" i="24"/>
  <c r="DC138" i="24"/>
  <c r="DD138" i="24"/>
  <c r="DE138" i="24"/>
  <c r="DF138" i="24"/>
  <c r="DG138" i="24"/>
  <c r="DH138" i="24"/>
  <c r="DI138" i="24"/>
  <c r="DJ138" i="24"/>
  <c r="F139" i="24"/>
  <c r="G139" i="24"/>
  <c r="H139" i="24"/>
  <c r="I139" i="24"/>
  <c r="J139" i="24"/>
  <c r="K139" i="24"/>
  <c r="L139" i="24"/>
  <c r="M139" i="24"/>
  <c r="N139" i="24"/>
  <c r="O139" i="24"/>
  <c r="P139" i="24"/>
  <c r="Q139" i="24"/>
  <c r="R139" i="24"/>
  <c r="S139" i="24"/>
  <c r="T139" i="24"/>
  <c r="V139" i="24"/>
  <c r="W139" i="24"/>
  <c r="X139" i="24"/>
  <c r="Y139" i="24"/>
  <c r="Z139" i="24"/>
  <c r="AA139" i="24"/>
  <c r="AB139" i="24"/>
  <c r="AC139" i="24"/>
  <c r="AD139" i="24"/>
  <c r="AE139" i="24"/>
  <c r="AF139" i="24"/>
  <c r="AG139" i="24"/>
  <c r="AH139" i="24"/>
  <c r="AI139" i="24"/>
  <c r="AJ139" i="24"/>
  <c r="AK139" i="24"/>
  <c r="AL139" i="24"/>
  <c r="AM139" i="24"/>
  <c r="AN139" i="24"/>
  <c r="AO139" i="24"/>
  <c r="AP139" i="24"/>
  <c r="AQ139" i="24"/>
  <c r="AR139" i="24"/>
  <c r="AS139" i="24"/>
  <c r="AT139" i="24"/>
  <c r="AU139" i="24"/>
  <c r="AV139" i="24"/>
  <c r="AW139" i="24"/>
  <c r="AX139" i="24"/>
  <c r="AY139" i="24"/>
  <c r="AZ139" i="24"/>
  <c r="BA139" i="24"/>
  <c r="BB139" i="24"/>
  <c r="BC139" i="24"/>
  <c r="BD139" i="24"/>
  <c r="BE139" i="24"/>
  <c r="BF139" i="24"/>
  <c r="BG139" i="24"/>
  <c r="BH139" i="24"/>
  <c r="BI139" i="24"/>
  <c r="BJ139" i="24"/>
  <c r="BK139" i="24"/>
  <c r="BL139" i="24"/>
  <c r="BM139" i="24"/>
  <c r="BN139" i="24"/>
  <c r="BO139" i="24"/>
  <c r="BP139" i="24"/>
  <c r="BQ139" i="24"/>
  <c r="BR139" i="24"/>
  <c r="BS139" i="24"/>
  <c r="BT139" i="24"/>
  <c r="BU139" i="24"/>
  <c r="BV139" i="24"/>
  <c r="BW139" i="24"/>
  <c r="BX139" i="24"/>
  <c r="BY139" i="24"/>
  <c r="BZ139" i="24"/>
  <c r="CA139" i="24"/>
  <c r="CB139" i="24"/>
  <c r="CC139" i="24"/>
  <c r="CD139" i="24"/>
  <c r="CE139" i="24"/>
  <c r="CF139" i="24"/>
  <c r="CG139" i="24"/>
  <c r="CH139" i="24"/>
  <c r="CI139" i="24"/>
  <c r="CJ139" i="24"/>
  <c r="CK139" i="24"/>
  <c r="CL139" i="24"/>
  <c r="CM139" i="24"/>
  <c r="CN139" i="24"/>
  <c r="CO139" i="24"/>
  <c r="CP139" i="24"/>
  <c r="CQ139" i="24"/>
  <c r="CR139" i="24"/>
  <c r="CS139" i="24"/>
  <c r="CT139" i="24"/>
  <c r="CU139" i="24"/>
  <c r="CV139" i="24"/>
  <c r="CW139" i="24"/>
  <c r="CX139" i="24"/>
  <c r="CY139" i="24"/>
  <c r="DA139" i="24"/>
  <c r="DB139" i="24"/>
  <c r="DC139" i="24"/>
  <c r="DD139" i="24"/>
  <c r="DE139" i="24"/>
  <c r="DF139" i="24"/>
  <c r="DG139" i="24"/>
  <c r="DH139" i="24"/>
  <c r="DI139" i="24"/>
  <c r="DJ139" i="24"/>
  <c r="F140" i="24"/>
  <c r="G140" i="24"/>
  <c r="H140" i="24"/>
  <c r="I140" i="24"/>
  <c r="J140" i="24"/>
  <c r="K140" i="24"/>
  <c r="L140" i="24"/>
  <c r="M140" i="24"/>
  <c r="N140" i="24"/>
  <c r="O140" i="24"/>
  <c r="P140" i="24"/>
  <c r="Q140" i="24"/>
  <c r="R140" i="24"/>
  <c r="S140" i="24"/>
  <c r="T140" i="24"/>
  <c r="V140" i="24"/>
  <c r="W140" i="24"/>
  <c r="X140" i="24"/>
  <c r="Y140" i="24"/>
  <c r="Z140" i="24"/>
  <c r="AA140" i="24"/>
  <c r="AB140" i="24"/>
  <c r="AC140" i="24"/>
  <c r="AD140" i="24"/>
  <c r="AE140" i="24"/>
  <c r="AF140" i="24"/>
  <c r="AG140" i="24"/>
  <c r="AH140" i="24"/>
  <c r="AI140" i="24"/>
  <c r="AJ140" i="24"/>
  <c r="AK140" i="24"/>
  <c r="AL140" i="24"/>
  <c r="AM140" i="24"/>
  <c r="AN140" i="24"/>
  <c r="AO140" i="24"/>
  <c r="AP140" i="24"/>
  <c r="AQ140" i="24"/>
  <c r="AR140" i="24"/>
  <c r="AS140" i="24"/>
  <c r="AT140" i="24"/>
  <c r="AU140" i="24"/>
  <c r="AV140" i="24"/>
  <c r="AW140" i="24"/>
  <c r="AX140" i="24"/>
  <c r="AZ140" i="24"/>
  <c r="BC140" i="24"/>
  <c r="BD140" i="24"/>
  <c r="BE140" i="24"/>
  <c r="BF140" i="24"/>
  <c r="BG140" i="24"/>
  <c r="BH140" i="24"/>
  <c r="BI140" i="24"/>
  <c r="BJ140" i="24"/>
  <c r="BK140" i="24"/>
  <c r="BL140" i="24"/>
  <c r="BM140" i="24"/>
  <c r="BN140" i="24"/>
  <c r="BO140" i="24"/>
  <c r="BP140" i="24"/>
  <c r="BQ140" i="24"/>
  <c r="BS140" i="24"/>
  <c r="BT140" i="24"/>
  <c r="BU140" i="24"/>
  <c r="BV140" i="24"/>
  <c r="BW140" i="24"/>
  <c r="BX140" i="24"/>
  <c r="BZ140" i="24"/>
  <c r="CA140" i="24"/>
  <c r="CB140" i="24"/>
  <c r="CC140" i="24"/>
  <c r="CD140" i="24"/>
  <c r="CE140" i="24"/>
  <c r="CF140" i="24"/>
  <c r="CG140" i="24"/>
  <c r="CH140" i="24"/>
  <c r="CI140" i="24"/>
  <c r="CJ140" i="24"/>
  <c r="CK140" i="24"/>
  <c r="CL140" i="24"/>
  <c r="CM140" i="24"/>
  <c r="CN140" i="24"/>
  <c r="CO140" i="24"/>
  <c r="CP140" i="24"/>
  <c r="CQ140" i="24"/>
  <c r="CR140" i="24"/>
  <c r="CS140" i="24"/>
  <c r="CT140" i="24"/>
  <c r="CU140" i="24"/>
  <c r="CV140" i="24"/>
  <c r="CW140" i="24"/>
  <c r="CX140" i="24"/>
  <c r="CY140" i="24"/>
  <c r="DA140" i="24"/>
  <c r="DB140" i="24"/>
  <c r="DC140" i="24"/>
  <c r="DD140" i="24"/>
  <c r="DE140" i="24"/>
  <c r="DF140" i="24"/>
  <c r="DG140" i="24"/>
  <c r="DH140" i="24"/>
  <c r="DI140" i="24"/>
  <c r="DJ140" i="24"/>
  <c r="F141" i="24"/>
  <c r="G141" i="24"/>
  <c r="H141" i="24"/>
  <c r="I141" i="24"/>
  <c r="J141" i="24"/>
  <c r="K141" i="24"/>
  <c r="L141" i="24"/>
  <c r="M141" i="24"/>
  <c r="N141" i="24"/>
  <c r="O141" i="24"/>
  <c r="P141" i="24"/>
  <c r="Q141" i="24"/>
  <c r="R141" i="24"/>
  <c r="S141" i="24"/>
  <c r="T141" i="24"/>
  <c r="U141" i="24"/>
  <c r="V141" i="24"/>
  <c r="W141" i="24"/>
  <c r="X141" i="24"/>
  <c r="Y141" i="24"/>
  <c r="Z141" i="24"/>
  <c r="AA141" i="24"/>
  <c r="AB141" i="24"/>
  <c r="AC141" i="24"/>
  <c r="AD141" i="24"/>
  <c r="AE141" i="24"/>
  <c r="AF141" i="24"/>
  <c r="AG141" i="24"/>
  <c r="AH141" i="24"/>
  <c r="AI141" i="24"/>
  <c r="AJ141" i="24"/>
  <c r="AK141" i="24"/>
  <c r="AL141" i="24"/>
  <c r="AM141" i="24"/>
  <c r="AN141" i="24"/>
  <c r="AO141" i="24"/>
  <c r="AP141" i="24"/>
  <c r="AQ141" i="24"/>
  <c r="AR141" i="24"/>
  <c r="AS141" i="24"/>
  <c r="AT141" i="24"/>
  <c r="AU141" i="24"/>
  <c r="AV141" i="24"/>
  <c r="AW141" i="24"/>
  <c r="AX141" i="24"/>
  <c r="AZ141" i="24"/>
  <c r="BC141" i="24"/>
  <c r="BD141" i="24"/>
  <c r="BE141" i="24"/>
  <c r="BF141" i="24"/>
  <c r="BG141" i="24"/>
  <c r="BH141" i="24"/>
  <c r="BI141" i="24"/>
  <c r="BJ141" i="24"/>
  <c r="BK141" i="24"/>
  <c r="BL141" i="24"/>
  <c r="BM141" i="24"/>
  <c r="BN141" i="24"/>
  <c r="BO141" i="24"/>
  <c r="BP141" i="24"/>
  <c r="BQ141" i="24"/>
  <c r="BR141" i="24"/>
  <c r="BS141" i="24"/>
  <c r="BT141" i="24"/>
  <c r="BU141" i="24"/>
  <c r="BV141" i="24"/>
  <c r="BW141" i="24"/>
  <c r="BX141" i="24"/>
  <c r="BY141" i="24"/>
  <c r="BZ141" i="24"/>
  <c r="CA141" i="24"/>
  <c r="CB141" i="24"/>
  <c r="CC141" i="24"/>
  <c r="CD141" i="24"/>
  <c r="CE141" i="24"/>
  <c r="CF141" i="24"/>
  <c r="CG141" i="24"/>
  <c r="CH141" i="24"/>
  <c r="CI141" i="24"/>
  <c r="CJ141" i="24"/>
  <c r="CK141" i="24"/>
  <c r="CL141" i="24"/>
  <c r="CM141" i="24"/>
  <c r="CN141" i="24"/>
  <c r="CO141" i="24"/>
  <c r="CP141" i="24"/>
  <c r="CQ141" i="24"/>
  <c r="CR141" i="24"/>
  <c r="CS141" i="24"/>
  <c r="CT141" i="24"/>
  <c r="CU141" i="24"/>
  <c r="CV141" i="24"/>
  <c r="CW141" i="24"/>
  <c r="CX141" i="24"/>
  <c r="CY141" i="24"/>
  <c r="DA141" i="24"/>
  <c r="DB141" i="24"/>
  <c r="DC141" i="24"/>
  <c r="DD141" i="24"/>
  <c r="DE141" i="24"/>
  <c r="DF141" i="24"/>
  <c r="DG141" i="24"/>
  <c r="DH141" i="24"/>
  <c r="DI141" i="24"/>
  <c r="DJ141" i="24"/>
  <c r="F142" i="24"/>
  <c r="G142" i="24"/>
  <c r="H142" i="24"/>
  <c r="I142" i="24"/>
  <c r="J142" i="24"/>
  <c r="K142" i="24"/>
  <c r="L142" i="24"/>
  <c r="M142" i="24"/>
  <c r="N142" i="24"/>
  <c r="O142" i="24"/>
  <c r="P142" i="24"/>
  <c r="Q142" i="24"/>
  <c r="R142" i="24"/>
  <c r="S142" i="24"/>
  <c r="T142" i="24"/>
  <c r="V142" i="24"/>
  <c r="W142" i="24"/>
  <c r="X142" i="24"/>
  <c r="Y142" i="24"/>
  <c r="Z142" i="24"/>
  <c r="AA142" i="24"/>
  <c r="AB142" i="24"/>
  <c r="AC142" i="24"/>
  <c r="AD142" i="24"/>
  <c r="AE142" i="24"/>
  <c r="AF142" i="24"/>
  <c r="AG142" i="24"/>
  <c r="AH142" i="24"/>
  <c r="AI142" i="24"/>
  <c r="AJ142" i="24"/>
  <c r="AK142" i="24"/>
  <c r="AL142" i="24"/>
  <c r="AM142" i="24"/>
  <c r="AN142" i="24"/>
  <c r="AO142" i="24"/>
  <c r="AP142" i="24"/>
  <c r="AQ142" i="24"/>
  <c r="AR142" i="24"/>
  <c r="AS142" i="24"/>
  <c r="AT142" i="24"/>
  <c r="AU142" i="24"/>
  <c r="AV142" i="24"/>
  <c r="AW142" i="24"/>
  <c r="AX142" i="24"/>
  <c r="AZ142" i="24"/>
  <c r="BC142" i="24"/>
  <c r="BD142" i="24"/>
  <c r="BE142" i="24"/>
  <c r="BF142" i="24"/>
  <c r="BG142" i="24"/>
  <c r="BH142" i="24"/>
  <c r="BI142" i="24"/>
  <c r="BJ142" i="24"/>
  <c r="BK142" i="24"/>
  <c r="BL142" i="24"/>
  <c r="BM142" i="24"/>
  <c r="BN142" i="24"/>
  <c r="BO142" i="24"/>
  <c r="BP142" i="24"/>
  <c r="BQ142" i="24"/>
  <c r="BR142" i="24"/>
  <c r="BS142" i="24"/>
  <c r="BT142" i="24"/>
  <c r="BU142" i="24"/>
  <c r="BV142" i="24"/>
  <c r="BW142" i="24"/>
  <c r="BX142" i="24"/>
  <c r="BZ142" i="24"/>
  <c r="CA142" i="24"/>
  <c r="CB142" i="24"/>
  <c r="CC142" i="24"/>
  <c r="CD142" i="24"/>
  <c r="CE142" i="24"/>
  <c r="CF142" i="24"/>
  <c r="CG142" i="24"/>
  <c r="CH142" i="24"/>
  <c r="CI142" i="24"/>
  <c r="CJ142" i="24"/>
  <c r="CK142" i="24"/>
  <c r="CL142" i="24"/>
  <c r="CM142" i="24"/>
  <c r="CN142" i="24"/>
  <c r="CO142" i="24"/>
  <c r="CP142" i="24"/>
  <c r="CQ142" i="24"/>
  <c r="CR142" i="24"/>
  <c r="CS142" i="24"/>
  <c r="CT142" i="24"/>
  <c r="CU142" i="24"/>
  <c r="CV142" i="24"/>
  <c r="CW142" i="24"/>
  <c r="CX142" i="24"/>
  <c r="CY142" i="24"/>
  <c r="DA142" i="24"/>
  <c r="DB142" i="24"/>
  <c r="DC142" i="24"/>
  <c r="DD142" i="24"/>
  <c r="DE142" i="24"/>
  <c r="DF142" i="24"/>
  <c r="DG142" i="24"/>
  <c r="DH142" i="24"/>
  <c r="DI142" i="24"/>
  <c r="DJ142" i="24"/>
  <c r="F143" i="24"/>
  <c r="G143" i="24"/>
  <c r="H143" i="24"/>
  <c r="I143" i="24"/>
  <c r="J143" i="24"/>
  <c r="K143" i="24"/>
  <c r="L143" i="24"/>
  <c r="M143" i="24"/>
  <c r="N143" i="24"/>
  <c r="O143" i="24"/>
  <c r="P143" i="24"/>
  <c r="Q143" i="24"/>
  <c r="R143" i="24"/>
  <c r="S143" i="24"/>
  <c r="T143" i="24"/>
  <c r="V143" i="24"/>
  <c r="W143" i="24"/>
  <c r="X143" i="24"/>
  <c r="Y143" i="24"/>
  <c r="Z143" i="24"/>
  <c r="AA143" i="24"/>
  <c r="AB143" i="24"/>
  <c r="AC143" i="24"/>
  <c r="AD143" i="24"/>
  <c r="AE143" i="24"/>
  <c r="AF143" i="24"/>
  <c r="AG143" i="24"/>
  <c r="AH143" i="24"/>
  <c r="AI143" i="24"/>
  <c r="AJ143" i="24"/>
  <c r="AK143" i="24"/>
  <c r="AL143" i="24"/>
  <c r="AM143" i="24"/>
  <c r="AN143" i="24"/>
  <c r="AO143" i="24"/>
  <c r="AP143" i="24"/>
  <c r="AQ143" i="24"/>
  <c r="AR143" i="24"/>
  <c r="AS143" i="24"/>
  <c r="AT143" i="24"/>
  <c r="AU143" i="24"/>
  <c r="AV143" i="24"/>
  <c r="AW143" i="24"/>
  <c r="AX143" i="24"/>
  <c r="AZ143" i="24"/>
  <c r="BC143" i="24"/>
  <c r="BD143" i="24"/>
  <c r="BE143" i="24"/>
  <c r="BF143" i="24"/>
  <c r="BG143" i="24"/>
  <c r="BH143" i="24"/>
  <c r="BI143" i="24"/>
  <c r="BJ143" i="24"/>
  <c r="BK143" i="24"/>
  <c r="BL143" i="24"/>
  <c r="BM143" i="24"/>
  <c r="BN143" i="24"/>
  <c r="BO143" i="24"/>
  <c r="BP143" i="24"/>
  <c r="BQ143" i="24"/>
  <c r="BR143" i="24"/>
  <c r="BS143" i="24"/>
  <c r="BT143" i="24"/>
  <c r="BU143" i="24"/>
  <c r="BV143" i="24"/>
  <c r="BW143" i="24"/>
  <c r="BX143" i="24"/>
  <c r="BZ143" i="24"/>
  <c r="CA143" i="24"/>
  <c r="CB143" i="24"/>
  <c r="CC143" i="24"/>
  <c r="CD143" i="24"/>
  <c r="CE143" i="24"/>
  <c r="CF143" i="24"/>
  <c r="CG143" i="24"/>
  <c r="CH143" i="24"/>
  <c r="CI143" i="24"/>
  <c r="CJ143" i="24"/>
  <c r="CK143" i="24"/>
  <c r="CL143" i="24"/>
  <c r="CM143" i="24"/>
  <c r="CN143" i="24"/>
  <c r="CO143" i="24"/>
  <c r="CP143" i="24"/>
  <c r="CQ143" i="24"/>
  <c r="CR143" i="24"/>
  <c r="CS143" i="24"/>
  <c r="CT143" i="24"/>
  <c r="CU143" i="24"/>
  <c r="CV143" i="24"/>
  <c r="CW143" i="24"/>
  <c r="CX143" i="24"/>
  <c r="CY143" i="24"/>
  <c r="DA143" i="24"/>
  <c r="DB143" i="24"/>
  <c r="DC143" i="24"/>
  <c r="DD143" i="24"/>
  <c r="DE143" i="24"/>
  <c r="DF143" i="24"/>
  <c r="DG143" i="24"/>
  <c r="DH143" i="24"/>
  <c r="DI143" i="24"/>
  <c r="DJ143" i="24"/>
  <c r="F144" i="24"/>
  <c r="G144" i="24"/>
  <c r="H144" i="24"/>
  <c r="I144" i="24"/>
  <c r="J144" i="24"/>
  <c r="K144" i="24"/>
  <c r="L144" i="24"/>
  <c r="M144" i="24"/>
  <c r="N144" i="24"/>
  <c r="O144" i="24"/>
  <c r="P144" i="24"/>
  <c r="Q144" i="24"/>
  <c r="R144" i="24"/>
  <c r="S144" i="24"/>
  <c r="T144" i="24"/>
  <c r="V144" i="24"/>
  <c r="W144" i="24"/>
  <c r="X144" i="24"/>
  <c r="Y144" i="24"/>
  <c r="Z144" i="24"/>
  <c r="AA144" i="24"/>
  <c r="AB144" i="24"/>
  <c r="AC144" i="24"/>
  <c r="AD144" i="24"/>
  <c r="AE144" i="24"/>
  <c r="AF144" i="24"/>
  <c r="AG144" i="24"/>
  <c r="AH144" i="24"/>
  <c r="AI144" i="24"/>
  <c r="AJ144" i="24"/>
  <c r="AK144" i="24"/>
  <c r="AL144" i="24"/>
  <c r="AM144" i="24"/>
  <c r="AN144" i="24"/>
  <c r="AO144" i="24"/>
  <c r="AP144" i="24"/>
  <c r="AQ144" i="24"/>
  <c r="AR144" i="24"/>
  <c r="AS144" i="24"/>
  <c r="AT144" i="24"/>
  <c r="AU144" i="24"/>
  <c r="AV144" i="24"/>
  <c r="AW144" i="24"/>
  <c r="AX144" i="24"/>
  <c r="AZ144" i="24"/>
  <c r="BC144" i="24"/>
  <c r="BD144" i="24"/>
  <c r="BE144" i="24"/>
  <c r="BF144" i="24"/>
  <c r="BG144" i="24"/>
  <c r="BH144" i="24"/>
  <c r="BI144" i="24"/>
  <c r="BJ144" i="24"/>
  <c r="BK144" i="24"/>
  <c r="BL144" i="24"/>
  <c r="BM144" i="24"/>
  <c r="BN144" i="24"/>
  <c r="BO144" i="24"/>
  <c r="BP144" i="24"/>
  <c r="BQ144" i="24"/>
  <c r="BR144" i="24"/>
  <c r="BS144" i="24"/>
  <c r="BT144" i="24"/>
  <c r="BU144" i="24"/>
  <c r="BV144" i="24"/>
  <c r="BW144" i="24"/>
  <c r="BX144" i="24"/>
  <c r="BY144" i="24"/>
  <c r="BZ144" i="24"/>
  <c r="CA144" i="24"/>
  <c r="CB144" i="24"/>
  <c r="CC144" i="24"/>
  <c r="CD144" i="24"/>
  <c r="CE144" i="24"/>
  <c r="CF144" i="24"/>
  <c r="CG144" i="24"/>
  <c r="CH144" i="24"/>
  <c r="CI144" i="24"/>
  <c r="CJ144" i="24"/>
  <c r="CK144" i="24"/>
  <c r="CL144" i="24"/>
  <c r="CM144" i="24"/>
  <c r="CN144" i="24"/>
  <c r="CO144" i="24"/>
  <c r="CP144" i="24"/>
  <c r="CQ144" i="24"/>
  <c r="CR144" i="24"/>
  <c r="CS144" i="24"/>
  <c r="CT144" i="24"/>
  <c r="CU144" i="24"/>
  <c r="CV144" i="24"/>
  <c r="CW144" i="24"/>
  <c r="CX144" i="24"/>
  <c r="CY144" i="24"/>
  <c r="DA144" i="24"/>
  <c r="DB144" i="24"/>
  <c r="DC144" i="24"/>
  <c r="DD144" i="24"/>
  <c r="DE144" i="24"/>
  <c r="DF144" i="24"/>
  <c r="DG144" i="24"/>
  <c r="DH144" i="24"/>
  <c r="DI144" i="24"/>
  <c r="DJ144" i="24"/>
  <c r="F145" i="24"/>
  <c r="G145" i="24"/>
  <c r="H145" i="24"/>
  <c r="I145" i="24"/>
  <c r="J145" i="24"/>
  <c r="K145" i="24"/>
  <c r="L145" i="24"/>
  <c r="M145" i="24"/>
  <c r="N145" i="24"/>
  <c r="O145" i="24"/>
  <c r="P145" i="24"/>
  <c r="Q145" i="24"/>
  <c r="R145" i="24"/>
  <c r="S145" i="24"/>
  <c r="T145" i="24"/>
  <c r="U145" i="24"/>
  <c r="V145" i="24"/>
  <c r="W145" i="24"/>
  <c r="X145" i="24"/>
  <c r="Y145" i="24"/>
  <c r="Z145" i="24"/>
  <c r="AA145" i="24"/>
  <c r="AB145" i="24"/>
  <c r="AC145" i="24"/>
  <c r="AD145" i="24"/>
  <c r="AE145" i="24"/>
  <c r="AF145" i="24"/>
  <c r="AG145" i="24"/>
  <c r="AH145" i="24"/>
  <c r="AI145" i="24"/>
  <c r="AJ145" i="24"/>
  <c r="AK145" i="24"/>
  <c r="AL145" i="24"/>
  <c r="AM145" i="24"/>
  <c r="AN145" i="24"/>
  <c r="AO145" i="24"/>
  <c r="AP145" i="24"/>
  <c r="AQ145" i="24"/>
  <c r="AR145" i="24"/>
  <c r="AS145" i="24"/>
  <c r="AT145" i="24"/>
  <c r="AU145" i="24"/>
  <c r="AV145" i="24"/>
  <c r="AW145" i="24"/>
  <c r="AX145" i="24"/>
  <c r="AZ145" i="24"/>
  <c r="BC145" i="24"/>
  <c r="BD145" i="24"/>
  <c r="BE145" i="24"/>
  <c r="BF145" i="24"/>
  <c r="BG145" i="24"/>
  <c r="BH145" i="24"/>
  <c r="BI145" i="24"/>
  <c r="BJ145" i="24"/>
  <c r="BK145" i="24"/>
  <c r="BL145" i="24"/>
  <c r="BM145" i="24"/>
  <c r="BN145" i="24"/>
  <c r="BO145" i="24"/>
  <c r="BP145" i="24"/>
  <c r="BQ145" i="24"/>
  <c r="BR145" i="24"/>
  <c r="BS145" i="24"/>
  <c r="BT145" i="24"/>
  <c r="BU145" i="24"/>
  <c r="BV145" i="24"/>
  <c r="BW145" i="24"/>
  <c r="BX145" i="24"/>
  <c r="BY145" i="24"/>
  <c r="BZ145" i="24"/>
  <c r="CA145" i="24"/>
  <c r="CB145" i="24"/>
  <c r="CC145" i="24"/>
  <c r="CD145" i="24"/>
  <c r="CE145" i="24"/>
  <c r="CF145" i="24"/>
  <c r="CG145" i="24"/>
  <c r="CH145" i="24"/>
  <c r="CI145" i="24"/>
  <c r="CJ145" i="24"/>
  <c r="CK145" i="24"/>
  <c r="CL145" i="24"/>
  <c r="CM145" i="24"/>
  <c r="CN145" i="24"/>
  <c r="CO145" i="24"/>
  <c r="CP145" i="24"/>
  <c r="CQ145" i="24"/>
  <c r="CR145" i="24"/>
  <c r="CS145" i="24"/>
  <c r="CT145" i="24"/>
  <c r="CU145" i="24"/>
  <c r="CV145" i="24"/>
  <c r="CW145" i="24"/>
  <c r="CX145" i="24"/>
  <c r="CY145" i="24"/>
  <c r="DA145" i="24"/>
  <c r="DB145" i="24"/>
  <c r="DC145" i="24"/>
  <c r="DD145" i="24"/>
  <c r="DE145" i="24"/>
  <c r="DF145" i="24"/>
  <c r="DG145" i="24"/>
  <c r="DH145" i="24"/>
  <c r="DI145" i="24"/>
  <c r="DJ145" i="24"/>
  <c r="F146" i="24"/>
  <c r="G146" i="24"/>
  <c r="H146" i="24"/>
  <c r="I146" i="24"/>
  <c r="J146" i="24"/>
  <c r="K146" i="24"/>
  <c r="L146" i="24"/>
  <c r="M146" i="24"/>
  <c r="N146" i="24"/>
  <c r="O146" i="24"/>
  <c r="P146" i="24"/>
  <c r="Q146" i="24"/>
  <c r="R146" i="24"/>
  <c r="S146" i="24"/>
  <c r="T146" i="24"/>
  <c r="V146" i="24"/>
  <c r="W146" i="24"/>
  <c r="X146" i="24"/>
  <c r="Y146" i="24"/>
  <c r="Z146" i="24"/>
  <c r="AA146" i="24"/>
  <c r="AB146" i="24"/>
  <c r="AC146" i="24"/>
  <c r="AD146" i="24"/>
  <c r="AE146" i="24"/>
  <c r="AF146" i="24"/>
  <c r="AG146" i="24"/>
  <c r="AH146" i="24"/>
  <c r="AI146" i="24"/>
  <c r="AJ146" i="24"/>
  <c r="AK146" i="24"/>
  <c r="AL146" i="24"/>
  <c r="AM146" i="24"/>
  <c r="AN146" i="24"/>
  <c r="AO146" i="24"/>
  <c r="AP146" i="24"/>
  <c r="AQ146" i="24"/>
  <c r="AR146" i="24"/>
  <c r="AS146" i="24"/>
  <c r="AT146" i="24"/>
  <c r="AU146" i="24"/>
  <c r="AV146" i="24"/>
  <c r="AW146" i="24"/>
  <c r="AX146" i="24"/>
  <c r="AY146" i="24"/>
  <c r="AZ146" i="24"/>
  <c r="BA146" i="24"/>
  <c r="BB146" i="24"/>
  <c r="BC146" i="24"/>
  <c r="BD146" i="24"/>
  <c r="BE146" i="24"/>
  <c r="BF146" i="24"/>
  <c r="BG146" i="24"/>
  <c r="BH146" i="24"/>
  <c r="BI146" i="24"/>
  <c r="BJ146" i="24"/>
  <c r="BK146" i="24"/>
  <c r="BL146" i="24"/>
  <c r="BM146" i="24"/>
  <c r="BN146" i="24"/>
  <c r="BO146" i="24"/>
  <c r="BP146" i="24"/>
  <c r="BQ146" i="24"/>
  <c r="BR146" i="24"/>
  <c r="BS146" i="24"/>
  <c r="BT146" i="24"/>
  <c r="BU146" i="24"/>
  <c r="BV146" i="24"/>
  <c r="BW146" i="24"/>
  <c r="BX146" i="24"/>
  <c r="BY146" i="24"/>
  <c r="BZ146" i="24"/>
  <c r="CA146" i="24"/>
  <c r="CB146" i="24"/>
  <c r="CC146" i="24"/>
  <c r="CD146" i="24"/>
  <c r="CE146" i="24"/>
  <c r="CF146" i="24"/>
  <c r="CG146" i="24"/>
  <c r="CH146" i="24"/>
  <c r="CI146" i="24"/>
  <c r="CJ146" i="24"/>
  <c r="CK146" i="24"/>
  <c r="CL146" i="24"/>
  <c r="CM146" i="24"/>
  <c r="CN146" i="24"/>
  <c r="CO146" i="24"/>
  <c r="CP146" i="24"/>
  <c r="CQ146" i="24"/>
  <c r="CR146" i="24"/>
  <c r="CS146" i="24"/>
  <c r="CT146" i="24"/>
  <c r="CU146" i="24"/>
  <c r="CV146" i="24"/>
  <c r="CW146" i="24"/>
  <c r="CX146" i="24"/>
  <c r="CY146" i="24"/>
  <c r="DA146" i="24"/>
  <c r="DB146" i="24"/>
  <c r="DC146" i="24"/>
  <c r="DD146" i="24"/>
  <c r="DE146" i="24"/>
  <c r="DF146" i="24"/>
  <c r="DG146" i="24"/>
  <c r="DH146" i="24"/>
  <c r="DI146" i="24"/>
  <c r="DJ146" i="24"/>
  <c r="F147" i="24"/>
  <c r="G147" i="24"/>
  <c r="H147" i="24"/>
  <c r="I147" i="24"/>
  <c r="J147" i="24"/>
  <c r="K147" i="24"/>
  <c r="L147" i="24"/>
  <c r="M147" i="24"/>
  <c r="N147" i="24"/>
  <c r="O147" i="24"/>
  <c r="P147" i="24"/>
  <c r="Q147" i="24"/>
  <c r="R147" i="24"/>
  <c r="S147" i="24"/>
  <c r="T147" i="24"/>
  <c r="V147" i="24"/>
  <c r="W147" i="24"/>
  <c r="X147" i="24"/>
  <c r="Y147" i="24"/>
  <c r="Z147" i="24"/>
  <c r="AA147" i="24"/>
  <c r="AB147" i="24"/>
  <c r="AC147" i="24"/>
  <c r="AD147" i="24"/>
  <c r="AE147" i="24"/>
  <c r="AF147" i="24"/>
  <c r="AG147" i="24"/>
  <c r="AH147" i="24"/>
  <c r="AI147" i="24"/>
  <c r="AJ147" i="24"/>
  <c r="AK147" i="24"/>
  <c r="AL147" i="24"/>
  <c r="AM147" i="24"/>
  <c r="AN147" i="24"/>
  <c r="AO147" i="24"/>
  <c r="AP147" i="24"/>
  <c r="AQ147" i="24"/>
  <c r="AR147" i="24"/>
  <c r="AS147" i="24"/>
  <c r="AT147" i="24"/>
  <c r="AU147" i="24"/>
  <c r="AV147" i="24"/>
  <c r="AW147" i="24"/>
  <c r="AX147" i="24"/>
  <c r="AY147" i="24"/>
  <c r="AZ147" i="24"/>
  <c r="BA147" i="24"/>
  <c r="BB147" i="24"/>
  <c r="BC147" i="24"/>
  <c r="BD147" i="24"/>
  <c r="BE147" i="24"/>
  <c r="BF147" i="24"/>
  <c r="BG147" i="24"/>
  <c r="BH147" i="24"/>
  <c r="BI147" i="24"/>
  <c r="BJ147" i="24"/>
  <c r="BK147" i="24"/>
  <c r="BL147" i="24"/>
  <c r="BM147" i="24"/>
  <c r="BN147" i="24"/>
  <c r="BO147" i="24"/>
  <c r="BP147" i="24"/>
  <c r="BQ147" i="24"/>
  <c r="BR147" i="24"/>
  <c r="BS147" i="24"/>
  <c r="BT147" i="24"/>
  <c r="BU147" i="24"/>
  <c r="BV147" i="24"/>
  <c r="BW147" i="24"/>
  <c r="BX147" i="24"/>
  <c r="BY147" i="24"/>
  <c r="BZ147" i="24"/>
  <c r="CA147" i="24"/>
  <c r="CB147" i="24"/>
  <c r="CC147" i="24"/>
  <c r="CD147" i="24"/>
  <c r="CE147" i="24"/>
  <c r="CF147" i="24"/>
  <c r="CG147" i="24"/>
  <c r="CH147" i="24"/>
  <c r="CI147" i="24"/>
  <c r="CJ147" i="24"/>
  <c r="CK147" i="24"/>
  <c r="CL147" i="24"/>
  <c r="CM147" i="24"/>
  <c r="CN147" i="24"/>
  <c r="CO147" i="24"/>
  <c r="CP147" i="24"/>
  <c r="CQ147" i="24"/>
  <c r="CR147" i="24"/>
  <c r="CS147" i="24"/>
  <c r="CT147" i="24"/>
  <c r="CU147" i="24"/>
  <c r="CV147" i="24"/>
  <c r="CW147" i="24"/>
  <c r="CX147" i="24"/>
  <c r="CY147" i="24"/>
  <c r="DA147" i="24"/>
  <c r="DB147" i="24"/>
  <c r="DC147" i="24"/>
  <c r="DD147" i="24"/>
  <c r="DE147" i="24"/>
  <c r="DF147" i="24"/>
  <c r="DG147" i="24"/>
  <c r="DH147" i="24"/>
  <c r="DI147" i="24"/>
  <c r="DJ147" i="24"/>
  <c r="F151" i="24"/>
  <c r="G151" i="24"/>
  <c r="H151" i="24"/>
  <c r="I151" i="24"/>
  <c r="J151" i="24"/>
  <c r="K151" i="24"/>
  <c r="L151" i="24"/>
  <c r="M151" i="24"/>
  <c r="N151" i="24"/>
  <c r="O151" i="24"/>
  <c r="P151" i="24"/>
  <c r="Q151" i="24"/>
  <c r="R151" i="24"/>
  <c r="S151" i="24"/>
  <c r="T151" i="24"/>
  <c r="V151" i="24"/>
  <c r="W151" i="24"/>
  <c r="X151" i="24"/>
  <c r="Y151" i="24"/>
  <c r="Z151" i="24"/>
  <c r="AA151" i="24"/>
  <c r="AB151" i="24"/>
  <c r="AC151" i="24"/>
  <c r="AD151" i="24"/>
  <c r="AE151" i="24"/>
  <c r="AF151" i="24"/>
  <c r="AG151" i="24"/>
  <c r="AH151" i="24"/>
  <c r="AI151" i="24"/>
  <c r="AJ151" i="24"/>
  <c r="AK151" i="24"/>
  <c r="AL151" i="24"/>
  <c r="AM151" i="24"/>
  <c r="AN151" i="24"/>
  <c r="AO151" i="24"/>
  <c r="AP151" i="24"/>
  <c r="AQ151" i="24"/>
  <c r="AR151" i="24"/>
  <c r="AS151" i="24"/>
  <c r="AT151" i="24"/>
  <c r="AU151" i="24"/>
  <c r="AV151" i="24"/>
  <c r="AW151" i="24"/>
  <c r="AX151" i="24"/>
  <c r="AY151" i="24"/>
  <c r="AZ151" i="24"/>
  <c r="BA151" i="24"/>
  <c r="BB151" i="24"/>
  <c r="BC151" i="24"/>
  <c r="BD151" i="24"/>
  <c r="BE151" i="24"/>
  <c r="BF151" i="24"/>
  <c r="BG151" i="24"/>
  <c r="BH151" i="24"/>
  <c r="BI151" i="24"/>
  <c r="BJ151" i="24"/>
  <c r="BK151" i="24"/>
  <c r="BL151" i="24"/>
  <c r="BM151" i="24"/>
  <c r="BN151" i="24"/>
  <c r="BO151" i="24"/>
  <c r="BP151" i="24"/>
  <c r="BR151" i="24"/>
  <c r="BS151" i="24"/>
  <c r="BT151" i="24"/>
  <c r="BU151" i="24"/>
  <c r="BV151" i="24"/>
  <c r="BW151" i="24"/>
  <c r="BX151" i="24"/>
  <c r="BY151" i="24"/>
  <c r="BZ151" i="24"/>
  <c r="CA151" i="24"/>
  <c r="CB151" i="24"/>
  <c r="CC151" i="24"/>
  <c r="CD151" i="24"/>
  <c r="CE151" i="24"/>
  <c r="CF151" i="24"/>
  <c r="CG151" i="24"/>
  <c r="CH151" i="24"/>
  <c r="CI151" i="24"/>
  <c r="CJ151" i="24"/>
  <c r="CK151" i="24"/>
  <c r="CL151" i="24"/>
  <c r="CM151" i="24"/>
  <c r="CN151" i="24"/>
  <c r="CO151" i="24"/>
  <c r="CP151" i="24"/>
  <c r="CQ151" i="24"/>
  <c r="CR151" i="24"/>
  <c r="CS151" i="24"/>
  <c r="CT151" i="24"/>
  <c r="CU151" i="24"/>
  <c r="CV151" i="24"/>
  <c r="CW151" i="24"/>
  <c r="CX151" i="24"/>
  <c r="CY151" i="24"/>
  <c r="DA151" i="24"/>
  <c r="DB151" i="24"/>
  <c r="DC151" i="24"/>
  <c r="DD151" i="24"/>
  <c r="DE151" i="24"/>
  <c r="DF151" i="24"/>
  <c r="DG151" i="24"/>
  <c r="DH151" i="24"/>
  <c r="DI151" i="24"/>
  <c r="DJ151" i="24"/>
  <c r="F152" i="24"/>
  <c r="G152" i="24"/>
  <c r="H152" i="24"/>
  <c r="I152" i="24"/>
  <c r="J152" i="24"/>
  <c r="K152" i="24"/>
  <c r="L152" i="24"/>
  <c r="M152" i="24"/>
  <c r="N152" i="24"/>
  <c r="O152" i="24"/>
  <c r="P152" i="24"/>
  <c r="Q152" i="24"/>
  <c r="R152" i="24"/>
  <c r="S152" i="24"/>
  <c r="T152" i="24"/>
  <c r="V152" i="24"/>
  <c r="W152" i="24"/>
  <c r="X152" i="24"/>
  <c r="Y152" i="24"/>
  <c r="Z152" i="24"/>
  <c r="AA152" i="24"/>
  <c r="AB152" i="24"/>
  <c r="AC152" i="24"/>
  <c r="AD152" i="24"/>
  <c r="AE152" i="24"/>
  <c r="AF152" i="24"/>
  <c r="AG152" i="24"/>
  <c r="AH152" i="24"/>
  <c r="AI152" i="24"/>
  <c r="AJ152" i="24"/>
  <c r="AK152" i="24"/>
  <c r="AL152" i="24"/>
  <c r="AM152" i="24"/>
  <c r="AN152" i="24"/>
  <c r="AO152" i="24"/>
  <c r="AP152" i="24"/>
  <c r="AQ152" i="24"/>
  <c r="AR152" i="24"/>
  <c r="AS152" i="24"/>
  <c r="AT152" i="24"/>
  <c r="AU152" i="24"/>
  <c r="AV152" i="24"/>
  <c r="AW152" i="24"/>
  <c r="AX152" i="24"/>
  <c r="AY152" i="24"/>
  <c r="AZ152" i="24"/>
  <c r="BA152" i="24"/>
  <c r="BB152" i="24"/>
  <c r="BC152" i="24"/>
  <c r="BD152" i="24"/>
  <c r="BE152" i="24"/>
  <c r="BF152" i="24"/>
  <c r="BG152" i="24"/>
  <c r="BH152" i="24"/>
  <c r="BI152" i="24"/>
  <c r="BJ152" i="24"/>
  <c r="BK152" i="24"/>
  <c r="BL152" i="24"/>
  <c r="BM152" i="24"/>
  <c r="BN152" i="24"/>
  <c r="BO152" i="24"/>
  <c r="BP152" i="24"/>
  <c r="BQ152" i="24"/>
  <c r="BR152" i="24"/>
  <c r="BS152" i="24"/>
  <c r="BT152" i="24"/>
  <c r="BU152" i="24"/>
  <c r="BV152" i="24"/>
  <c r="BW152" i="24"/>
  <c r="BX152" i="24"/>
  <c r="BY152" i="24"/>
  <c r="BZ152" i="24"/>
  <c r="CA152" i="24"/>
  <c r="CB152" i="24"/>
  <c r="CC152" i="24"/>
  <c r="CD152" i="24"/>
  <c r="CE152" i="24"/>
  <c r="CF152" i="24"/>
  <c r="CG152" i="24"/>
  <c r="CH152" i="24"/>
  <c r="CI152" i="24"/>
  <c r="CJ152" i="24"/>
  <c r="CK152" i="24"/>
  <c r="CL152" i="24"/>
  <c r="CM152" i="24"/>
  <c r="CN152" i="24"/>
  <c r="CO152" i="24"/>
  <c r="CP152" i="24"/>
  <c r="CQ152" i="24"/>
  <c r="CR152" i="24"/>
  <c r="CS152" i="24"/>
  <c r="CT152" i="24"/>
  <c r="CU152" i="24"/>
  <c r="CV152" i="24"/>
  <c r="CW152" i="24"/>
  <c r="CX152" i="24"/>
  <c r="CY152" i="24"/>
  <c r="DA152" i="24"/>
  <c r="DB152" i="24"/>
  <c r="DC152" i="24"/>
  <c r="DD152" i="24"/>
  <c r="DE152" i="24"/>
  <c r="DF152" i="24"/>
  <c r="DG152" i="24"/>
  <c r="DH152" i="24"/>
  <c r="DI152" i="24"/>
  <c r="DJ152" i="24"/>
  <c r="F154" i="24"/>
  <c r="G154" i="24"/>
  <c r="H154" i="24"/>
  <c r="I154" i="24"/>
  <c r="J154" i="24"/>
  <c r="K154" i="24"/>
  <c r="L154" i="24"/>
  <c r="M154" i="24"/>
  <c r="N154" i="24"/>
  <c r="O154" i="24"/>
  <c r="P154" i="24"/>
  <c r="Q154" i="24"/>
  <c r="R154" i="24"/>
  <c r="S154" i="24"/>
  <c r="T154" i="24"/>
  <c r="V154" i="24"/>
  <c r="W154" i="24"/>
  <c r="X154" i="24"/>
  <c r="Y154" i="24"/>
  <c r="Z154" i="24"/>
  <c r="AA154" i="24"/>
  <c r="AB154" i="24"/>
  <c r="AC154" i="24"/>
  <c r="AD154" i="24"/>
  <c r="AE154" i="24"/>
  <c r="AF154" i="24"/>
  <c r="AG154" i="24"/>
  <c r="AH154" i="24"/>
  <c r="AI154" i="24"/>
  <c r="AJ154" i="24"/>
  <c r="AK154" i="24"/>
  <c r="AL154" i="24"/>
  <c r="AM154" i="24"/>
  <c r="AN154" i="24"/>
  <c r="AO154" i="24"/>
  <c r="AP154" i="24"/>
  <c r="AQ154" i="24"/>
  <c r="AR154" i="24"/>
  <c r="AS154" i="24"/>
  <c r="AT154" i="24"/>
  <c r="AU154" i="24"/>
  <c r="AV154" i="24"/>
  <c r="AW154" i="24"/>
  <c r="AX154" i="24"/>
  <c r="AY154" i="24"/>
  <c r="AZ154" i="24"/>
  <c r="BA154" i="24"/>
  <c r="BB154" i="24"/>
  <c r="BC154" i="24"/>
  <c r="BD154" i="24"/>
  <c r="BE154" i="24"/>
  <c r="BF154" i="24"/>
  <c r="BG154" i="24"/>
  <c r="BH154" i="24"/>
  <c r="BI154" i="24"/>
  <c r="BJ154" i="24"/>
  <c r="BK154" i="24"/>
  <c r="BL154" i="24"/>
  <c r="BM154" i="24"/>
  <c r="BN154" i="24"/>
  <c r="BO154" i="24"/>
  <c r="BP154" i="24"/>
  <c r="BQ154" i="24"/>
  <c r="BR154" i="24"/>
  <c r="BS154" i="24"/>
  <c r="BT154" i="24"/>
  <c r="BU154" i="24"/>
  <c r="BV154" i="24"/>
  <c r="BW154" i="24"/>
  <c r="BX154" i="24"/>
  <c r="BY154" i="24"/>
  <c r="BZ154" i="24"/>
  <c r="CA154" i="24"/>
  <c r="CB154" i="24"/>
  <c r="CC154" i="24"/>
  <c r="CD154" i="24"/>
  <c r="CE154" i="24"/>
  <c r="CF154" i="24"/>
  <c r="CG154" i="24"/>
  <c r="CH154" i="24"/>
  <c r="CI154" i="24"/>
  <c r="CJ154" i="24"/>
  <c r="CK154" i="24"/>
  <c r="CL154" i="24"/>
  <c r="CM154" i="24"/>
  <c r="CN154" i="24"/>
  <c r="CO154" i="24"/>
  <c r="CP154" i="24"/>
  <c r="CQ154" i="24"/>
  <c r="CR154" i="24"/>
  <c r="CS154" i="24"/>
  <c r="CT154" i="24"/>
  <c r="CU154" i="24"/>
  <c r="CV154" i="24"/>
  <c r="CW154" i="24"/>
  <c r="CX154" i="24"/>
  <c r="CY154" i="24"/>
  <c r="DA154" i="24"/>
  <c r="DB154" i="24"/>
  <c r="DC154" i="24"/>
  <c r="DD154" i="24"/>
  <c r="DE154" i="24"/>
  <c r="DF154" i="24"/>
  <c r="DG154" i="24"/>
  <c r="DH154" i="24"/>
  <c r="DI154" i="24"/>
  <c r="DJ154" i="24"/>
  <c r="F158" i="24"/>
  <c r="G158" i="24"/>
  <c r="I158" i="24"/>
  <c r="J158" i="24"/>
  <c r="K158" i="24"/>
  <c r="L158" i="24"/>
  <c r="M158" i="24"/>
  <c r="N158" i="24"/>
  <c r="O158" i="24"/>
  <c r="P158" i="24"/>
  <c r="Q158" i="24"/>
  <c r="R158" i="24"/>
  <c r="S158" i="24"/>
  <c r="T158" i="24"/>
  <c r="V158" i="24"/>
  <c r="W158" i="24"/>
  <c r="X158" i="24"/>
  <c r="Y158" i="24"/>
  <c r="Z158" i="24"/>
  <c r="AA158" i="24"/>
  <c r="AB158" i="24"/>
  <c r="AC158" i="24"/>
  <c r="AD158" i="24"/>
  <c r="AE158" i="24"/>
  <c r="AF158" i="24"/>
  <c r="AG158" i="24"/>
  <c r="AH158" i="24"/>
  <c r="AI158" i="24"/>
  <c r="AJ158" i="24"/>
  <c r="AK158" i="24"/>
  <c r="AL158" i="24"/>
  <c r="AM158" i="24"/>
  <c r="AN158" i="24"/>
  <c r="AO158" i="24"/>
  <c r="AP158" i="24"/>
  <c r="AQ158" i="24"/>
  <c r="AR158" i="24"/>
  <c r="AS158" i="24"/>
  <c r="AT158" i="24"/>
  <c r="AU158" i="24"/>
  <c r="AV158" i="24"/>
  <c r="AW158" i="24"/>
  <c r="AX158" i="24"/>
  <c r="AZ158" i="24"/>
  <c r="BA158" i="24"/>
  <c r="BB158" i="24"/>
  <c r="BC158" i="24"/>
  <c r="BD158" i="24"/>
  <c r="BE158" i="24"/>
  <c r="BF158" i="24"/>
  <c r="BG158" i="24"/>
  <c r="BH158" i="24"/>
  <c r="BI158" i="24"/>
  <c r="BJ158" i="24"/>
  <c r="BK158" i="24"/>
  <c r="BL158" i="24"/>
  <c r="BM158" i="24"/>
  <c r="BN158" i="24"/>
  <c r="BO158" i="24"/>
  <c r="BP158" i="24"/>
  <c r="BQ158" i="24"/>
  <c r="BR158" i="24"/>
  <c r="BS158" i="24"/>
  <c r="BU158" i="24"/>
  <c r="BV158" i="24"/>
  <c r="BW158" i="24"/>
  <c r="BX158" i="24"/>
  <c r="BZ158" i="24"/>
  <c r="CA158" i="24"/>
  <c r="CB158" i="24"/>
  <c r="CC158" i="24"/>
  <c r="CD158" i="24"/>
  <c r="CE158" i="24"/>
  <c r="CF158" i="24"/>
  <c r="CG158" i="24"/>
  <c r="CH158" i="24"/>
  <c r="CI158" i="24"/>
  <c r="CJ158" i="24"/>
  <c r="CK158" i="24"/>
  <c r="CL158" i="24"/>
  <c r="CM158" i="24"/>
  <c r="CN158" i="24"/>
  <c r="CO158" i="24"/>
  <c r="CP158" i="24"/>
  <c r="CQ158" i="24"/>
  <c r="CR158" i="24"/>
  <c r="CS158" i="24"/>
  <c r="CT158" i="24"/>
  <c r="CU158" i="24"/>
  <c r="CV158" i="24"/>
  <c r="CW158" i="24"/>
  <c r="CX158" i="24"/>
  <c r="CY158" i="24"/>
  <c r="DA158" i="24"/>
  <c r="DB158" i="24"/>
  <c r="DC158" i="24"/>
  <c r="DD158" i="24"/>
  <c r="DE158" i="24"/>
  <c r="DF158" i="24"/>
  <c r="DG158" i="24"/>
  <c r="DH158" i="24"/>
  <c r="DI158" i="24"/>
  <c r="DJ158" i="24"/>
  <c r="F159" i="24"/>
  <c r="G159" i="24"/>
  <c r="H159" i="24"/>
  <c r="I159" i="24"/>
  <c r="J159" i="24"/>
  <c r="K159" i="24"/>
  <c r="L159" i="24"/>
  <c r="M159" i="24"/>
  <c r="N159" i="24"/>
  <c r="O159" i="24"/>
  <c r="P159" i="24"/>
  <c r="Q159" i="24"/>
  <c r="R159" i="24"/>
  <c r="S159" i="24"/>
  <c r="T159" i="24"/>
  <c r="V159" i="24"/>
  <c r="W159" i="24"/>
  <c r="X159" i="24"/>
  <c r="Y159" i="24"/>
  <c r="Z159" i="24"/>
  <c r="AA159" i="24"/>
  <c r="AB159" i="24"/>
  <c r="AC159" i="24"/>
  <c r="AD159" i="24"/>
  <c r="AE159" i="24"/>
  <c r="AF159" i="24"/>
  <c r="AG159" i="24"/>
  <c r="AH159" i="24"/>
  <c r="AI159" i="24"/>
  <c r="AJ159" i="24"/>
  <c r="AK159" i="24"/>
  <c r="AL159" i="24"/>
  <c r="AM159" i="24"/>
  <c r="AN159" i="24"/>
  <c r="AO159" i="24"/>
  <c r="AQ159" i="24"/>
  <c r="AR159" i="24"/>
  <c r="AS159" i="24"/>
  <c r="AT159" i="24"/>
  <c r="AU159" i="24"/>
  <c r="AV159" i="24"/>
  <c r="AW159" i="24"/>
  <c r="AX159" i="24"/>
  <c r="AZ159" i="24"/>
  <c r="BC159" i="24"/>
  <c r="BD159" i="24"/>
  <c r="BE159" i="24"/>
  <c r="BF159" i="24"/>
  <c r="BG159" i="24"/>
  <c r="BH159" i="24"/>
  <c r="BI159" i="24"/>
  <c r="BJ159" i="24"/>
  <c r="BK159" i="24"/>
  <c r="BL159" i="24"/>
  <c r="BM159" i="24"/>
  <c r="BN159" i="24"/>
  <c r="BO159" i="24"/>
  <c r="BP159" i="24"/>
  <c r="BQ159" i="24"/>
  <c r="BR159" i="24"/>
  <c r="BS159" i="24"/>
  <c r="BT159" i="24"/>
  <c r="BU159" i="24"/>
  <c r="BV159" i="24"/>
  <c r="BW159" i="24"/>
  <c r="BX159" i="24"/>
  <c r="BZ159" i="24"/>
  <c r="CA159" i="24"/>
  <c r="CB159" i="24"/>
  <c r="CC159" i="24"/>
  <c r="CD159" i="24"/>
  <c r="CE159" i="24"/>
  <c r="CF159" i="24"/>
  <c r="CG159" i="24"/>
  <c r="CH159" i="24"/>
  <c r="CI159" i="24"/>
  <c r="CJ159" i="24"/>
  <c r="CK159" i="24"/>
  <c r="CL159" i="24"/>
  <c r="CM159" i="24"/>
  <c r="CN159" i="24"/>
  <c r="CO159" i="24"/>
  <c r="CP159" i="24"/>
  <c r="CQ159" i="24"/>
  <c r="CR159" i="24"/>
  <c r="CS159" i="24"/>
  <c r="CT159" i="24"/>
  <c r="CU159" i="24"/>
  <c r="CV159" i="24"/>
  <c r="CW159" i="24"/>
  <c r="CX159" i="24"/>
  <c r="CY159" i="24"/>
  <c r="DA159" i="24"/>
  <c r="DB159" i="24"/>
  <c r="DC159" i="24"/>
  <c r="DD159" i="24"/>
  <c r="DE159" i="24"/>
  <c r="DF159" i="24"/>
  <c r="DG159" i="24"/>
  <c r="DH159" i="24"/>
  <c r="DI159" i="24"/>
  <c r="DJ159" i="24"/>
  <c r="F160" i="24"/>
  <c r="G160" i="24"/>
  <c r="H160" i="24"/>
  <c r="I160" i="24"/>
  <c r="J160" i="24"/>
  <c r="K160" i="24"/>
  <c r="L160" i="24"/>
  <c r="M160" i="24"/>
  <c r="N160" i="24"/>
  <c r="O160" i="24"/>
  <c r="P160" i="24"/>
  <c r="Q160" i="24"/>
  <c r="R160" i="24"/>
  <c r="S160" i="24"/>
  <c r="T160" i="24"/>
  <c r="V160" i="24"/>
  <c r="W160" i="24"/>
  <c r="X160" i="24"/>
  <c r="Y160" i="24"/>
  <c r="Z160" i="24"/>
  <c r="AA160" i="24"/>
  <c r="AB160" i="24"/>
  <c r="AC160" i="24"/>
  <c r="AD160" i="24"/>
  <c r="AE160" i="24"/>
  <c r="AF160" i="24"/>
  <c r="AG160" i="24"/>
  <c r="AH160" i="24"/>
  <c r="AI160" i="24"/>
  <c r="AJ160" i="24"/>
  <c r="AK160" i="24"/>
  <c r="AL160" i="24"/>
  <c r="AM160" i="24"/>
  <c r="AN160" i="24"/>
  <c r="AO160" i="24"/>
  <c r="AP160" i="24"/>
  <c r="AQ160" i="24"/>
  <c r="AR160" i="24"/>
  <c r="AS160" i="24"/>
  <c r="AT160" i="24"/>
  <c r="AU160" i="24"/>
  <c r="AV160" i="24"/>
  <c r="AW160" i="24"/>
  <c r="AX160" i="24"/>
  <c r="AZ160" i="24"/>
  <c r="BC160" i="24"/>
  <c r="BD160" i="24"/>
  <c r="BE160" i="24"/>
  <c r="BF160" i="24"/>
  <c r="BG160" i="24"/>
  <c r="BH160" i="24"/>
  <c r="BI160" i="24"/>
  <c r="BJ160" i="24"/>
  <c r="BK160" i="24"/>
  <c r="BL160" i="24"/>
  <c r="BM160" i="24"/>
  <c r="BN160" i="24"/>
  <c r="BO160" i="24"/>
  <c r="BP160" i="24"/>
  <c r="BQ160" i="24"/>
  <c r="BR160" i="24"/>
  <c r="BS160" i="24"/>
  <c r="BT160" i="24"/>
  <c r="BU160" i="24"/>
  <c r="BV160" i="24"/>
  <c r="BW160" i="24"/>
  <c r="BX160" i="24"/>
  <c r="BZ160" i="24"/>
  <c r="CA160" i="24"/>
  <c r="CB160" i="24"/>
  <c r="CC160" i="24"/>
  <c r="CD160" i="24"/>
  <c r="CE160" i="24"/>
  <c r="CF160" i="24"/>
  <c r="CG160" i="24"/>
  <c r="CH160" i="24"/>
  <c r="CI160" i="24"/>
  <c r="CJ160" i="24"/>
  <c r="CK160" i="24"/>
  <c r="CL160" i="24"/>
  <c r="CM160" i="24"/>
  <c r="CN160" i="24"/>
  <c r="CO160" i="24"/>
  <c r="CP160" i="24"/>
  <c r="CQ160" i="24"/>
  <c r="CR160" i="24"/>
  <c r="CS160" i="24"/>
  <c r="CT160" i="24"/>
  <c r="CU160" i="24"/>
  <c r="CV160" i="24"/>
  <c r="CW160" i="24"/>
  <c r="CX160" i="24"/>
  <c r="CY160" i="24"/>
  <c r="DA160" i="24"/>
  <c r="DB160" i="24"/>
  <c r="DC160" i="24"/>
  <c r="DD160" i="24"/>
  <c r="DE160" i="24"/>
  <c r="DF160" i="24"/>
  <c r="DG160" i="24"/>
  <c r="DH160" i="24"/>
  <c r="DI160" i="24"/>
  <c r="DJ160" i="24"/>
  <c r="F161" i="24"/>
  <c r="G161" i="24"/>
  <c r="I161" i="24"/>
  <c r="J161" i="24"/>
  <c r="K161" i="24"/>
  <c r="L161" i="24"/>
  <c r="M161" i="24"/>
  <c r="N161" i="24"/>
  <c r="O161" i="24"/>
  <c r="P161" i="24"/>
  <c r="Q161" i="24"/>
  <c r="R161" i="24"/>
  <c r="S161" i="24"/>
  <c r="T161" i="24"/>
  <c r="V161" i="24"/>
  <c r="W161" i="24"/>
  <c r="X161" i="24"/>
  <c r="Y161" i="24"/>
  <c r="Z161" i="24"/>
  <c r="AA161" i="24"/>
  <c r="AB161" i="24"/>
  <c r="AC161" i="24"/>
  <c r="AD161" i="24"/>
  <c r="AE161" i="24"/>
  <c r="AF161" i="24"/>
  <c r="AG161" i="24"/>
  <c r="AH161" i="24"/>
  <c r="AI161" i="24"/>
  <c r="AJ161" i="24"/>
  <c r="AK161" i="24"/>
  <c r="AL161" i="24"/>
  <c r="AM161" i="24"/>
  <c r="AN161" i="24"/>
  <c r="AO161" i="24"/>
  <c r="AP161" i="24"/>
  <c r="AQ161" i="24"/>
  <c r="AR161" i="24"/>
  <c r="AS161" i="24"/>
  <c r="AT161" i="24"/>
  <c r="AU161" i="24"/>
  <c r="AV161" i="24"/>
  <c r="AW161" i="24"/>
  <c r="AX161" i="24"/>
  <c r="AZ161" i="24"/>
  <c r="BC161" i="24"/>
  <c r="BD161" i="24"/>
  <c r="BE161" i="24"/>
  <c r="BF161" i="24"/>
  <c r="BG161" i="24"/>
  <c r="BH161" i="24"/>
  <c r="BI161" i="24"/>
  <c r="BJ161" i="24"/>
  <c r="BK161" i="24"/>
  <c r="BL161" i="24"/>
  <c r="BM161" i="24"/>
  <c r="BN161" i="24"/>
  <c r="BO161" i="24"/>
  <c r="BP161" i="24"/>
  <c r="BQ161" i="24"/>
  <c r="BR161" i="24"/>
  <c r="BS161" i="24"/>
  <c r="BT161" i="24"/>
  <c r="BU161" i="24"/>
  <c r="BV161" i="24"/>
  <c r="BW161" i="24"/>
  <c r="BX161" i="24"/>
  <c r="BY161" i="24"/>
  <c r="BZ161" i="24"/>
  <c r="CA161" i="24"/>
  <c r="CB161" i="24"/>
  <c r="CC161" i="24"/>
  <c r="CD161" i="24"/>
  <c r="CE161" i="24"/>
  <c r="CF161" i="24"/>
  <c r="CG161" i="24"/>
  <c r="CH161" i="24"/>
  <c r="CI161" i="24"/>
  <c r="CJ161" i="24"/>
  <c r="CK161" i="24"/>
  <c r="CL161" i="24"/>
  <c r="CM161" i="24"/>
  <c r="CN161" i="24"/>
  <c r="CO161" i="24"/>
  <c r="CP161" i="24"/>
  <c r="CQ161" i="24"/>
  <c r="CR161" i="24"/>
  <c r="CS161" i="24"/>
  <c r="CT161" i="24"/>
  <c r="CU161" i="24"/>
  <c r="CV161" i="24"/>
  <c r="CW161" i="24"/>
  <c r="CX161" i="24"/>
  <c r="CY161" i="24"/>
  <c r="DA161" i="24"/>
  <c r="DB161" i="24"/>
  <c r="DC161" i="24"/>
  <c r="DD161" i="24"/>
  <c r="DE161" i="24"/>
  <c r="DF161" i="24"/>
  <c r="DG161" i="24"/>
  <c r="DH161" i="24"/>
  <c r="DI161" i="24"/>
  <c r="DJ161" i="24"/>
  <c r="F162" i="24"/>
  <c r="G162" i="24"/>
  <c r="H162" i="24"/>
  <c r="I162" i="24"/>
  <c r="J162" i="24"/>
  <c r="K162" i="24"/>
  <c r="L162" i="24"/>
  <c r="M162" i="24"/>
  <c r="O162" i="24"/>
  <c r="P162" i="24"/>
  <c r="Q162" i="24"/>
  <c r="R162" i="24"/>
  <c r="S162" i="24"/>
  <c r="T162" i="24"/>
  <c r="V162" i="24"/>
  <c r="W162" i="24"/>
  <c r="X162" i="24"/>
  <c r="Y162" i="24"/>
  <c r="Z162" i="24"/>
  <c r="AA162" i="24"/>
  <c r="AB162" i="24"/>
  <c r="AC162" i="24"/>
  <c r="AD162" i="24"/>
  <c r="AE162" i="24"/>
  <c r="AF162" i="24"/>
  <c r="AG162" i="24"/>
  <c r="AH162" i="24"/>
  <c r="AI162" i="24"/>
  <c r="AJ162" i="24"/>
  <c r="AK162" i="24"/>
  <c r="AL162" i="24"/>
  <c r="AM162" i="24"/>
  <c r="AN162" i="24"/>
  <c r="AO162" i="24"/>
  <c r="AP162" i="24"/>
  <c r="AQ162" i="24"/>
  <c r="AR162" i="24"/>
  <c r="AS162" i="24"/>
  <c r="AT162" i="24"/>
  <c r="AU162" i="24"/>
  <c r="AV162" i="24"/>
  <c r="AW162" i="24"/>
  <c r="AX162" i="24"/>
  <c r="AZ162" i="24"/>
  <c r="BC162" i="24"/>
  <c r="BD162" i="24"/>
  <c r="BE162" i="24"/>
  <c r="BF162" i="24"/>
  <c r="BG162" i="24"/>
  <c r="BH162" i="24"/>
  <c r="BI162" i="24"/>
  <c r="BJ162" i="24"/>
  <c r="BK162" i="24"/>
  <c r="BL162" i="24"/>
  <c r="BM162" i="24"/>
  <c r="BN162" i="24"/>
  <c r="BO162" i="24"/>
  <c r="BP162" i="24"/>
  <c r="BQ162" i="24"/>
  <c r="BR162" i="24"/>
  <c r="BS162" i="24"/>
  <c r="BT162" i="24"/>
  <c r="BU162" i="24"/>
  <c r="BV162" i="24"/>
  <c r="BW162" i="24"/>
  <c r="BX162" i="24"/>
  <c r="BY162" i="24"/>
  <c r="BZ162" i="24"/>
  <c r="CA162" i="24"/>
  <c r="CB162" i="24"/>
  <c r="CC162" i="24"/>
  <c r="CD162" i="24"/>
  <c r="CE162" i="24"/>
  <c r="CF162" i="24"/>
  <c r="CG162" i="24"/>
  <c r="CH162" i="24"/>
  <c r="CI162" i="24"/>
  <c r="CJ162" i="24"/>
  <c r="CK162" i="24"/>
  <c r="CL162" i="24"/>
  <c r="CM162" i="24"/>
  <c r="CN162" i="24"/>
  <c r="CO162" i="24"/>
  <c r="CP162" i="24"/>
  <c r="CQ162" i="24"/>
  <c r="CR162" i="24"/>
  <c r="CS162" i="24"/>
  <c r="CT162" i="24"/>
  <c r="CU162" i="24"/>
  <c r="CV162" i="24"/>
  <c r="CW162" i="24"/>
  <c r="CX162" i="24"/>
  <c r="CY162" i="24"/>
  <c r="DA162" i="24"/>
  <c r="DB162" i="24"/>
  <c r="DC162" i="24"/>
  <c r="DD162" i="24"/>
  <c r="DE162" i="24"/>
  <c r="DF162" i="24"/>
  <c r="DG162" i="24"/>
  <c r="DH162" i="24"/>
  <c r="DI162" i="24"/>
  <c r="DJ162" i="24"/>
  <c r="F163" i="24"/>
  <c r="G163" i="24"/>
  <c r="H163" i="24"/>
  <c r="I163" i="24"/>
  <c r="J163" i="24"/>
  <c r="K163" i="24"/>
  <c r="L163" i="24"/>
  <c r="M163" i="24"/>
  <c r="N163" i="24"/>
  <c r="O163" i="24"/>
  <c r="P163" i="24"/>
  <c r="Q163" i="24"/>
  <c r="R163" i="24"/>
  <c r="S163" i="24"/>
  <c r="T163" i="24"/>
  <c r="V163" i="24"/>
  <c r="W163" i="24"/>
  <c r="X163" i="24"/>
  <c r="Y163" i="24"/>
  <c r="Z163" i="24"/>
  <c r="AA163" i="24"/>
  <c r="AB163" i="24"/>
  <c r="AC163" i="24"/>
  <c r="AD163" i="24"/>
  <c r="AE163" i="24"/>
  <c r="AF163" i="24"/>
  <c r="AG163" i="24"/>
  <c r="AH163" i="24"/>
  <c r="AI163" i="24"/>
  <c r="AJ163" i="24"/>
  <c r="AK163" i="24"/>
  <c r="AL163" i="24"/>
  <c r="AM163" i="24"/>
  <c r="AN163" i="24"/>
  <c r="AO163" i="24"/>
  <c r="AP163" i="24"/>
  <c r="AQ163" i="24"/>
  <c r="AR163" i="24"/>
  <c r="AS163" i="24"/>
  <c r="AT163" i="24"/>
  <c r="AU163" i="24"/>
  <c r="AV163" i="24"/>
  <c r="AW163" i="24"/>
  <c r="AX163" i="24"/>
  <c r="BC163" i="24"/>
  <c r="BD163" i="24"/>
  <c r="BE163" i="24"/>
  <c r="BF163" i="24"/>
  <c r="BG163" i="24"/>
  <c r="BH163" i="24"/>
  <c r="BI163" i="24"/>
  <c r="BJ163" i="24"/>
  <c r="BL163" i="24"/>
  <c r="BM163" i="24"/>
  <c r="BN163" i="24"/>
  <c r="BO163" i="24"/>
  <c r="BP163" i="24"/>
  <c r="BQ163" i="24"/>
  <c r="BR163" i="24"/>
  <c r="BS163" i="24"/>
  <c r="BT163" i="24"/>
  <c r="BU163" i="24"/>
  <c r="BV163" i="24"/>
  <c r="BW163" i="24"/>
  <c r="BX163" i="24"/>
  <c r="BZ163" i="24"/>
  <c r="CA163" i="24"/>
  <c r="CB163" i="24"/>
  <c r="CC163" i="24"/>
  <c r="CD163" i="24"/>
  <c r="CE163" i="24"/>
  <c r="CF163" i="24"/>
  <c r="CG163" i="24"/>
  <c r="CH163" i="24"/>
  <c r="CI163" i="24"/>
  <c r="CJ163" i="24"/>
  <c r="CK163" i="24"/>
  <c r="CL163" i="24"/>
  <c r="CM163" i="24"/>
  <c r="CN163" i="24"/>
  <c r="CO163" i="24"/>
  <c r="CP163" i="24"/>
  <c r="CQ163" i="24"/>
  <c r="CR163" i="24"/>
  <c r="CS163" i="24"/>
  <c r="CT163" i="24"/>
  <c r="CU163" i="24"/>
  <c r="CV163" i="24"/>
  <c r="CW163" i="24"/>
  <c r="CX163" i="24"/>
  <c r="CY163" i="24"/>
  <c r="DA163" i="24"/>
  <c r="DB163" i="24"/>
  <c r="DC163" i="24"/>
  <c r="DD163" i="24"/>
  <c r="DE163" i="24"/>
  <c r="DF163" i="24"/>
  <c r="DG163" i="24"/>
  <c r="DH163" i="24"/>
  <c r="DI163" i="24"/>
  <c r="DJ163" i="24"/>
  <c r="F164" i="24"/>
  <c r="G164" i="24"/>
  <c r="H164" i="24"/>
  <c r="I164" i="24"/>
  <c r="J164" i="24"/>
  <c r="K164" i="24"/>
  <c r="L164" i="24"/>
  <c r="M164" i="24"/>
  <c r="N164" i="24"/>
  <c r="O164" i="24"/>
  <c r="P164" i="24"/>
  <c r="Q164" i="24"/>
  <c r="R164" i="24"/>
  <c r="S164" i="24"/>
  <c r="T164" i="24"/>
  <c r="V164" i="24"/>
  <c r="W164" i="24"/>
  <c r="X164" i="24"/>
  <c r="Y164" i="24"/>
  <c r="Z164" i="24"/>
  <c r="AA164" i="24"/>
  <c r="AB164" i="24"/>
  <c r="AC164" i="24"/>
  <c r="AD164" i="24"/>
  <c r="AE164" i="24"/>
  <c r="AF164" i="24"/>
  <c r="AG164" i="24"/>
  <c r="AH164" i="24"/>
  <c r="AI164" i="24"/>
  <c r="AJ164" i="24"/>
  <c r="AK164" i="24"/>
  <c r="AL164" i="24"/>
  <c r="AM164" i="24"/>
  <c r="AN164" i="24"/>
  <c r="AO164" i="24"/>
  <c r="AQ164" i="24"/>
  <c r="AR164" i="24"/>
  <c r="AS164" i="24"/>
  <c r="AT164" i="24"/>
  <c r="AU164" i="24"/>
  <c r="AV164" i="24"/>
  <c r="AW164" i="24"/>
  <c r="AX164" i="24"/>
  <c r="AZ164" i="24"/>
  <c r="BC164" i="24"/>
  <c r="BD164" i="24"/>
  <c r="BE164" i="24"/>
  <c r="BF164" i="24"/>
  <c r="BG164" i="24"/>
  <c r="BH164" i="24"/>
  <c r="BI164" i="24"/>
  <c r="BJ164" i="24"/>
  <c r="BL164" i="24"/>
  <c r="BM164" i="24"/>
  <c r="BN164" i="24"/>
  <c r="BO164" i="24"/>
  <c r="BP164" i="24"/>
  <c r="BQ164" i="24"/>
  <c r="BR164" i="24"/>
  <c r="BS164" i="24"/>
  <c r="BT164" i="24"/>
  <c r="BU164" i="24"/>
  <c r="BV164" i="24"/>
  <c r="BW164" i="24"/>
  <c r="BX164" i="24"/>
  <c r="BY164" i="24"/>
  <c r="BZ164" i="24"/>
  <c r="CA164" i="24"/>
  <c r="CB164" i="24"/>
  <c r="CC164" i="24"/>
  <c r="CD164" i="24"/>
  <c r="CE164" i="24"/>
  <c r="CF164" i="24"/>
  <c r="CG164" i="24"/>
  <c r="CH164" i="24"/>
  <c r="CI164" i="24"/>
  <c r="CJ164" i="24"/>
  <c r="CK164" i="24"/>
  <c r="CL164" i="24"/>
  <c r="CM164" i="24"/>
  <c r="CN164" i="24"/>
  <c r="CO164" i="24"/>
  <c r="CP164" i="24"/>
  <c r="CQ164" i="24"/>
  <c r="CR164" i="24"/>
  <c r="CS164" i="24"/>
  <c r="CT164" i="24"/>
  <c r="CU164" i="24"/>
  <c r="CV164" i="24"/>
  <c r="CW164" i="24"/>
  <c r="CX164" i="24"/>
  <c r="CY164" i="24"/>
  <c r="DA164" i="24"/>
  <c r="DB164" i="24"/>
  <c r="DC164" i="24"/>
  <c r="DD164" i="24"/>
  <c r="DE164" i="24"/>
  <c r="DF164" i="24"/>
  <c r="DG164" i="24"/>
  <c r="DH164" i="24"/>
  <c r="DI164" i="24"/>
  <c r="DJ164" i="24"/>
  <c r="F165" i="24"/>
  <c r="G165" i="24"/>
  <c r="H165" i="24"/>
  <c r="I165" i="24"/>
  <c r="J165" i="24"/>
  <c r="K165" i="24"/>
  <c r="L165" i="24"/>
  <c r="M165" i="24"/>
  <c r="N165" i="24"/>
  <c r="O165" i="24"/>
  <c r="P165" i="24"/>
  <c r="Q165" i="24"/>
  <c r="R165" i="24"/>
  <c r="S165" i="24"/>
  <c r="T165" i="24"/>
  <c r="V165" i="24"/>
  <c r="W165" i="24"/>
  <c r="X165" i="24"/>
  <c r="Y165" i="24"/>
  <c r="Z165" i="24"/>
  <c r="AA165" i="24"/>
  <c r="AB165" i="24"/>
  <c r="AC165" i="24"/>
  <c r="AD165" i="24"/>
  <c r="AE165" i="24"/>
  <c r="AF165" i="24"/>
  <c r="AG165" i="24"/>
  <c r="AH165" i="24"/>
  <c r="AI165" i="24"/>
  <c r="AJ165" i="24"/>
  <c r="AK165" i="24"/>
  <c r="AL165" i="24"/>
  <c r="AM165" i="24"/>
  <c r="AN165" i="24"/>
  <c r="AO165" i="24"/>
  <c r="AP165" i="24"/>
  <c r="AQ165" i="24"/>
  <c r="AR165" i="24"/>
  <c r="AS165" i="24"/>
  <c r="AT165" i="24"/>
  <c r="AU165" i="24"/>
  <c r="AV165" i="24"/>
  <c r="AW165" i="24"/>
  <c r="AX165" i="24"/>
  <c r="AY165" i="24"/>
  <c r="AZ165" i="24"/>
  <c r="BA165" i="24"/>
  <c r="BB165" i="24"/>
  <c r="BC165" i="24"/>
  <c r="BD165" i="24"/>
  <c r="BE165" i="24"/>
  <c r="BF165" i="24"/>
  <c r="BG165" i="24"/>
  <c r="BH165" i="24"/>
  <c r="BI165" i="24"/>
  <c r="BJ165" i="24"/>
  <c r="BK165" i="24"/>
  <c r="BL165" i="24"/>
  <c r="BM165" i="24"/>
  <c r="BN165" i="24"/>
  <c r="BO165" i="24"/>
  <c r="BP165" i="24"/>
  <c r="BQ165" i="24"/>
  <c r="BR165" i="24"/>
  <c r="BS165" i="24"/>
  <c r="BT165" i="24"/>
  <c r="BU165" i="24"/>
  <c r="BV165" i="24"/>
  <c r="BW165" i="24"/>
  <c r="BX165" i="24"/>
  <c r="BZ165" i="24"/>
  <c r="CA165" i="24"/>
  <c r="CB165" i="24"/>
  <c r="CC165" i="24"/>
  <c r="CD165" i="24"/>
  <c r="CE165" i="24"/>
  <c r="CF165" i="24"/>
  <c r="CG165" i="24"/>
  <c r="CH165" i="24"/>
  <c r="CI165" i="24"/>
  <c r="CJ165" i="24"/>
  <c r="CK165" i="24"/>
  <c r="CL165" i="24"/>
  <c r="CM165" i="24"/>
  <c r="CN165" i="24"/>
  <c r="CO165" i="24"/>
  <c r="CP165" i="24"/>
  <c r="CQ165" i="24"/>
  <c r="CR165" i="24"/>
  <c r="CS165" i="24"/>
  <c r="CT165" i="24"/>
  <c r="CU165" i="24"/>
  <c r="CV165" i="24"/>
  <c r="CW165" i="24"/>
  <c r="CX165" i="24"/>
  <c r="CY165" i="24"/>
  <c r="DA165" i="24"/>
  <c r="DB165" i="24"/>
  <c r="DC165" i="24"/>
  <c r="DD165" i="24"/>
  <c r="DE165" i="24"/>
  <c r="DF165" i="24"/>
  <c r="DG165" i="24"/>
  <c r="DH165" i="24"/>
  <c r="DI165" i="24"/>
  <c r="DJ165" i="24"/>
  <c r="F166" i="24"/>
  <c r="G166" i="24"/>
  <c r="H166" i="24"/>
  <c r="I166" i="24"/>
  <c r="J166" i="24"/>
  <c r="K166" i="24"/>
  <c r="L166" i="24"/>
  <c r="M166" i="24"/>
  <c r="N166" i="24"/>
  <c r="O166" i="24"/>
  <c r="P166" i="24"/>
  <c r="Q166" i="24"/>
  <c r="R166" i="24"/>
  <c r="S166" i="24"/>
  <c r="T166" i="24"/>
  <c r="V166" i="24"/>
  <c r="W166" i="24"/>
  <c r="X166" i="24"/>
  <c r="Y166" i="24"/>
  <c r="Z166" i="24"/>
  <c r="AA166" i="24"/>
  <c r="AB166" i="24"/>
  <c r="AC166" i="24"/>
  <c r="AD166" i="24"/>
  <c r="AE166" i="24"/>
  <c r="AF166" i="24"/>
  <c r="AG166" i="24"/>
  <c r="AH166" i="24"/>
  <c r="AI166" i="24"/>
  <c r="AJ166" i="24"/>
  <c r="AK166" i="24"/>
  <c r="AL166" i="24"/>
  <c r="AM166" i="24"/>
  <c r="AN166" i="24"/>
  <c r="AO166" i="24"/>
  <c r="AP166" i="24"/>
  <c r="AQ166" i="24"/>
  <c r="AR166" i="24"/>
  <c r="AS166" i="24"/>
  <c r="AT166" i="24"/>
  <c r="AU166" i="24"/>
  <c r="AV166" i="24"/>
  <c r="AW166" i="24"/>
  <c r="AX166" i="24"/>
  <c r="AZ166" i="24"/>
  <c r="BC166" i="24"/>
  <c r="BD166" i="24"/>
  <c r="BE166" i="24"/>
  <c r="BF166" i="24"/>
  <c r="BG166" i="24"/>
  <c r="BH166" i="24"/>
  <c r="BI166" i="24"/>
  <c r="BJ166" i="24"/>
  <c r="BK166" i="24"/>
  <c r="BL166" i="24"/>
  <c r="BM166" i="24"/>
  <c r="BN166" i="24"/>
  <c r="BO166" i="24"/>
  <c r="BP166" i="24"/>
  <c r="BQ166" i="24"/>
  <c r="BR166" i="24"/>
  <c r="BS166" i="24"/>
  <c r="BT166" i="24"/>
  <c r="BU166" i="24"/>
  <c r="BV166" i="24"/>
  <c r="BW166" i="24"/>
  <c r="BX166" i="24"/>
  <c r="BY166" i="24"/>
  <c r="BZ166" i="24"/>
  <c r="CA166" i="24"/>
  <c r="CB166" i="24"/>
  <c r="CC166" i="24"/>
  <c r="CD166" i="24"/>
  <c r="CE166" i="24"/>
  <c r="CF166" i="24"/>
  <c r="CG166" i="24"/>
  <c r="CH166" i="24"/>
  <c r="CI166" i="24"/>
  <c r="CJ166" i="24"/>
  <c r="CK166" i="24"/>
  <c r="CL166" i="24"/>
  <c r="CM166" i="24"/>
  <c r="CN166" i="24"/>
  <c r="CO166" i="24"/>
  <c r="CP166" i="24"/>
  <c r="CQ166" i="24"/>
  <c r="CR166" i="24"/>
  <c r="CS166" i="24"/>
  <c r="CT166" i="24"/>
  <c r="CU166" i="24"/>
  <c r="CV166" i="24"/>
  <c r="CW166" i="24"/>
  <c r="CX166" i="24"/>
  <c r="CY166" i="24"/>
  <c r="DA166" i="24"/>
  <c r="DB166" i="24"/>
  <c r="DC166" i="24"/>
  <c r="DD166" i="24"/>
  <c r="DE166" i="24"/>
  <c r="DF166" i="24"/>
  <c r="DG166" i="24"/>
  <c r="DH166" i="24"/>
  <c r="DI166" i="24"/>
  <c r="DJ166" i="24"/>
  <c r="F167" i="24"/>
  <c r="G167" i="24"/>
  <c r="H167" i="24"/>
  <c r="I167" i="24"/>
  <c r="J167" i="24"/>
  <c r="K167" i="24"/>
  <c r="L167" i="24"/>
  <c r="M167" i="24"/>
  <c r="N167" i="24"/>
  <c r="O167" i="24"/>
  <c r="P167" i="24"/>
  <c r="Q167" i="24"/>
  <c r="R167" i="24"/>
  <c r="S167" i="24"/>
  <c r="T167" i="24"/>
  <c r="V167" i="24"/>
  <c r="W167" i="24"/>
  <c r="X167" i="24"/>
  <c r="Y167" i="24"/>
  <c r="Z167" i="24"/>
  <c r="AA167" i="24"/>
  <c r="AB167" i="24"/>
  <c r="AC167" i="24"/>
  <c r="AD167" i="24"/>
  <c r="AE167" i="24"/>
  <c r="AF167" i="24"/>
  <c r="AG167" i="24"/>
  <c r="AH167" i="24"/>
  <c r="AI167" i="24"/>
  <c r="AJ167" i="24"/>
  <c r="AK167" i="24"/>
  <c r="AL167" i="24"/>
  <c r="AM167" i="24"/>
  <c r="AN167" i="24"/>
  <c r="AO167" i="24"/>
  <c r="AP167" i="24"/>
  <c r="AQ167" i="24"/>
  <c r="AR167" i="24"/>
  <c r="AS167" i="24"/>
  <c r="AT167" i="24"/>
  <c r="AU167" i="24"/>
  <c r="AV167" i="24"/>
  <c r="AW167" i="24"/>
  <c r="AX167" i="24"/>
  <c r="AZ167" i="24"/>
  <c r="BC167" i="24"/>
  <c r="BD167" i="24"/>
  <c r="BE167" i="24"/>
  <c r="BF167" i="24"/>
  <c r="BG167" i="24"/>
  <c r="BH167" i="24"/>
  <c r="BI167" i="24"/>
  <c r="BJ167" i="24"/>
  <c r="BK167" i="24"/>
  <c r="BL167" i="24"/>
  <c r="BM167" i="24"/>
  <c r="BN167" i="24"/>
  <c r="BO167" i="24"/>
  <c r="BP167" i="24"/>
  <c r="BQ167" i="24"/>
  <c r="BR167" i="24"/>
  <c r="BS167" i="24"/>
  <c r="BT167" i="24"/>
  <c r="BU167" i="24"/>
  <c r="BV167" i="24"/>
  <c r="BW167" i="24"/>
  <c r="BX167" i="24"/>
  <c r="BZ167" i="24"/>
  <c r="CA167" i="24"/>
  <c r="CB167" i="24"/>
  <c r="CC167" i="24"/>
  <c r="CD167" i="24"/>
  <c r="CE167" i="24"/>
  <c r="CF167" i="24"/>
  <c r="CG167" i="24"/>
  <c r="CH167" i="24"/>
  <c r="CI167" i="24"/>
  <c r="CJ167" i="24"/>
  <c r="CK167" i="24"/>
  <c r="CL167" i="24"/>
  <c r="CM167" i="24"/>
  <c r="CN167" i="24"/>
  <c r="CO167" i="24"/>
  <c r="CP167" i="24"/>
  <c r="CQ167" i="24"/>
  <c r="CR167" i="24"/>
  <c r="CS167" i="24"/>
  <c r="CT167" i="24"/>
  <c r="CU167" i="24"/>
  <c r="CV167" i="24"/>
  <c r="CW167" i="24"/>
  <c r="CX167" i="24"/>
  <c r="CY167" i="24"/>
  <c r="DA167" i="24"/>
  <c r="DB167" i="24"/>
  <c r="DC167" i="24"/>
  <c r="DD167" i="24"/>
  <c r="DE167" i="24"/>
  <c r="DF167" i="24"/>
  <c r="DG167" i="24"/>
  <c r="DH167" i="24"/>
  <c r="DI167" i="24"/>
  <c r="DJ167" i="24"/>
  <c r="F168" i="24"/>
  <c r="G168" i="24"/>
  <c r="H168" i="24"/>
  <c r="I168" i="24"/>
  <c r="J168" i="24"/>
  <c r="K168" i="24"/>
  <c r="L168" i="24"/>
  <c r="M168" i="24"/>
  <c r="N168" i="24"/>
  <c r="O168" i="24"/>
  <c r="P168" i="24"/>
  <c r="Q168" i="24"/>
  <c r="R168" i="24"/>
  <c r="S168" i="24"/>
  <c r="T168" i="24"/>
  <c r="V168" i="24"/>
  <c r="W168" i="24"/>
  <c r="X168" i="24"/>
  <c r="Y168" i="24"/>
  <c r="Z168" i="24"/>
  <c r="AA168" i="24"/>
  <c r="AB168" i="24"/>
  <c r="AC168" i="24"/>
  <c r="AD168" i="24"/>
  <c r="AE168" i="24"/>
  <c r="AF168" i="24"/>
  <c r="AG168" i="24"/>
  <c r="AH168" i="24"/>
  <c r="AI168" i="24"/>
  <c r="AJ168" i="24"/>
  <c r="AK168" i="24"/>
  <c r="AL168" i="24"/>
  <c r="AM168" i="24"/>
  <c r="AN168" i="24"/>
  <c r="AO168" i="24"/>
  <c r="AP168" i="24"/>
  <c r="AQ168" i="24"/>
  <c r="AR168" i="24"/>
  <c r="AS168" i="24"/>
  <c r="AT168" i="24"/>
  <c r="AU168" i="24"/>
  <c r="AV168" i="24"/>
  <c r="AW168" i="24"/>
  <c r="AX168" i="24"/>
  <c r="AZ168" i="24"/>
  <c r="BC168" i="24"/>
  <c r="BD168" i="24"/>
  <c r="BE168" i="24"/>
  <c r="BF168" i="24"/>
  <c r="BG168" i="24"/>
  <c r="BH168" i="24"/>
  <c r="BI168" i="24"/>
  <c r="BJ168" i="24"/>
  <c r="BK168" i="24"/>
  <c r="BL168" i="24"/>
  <c r="BM168" i="24"/>
  <c r="BN168" i="24"/>
  <c r="BO168" i="24"/>
  <c r="BP168" i="24"/>
  <c r="BQ168" i="24"/>
  <c r="BR168" i="24"/>
  <c r="BS168" i="24"/>
  <c r="BT168" i="24"/>
  <c r="BU168" i="24"/>
  <c r="BV168" i="24"/>
  <c r="BW168" i="24"/>
  <c r="BX168" i="24"/>
  <c r="BY168" i="24"/>
  <c r="BZ168" i="24"/>
  <c r="CA168" i="24"/>
  <c r="CB168" i="24"/>
  <c r="CC168" i="24"/>
  <c r="CD168" i="24"/>
  <c r="CE168" i="24"/>
  <c r="CF168" i="24"/>
  <c r="CG168" i="24"/>
  <c r="CH168" i="24"/>
  <c r="CI168" i="24"/>
  <c r="CJ168" i="24"/>
  <c r="CK168" i="24"/>
  <c r="CL168" i="24"/>
  <c r="CM168" i="24"/>
  <c r="CN168" i="24"/>
  <c r="CO168" i="24"/>
  <c r="CP168" i="24"/>
  <c r="CQ168" i="24"/>
  <c r="CR168" i="24"/>
  <c r="CS168" i="24"/>
  <c r="CT168" i="24"/>
  <c r="CU168" i="24"/>
  <c r="CV168" i="24"/>
  <c r="CW168" i="24"/>
  <c r="CX168" i="24"/>
  <c r="CY168" i="24"/>
  <c r="DA168" i="24"/>
  <c r="DB168" i="24"/>
  <c r="DC168" i="24"/>
  <c r="DD168" i="24"/>
  <c r="DE168" i="24"/>
  <c r="DF168" i="24"/>
  <c r="DG168" i="24"/>
  <c r="DH168" i="24"/>
  <c r="DI168" i="24"/>
  <c r="DJ168" i="24"/>
  <c r="F169" i="24"/>
  <c r="G169" i="24"/>
  <c r="H169" i="24"/>
  <c r="I169" i="24"/>
  <c r="J169" i="24"/>
  <c r="K169" i="24"/>
  <c r="L169" i="24"/>
  <c r="M169" i="24"/>
  <c r="N169" i="24"/>
  <c r="O169" i="24"/>
  <c r="P169" i="24"/>
  <c r="Q169" i="24"/>
  <c r="R169" i="24"/>
  <c r="S169" i="24"/>
  <c r="T169" i="24"/>
  <c r="V169" i="24"/>
  <c r="W169" i="24"/>
  <c r="X169" i="24"/>
  <c r="Y169" i="24"/>
  <c r="Z169" i="24"/>
  <c r="AA169" i="24"/>
  <c r="AB169" i="24"/>
  <c r="AC169" i="24"/>
  <c r="AD169" i="24"/>
  <c r="AE169" i="24"/>
  <c r="AF169" i="24"/>
  <c r="AG169" i="24"/>
  <c r="AH169" i="24"/>
  <c r="AI169" i="24"/>
  <c r="AJ169" i="24"/>
  <c r="AK169" i="24"/>
  <c r="AL169" i="24"/>
  <c r="AM169" i="24"/>
  <c r="AN169" i="24"/>
  <c r="AO169" i="24"/>
  <c r="AP169" i="24"/>
  <c r="AQ169" i="24"/>
  <c r="AR169" i="24"/>
  <c r="AS169" i="24"/>
  <c r="AT169" i="24"/>
  <c r="AU169" i="24"/>
  <c r="AV169" i="24"/>
  <c r="AW169" i="24"/>
  <c r="AX169" i="24"/>
  <c r="AZ169" i="24"/>
  <c r="BC169" i="24"/>
  <c r="BD169" i="24"/>
  <c r="BE169" i="24"/>
  <c r="BF169" i="24"/>
  <c r="BG169" i="24"/>
  <c r="BH169" i="24"/>
  <c r="BI169" i="24"/>
  <c r="BJ169" i="24"/>
  <c r="BK169" i="24"/>
  <c r="BL169" i="24"/>
  <c r="BM169" i="24"/>
  <c r="BN169" i="24"/>
  <c r="BO169" i="24"/>
  <c r="BP169" i="24"/>
  <c r="BQ169" i="24"/>
  <c r="BR169" i="24"/>
  <c r="BS169" i="24"/>
  <c r="BT169" i="24"/>
  <c r="BU169" i="24"/>
  <c r="BV169" i="24"/>
  <c r="BW169" i="24"/>
  <c r="BX169" i="24"/>
  <c r="BY169" i="24"/>
  <c r="BZ169" i="24"/>
  <c r="CA169" i="24"/>
  <c r="CB169" i="24"/>
  <c r="CC169" i="24"/>
  <c r="CD169" i="24"/>
  <c r="CE169" i="24"/>
  <c r="CF169" i="24"/>
  <c r="CG169" i="24"/>
  <c r="CH169" i="24"/>
  <c r="CI169" i="24"/>
  <c r="CJ169" i="24"/>
  <c r="CK169" i="24"/>
  <c r="CL169" i="24"/>
  <c r="CM169" i="24"/>
  <c r="CN169" i="24"/>
  <c r="CO169" i="24"/>
  <c r="CP169" i="24"/>
  <c r="CQ169" i="24"/>
  <c r="CR169" i="24"/>
  <c r="CS169" i="24"/>
  <c r="CT169" i="24"/>
  <c r="CU169" i="24"/>
  <c r="CV169" i="24"/>
  <c r="CW169" i="24"/>
  <c r="CX169" i="24"/>
  <c r="CY169" i="24"/>
  <c r="DA169" i="24"/>
  <c r="DB169" i="24"/>
  <c r="DC169" i="24"/>
  <c r="DD169" i="24"/>
  <c r="DE169" i="24"/>
  <c r="DF169" i="24"/>
  <c r="DG169" i="24"/>
  <c r="DH169" i="24"/>
  <c r="DI169" i="24"/>
  <c r="DJ169" i="24"/>
  <c r="F171" i="24"/>
  <c r="G171" i="24"/>
  <c r="H171" i="24"/>
  <c r="I171" i="24"/>
  <c r="J171" i="24"/>
  <c r="K171" i="24"/>
  <c r="L171" i="24"/>
  <c r="M171" i="24"/>
  <c r="N171" i="24"/>
  <c r="O171" i="24"/>
  <c r="P171" i="24"/>
  <c r="Q171" i="24"/>
  <c r="S171" i="24"/>
  <c r="T171" i="24"/>
  <c r="V171" i="24"/>
  <c r="W171" i="24"/>
  <c r="X171" i="24"/>
  <c r="Y171" i="24"/>
  <c r="Z171" i="24"/>
  <c r="AA171" i="24"/>
  <c r="AB171" i="24"/>
  <c r="AC171" i="24"/>
  <c r="AD171" i="24"/>
  <c r="AE171" i="24"/>
  <c r="AF171" i="24"/>
  <c r="AG171" i="24"/>
  <c r="AH171" i="24"/>
  <c r="AI171" i="24"/>
  <c r="AJ171" i="24"/>
  <c r="AK171" i="24"/>
  <c r="AL171" i="24"/>
  <c r="AM171" i="24"/>
  <c r="AN171" i="24"/>
  <c r="AO171" i="24"/>
  <c r="AQ171" i="24"/>
  <c r="AR171" i="24"/>
  <c r="AS171" i="24"/>
  <c r="AT171" i="24"/>
  <c r="AU171" i="24"/>
  <c r="AV171" i="24"/>
  <c r="AW171" i="24"/>
  <c r="AX171" i="24"/>
  <c r="AZ171" i="24"/>
  <c r="BC171" i="24"/>
  <c r="BD171" i="24"/>
  <c r="BE171" i="24"/>
  <c r="BF171" i="24"/>
  <c r="BG171" i="24"/>
  <c r="BH171" i="24"/>
  <c r="BI171" i="24"/>
  <c r="BJ171" i="24"/>
  <c r="BK171" i="24"/>
  <c r="BL171" i="24"/>
  <c r="BM171" i="24"/>
  <c r="BN171" i="24"/>
  <c r="BO171" i="24"/>
  <c r="BP171" i="24"/>
  <c r="BR171" i="24"/>
  <c r="BS171" i="24"/>
  <c r="BT171" i="24"/>
  <c r="BU171" i="24"/>
  <c r="BV171" i="24"/>
  <c r="BW171" i="24"/>
  <c r="BX171" i="24"/>
  <c r="BY171" i="24"/>
  <c r="BZ171" i="24"/>
  <c r="CA171" i="24"/>
  <c r="CB171" i="24"/>
  <c r="CE171" i="24"/>
  <c r="CF171" i="24"/>
  <c r="CG171" i="24"/>
  <c r="CH171" i="24"/>
  <c r="CI171" i="24"/>
  <c r="CJ171" i="24"/>
  <c r="CK171" i="24"/>
  <c r="CL171" i="24"/>
  <c r="CM171" i="24"/>
  <c r="CN171" i="24"/>
  <c r="CO171" i="24"/>
  <c r="CP171" i="24"/>
  <c r="CQ171" i="24"/>
  <c r="CR171" i="24"/>
  <c r="CS171" i="24"/>
  <c r="CT171" i="24"/>
  <c r="CU171" i="24"/>
  <c r="CV171" i="24"/>
  <c r="CW171" i="24"/>
  <c r="CX171" i="24"/>
  <c r="CY171" i="24"/>
  <c r="DA171" i="24"/>
  <c r="DB171" i="24"/>
  <c r="DC171" i="24"/>
  <c r="DD171" i="24"/>
  <c r="DE171" i="24"/>
  <c r="DF171" i="24"/>
  <c r="DG171" i="24"/>
  <c r="DH171" i="24"/>
  <c r="DI171" i="24"/>
  <c r="DJ171" i="24"/>
  <c r="F172" i="24"/>
  <c r="G172" i="24"/>
  <c r="H172" i="24"/>
  <c r="I172" i="24"/>
  <c r="J172" i="24"/>
  <c r="K172" i="24"/>
  <c r="L172" i="24"/>
  <c r="M172" i="24"/>
  <c r="N172" i="24"/>
  <c r="O172" i="24"/>
  <c r="P172" i="24"/>
  <c r="Q172" i="24"/>
  <c r="R172" i="24"/>
  <c r="S172" i="24"/>
  <c r="T172" i="24"/>
  <c r="V172" i="24"/>
  <c r="W172" i="24"/>
  <c r="X172" i="24"/>
  <c r="Y172" i="24"/>
  <c r="Z172" i="24"/>
  <c r="AA172" i="24"/>
  <c r="AB172" i="24"/>
  <c r="AC172" i="24"/>
  <c r="AD172" i="24"/>
  <c r="AE172" i="24"/>
  <c r="AF172" i="24"/>
  <c r="AG172" i="24"/>
  <c r="AH172" i="24"/>
  <c r="AI172" i="24"/>
  <c r="AJ172" i="24"/>
  <c r="AK172" i="24"/>
  <c r="AL172" i="24"/>
  <c r="AM172" i="24"/>
  <c r="AN172" i="24"/>
  <c r="AO172" i="24"/>
  <c r="AP172" i="24"/>
  <c r="AQ172" i="24"/>
  <c r="AR172" i="24"/>
  <c r="AS172" i="24"/>
  <c r="AT172" i="24"/>
  <c r="AU172" i="24"/>
  <c r="AV172" i="24"/>
  <c r="AW172" i="24"/>
  <c r="AX172" i="24"/>
  <c r="AY172" i="24"/>
  <c r="AZ172" i="24"/>
  <c r="BA172" i="24"/>
  <c r="BB172" i="24"/>
  <c r="BC172" i="24"/>
  <c r="BD172" i="24"/>
  <c r="BE172" i="24"/>
  <c r="BF172" i="24"/>
  <c r="BG172" i="24"/>
  <c r="BH172" i="24"/>
  <c r="BI172" i="24"/>
  <c r="BJ172" i="24"/>
  <c r="BK172" i="24"/>
  <c r="BL172" i="24"/>
  <c r="BM172" i="24"/>
  <c r="BN172" i="24"/>
  <c r="BO172" i="24"/>
  <c r="BP172" i="24"/>
  <c r="BQ172" i="24"/>
  <c r="BR172" i="24"/>
  <c r="BS172" i="24"/>
  <c r="BT172" i="24"/>
  <c r="BU172" i="24"/>
  <c r="BV172" i="24"/>
  <c r="BW172" i="24"/>
  <c r="BX172" i="24"/>
  <c r="BZ172" i="24"/>
  <c r="CA172" i="24"/>
  <c r="CB172" i="24"/>
  <c r="CD172" i="24"/>
  <c r="CE172" i="24"/>
  <c r="CF172" i="24"/>
  <c r="CG172" i="24"/>
  <c r="CH172" i="24"/>
  <c r="CI172" i="24"/>
  <c r="CJ172" i="24"/>
  <c r="CK172" i="24"/>
  <c r="CL172" i="24"/>
  <c r="CM172" i="24"/>
  <c r="CN172" i="24"/>
  <c r="CO172" i="24"/>
  <c r="CP172" i="24"/>
  <c r="CQ172" i="24"/>
  <c r="CR172" i="24"/>
  <c r="CS172" i="24"/>
  <c r="CT172" i="24"/>
  <c r="CU172" i="24"/>
  <c r="CV172" i="24"/>
  <c r="CW172" i="24"/>
  <c r="CX172" i="24"/>
  <c r="CY172" i="24"/>
  <c r="DA172" i="24"/>
  <c r="DB172" i="24"/>
  <c r="DC172" i="24"/>
  <c r="DD172" i="24"/>
  <c r="DE172" i="24"/>
  <c r="DF172" i="24"/>
  <c r="DG172" i="24"/>
  <c r="DH172" i="24"/>
  <c r="DI172" i="24"/>
  <c r="DJ172" i="24"/>
  <c r="F173" i="24"/>
  <c r="G173" i="24"/>
  <c r="H173" i="24"/>
  <c r="I173" i="24"/>
  <c r="J173" i="24"/>
  <c r="K173" i="24"/>
  <c r="L173" i="24"/>
  <c r="M173" i="24"/>
  <c r="N173" i="24"/>
  <c r="O173" i="24"/>
  <c r="P173" i="24"/>
  <c r="Q173" i="24"/>
  <c r="R173" i="24"/>
  <c r="S173" i="24"/>
  <c r="T173" i="24"/>
  <c r="U173" i="24"/>
  <c r="V173" i="24"/>
  <c r="W173" i="24"/>
  <c r="X173" i="24"/>
  <c r="Y173" i="24"/>
  <c r="Z173" i="24"/>
  <c r="AA173" i="24"/>
  <c r="AB173" i="24"/>
  <c r="AC173" i="24"/>
  <c r="AD173" i="24"/>
  <c r="AE173" i="24"/>
  <c r="AF173" i="24"/>
  <c r="AG173" i="24"/>
  <c r="AH173" i="24"/>
  <c r="AI173" i="24"/>
  <c r="AJ173" i="24"/>
  <c r="AK173" i="24"/>
  <c r="AL173" i="24"/>
  <c r="AM173" i="24"/>
  <c r="AN173" i="24"/>
  <c r="AO173" i="24"/>
  <c r="AP173" i="24"/>
  <c r="AQ173" i="24"/>
  <c r="AR173" i="24"/>
  <c r="AS173" i="24"/>
  <c r="AT173" i="24"/>
  <c r="AU173" i="24"/>
  <c r="AV173" i="24"/>
  <c r="AW173" i="24"/>
  <c r="AX173" i="24"/>
  <c r="AY173" i="24"/>
  <c r="AZ173" i="24"/>
  <c r="BA173" i="24"/>
  <c r="BB173" i="24"/>
  <c r="BC173" i="24"/>
  <c r="BD173" i="24"/>
  <c r="BE173" i="24"/>
  <c r="BF173" i="24"/>
  <c r="BG173" i="24"/>
  <c r="BH173" i="24"/>
  <c r="BI173" i="24"/>
  <c r="BJ173" i="24"/>
  <c r="BK173" i="24"/>
  <c r="BL173" i="24"/>
  <c r="BM173" i="24"/>
  <c r="BN173" i="24"/>
  <c r="BO173" i="24"/>
  <c r="BP173" i="24"/>
  <c r="BQ173" i="24"/>
  <c r="BR173" i="24"/>
  <c r="BS173" i="24"/>
  <c r="BT173" i="24"/>
  <c r="BU173" i="24"/>
  <c r="BV173" i="24"/>
  <c r="BW173" i="24"/>
  <c r="BX173" i="24"/>
  <c r="BZ173" i="24"/>
  <c r="CA173" i="24"/>
  <c r="CB173" i="24"/>
  <c r="CD173" i="24"/>
  <c r="CE173" i="24"/>
  <c r="CF173" i="24"/>
  <c r="CG173" i="24"/>
  <c r="CH173" i="24"/>
  <c r="CI173" i="24"/>
  <c r="CJ173" i="24"/>
  <c r="CK173" i="24"/>
  <c r="CL173" i="24"/>
  <c r="CM173" i="24"/>
  <c r="CN173" i="24"/>
  <c r="CO173" i="24"/>
  <c r="CP173" i="24"/>
  <c r="CQ173" i="24"/>
  <c r="CR173" i="24"/>
  <c r="CS173" i="24"/>
  <c r="CT173" i="24"/>
  <c r="CU173" i="24"/>
  <c r="CV173" i="24"/>
  <c r="CW173" i="24"/>
  <c r="CX173" i="24"/>
  <c r="CY173" i="24"/>
  <c r="DA173" i="24"/>
  <c r="DB173" i="24"/>
  <c r="DC173" i="24"/>
  <c r="DD173" i="24"/>
  <c r="DE173" i="24"/>
  <c r="DF173" i="24"/>
  <c r="DG173" i="24"/>
  <c r="DH173" i="24"/>
  <c r="DI173" i="24"/>
  <c r="DJ173" i="24"/>
  <c r="F174" i="24"/>
  <c r="G174" i="24"/>
  <c r="H174" i="24"/>
  <c r="I174" i="24"/>
  <c r="J174" i="24"/>
  <c r="K174" i="24"/>
  <c r="L174" i="24"/>
  <c r="M174" i="24"/>
  <c r="N174" i="24"/>
  <c r="O174" i="24"/>
  <c r="P174" i="24"/>
  <c r="Q174" i="24"/>
  <c r="R174" i="24"/>
  <c r="S174" i="24"/>
  <c r="T174" i="24"/>
  <c r="V174" i="24"/>
  <c r="W174" i="24"/>
  <c r="X174" i="24"/>
  <c r="Y174" i="24"/>
  <c r="Z174" i="24"/>
  <c r="AA174" i="24"/>
  <c r="AB174" i="24"/>
  <c r="AC174" i="24"/>
  <c r="AD174" i="24"/>
  <c r="AE174" i="24"/>
  <c r="AF174" i="24"/>
  <c r="AG174" i="24"/>
  <c r="AH174" i="24"/>
  <c r="AI174" i="24"/>
  <c r="AJ174" i="24"/>
  <c r="AK174" i="24"/>
  <c r="AL174" i="24"/>
  <c r="AM174" i="24"/>
  <c r="AN174" i="24"/>
  <c r="AO174" i="24"/>
  <c r="AP174" i="24"/>
  <c r="AQ174" i="24"/>
  <c r="AR174" i="24"/>
  <c r="AS174" i="24"/>
  <c r="AT174" i="24"/>
  <c r="AU174" i="24"/>
  <c r="AV174" i="24"/>
  <c r="AW174" i="24"/>
  <c r="AX174" i="24"/>
  <c r="AY174" i="24"/>
  <c r="AZ174" i="24"/>
  <c r="BA174" i="24"/>
  <c r="BB174" i="24"/>
  <c r="BC174" i="24"/>
  <c r="BD174" i="24"/>
  <c r="BE174" i="24"/>
  <c r="BF174" i="24"/>
  <c r="BG174" i="24"/>
  <c r="BH174" i="24"/>
  <c r="BI174" i="24"/>
  <c r="BJ174" i="24"/>
  <c r="BK174" i="24"/>
  <c r="BL174" i="24"/>
  <c r="BM174" i="24"/>
  <c r="BN174" i="24"/>
  <c r="BO174" i="24"/>
  <c r="BP174" i="24"/>
  <c r="BQ174" i="24"/>
  <c r="BR174" i="24"/>
  <c r="BS174" i="24"/>
  <c r="BT174" i="24"/>
  <c r="BU174" i="24"/>
  <c r="BV174" i="24"/>
  <c r="BW174" i="24"/>
  <c r="BX174" i="24"/>
  <c r="BZ174" i="24"/>
  <c r="CA174" i="24"/>
  <c r="CB174" i="24"/>
  <c r="CD174" i="24"/>
  <c r="CE174" i="24"/>
  <c r="CF174" i="24"/>
  <c r="CG174" i="24"/>
  <c r="CH174" i="24"/>
  <c r="CI174" i="24"/>
  <c r="CJ174" i="24"/>
  <c r="CK174" i="24"/>
  <c r="CL174" i="24"/>
  <c r="CM174" i="24"/>
  <c r="CN174" i="24"/>
  <c r="CO174" i="24"/>
  <c r="CP174" i="24"/>
  <c r="CQ174" i="24"/>
  <c r="CR174" i="24"/>
  <c r="CS174" i="24"/>
  <c r="CT174" i="24"/>
  <c r="CU174" i="24"/>
  <c r="CV174" i="24"/>
  <c r="CW174" i="24"/>
  <c r="CX174" i="24"/>
  <c r="CY174" i="24"/>
  <c r="DA174" i="24"/>
  <c r="DB174" i="24"/>
  <c r="DC174" i="24"/>
  <c r="DD174" i="24"/>
  <c r="DE174" i="24"/>
  <c r="DF174" i="24"/>
  <c r="DG174" i="24"/>
  <c r="DH174" i="24"/>
  <c r="DI174" i="24"/>
  <c r="DJ174" i="24"/>
  <c r="F175" i="24"/>
  <c r="G175" i="24"/>
  <c r="H175" i="24"/>
  <c r="I175" i="24"/>
  <c r="J175" i="24"/>
  <c r="K175" i="24"/>
  <c r="L175" i="24"/>
  <c r="M175" i="24"/>
  <c r="N175" i="24"/>
  <c r="O175" i="24"/>
  <c r="P175" i="24"/>
  <c r="Q175" i="24"/>
  <c r="R175" i="24"/>
  <c r="S175" i="24"/>
  <c r="T175" i="24"/>
  <c r="U175" i="24"/>
  <c r="V175" i="24"/>
  <c r="W175" i="24"/>
  <c r="X175" i="24"/>
  <c r="Y175" i="24"/>
  <c r="Z175" i="24"/>
  <c r="AA175" i="24"/>
  <c r="AB175" i="24"/>
  <c r="AC175" i="24"/>
  <c r="AD175" i="24"/>
  <c r="AE175" i="24"/>
  <c r="AF175" i="24"/>
  <c r="AG175" i="24"/>
  <c r="AH175" i="24"/>
  <c r="AI175" i="24"/>
  <c r="AJ175" i="24"/>
  <c r="AK175" i="24"/>
  <c r="AL175" i="24"/>
  <c r="AM175" i="24"/>
  <c r="AN175" i="24"/>
  <c r="AO175" i="24"/>
  <c r="AP175" i="24"/>
  <c r="AQ175" i="24"/>
  <c r="AR175" i="24"/>
  <c r="AS175" i="24"/>
  <c r="AT175" i="24"/>
  <c r="AU175" i="24"/>
  <c r="AV175" i="24"/>
  <c r="AW175" i="24"/>
  <c r="AX175" i="24"/>
  <c r="AY175" i="24"/>
  <c r="AZ175" i="24"/>
  <c r="BA175" i="24"/>
  <c r="BB175" i="24"/>
  <c r="BC175" i="24"/>
  <c r="BD175" i="24"/>
  <c r="BE175" i="24"/>
  <c r="BF175" i="24"/>
  <c r="BG175" i="24"/>
  <c r="BH175" i="24"/>
  <c r="BI175" i="24"/>
  <c r="BJ175" i="24"/>
  <c r="BK175" i="24"/>
  <c r="BL175" i="24"/>
  <c r="BM175" i="24"/>
  <c r="BN175" i="24"/>
  <c r="BO175" i="24"/>
  <c r="BP175" i="24"/>
  <c r="BQ175" i="24"/>
  <c r="BR175" i="24"/>
  <c r="BS175" i="24"/>
  <c r="BT175" i="24"/>
  <c r="BU175" i="24"/>
  <c r="BV175" i="24"/>
  <c r="BW175" i="24"/>
  <c r="BX175" i="24"/>
  <c r="BZ175" i="24"/>
  <c r="CA175" i="24"/>
  <c r="CB175" i="24"/>
  <c r="CD175" i="24"/>
  <c r="CE175" i="24"/>
  <c r="CF175" i="24"/>
  <c r="CG175" i="24"/>
  <c r="CH175" i="24"/>
  <c r="CI175" i="24"/>
  <c r="CJ175" i="24"/>
  <c r="CK175" i="24"/>
  <c r="CL175" i="24"/>
  <c r="CM175" i="24"/>
  <c r="CN175" i="24"/>
  <c r="CO175" i="24"/>
  <c r="CP175" i="24"/>
  <c r="CQ175" i="24"/>
  <c r="CR175" i="24"/>
  <c r="CS175" i="24"/>
  <c r="CT175" i="24"/>
  <c r="CU175" i="24"/>
  <c r="CV175" i="24"/>
  <c r="CW175" i="24"/>
  <c r="CX175" i="24"/>
  <c r="CY175" i="24"/>
  <c r="DA175" i="24"/>
  <c r="DB175" i="24"/>
  <c r="DC175" i="24"/>
  <c r="DD175" i="24"/>
  <c r="DE175" i="24"/>
  <c r="DF175" i="24"/>
  <c r="DG175" i="24"/>
  <c r="DH175" i="24"/>
  <c r="DI175" i="24"/>
  <c r="DJ175" i="24"/>
  <c r="G135" i="24"/>
  <c r="H135" i="24"/>
  <c r="I135" i="24"/>
  <c r="J135" i="24"/>
  <c r="K135" i="24"/>
  <c r="L135" i="24"/>
  <c r="M135" i="24"/>
  <c r="N135" i="24"/>
  <c r="O135" i="24"/>
  <c r="P135" i="24"/>
  <c r="Q135" i="24"/>
  <c r="R135" i="24"/>
  <c r="S135" i="24"/>
  <c r="T135" i="24"/>
  <c r="V135" i="24"/>
  <c r="W135" i="24"/>
  <c r="X135" i="24"/>
  <c r="Y135" i="24"/>
  <c r="Z135" i="24"/>
  <c r="AA135" i="24"/>
  <c r="AB135" i="24"/>
  <c r="AC135" i="24"/>
  <c r="AD135" i="24"/>
  <c r="AE135" i="24"/>
  <c r="AF135" i="24"/>
  <c r="AG135" i="24"/>
  <c r="AH135" i="24"/>
  <c r="AI135" i="24"/>
  <c r="AJ135" i="24"/>
  <c r="AK135" i="24"/>
  <c r="AL135" i="24"/>
  <c r="AM135" i="24"/>
  <c r="AN135" i="24"/>
  <c r="AO135" i="24"/>
  <c r="AP135" i="24"/>
  <c r="AQ135" i="24"/>
  <c r="AR135" i="24"/>
  <c r="AS135" i="24"/>
  <c r="AT135" i="24"/>
  <c r="AU135" i="24"/>
  <c r="AV135" i="24"/>
  <c r="AW135" i="24"/>
  <c r="AX135" i="24"/>
  <c r="AZ135" i="24"/>
  <c r="BC135" i="24"/>
  <c r="BD135" i="24"/>
  <c r="BE135" i="24"/>
  <c r="BF135" i="24"/>
  <c r="BG135" i="24"/>
  <c r="BH135" i="24"/>
  <c r="BI135" i="24"/>
  <c r="BJ135" i="24"/>
  <c r="BK135" i="24"/>
  <c r="BL135" i="24"/>
  <c r="BM135" i="24"/>
  <c r="BN135" i="24"/>
  <c r="BO135" i="24"/>
  <c r="BP135" i="24"/>
  <c r="BQ135" i="24"/>
  <c r="BR135" i="24"/>
  <c r="BS135" i="24"/>
  <c r="BT135" i="24"/>
  <c r="BU135" i="24"/>
  <c r="BV135" i="24"/>
  <c r="BW135" i="24"/>
  <c r="BX135" i="24"/>
  <c r="BY135" i="24"/>
  <c r="BZ135" i="24"/>
  <c r="CA135" i="24"/>
  <c r="CB135" i="24"/>
  <c r="CC135" i="24"/>
  <c r="CD135" i="24"/>
  <c r="CE135" i="24"/>
  <c r="CF135" i="24"/>
  <c r="CG135" i="24"/>
  <c r="CH135" i="24"/>
  <c r="CI135" i="24"/>
  <c r="CJ135" i="24"/>
  <c r="CK135" i="24"/>
  <c r="CL135" i="24"/>
  <c r="CM135" i="24"/>
  <c r="CN135" i="24"/>
  <c r="CO135" i="24"/>
  <c r="CP135" i="24"/>
  <c r="CQ135" i="24"/>
  <c r="CR135" i="24"/>
  <c r="CS135" i="24"/>
  <c r="CT135" i="24"/>
  <c r="CU135" i="24"/>
  <c r="CV135" i="24"/>
  <c r="CW135" i="24"/>
  <c r="CX135" i="24"/>
  <c r="CY135" i="24"/>
  <c r="DA135" i="24"/>
  <c r="DB135" i="24"/>
  <c r="DC135" i="24"/>
  <c r="DD135" i="24"/>
  <c r="DE135" i="24"/>
  <c r="DF135" i="24"/>
  <c r="DG135" i="24"/>
  <c r="DH135" i="24"/>
  <c r="DI135" i="24"/>
  <c r="DJ135" i="24"/>
  <c r="C34" i="45"/>
  <c r="K13" i="6"/>
  <c r="I13" i="6"/>
  <c r="AY54" i="51" l="1"/>
  <c r="AY157" i="24" s="1"/>
  <c r="DW170" i="24"/>
  <c r="DW150" i="24"/>
  <c r="DU170" i="24"/>
  <c r="DU150" i="24"/>
  <c r="U170" i="24"/>
  <c r="U150" i="24"/>
  <c r="EP50" i="51"/>
  <c r="BY149" i="24"/>
  <c r="CZ170" i="24"/>
  <c r="CZ150" i="24"/>
  <c r="EI203" i="24"/>
  <c r="DK14" i="51"/>
  <c r="DK190" i="24" s="1"/>
  <c r="EI89" i="24"/>
  <c r="EI150" i="24"/>
  <c r="EI170" i="24"/>
  <c r="DL150" i="24"/>
  <c r="DL170" i="24"/>
  <c r="DK150" i="24"/>
  <c r="DK170" i="24"/>
  <c r="AY48" i="51"/>
  <c r="AY153" i="24" s="1"/>
  <c r="EI153" i="24"/>
  <c r="AY155" i="24"/>
  <c r="EI155" i="24"/>
  <c r="AY156" i="24"/>
  <c r="EI156" i="24"/>
  <c r="EP54" i="51"/>
  <c r="BQ54" i="51"/>
  <c r="BQ157" i="24" s="1"/>
  <c r="EQ50" i="51"/>
  <c r="ER50" i="51" s="1"/>
  <c r="EP40" i="51"/>
  <c r="EQ40" i="51" s="1"/>
  <c r="ER40" i="51" s="1"/>
  <c r="AY38" i="50"/>
  <c r="AY108" i="24" s="1"/>
  <c r="CM190" i="24"/>
  <c r="CP14" i="51"/>
  <c r="CS14" i="51" s="1"/>
  <c r="CS190" i="24" s="1"/>
  <c r="CP28" i="51"/>
  <c r="CP211" i="24" s="1"/>
  <c r="CM211" i="24"/>
  <c r="BY31" i="51"/>
  <c r="DU31" i="51" s="1"/>
  <c r="DV189" i="24" s="1"/>
  <c r="U32" i="51"/>
  <c r="U212" i="24" s="1"/>
  <c r="R212" i="24"/>
  <c r="DT37" i="51"/>
  <c r="DU199" i="24" s="1"/>
  <c r="DU37" i="51"/>
  <c r="DV199" i="24" s="1"/>
  <c r="CM202" i="24"/>
  <c r="CP41" i="51"/>
  <c r="CP202" i="24" s="1"/>
  <c r="DU43" i="51"/>
  <c r="DV204" i="24" s="1"/>
  <c r="DT43" i="51"/>
  <c r="DU204" i="24" s="1"/>
  <c r="DV44" i="51"/>
  <c r="DW213" i="24" s="1"/>
  <c r="BY213" i="24"/>
  <c r="DV57" i="51"/>
  <c r="DW217" i="24" s="1"/>
  <c r="BY217" i="24"/>
  <c r="CP57" i="51"/>
  <c r="CP217" i="24" s="1"/>
  <c r="CM217" i="24"/>
  <c r="AY115" i="24"/>
  <c r="AY119" i="24"/>
  <c r="DT91" i="24"/>
  <c r="DU20" i="50"/>
  <c r="EP8" i="50"/>
  <c r="EQ8" i="50" s="1"/>
  <c r="ER8" i="50" s="1"/>
  <c r="BY81" i="24"/>
  <c r="EP10" i="50"/>
  <c r="EP12" i="50"/>
  <c r="EQ12" i="50" s="1"/>
  <c r="ER12" i="50" s="1"/>
  <c r="DW92" i="24"/>
  <c r="EP16" i="50"/>
  <c r="EP18" i="50"/>
  <c r="EQ18" i="50" s="1"/>
  <c r="ER18" i="50" s="1"/>
  <c r="BY91" i="24"/>
  <c r="EP20" i="50"/>
  <c r="DV22" i="50"/>
  <c r="DW254" i="24" s="1"/>
  <c r="EP22" i="50"/>
  <c r="EQ22" i="50" s="1"/>
  <c r="ER22" i="50" s="1"/>
  <c r="DT24" i="50"/>
  <c r="DU101" i="24" s="1"/>
  <c r="EP24" i="50"/>
  <c r="DU27" i="50"/>
  <c r="DV104" i="24" s="1"/>
  <c r="EP27" i="50"/>
  <c r="BY105" i="24"/>
  <c r="EP29" i="50"/>
  <c r="EQ29" i="50" s="1"/>
  <c r="EP30" i="50"/>
  <c r="EQ30" i="50" s="1"/>
  <c r="ER30" i="50" s="1"/>
  <c r="BY80" i="24"/>
  <c r="EP32" i="50"/>
  <c r="BY95" i="24"/>
  <c r="EP34" i="50"/>
  <c r="DW85" i="24"/>
  <c r="EP35" i="50"/>
  <c r="EP37" i="50"/>
  <c r="EQ37" i="50" s="1"/>
  <c r="ER37" i="50" s="1"/>
  <c r="BY89" i="24"/>
  <c r="EP40" i="50"/>
  <c r="EQ40" i="50" s="1"/>
  <c r="DT21" i="50"/>
  <c r="DU88" i="24" s="1"/>
  <c r="DW88" i="24"/>
  <c r="DV19" i="55"/>
  <c r="DW220" i="24" s="1"/>
  <c r="BY220" i="24"/>
  <c r="BY19" i="24"/>
  <c r="BY5" i="24"/>
  <c r="BY16" i="24"/>
  <c r="BY10" i="24"/>
  <c r="BY23" i="24"/>
  <c r="BY20" i="24"/>
  <c r="U13" i="24"/>
  <c r="BY9" i="24"/>
  <c r="BY4" i="24"/>
  <c r="DU11" i="24"/>
  <c r="BY15" i="24"/>
  <c r="BY13" i="24"/>
  <c r="BY11" i="24"/>
  <c r="BY25" i="24"/>
  <c r="BY17" i="24"/>
  <c r="BY6" i="24"/>
  <c r="AY8" i="54"/>
  <c r="AY14" i="24" s="1"/>
  <c r="BY133" i="24"/>
  <c r="BY122" i="24"/>
  <c r="BY120" i="24"/>
  <c r="BS19" i="49"/>
  <c r="BS126" i="24" s="1"/>
  <c r="CP130" i="24"/>
  <c r="BY126" i="24"/>
  <c r="DV25" i="49"/>
  <c r="DW132" i="24" s="1"/>
  <c r="BY132" i="24"/>
  <c r="BY119" i="24"/>
  <c r="BY118" i="24"/>
  <c r="DV119" i="24"/>
  <c r="AP121" i="24"/>
  <c r="BP126" i="24"/>
  <c r="BY124" i="24"/>
  <c r="AI121" i="24"/>
  <c r="BY92" i="24"/>
  <c r="BY86" i="24"/>
  <c r="DV91" i="24"/>
  <c r="U27" i="50"/>
  <c r="U104" i="24" s="1"/>
  <c r="EQ41" i="50"/>
  <c r="DT44" i="50"/>
  <c r="DU112" i="24" s="1"/>
  <c r="BY112" i="24"/>
  <c r="BY106" i="24"/>
  <c r="BY104" i="24"/>
  <c r="BY103" i="24"/>
  <c r="BY101" i="24"/>
  <c r="BY97" i="24"/>
  <c r="BT83" i="24"/>
  <c r="AY23" i="51"/>
  <c r="AY185" i="24" s="1"/>
  <c r="BY90" i="24"/>
  <c r="BY85" i="24"/>
  <c r="BY83" i="24"/>
  <c r="DT88" i="24"/>
  <c r="BT102" i="24"/>
  <c r="DT35" i="50"/>
  <c r="DU85" i="24" s="1"/>
  <c r="Q47" i="50"/>
  <c r="BY100" i="24"/>
  <c r="BY99" i="24"/>
  <c r="DU35" i="50"/>
  <c r="DV85" i="24" s="1"/>
  <c r="BY79" i="24"/>
  <c r="AP108" i="24"/>
  <c r="R104" i="24"/>
  <c r="BY254" i="24"/>
  <c r="BY87" i="24"/>
  <c r="DW80" i="24"/>
  <c r="DT33" i="50"/>
  <c r="DU98" i="24" s="1"/>
  <c r="BY113" i="24"/>
  <c r="BY98" i="24"/>
  <c r="BT91" i="24"/>
  <c r="DT102" i="24"/>
  <c r="DT96" i="24"/>
  <c r="CM193" i="24"/>
  <c r="BY189" i="24"/>
  <c r="U184" i="24"/>
  <c r="CZ181" i="24"/>
  <c r="BA179" i="24"/>
  <c r="DW181" i="24"/>
  <c r="CP23" i="51"/>
  <c r="CP185" i="24" s="1"/>
  <c r="EP45" i="51"/>
  <c r="EQ45" i="51" s="1"/>
  <c r="ER45" i="51" s="1"/>
  <c r="DV45" i="51"/>
  <c r="DW205" i="24" s="1"/>
  <c r="BY210" i="24"/>
  <c r="BY208" i="24"/>
  <c r="BY204" i="24"/>
  <c r="CM200" i="24"/>
  <c r="BY190" i="24"/>
  <c r="BX189" i="24"/>
  <c r="AP182" i="24"/>
  <c r="BA180" i="24"/>
  <c r="U179" i="24"/>
  <c r="BY177" i="24"/>
  <c r="DV181" i="24"/>
  <c r="AP214" i="24"/>
  <c r="BY205" i="24"/>
  <c r="CP190" i="24"/>
  <c r="CZ183" i="24"/>
  <c r="BA181" i="24"/>
  <c r="U180" i="24"/>
  <c r="R58" i="51"/>
  <c r="DU36" i="51"/>
  <c r="DV192" i="24" s="1"/>
  <c r="BY212" i="24"/>
  <c r="BY200" i="24"/>
  <c r="BY196" i="24"/>
  <c r="BY194" i="24"/>
  <c r="CM188" i="24"/>
  <c r="DT211" i="24"/>
  <c r="DT199" i="24"/>
  <c r="DV36" i="51"/>
  <c r="DW192" i="24" s="1"/>
  <c r="H196" i="24"/>
  <c r="CM186" i="24"/>
  <c r="CZ179" i="24"/>
  <c r="DS211" i="24"/>
  <c r="DT192" i="24"/>
  <c r="CP40" i="51"/>
  <c r="CP208" i="24" s="1"/>
  <c r="DF211" i="24"/>
  <c r="AP205" i="24"/>
  <c r="CM204" i="24"/>
  <c r="AP193" i="24"/>
  <c r="CM192" i="24"/>
  <c r="BA248" i="24"/>
  <c r="BA244" i="24"/>
  <c r="BY249" i="24"/>
  <c r="U248" i="24"/>
  <c r="U244" i="24"/>
  <c r="BY243" i="24"/>
  <c r="BY242" i="24"/>
  <c r="BY239" i="24"/>
  <c r="BY238" i="24"/>
  <c r="BY235" i="24"/>
  <c r="BY234" i="24"/>
  <c r="BY228" i="24"/>
  <c r="BY252" i="24"/>
  <c r="BY233" i="24"/>
  <c r="BY232" i="24"/>
  <c r="BY230" i="24"/>
  <c r="BY229" i="24"/>
  <c r="CZ248" i="24"/>
  <c r="CZ244" i="24"/>
  <c r="BY18" i="24"/>
  <c r="DT24" i="54"/>
  <c r="DU6" i="24" s="1"/>
  <c r="BY3" i="24"/>
  <c r="BY24" i="24"/>
  <c r="CZ13" i="24"/>
  <c r="BY21" i="24"/>
  <c r="BA13" i="24"/>
  <c r="R219" i="24"/>
  <c r="Q20" i="55"/>
  <c r="BY223" i="24"/>
  <c r="BY219" i="24"/>
  <c r="BY226" i="24"/>
  <c r="DV15" i="55"/>
  <c r="DW226" i="24" s="1"/>
  <c r="BY221" i="24"/>
  <c r="EI223" i="24"/>
  <c r="EI226" i="24"/>
  <c r="EI227" i="24"/>
  <c r="EI224" i="24"/>
  <c r="EP16" i="55"/>
  <c r="EQ16" i="55" s="1"/>
  <c r="ER16" i="55" s="1"/>
  <c r="DT12" i="55"/>
  <c r="DU223" i="24" s="1"/>
  <c r="DU12" i="55"/>
  <c r="DV223" i="24" s="1"/>
  <c r="DT17" i="55"/>
  <c r="DU221" i="24" s="1"/>
  <c r="DU219" i="24"/>
  <c r="DT19" i="55"/>
  <c r="DU220" i="24" s="1"/>
  <c r="DV12" i="55"/>
  <c r="DW223" i="24" s="1"/>
  <c r="DU19" i="55"/>
  <c r="DV220" i="24" s="1"/>
  <c r="AY25" i="54"/>
  <c r="AY7" i="24" s="1"/>
  <c r="N20" i="55"/>
  <c r="EI8" i="24"/>
  <c r="DK220" i="24"/>
  <c r="DK219" i="24"/>
  <c r="DK226" i="24"/>
  <c r="DK221" i="24"/>
  <c r="DK223" i="24"/>
  <c r="DK227" i="24"/>
  <c r="DK225" i="24"/>
  <c r="DK224" i="24"/>
  <c r="DK218" i="24"/>
  <c r="DK222" i="24"/>
  <c r="R20" i="55"/>
  <c r="EQ14" i="55"/>
  <c r="ER14" i="55" s="1"/>
  <c r="DT16" i="55"/>
  <c r="DU227" i="24" s="1"/>
  <c r="DV16" i="55"/>
  <c r="DW227" i="24" s="1"/>
  <c r="DU16" i="55"/>
  <c r="DV227" i="24" s="1"/>
  <c r="DT15" i="55"/>
  <c r="DU226" i="24" s="1"/>
  <c r="DU17" i="55"/>
  <c r="DV221" i="24" s="1"/>
  <c r="EP15" i="55"/>
  <c r="DU18" i="55"/>
  <c r="DV219" i="24" s="1"/>
  <c r="EI19" i="24"/>
  <c r="EI17" i="24"/>
  <c r="EI20" i="24"/>
  <c r="EI5" i="24"/>
  <c r="EI13" i="24"/>
  <c r="EI4" i="24"/>
  <c r="EI22" i="24"/>
  <c r="EI11" i="24"/>
  <c r="EI16" i="24"/>
  <c r="EI10" i="24"/>
  <c r="EI21" i="24"/>
  <c r="EI18" i="24"/>
  <c r="EI15" i="24"/>
  <c r="EI12" i="24"/>
  <c r="EI9" i="24"/>
  <c r="EI6" i="24"/>
  <c r="DL11" i="24"/>
  <c r="EI3" i="24"/>
  <c r="BB13" i="24"/>
  <c r="AY13" i="24"/>
  <c r="EP24" i="54"/>
  <c r="EQ24" i="54" s="1"/>
  <c r="DU30" i="54"/>
  <c r="DV25" i="24" s="1"/>
  <c r="DT12" i="54"/>
  <c r="DU17" i="24" s="1"/>
  <c r="DT16" i="54"/>
  <c r="DU15" i="24" s="1"/>
  <c r="DU16" i="54"/>
  <c r="DV15" i="24" s="1"/>
  <c r="EP12" i="54"/>
  <c r="EQ12" i="54" s="1"/>
  <c r="ER12" i="54" s="1"/>
  <c r="DU9" i="54"/>
  <c r="DV18" i="24" s="1"/>
  <c r="DT22" i="54"/>
  <c r="DU20" i="24" s="1"/>
  <c r="EP9" i="54"/>
  <c r="EQ9" i="54" s="1"/>
  <c r="ER9" i="54" s="1"/>
  <c r="DU26" i="54"/>
  <c r="DU22" i="54"/>
  <c r="DV20" i="24" s="1"/>
  <c r="DU11" i="54"/>
  <c r="DV9" i="24" s="1"/>
  <c r="EP18" i="54"/>
  <c r="EQ18" i="54" s="1"/>
  <c r="EP21" i="54"/>
  <c r="DT10" i="54"/>
  <c r="DU19" i="24" s="1"/>
  <c r="DT15" i="54"/>
  <c r="DU3" i="24" s="1"/>
  <c r="DU10" i="54"/>
  <c r="DV19" i="24" s="1"/>
  <c r="DU15" i="54"/>
  <c r="DV3" i="24" s="1"/>
  <c r="EP19" i="54"/>
  <c r="EP23" i="54"/>
  <c r="EQ23" i="54" s="1"/>
  <c r="ER23" i="54" s="1"/>
  <c r="DT23" i="54"/>
  <c r="DU10" i="24" s="1"/>
  <c r="DT28" i="54"/>
  <c r="DU23" i="24" s="1"/>
  <c r="DT18" i="54"/>
  <c r="DU4" i="24" s="1"/>
  <c r="DT21" i="54"/>
  <c r="DU21" i="24" s="1"/>
  <c r="DU23" i="54"/>
  <c r="DV10" i="24" s="1"/>
  <c r="DT27" i="54"/>
  <c r="DU28" i="54"/>
  <c r="DV23" i="24" s="1"/>
  <c r="DU29" i="54"/>
  <c r="DV24" i="24" s="1"/>
  <c r="EP10" i="54"/>
  <c r="EQ10" i="54" s="1"/>
  <c r="ER10" i="54" s="1"/>
  <c r="EP15" i="54"/>
  <c r="EQ15" i="54" s="1"/>
  <c r="ER15" i="54" s="1"/>
  <c r="DU18" i="54"/>
  <c r="DV4" i="24" s="1"/>
  <c r="DV21" i="54"/>
  <c r="DW21" i="24" s="1"/>
  <c r="Q31" i="54"/>
  <c r="DU8" i="54"/>
  <c r="DV14" i="24" s="1"/>
  <c r="DT8" i="54"/>
  <c r="DU14" i="24" s="1"/>
  <c r="EP8" i="54"/>
  <c r="DV8" i="54"/>
  <c r="DW14" i="24" s="1"/>
  <c r="EP25" i="54"/>
  <c r="DT25" i="54"/>
  <c r="DU7" i="24" s="1"/>
  <c r="DV25" i="54"/>
  <c r="DW7" i="24" s="1"/>
  <c r="DU25" i="54"/>
  <c r="DV7" i="24" s="1"/>
  <c r="EQ11" i="54"/>
  <c r="ER11" i="54" s="1"/>
  <c r="DK24" i="24"/>
  <c r="DK7" i="24"/>
  <c r="DK5" i="24"/>
  <c r="DK23" i="24"/>
  <c r="DK25" i="24"/>
  <c r="DK10" i="24"/>
  <c r="DK20" i="24"/>
  <c r="DK15" i="24"/>
  <c r="DK16" i="24"/>
  <c r="DK9" i="24"/>
  <c r="DK18" i="24"/>
  <c r="DK6" i="24"/>
  <c r="DK17" i="24"/>
  <c r="DK21" i="24"/>
  <c r="DK3" i="24"/>
  <c r="DK8" i="24"/>
  <c r="DK12" i="24"/>
  <c r="DK22" i="24"/>
  <c r="DK14" i="24"/>
  <c r="DK19" i="24"/>
  <c r="DK4" i="24"/>
  <c r="O31" i="54"/>
  <c r="R31" i="54"/>
  <c r="DT14" i="54"/>
  <c r="DU22" i="24" s="1"/>
  <c r="DV14" i="54"/>
  <c r="DW22" i="24" s="1"/>
  <c r="DU14" i="54"/>
  <c r="DV22" i="24" s="1"/>
  <c r="EP14" i="54"/>
  <c r="U31" i="54"/>
  <c r="DU20" i="54"/>
  <c r="DV8" i="24" s="1"/>
  <c r="DV20" i="54"/>
  <c r="DW8" i="24" s="1"/>
  <c r="DT20" i="54"/>
  <c r="DU8" i="24" s="1"/>
  <c r="EP20" i="54"/>
  <c r="DU19" i="54"/>
  <c r="DV12" i="24" s="1"/>
  <c r="DV19" i="54"/>
  <c r="DW12" i="24" s="1"/>
  <c r="DT19" i="54"/>
  <c r="DU12" i="24" s="1"/>
  <c r="DT9" i="54"/>
  <c r="DU18" i="24" s="1"/>
  <c r="DT11" i="54"/>
  <c r="DU9" i="24" s="1"/>
  <c r="DU12" i="54"/>
  <c r="DV17" i="24" s="1"/>
  <c r="DT13" i="54"/>
  <c r="DU16" i="24" s="1"/>
  <c r="DU17" i="54"/>
  <c r="DV5" i="24" s="1"/>
  <c r="DU24" i="54"/>
  <c r="DV6" i="24" s="1"/>
  <c r="DV26" i="54"/>
  <c r="DU13" i="54"/>
  <c r="DV16" i="24" s="1"/>
  <c r="DV11" i="54"/>
  <c r="DW9" i="24" s="1"/>
  <c r="DV13" i="54"/>
  <c r="DW16" i="24" s="1"/>
  <c r="EQ26" i="54"/>
  <c r="ER26" i="54" s="1"/>
  <c r="ER27" i="54"/>
  <c r="EP17" i="54"/>
  <c r="DT17" i="54"/>
  <c r="DU5" i="24" s="1"/>
  <c r="EP16" i="54"/>
  <c r="EP22" i="54"/>
  <c r="DU27" i="54"/>
  <c r="DT29" i="54"/>
  <c r="DU24" i="24" s="1"/>
  <c r="DT30" i="54"/>
  <c r="DU25" i="24" s="1"/>
  <c r="EI230" i="24"/>
  <c r="EI233" i="24"/>
  <c r="EI248" i="24"/>
  <c r="EI236" i="24"/>
  <c r="DL244" i="24"/>
  <c r="EI242" i="24"/>
  <c r="EI245" i="24"/>
  <c r="EI239" i="24"/>
  <c r="EI250" i="24"/>
  <c r="EI247" i="24"/>
  <c r="EI244" i="24"/>
  <c r="EI241" i="24"/>
  <c r="EI238" i="24"/>
  <c r="EI235" i="24"/>
  <c r="EI232" i="24"/>
  <c r="EI229" i="24"/>
  <c r="EI249" i="24"/>
  <c r="EI246" i="24"/>
  <c r="EI243" i="24"/>
  <c r="EI240" i="24"/>
  <c r="EI237" i="24"/>
  <c r="EI231" i="24"/>
  <c r="EI228" i="24"/>
  <c r="DL248" i="24"/>
  <c r="BB248" i="24"/>
  <c r="BB244" i="24"/>
  <c r="AY241" i="24"/>
  <c r="AY248" i="24"/>
  <c r="DT11" i="53"/>
  <c r="DU234" i="24" s="1"/>
  <c r="DT21" i="53"/>
  <c r="DU242" i="24" s="1"/>
  <c r="DT24" i="53"/>
  <c r="DU249" i="24" s="1"/>
  <c r="DU24" i="53"/>
  <c r="DV249" i="24" s="1"/>
  <c r="DV11" i="53"/>
  <c r="DW234" i="24" s="1"/>
  <c r="DT17" i="53"/>
  <c r="DU239" i="24" s="1"/>
  <c r="DT16" i="53"/>
  <c r="DU235" i="24" s="1"/>
  <c r="DT32" i="53"/>
  <c r="DU252" i="24" s="1"/>
  <c r="EP8" i="53"/>
  <c r="DU32" i="53"/>
  <c r="DV252" i="24" s="1"/>
  <c r="DV8" i="53"/>
  <c r="DW236" i="24" s="1"/>
  <c r="EP23" i="53"/>
  <c r="EQ23" i="53" s="1"/>
  <c r="ER23" i="53" s="1"/>
  <c r="EP13" i="53"/>
  <c r="EQ13" i="53" s="1"/>
  <c r="ER13" i="53" s="1"/>
  <c r="DT15" i="53"/>
  <c r="DU243" i="24" s="1"/>
  <c r="DT10" i="53"/>
  <c r="DU228" i="24" s="1"/>
  <c r="DT20" i="53"/>
  <c r="DU230" i="24" s="1"/>
  <c r="DT27" i="53"/>
  <c r="DU238" i="24" s="1"/>
  <c r="DT8" i="53"/>
  <c r="DU236" i="24" s="1"/>
  <c r="DU10" i="53"/>
  <c r="DV228" i="24" s="1"/>
  <c r="DT13" i="53"/>
  <c r="DU232" i="24" s="1"/>
  <c r="DV23" i="53"/>
  <c r="DW250" i="24" s="1"/>
  <c r="EP24" i="53"/>
  <c r="EQ24" i="53" s="1"/>
  <c r="ER24" i="53" s="1"/>
  <c r="DU27" i="53"/>
  <c r="DV238" i="24" s="1"/>
  <c r="DU8" i="53"/>
  <c r="DV236" i="24" s="1"/>
  <c r="DK229" i="24"/>
  <c r="EP14" i="53"/>
  <c r="DU14" i="53"/>
  <c r="DV231" i="24" s="1"/>
  <c r="DT14" i="53"/>
  <c r="DU231" i="24" s="1"/>
  <c r="DV14" i="53"/>
  <c r="DW231" i="24" s="1"/>
  <c r="EP18" i="53"/>
  <c r="DT18" i="53"/>
  <c r="DU237" i="24" s="1"/>
  <c r="DU18" i="53"/>
  <c r="DV237" i="24" s="1"/>
  <c r="DV18" i="53"/>
  <c r="DW237" i="24" s="1"/>
  <c r="EQ29" i="53"/>
  <c r="ER29" i="53" s="1"/>
  <c r="EQ19" i="53"/>
  <c r="ER19" i="53" s="1"/>
  <c r="DK252" i="24"/>
  <c r="DK238" i="24"/>
  <c r="DK251" i="24"/>
  <c r="DK246" i="24"/>
  <c r="DK249" i="24"/>
  <c r="DK237" i="24"/>
  <c r="DK245" i="24"/>
  <c r="DK242" i="24"/>
  <c r="DK231" i="24"/>
  <c r="DK253" i="24"/>
  <c r="DK240" i="24"/>
  <c r="DK230" i="24"/>
  <c r="DK239" i="24"/>
  <c r="DK235" i="24"/>
  <c r="DK243" i="24"/>
  <c r="DK232" i="24"/>
  <c r="DK247" i="24"/>
  <c r="DK250" i="24"/>
  <c r="DK233" i="24"/>
  <c r="DK234" i="24"/>
  <c r="DK228" i="24"/>
  <c r="DK236" i="24"/>
  <c r="DT12" i="53"/>
  <c r="DU245" i="24" s="1"/>
  <c r="DV12" i="53"/>
  <c r="DW245" i="24" s="1"/>
  <c r="DU12" i="53"/>
  <c r="DV245" i="24" s="1"/>
  <c r="EP12" i="53"/>
  <c r="DU9" i="53"/>
  <c r="DV229" i="24" s="1"/>
  <c r="DT9" i="53"/>
  <c r="DU229" i="24" s="1"/>
  <c r="EP9" i="53"/>
  <c r="Q34" i="53"/>
  <c r="U34" i="53"/>
  <c r="EQ25" i="53"/>
  <c r="ER25" i="53" s="1"/>
  <c r="R34" i="53"/>
  <c r="DT19" i="53"/>
  <c r="DU233" i="24" s="1"/>
  <c r="DV19" i="53"/>
  <c r="DW233" i="24" s="1"/>
  <c r="DU19" i="53"/>
  <c r="DV233" i="24" s="1"/>
  <c r="DV25" i="53"/>
  <c r="DW246" i="24" s="1"/>
  <c r="DU25" i="53"/>
  <c r="DV246" i="24" s="1"/>
  <c r="DT25" i="53"/>
  <c r="DU246" i="24" s="1"/>
  <c r="EP21" i="53"/>
  <c r="DU21" i="53"/>
  <c r="DV242" i="24" s="1"/>
  <c r="DT22" i="53"/>
  <c r="DU247" i="24" s="1"/>
  <c r="DV22" i="53"/>
  <c r="DW247" i="24" s="1"/>
  <c r="DU22" i="53"/>
  <c r="DV247" i="24" s="1"/>
  <c r="EP22" i="53"/>
  <c r="EP15" i="53"/>
  <c r="EP16" i="53"/>
  <c r="EP17" i="53"/>
  <c r="EP20" i="53"/>
  <c r="DU26" i="53"/>
  <c r="DV240" i="24" s="1"/>
  <c r="DT26" i="53"/>
  <c r="DU240" i="24" s="1"/>
  <c r="EP26" i="53"/>
  <c r="DU13" i="53"/>
  <c r="DV232" i="24" s="1"/>
  <c r="DU15" i="53"/>
  <c r="DV243" i="24" s="1"/>
  <c r="DU16" i="53"/>
  <c r="DV235" i="24" s="1"/>
  <c r="DU17" i="53"/>
  <c r="DV239" i="24" s="1"/>
  <c r="DU20" i="53"/>
  <c r="DV230" i="24" s="1"/>
  <c r="EQ30" i="53"/>
  <c r="ER30" i="53" s="1"/>
  <c r="DU23" i="53"/>
  <c r="DV250" i="24" s="1"/>
  <c r="DV26" i="53"/>
  <c r="DW240" i="24" s="1"/>
  <c r="DU31" i="53"/>
  <c r="DV251" i="24" s="1"/>
  <c r="DT31" i="53"/>
  <c r="DU251" i="24" s="1"/>
  <c r="DV27" i="53"/>
  <c r="DW238" i="24" s="1"/>
  <c r="EQ28" i="53"/>
  <c r="ER28" i="53" s="1"/>
  <c r="DT33" i="53"/>
  <c r="DU253" i="24" s="1"/>
  <c r="DU33" i="53"/>
  <c r="DV253" i="24" s="1"/>
  <c r="EI196" i="24"/>
  <c r="EI205" i="24"/>
  <c r="EI208" i="24"/>
  <c r="EI190" i="24"/>
  <c r="EI181" i="24"/>
  <c r="EI211" i="24"/>
  <c r="EI193" i="24"/>
  <c r="EI184" i="24"/>
  <c r="EI213" i="24"/>
  <c r="EI210" i="24"/>
  <c r="EI189" i="24"/>
  <c r="EI183" i="24"/>
  <c r="EI180" i="24"/>
  <c r="EI212" i="24"/>
  <c r="EI200" i="24"/>
  <c r="EI197" i="24"/>
  <c r="EI194" i="24"/>
  <c r="EI191" i="24"/>
  <c r="EI182" i="24"/>
  <c r="EI179" i="24"/>
  <c r="EI214" i="24"/>
  <c r="DL184" i="24"/>
  <c r="BB180" i="24"/>
  <c r="DL180" i="24"/>
  <c r="BB184" i="24"/>
  <c r="AY181" i="24"/>
  <c r="AY179" i="24"/>
  <c r="DL183" i="24"/>
  <c r="AY183" i="24"/>
  <c r="BB183" i="24"/>
  <c r="EP27" i="51"/>
  <c r="EQ27" i="51" s="1"/>
  <c r="DU9" i="51"/>
  <c r="DV176" i="24" s="1"/>
  <c r="EP8" i="51"/>
  <c r="EQ8" i="51" s="1"/>
  <c r="DU27" i="51"/>
  <c r="DV210" i="24" s="1"/>
  <c r="DT9" i="51"/>
  <c r="DU176" i="24" s="1"/>
  <c r="EP10" i="51"/>
  <c r="EQ10" i="51" s="1"/>
  <c r="ER10" i="51" s="1"/>
  <c r="DV37" i="51"/>
  <c r="DW199" i="24" s="1"/>
  <c r="DU44" i="51"/>
  <c r="DV213" i="24" s="1"/>
  <c r="DV9" i="51"/>
  <c r="DW176" i="24" s="1"/>
  <c r="DT32" i="51"/>
  <c r="DU212" i="24" s="1"/>
  <c r="DU40" i="51"/>
  <c r="DV208" i="24" s="1"/>
  <c r="DV8" i="51"/>
  <c r="DW203" i="24" s="1"/>
  <c r="DU11" i="51"/>
  <c r="DV177" i="24" s="1"/>
  <c r="ER38" i="51"/>
  <c r="DT41" i="51"/>
  <c r="DU202" i="24" s="1"/>
  <c r="DV43" i="51"/>
  <c r="DW204" i="24" s="1"/>
  <c r="DT44" i="51"/>
  <c r="DU213" i="24" s="1"/>
  <c r="DU45" i="51"/>
  <c r="DV205" i="24" s="1"/>
  <c r="DV41" i="51"/>
  <c r="DW202" i="24" s="1"/>
  <c r="DU10" i="51"/>
  <c r="DV182" i="24" s="1"/>
  <c r="DK12" i="51"/>
  <c r="DV21" i="51"/>
  <c r="DW194" i="24" s="1"/>
  <c r="DV27" i="51"/>
  <c r="DW210" i="24" s="1"/>
  <c r="DT47" i="51"/>
  <c r="DU196" i="24" s="1"/>
  <c r="U58" i="51"/>
  <c r="DK11" i="51"/>
  <c r="DK177" i="24" s="1"/>
  <c r="DV40" i="51"/>
  <c r="DW208" i="24" s="1"/>
  <c r="DT8" i="51"/>
  <c r="DU203" i="24" s="1"/>
  <c r="ER28" i="51"/>
  <c r="DU30" i="51"/>
  <c r="DV193" i="24" s="1"/>
  <c r="EP32" i="51"/>
  <c r="EQ32" i="51" s="1"/>
  <c r="ER32" i="51" s="1"/>
  <c r="ER44" i="51"/>
  <c r="DK26" i="51"/>
  <c r="DK187" i="24" s="1"/>
  <c r="DK18" i="51"/>
  <c r="DK195" i="24"/>
  <c r="DK8" i="51"/>
  <c r="DK203" i="24" s="1"/>
  <c r="DK9" i="51"/>
  <c r="DK176" i="24" s="1"/>
  <c r="DK20" i="51"/>
  <c r="DK21" i="51"/>
  <c r="DK194" i="24" s="1"/>
  <c r="DK36" i="51"/>
  <c r="DK192" i="24" s="1"/>
  <c r="AY8" i="51"/>
  <c r="AY203" i="24" s="1"/>
  <c r="DK13" i="51"/>
  <c r="DK178" i="24" s="1"/>
  <c r="DK16" i="51"/>
  <c r="DK42" i="51"/>
  <c r="DK200" i="24" s="1"/>
  <c r="DK57" i="51"/>
  <c r="DK217" i="24" s="1"/>
  <c r="AY89" i="24"/>
  <c r="DK23" i="51"/>
  <c r="DK185" i="24" s="1"/>
  <c r="DK10" i="51"/>
  <c r="DK182" i="24" s="1"/>
  <c r="DK15" i="51"/>
  <c r="DK34" i="51"/>
  <c r="DK206" i="24" s="1"/>
  <c r="DK30" i="51"/>
  <c r="DK193" i="24" s="1"/>
  <c r="DU25" i="51"/>
  <c r="DV209" i="24" s="1"/>
  <c r="DV25" i="51"/>
  <c r="DW209" i="24" s="1"/>
  <c r="DU26" i="51"/>
  <c r="DV187" i="24" s="1"/>
  <c r="DV26" i="51"/>
  <c r="DW187" i="24" s="1"/>
  <c r="DT26" i="51"/>
  <c r="DU187" i="24" s="1"/>
  <c r="DV38" i="51"/>
  <c r="DW191" i="24" s="1"/>
  <c r="DU38" i="51"/>
  <c r="DV191" i="24" s="1"/>
  <c r="DT38" i="51"/>
  <c r="DU191" i="24" s="1"/>
  <c r="DU14" i="51"/>
  <c r="DV190" i="24" s="1"/>
  <c r="DT14" i="51"/>
  <c r="DU190" i="24" s="1"/>
  <c r="DV31" i="51"/>
  <c r="DW189" i="24" s="1"/>
  <c r="EQ34" i="51"/>
  <c r="ER34" i="51" s="1"/>
  <c r="DU8" i="51"/>
  <c r="DV203" i="24" s="1"/>
  <c r="DV14" i="51"/>
  <c r="DW190" i="24" s="1"/>
  <c r="EP25" i="51"/>
  <c r="ER42" i="51"/>
  <c r="BP45" i="51"/>
  <c r="BP205" i="24" s="1"/>
  <c r="DU56" i="51"/>
  <c r="DV216" i="24" s="1"/>
  <c r="DT56" i="51"/>
  <c r="DU216" i="24" s="1"/>
  <c r="DV56" i="51"/>
  <c r="DW216" i="24" s="1"/>
  <c r="EP47" i="51"/>
  <c r="DT28" i="51"/>
  <c r="DU211" i="24" s="1"/>
  <c r="ER23" i="51"/>
  <c r="EQ12" i="51"/>
  <c r="ER12" i="51" s="1"/>
  <c r="EQ14" i="51"/>
  <c r="ER14" i="51" s="1"/>
  <c r="EP21" i="51"/>
  <c r="DV10" i="51"/>
  <c r="DW182" i="24" s="1"/>
  <c r="DT10" i="51"/>
  <c r="DU182" i="24" s="1"/>
  <c r="DV11" i="51"/>
  <c r="DW177" i="24" s="1"/>
  <c r="DT25" i="51"/>
  <c r="DU209" i="24" s="1"/>
  <c r="DU28" i="51"/>
  <c r="DV211" i="24" s="1"/>
  <c r="DT31" i="51"/>
  <c r="DU189" i="24" s="1"/>
  <c r="DV30" i="51"/>
  <c r="DW193" i="24" s="1"/>
  <c r="EP30" i="51"/>
  <c r="BT36" i="51"/>
  <c r="BT192" i="24" s="1"/>
  <c r="EQ36" i="51"/>
  <c r="ER36" i="51" s="1"/>
  <c r="DU41" i="51"/>
  <c r="DV202" i="24" s="1"/>
  <c r="DK214" i="24"/>
  <c r="DK56" i="51"/>
  <c r="DK216" i="24" s="1"/>
  <c r="DK47" i="51"/>
  <c r="DK196" i="24" s="1"/>
  <c r="DK215" i="24"/>
  <c r="DK45" i="51"/>
  <c r="DK205" i="24" s="1"/>
  <c r="DK213" i="24"/>
  <c r="DK43" i="51"/>
  <c r="DK204" i="24" s="1"/>
  <c r="DK41" i="51"/>
  <c r="DK202" i="24" s="1"/>
  <c r="DK39" i="51"/>
  <c r="DK201" i="24" s="1"/>
  <c r="DK38" i="51"/>
  <c r="DK191" i="24" s="1"/>
  <c r="DK29" i="51"/>
  <c r="DK188" i="24" s="1"/>
  <c r="DK17" i="51"/>
  <c r="DK197" i="24" s="1"/>
  <c r="DK19" i="51"/>
  <c r="DK207" i="24" s="1"/>
  <c r="DT21" i="51"/>
  <c r="DU194" i="24" s="1"/>
  <c r="DK22" i="51"/>
  <c r="DK24" i="51"/>
  <c r="DK186" i="24" s="1"/>
  <c r="DK25" i="51"/>
  <c r="DK209" i="24" s="1"/>
  <c r="DK28" i="51"/>
  <c r="DK211" i="24" s="1"/>
  <c r="DT30" i="51"/>
  <c r="DU193" i="24" s="1"/>
  <c r="DK31" i="51"/>
  <c r="DK189" i="24" s="1"/>
  <c r="N58" i="51"/>
  <c r="DK212" i="24"/>
  <c r="DK37" i="51"/>
  <c r="DK199" i="24" s="1"/>
  <c r="DK27" i="51"/>
  <c r="DK210" i="24" s="1"/>
  <c r="DK35" i="51"/>
  <c r="DK198" i="24" s="1"/>
  <c r="DK40" i="51"/>
  <c r="DK208" i="24" s="1"/>
  <c r="DU32" i="51"/>
  <c r="DV212" i="24" s="1"/>
  <c r="DV42" i="51"/>
  <c r="DW200" i="24" s="1"/>
  <c r="DU42" i="51"/>
  <c r="DV200" i="24" s="1"/>
  <c r="DT42" i="51"/>
  <c r="DU200" i="24" s="1"/>
  <c r="ER46" i="51"/>
  <c r="DT57" i="51"/>
  <c r="DU217" i="24" s="1"/>
  <c r="DU47" i="51"/>
  <c r="DV196" i="24" s="1"/>
  <c r="EI100" i="24"/>
  <c r="EI106" i="24"/>
  <c r="EI81" i="24"/>
  <c r="EI109" i="24"/>
  <c r="EI84" i="24"/>
  <c r="EI104" i="24"/>
  <c r="EI95" i="24"/>
  <c r="EI90" i="24"/>
  <c r="EI107" i="24"/>
  <c r="EI103" i="24"/>
  <c r="EI94" i="24"/>
  <c r="EI92" i="24"/>
  <c r="EI83" i="24"/>
  <c r="EI108" i="24"/>
  <c r="EI105" i="24"/>
  <c r="EI102" i="24"/>
  <c r="EI96" i="24"/>
  <c r="EI254" i="24"/>
  <c r="EI85" i="24"/>
  <c r="EI82" i="24"/>
  <c r="EI79" i="24"/>
  <c r="DU12" i="50"/>
  <c r="DV103" i="24" s="1"/>
  <c r="DV23" i="50"/>
  <c r="DW90" i="24" s="1"/>
  <c r="DU29" i="50"/>
  <c r="DV105" i="24" s="1"/>
  <c r="DT18" i="50"/>
  <c r="DU96" i="24" s="1"/>
  <c r="DU105" i="24"/>
  <c r="DT22" i="50"/>
  <c r="DU254" i="24" s="1"/>
  <c r="DV14" i="50"/>
  <c r="DU92" i="24"/>
  <c r="DT19" i="50"/>
  <c r="DU87" i="24" s="1"/>
  <c r="DU22" i="50"/>
  <c r="DV254" i="24" s="1"/>
  <c r="DW105" i="24"/>
  <c r="DU32" i="50"/>
  <c r="DV80" i="24" s="1"/>
  <c r="DU16" i="50"/>
  <c r="DV92" i="24" s="1"/>
  <c r="DW86" i="24"/>
  <c r="DU21" i="50"/>
  <c r="DV88" i="24" s="1"/>
  <c r="DK114" i="24"/>
  <c r="AY22" i="49"/>
  <c r="AY123" i="24" s="1"/>
  <c r="DK91" i="24"/>
  <c r="DK102" i="24"/>
  <c r="DK107" i="24"/>
  <c r="DK99" i="24"/>
  <c r="DK83" i="24"/>
  <c r="DK88" i="24"/>
  <c r="DU24" i="50"/>
  <c r="DV101" i="24" s="1"/>
  <c r="DT45" i="50"/>
  <c r="DU113" i="24" s="1"/>
  <c r="DK84" i="24"/>
  <c r="DU86" i="24"/>
  <c r="DK254" i="24"/>
  <c r="DT23" i="50"/>
  <c r="DU90" i="24" s="1"/>
  <c r="DV24" i="50"/>
  <c r="DW101" i="24" s="1"/>
  <c r="DT27" i="50"/>
  <c r="DU104" i="24" s="1"/>
  <c r="DU33" i="50"/>
  <c r="DV98" i="24" s="1"/>
  <c r="DV11" i="50"/>
  <c r="DW81" i="24" s="1"/>
  <c r="DK92" i="24"/>
  <c r="DK87" i="24"/>
  <c r="DW104" i="24"/>
  <c r="DK109" i="24"/>
  <c r="DK97" i="24"/>
  <c r="DK95" i="24"/>
  <c r="DK104" i="24"/>
  <c r="DK94" i="24"/>
  <c r="DK101" i="24"/>
  <c r="DK85" i="24"/>
  <c r="DK110" i="24"/>
  <c r="EQ38" i="50"/>
  <c r="ER38" i="50" s="1"/>
  <c r="DT11" i="50"/>
  <c r="DU81" i="24" s="1"/>
  <c r="DV33" i="50"/>
  <c r="DW98" i="24" s="1"/>
  <c r="DU11" i="50"/>
  <c r="DV81" i="24" s="1"/>
  <c r="EQ14" i="50"/>
  <c r="ER14" i="50" s="1"/>
  <c r="DT20" i="50"/>
  <c r="DU91" i="24" s="1"/>
  <c r="DW91" i="24"/>
  <c r="EQ39" i="50"/>
  <c r="ER39" i="50" s="1"/>
  <c r="DK111" i="24"/>
  <c r="DK113" i="24"/>
  <c r="DK112" i="24"/>
  <c r="DK100" i="24"/>
  <c r="DK89" i="24"/>
  <c r="DK106" i="24"/>
  <c r="DK98" i="24"/>
  <c r="DK80" i="24"/>
  <c r="DK105" i="24"/>
  <c r="DK90" i="24"/>
  <c r="DK86" i="24"/>
  <c r="DK108" i="24"/>
  <c r="DK79" i="24"/>
  <c r="DT14" i="50"/>
  <c r="DV19" i="50"/>
  <c r="DW87" i="24" s="1"/>
  <c r="R47" i="50"/>
  <c r="U47" i="50"/>
  <c r="DK93" i="24"/>
  <c r="DU102" i="24"/>
  <c r="DT46" i="50"/>
  <c r="DU114" i="24" s="1"/>
  <c r="DV46" i="50"/>
  <c r="DW114" i="24" s="1"/>
  <c r="DK81" i="24"/>
  <c r="DK103" i="24"/>
  <c r="DK82" i="24"/>
  <c r="DK96" i="24"/>
  <c r="N47" i="50"/>
  <c r="DU26" i="50"/>
  <c r="DV102" i="24" s="1"/>
  <c r="DT32" i="50"/>
  <c r="DU80" i="24" s="1"/>
  <c r="DU36" i="50"/>
  <c r="DV99" i="24" s="1"/>
  <c r="DW99" i="24"/>
  <c r="EI128" i="24"/>
  <c r="EI116" i="24"/>
  <c r="EI126" i="24"/>
  <c r="EI122" i="24"/>
  <c r="EI129" i="24"/>
  <c r="EI119" i="24"/>
  <c r="EI130" i="24"/>
  <c r="EI127" i="24"/>
  <c r="EI121" i="24"/>
  <c r="EI115" i="24"/>
  <c r="EP18" i="49"/>
  <c r="EQ18" i="49" s="1"/>
  <c r="ER18" i="49" s="1"/>
  <c r="DU115" i="24"/>
  <c r="DU25" i="49"/>
  <c r="DV132" i="24" s="1"/>
  <c r="EP13" i="49"/>
  <c r="EQ13" i="49" s="1"/>
  <c r="ER13" i="49" s="1"/>
  <c r="DV115" i="24"/>
  <c r="DV18" i="49"/>
  <c r="DW129" i="24" s="1"/>
  <c r="DU21" i="49"/>
  <c r="DV121" i="24" s="1"/>
  <c r="DV8" i="49"/>
  <c r="DW122" i="24" s="1"/>
  <c r="DT11" i="49"/>
  <c r="DU118" i="24" s="1"/>
  <c r="DT15" i="49"/>
  <c r="DU124" i="24" s="1"/>
  <c r="DW115" i="24"/>
  <c r="DT26" i="49"/>
  <c r="DU133" i="24" s="1"/>
  <c r="EP8" i="49"/>
  <c r="DV9" i="49"/>
  <c r="DW116" i="24" s="1"/>
  <c r="DU11" i="49"/>
  <c r="DV118" i="24" s="1"/>
  <c r="DU15" i="49"/>
  <c r="DV124" i="24" s="1"/>
  <c r="DU126" i="24"/>
  <c r="EP20" i="49"/>
  <c r="EQ20" i="49" s="1"/>
  <c r="ER20" i="49" s="1"/>
  <c r="DT21" i="49"/>
  <c r="DU121" i="24" s="1"/>
  <c r="DU26" i="49"/>
  <c r="DV133" i="24" s="1"/>
  <c r="DT8" i="49"/>
  <c r="DU122" i="24" s="1"/>
  <c r="DU19" i="49"/>
  <c r="DV126" i="24" s="1"/>
  <c r="DK133" i="24"/>
  <c r="DK117" i="24"/>
  <c r="DU12" i="49"/>
  <c r="DV117" i="24" s="1"/>
  <c r="EP11" i="49"/>
  <c r="DT12" i="49"/>
  <c r="DU117" i="24" s="1"/>
  <c r="DV12" i="49"/>
  <c r="DW117" i="24" s="1"/>
  <c r="DU13" i="49"/>
  <c r="DV127" i="24" s="1"/>
  <c r="DT13" i="49"/>
  <c r="DU127" i="24" s="1"/>
  <c r="DU16" i="49"/>
  <c r="DV125" i="24" s="1"/>
  <c r="DT16" i="49"/>
  <c r="DU125" i="24" s="1"/>
  <c r="DU20" i="49"/>
  <c r="DV130" i="24" s="1"/>
  <c r="EP21" i="49"/>
  <c r="DV21" i="49"/>
  <c r="DW121" i="24" s="1"/>
  <c r="DT27" i="49"/>
  <c r="DU134" i="24" s="1"/>
  <c r="DU27" i="49"/>
  <c r="DV134" i="24" s="1"/>
  <c r="DK122" i="24"/>
  <c r="EP19" i="49"/>
  <c r="DV10" i="49"/>
  <c r="DW119" i="24" s="1"/>
  <c r="DV20" i="49"/>
  <c r="DW130" i="24" s="1"/>
  <c r="DT20" i="49"/>
  <c r="DU130" i="24" s="1"/>
  <c r="DK134" i="24"/>
  <c r="DK131" i="24"/>
  <c r="DK132" i="24"/>
  <c r="DK128" i="24"/>
  <c r="DK123" i="24"/>
  <c r="DK115" i="24"/>
  <c r="DK125" i="24"/>
  <c r="DK124" i="24"/>
  <c r="DK121" i="24"/>
  <c r="DK126" i="24"/>
  <c r="DK129" i="24"/>
  <c r="DK130" i="24"/>
  <c r="DK119" i="24"/>
  <c r="DK116" i="24"/>
  <c r="DK120" i="24"/>
  <c r="DV24" i="49"/>
  <c r="DW131" i="24" s="1"/>
  <c r="DT24" i="49"/>
  <c r="DU131" i="24" s="1"/>
  <c r="DK118" i="24"/>
  <c r="DK127" i="24"/>
  <c r="DT9" i="49"/>
  <c r="DU116" i="24" s="1"/>
  <c r="DU14" i="49"/>
  <c r="DV120" i="24" s="1"/>
  <c r="DV14" i="49"/>
  <c r="DW120" i="24" s="1"/>
  <c r="DV16" i="49"/>
  <c r="DW125" i="24" s="1"/>
  <c r="DV27" i="49"/>
  <c r="DW134" i="24" s="1"/>
  <c r="DT18" i="49"/>
  <c r="DU129" i="24" s="1"/>
  <c r="DU18" i="49"/>
  <c r="DV129" i="24" s="1"/>
  <c r="DV13" i="49"/>
  <c r="DW127" i="24" s="1"/>
  <c r="R28" i="49"/>
  <c r="EP15" i="49"/>
  <c r="K11" i="6"/>
  <c r="I18" i="6"/>
  <c r="K10" i="6"/>
  <c r="I11" i="6"/>
  <c r="K19" i="6"/>
  <c r="I10" i="6"/>
  <c r="F5" i="45"/>
  <c r="C2" i="45"/>
  <c r="G5" i="45"/>
  <c r="I14" i="6"/>
  <c r="EQ54" i="51" l="1"/>
  <c r="ER54" i="51"/>
  <c r="ER8" i="51"/>
  <c r="ER41" i="50"/>
  <c r="ER24" i="54"/>
  <c r="ER27" i="51"/>
  <c r="EP34" i="53"/>
  <c r="EQ8" i="49"/>
  <c r="ER8" i="49" s="1"/>
  <c r="EP28" i="49"/>
  <c r="ER40" i="50"/>
  <c r="EQ8" i="53"/>
  <c r="ER8" i="53" s="1"/>
  <c r="DK248" i="24"/>
  <c r="DK244" i="24"/>
  <c r="DK241" i="24"/>
  <c r="DW11" i="24"/>
  <c r="DW13" i="24"/>
  <c r="DK11" i="24"/>
  <c r="DK13" i="24"/>
  <c r="DV11" i="24"/>
  <c r="DV13" i="24"/>
  <c r="U20" i="55"/>
  <c r="EP20" i="55"/>
  <c r="EQ15" i="55"/>
  <c r="ER15" i="55" s="1"/>
  <c r="ER18" i="54"/>
  <c r="EQ21" i="54"/>
  <c r="ER21" i="54" s="1"/>
  <c r="EQ19" i="54"/>
  <c r="ER19" i="54" s="1"/>
  <c r="EQ14" i="54"/>
  <c r="ER14" i="54" s="1"/>
  <c r="EQ16" i="54"/>
  <c r="ER16" i="54" s="1"/>
  <c r="EQ22" i="54"/>
  <c r="ER22" i="54" s="1"/>
  <c r="EQ25" i="54"/>
  <c r="ER25" i="54" s="1"/>
  <c r="EQ20" i="54"/>
  <c r="ER20" i="54" s="1"/>
  <c r="EQ8" i="54"/>
  <c r="ER8" i="54" s="1"/>
  <c r="EQ17" i="54"/>
  <c r="ER17" i="54" s="1"/>
  <c r="EQ12" i="53"/>
  <c r="ER12" i="53" s="1"/>
  <c r="EQ17" i="53"/>
  <c r="ER17" i="53" s="1"/>
  <c r="EQ18" i="53"/>
  <c r="ER18" i="53" s="1"/>
  <c r="EQ16" i="53"/>
  <c r="ER16" i="53" s="1"/>
  <c r="EQ14" i="53"/>
  <c r="ER14" i="53" s="1"/>
  <c r="EQ20" i="53"/>
  <c r="ER20" i="53" s="1"/>
  <c r="EQ26" i="53"/>
  <c r="ER26" i="53" s="1"/>
  <c r="EQ15" i="53"/>
  <c r="ER15" i="53" s="1"/>
  <c r="EQ21" i="53"/>
  <c r="ER21" i="53" s="1"/>
  <c r="EQ22" i="53"/>
  <c r="ER22" i="53" s="1"/>
  <c r="EQ9" i="53"/>
  <c r="ER9" i="53" s="1"/>
  <c r="DK179" i="24"/>
  <c r="DK183" i="24"/>
  <c r="DK180" i="24"/>
  <c r="DK181" i="24"/>
  <c r="DK184" i="24"/>
  <c r="EP58" i="51"/>
  <c r="EQ25" i="51"/>
  <c r="ER25" i="51" s="1"/>
  <c r="EQ21" i="51"/>
  <c r="ER21" i="51" s="1"/>
  <c r="EQ47" i="51"/>
  <c r="ER47" i="51" s="1"/>
  <c r="EQ30" i="51"/>
  <c r="ER30" i="51" s="1"/>
  <c r="ER29" i="50"/>
  <c r="EQ27" i="50"/>
  <c r="ER27" i="50" s="1"/>
  <c r="EQ35" i="50"/>
  <c r="ER35" i="50" s="1"/>
  <c r="EP47" i="50"/>
  <c r="EQ16" i="50"/>
  <c r="ER16" i="50" s="1"/>
  <c r="EQ34" i="50"/>
  <c r="ER34" i="50" s="1"/>
  <c r="EQ20" i="50"/>
  <c r="ER20" i="50" s="1"/>
  <c r="EQ32" i="50"/>
  <c r="ER32" i="50" s="1"/>
  <c r="EQ24" i="50"/>
  <c r="ER24" i="50" s="1"/>
  <c r="EQ10" i="50"/>
  <c r="ER10" i="50" s="1"/>
  <c r="U28" i="49"/>
  <c r="EQ19" i="49"/>
  <c r="ER19" i="49" s="1"/>
  <c r="EQ21" i="49"/>
  <c r="ER21" i="49" s="1"/>
  <c r="EQ15" i="49"/>
  <c r="ER15" i="49" s="1"/>
  <c r="EQ11" i="49"/>
  <c r="ER11" i="49" s="1"/>
  <c r="K14" i="6"/>
  <c r="K18" i="6"/>
  <c r="F4" i="45"/>
  <c r="K17" i="6" l="1"/>
  <c r="K15" i="6"/>
  <c r="EQ20" i="55"/>
  <c r="ER20" i="55"/>
  <c r="ER31" i="54"/>
  <c r="EP31" i="54"/>
  <c r="EQ31" i="54"/>
  <c r="EQ34" i="53"/>
  <c r="ER34" i="53"/>
  <c r="EQ58" i="51"/>
  <c r="ER58" i="51"/>
  <c r="ER47" i="50"/>
  <c r="EQ47" i="50"/>
  <c r="ER28" i="49"/>
  <c r="EQ28" i="49"/>
  <c r="DK158" i="24" l="1"/>
  <c r="F135" i="24"/>
  <c r="AP41" i="48"/>
  <c r="T41" i="48"/>
  <c r="S41" i="48"/>
  <c r="P41" i="48"/>
  <c r="O41" i="48"/>
  <c r="M41" i="48"/>
  <c r="L41" i="48"/>
  <c r="K41" i="48"/>
  <c r="I41" i="48"/>
  <c r="H41" i="48"/>
  <c r="E41" i="48"/>
  <c r="EH40" i="48"/>
  <c r="EI175" i="24" s="1"/>
  <c r="DL40" i="48"/>
  <c r="DL175" i="24" s="1"/>
  <c r="CZ40" i="48"/>
  <c r="CZ175" i="24" s="1"/>
  <c r="BY40" i="48"/>
  <c r="BY175" i="24" s="1"/>
  <c r="EH39" i="48"/>
  <c r="DL39" i="48"/>
  <c r="CZ39" i="48"/>
  <c r="BY39" i="48"/>
  <c r="EH38" i="48"/>
  <c r="EI173" i="24" s="1"/>
  <c r="DL38" i="48"/>
  <c r="DL173" i="24" s="1"/>
  <c r="CZ38" i="48"/>
  <c r="CZ173" i="24" s="1"/>
  <c r="BY38" i="48"/>
  <c r="EH37" i="48"/>
  <c r="EI172" i="24" s="1"/>
  <c r="DL37" i="48"/>
  <c r="DL172" i="24" s="1"/>
  <c r="CZ37" i="48"/>
  <c r="CZ172" i="24" s="1"/>
  <c r="BY37" i="48"/>
  <c r="DU37" i="48" s="1"/>
  <c r="DV172" i="24" s="1"/>
  <c r="U37" i="48"/>
  <c r="U172" i="24" s="1"/>
  <c r="EQ36" i="48"/>
  <c r="ER36" i="48" s="1"/>
  <c r="EH36" i="48"/>
  <c r="EI163" i="24" s="1"/>
  <c r="DL36" i="48"/>
  <c r="DL163" i="24" s="1"/>
  <c r="CZ36" i="48"/>
  <c r="CZ163" i="24" s="1"/>
  <c r="BY36" i="48"/>
  <c r="BY163" i="24" s="1"/>
  <c r="AZ36" i="48"/>
  <c r="U36" i="48"/>
  <c r="U163" i="24" s="1"/>
  <c r="EH35" i="48"/>
  <c r="DL35" i="48"/>
  <c r="DL167" i="24" s="1"/>
  <c r="CZ35" i="48"/>
  <c r="CZ167" i="24" s="1"/>
  <c r="BY35" i="48"/>
  <c r="BB35" i="48"/>
  <c r="BB167" i="24" s="1"/>
  <c r="BA35" i="48"/>
  <c r="BA167" i="24" s="1"/>
  <c r="U35" i="48"/>
  <c r="U167" i="24" s="1"/>
  <c r="EH34" i="48"/>
  <c r="DL34" i="48"/>
  <c r="DL140" i="24" s="1"/>
  <c r="CZ34" i="48"/>
  <c r="CZ140" i="24" s="1"/>
  <c r="BY34" i="48"/>
  <c r="BY140" i="24" s="1"/>
  <c r="BR34" i="48"/>
  <c r="BR140" i="24" s="1"/>
  <c r="BB34" i="48"/>
  <c r="BB140" i="24" s="1"/>
  <c r="BA34" i="48"/>
  <c r="BA140" i="24" s="1"/>
  <c r="U34" i="48"/>
  <c r="U140" i="24" s="1"/>
  <c r="EH33" i="48"/>
  <c r="DL33" i="48"/>
  <c r="DL143" i="24" s="1"/>
  <c r="CZ33" i="48"/>
  <c r="CZ143" i="24" s="1"/>
  <c r="BY33" i="48"/>
  <c r="BY143" i="24" s="1"/>
  <c r="BB33" i="48"/>
  <c r="BB143" i="24" s="1"/>
  <c r="BA33" i="48"/>
  <c r="BA143" i="24" s="1"/>
  <c r="U33" i="48"/>
  <c r="U143" i="24" s="1"/>
  <c r="EH32" i="48"/>
  <c r="DL32" i="48"/>
  <c r="CZ32" i="48"/>
  <c r="BY32" i="48"/>
  <c r="DT32" i="48" s="1"/>
  <c r="U32" i="48"/>
  <c r="EH31" i="48"/>
  <c r="DV31" i="48"/>
  <c r="DW144" i="24" s="1"/>
  <c r="DT31" i="48"/>
  <c r="DU144" i="24" s="1"/>
  <c r="DL31" i="48"/>
  <c r="DL144" i="24" s="1"/>
  <c r="CZ31" i="48"/>
  <c r="CZ144" i="24" s="1"/>
  <c r="BB31" i="48"/>
  <c r="BB144" i="24" s="1"/>
  <c r="BA31" i="48"/>
  <c r="BA144" i="24" s="1"/>
  <c r="U31" i="48"/>
  <c r="U144" i="24" s="1"/>
  <c r="EH30" i="48"/>
  <c r="EI154" i="24" s="1"/>
  <c r="DV30" i="48"/>
  <c r="DW154" i="24" s="1"/>
  <c r="DT30" i="48"/>
  <c r="DU154" i="24" s="1"/>
  <c r="DL30" i="48"/>
  <c r="DL154" i="24" s="1"/>
  <c r="CZ30" i="48"/>
  <c r="CZ154" i="24" s="1"/>
  <c r="U30" i="48"/>
  <c r="U154" i="24" s="1"/>
  <c r="EQ29" i="48"/>
  <c r="ER29" i="48" s="1"/>
  <c r="EH29" i="48"/>
  <c r="DV29" i="48"/>
  <c r="DW168" i="24" s="1"/>
  <c r="DT29" i="48"/>
  <c r="DU168" i="24" s="1"/>
  <c r="DL29" i="48"/>
  <c r="DL168" i="24" s="1"/>
  <c r="CZ29" i="48"/>
  <c r="CZ168" i="24" s="1"/>
  <c r="BB29" i="48"/>
  <c r="BB168" i="24" s="1"/>
  <c r="BA29" i="48"/>
  <c r="BA168" i="24" s="1"/>
  <c r="U29" i="48"/>
  <c r="U168" i="24" s="1"/>
  <c r="EH28" i="48"/>
  <c r="EI152" i="24" s="1"/>
  <c r="DV28" i="48"/>
  <c r="DW152" i="24" s="1"/>
  <c r="DT28" i="48"/>
  <c r="DU152" i="24" s="1"/>
  <c r="DL28" i="48"/>
  <c r="DL152" i="24" s="1"/>
  <c r="CZ28" i="48"/>
  <c r="CZ152" i="24" s="1"/>
  <c r="U28" i="48"/>
  <c r="U152" i="24" s="1"/>
  <c r="EQ27" i="48"/>
  <c r="ER27" i="48" s="1"/>
  <c r="EH27" i="48"/>
  <c r="DV27" i="48"/>
  <c r="DW169" i="24" s="1"/>
  <c r="DT27" i="48"/>
  <c r="DU169" i="24" s="1"/>
  <c r="DL27" i="48"/>
  <c r="DL169" i="24" s="1"/>
  <c r="CZ169" i="24"/>
  <c r="BB27" i="48"/>
  <c r="BB169" i="24" s="1"/>
  <c r="BA27" i="48"/>
  <c r="BA169" i="24" s="1"/>
  <c r="U27" i="48"/>
  <c r="U169" i="24" s="1"/>
  <c r="EH26" i="48"/>
  <c r="DV26" i="48"/>
  <c r="DW166" i="24" s="1"/>
  <c r="DT26" i="48"/>
  <c r="DU166" i="24" s="1"/>
  <c r="DL26" i="48"/>
  <c r="DL166" i="24" s="1"/>
  <c r="CZ26" i="48"/>
  <c r="CZ166" i="24" s="1"/>
  <c r="BB26" i="48"/>
  <c r="BB166" i="24" s="1"/>
  <c r="BA26" i="48"/>
  <c r="BA166" i="24" s="1"/>
  <c r="U26" i="48"/>
  <c r="U166" i="24" s="1"/>
  <c r="EH25" i="48"/>
  <c r="DV25" i="48"/>
  <c r="DW164" i="24" s="1"/>
  <c r="DT25" i="48"/>
  <c r="DU164" i="24" s="1"/>
  <c r="DL25" i="48"/>
  <c r="DL164" i="24" s="1"/>
  <c r="CZ25" i="48"/>
  <c r="CZ164" i="24" s="1"/>
  <c r="BB25" i="48"/>
  <c r="BB164" i="24" s="1"/>
  <c r="BA25" i="48"/>
  <c r="BA164" i="24" s="1"/>
  <c r="AP25" i="48"/>
  <c r="U25" i="48"/>
  <c r="U164" i="24" s="1"/>
  <c r="EH24" i="48"/>
  <c r="DV24" i="48"/>
  <c r="DW161" i="24" s="1"/>
  <c r="DT24" i="48"/>
  <c r="DU161" i="24" s="1"/>
  <c r="DL24" i="48"/>
  <c r="DL161" i="24" s="1"/>
  <c r="CZ24" i="48"/>
  <c r="CZ161" i="24" s="1"/>
  <c r="BB24" i="48"/>
  <c r="BB161" i="24" s="1"/>
  <c r="BA24" i="48"/>
  <c r="BA161" i="24" s="1"/>
  <c r="U24" i="48"/>
  <c r="U161" i="24" s="1"/>
  <c r="EH23" i="48"/>
  <c r="DL23" i="48"/>
  <c r="DL160" i="24" s="1"/>
  <c r="CZ23" i="48"/>
  <c r="CZ160" i="24" s="1"/>
  <c r="BY23" i="48"/>
  <c r="BY160" i="24" s="1"/>
  <c r="BB23" i="48"/>
  <c r="BB160" i="24" s="1"/>
  <c r="BA23" i="48"/>
  <c r="BA160" i="24" s="1"/>
  <c r="U23" i="48"/>
  <c r="U160" i="24" s="1"/>
  <c r="EH22" i="48"/>
  <c r="DV22" i="48"/>
  <c r="DW162" i="24" s="1"/>
  <c r="DV162" i="24"/>
  <c r="DT22" i="48"/>
  <c r="DU162" i="24" s="1"/>
  <c r="DL22" i="48"/>
  <c r="DL162" i="24" s="1"/>
  <c r="CZ22" i="48"/>
  <c r="CZ162" i="24" s="1"/>
  <c r="BB22" i="48"/>
  <c r="BB162" i="24" s="1"/>
  <c r="BA22" i="48"/>
  <c r="BA162" i="24" s="1"/>
  <c r="U22" i="48"/>
  <c r="U162" i="24" s="1"/>
  <c r="N162" i="24"/>
  <c r="EH21" i="48"/>
  <c r="EI146" i="24" s="1"/>
  <c r="DV21" i="48"/>
  <c r="DW146" i="24" s="1"/>
  <c r="DU21" i="48"/>
  <c r="DV146" i="24" s="1"/>
  <c r="DT21" i="48"/>
  <c r="DU146" i="24" s="1"/>
  <c r="DL21" i="48"/>
  <c r="DL146" i="24" s="1"/>
  <c r="CZ21" i="48"/>
  <c r="CZ146" i="24" s="1"/>
  <c r="U21" i="48"/>
  <c r="U146" i="24" s="1"/>
  <c r="EH20" i="48"/>
  <c r="DO20" i="48"/>
  <c r="DP136" i="24" s="1"/>
  <c r="DL20" i="48"/>
  <c r="DL136" i="24" s="1"/>
  <c r="CZ20" i="48"/>
  <c r="CZ136" i="24" s="1"/>
  <c r="BY20" i="48"/>
  <c r="BB20" i="48"/>
  <c r="BB136" i="24" s="1"/>
  <c r="BA20" i="48"/>
  <c r="BA136" i="24" s="1"/>
  <c r="AP20" i="48"/>
  <c r="AP136" i="24" s="1"/>
  <c r="U20" i="48"/>
  <c r="U136" i="24" s="1"/>
  <c r="EH19" i="48"/>
  <c r="DU19" i="48"/>
  <c r="DV145" i="24" s="1"/>
  <c r="DL19" i="48"/>
  <c r="DL145" i="24" s="1"/>
  <c r="CZ19" i="48"/>
  <c r="CZ145" i="24" s="1"/>
  <c r="BB19" i="48"/>
  <c r="BB145" i="24" s="1"/>
  <c r="BA19" i="48"/>
  <c r="BA145" i="24" s="1"/>
  <c r="EH18" i="48"/>
  <c r="DL18" i="48"/>
  <c r="DL159" i="24" s="1"/>
  <c r="CZ18" i="48"/>
  <c r="CZ159" i="24" s="1"/>
  <c r="BY18" i="48"/>
  <c r="BB18" i="48"/>
  <c r="BB159" i="24" s="1"/>
  <c r="BA18" i="48"/>
  <c r="BA159" i="24" s="1"/>
  <c r="AP18" i="48"/>
  <c r="AP159" i="24" s="1"/>
  <c r="U18" i="48"/>
  <c r="U159" i="24" s="1"/>
  <c r="EH17" i="48"/>
  <c r="DS17" i="48"/>
  <c r="DT142" i="24" s="1"/>
  <c r="DL17" i="48"/>
  <c r="DL142" i="24" s="1"/>
  <c r="CZ17" i="48"/>
  <c r="CZ142" i="24" s="1"/>
  <c r="BY17" i="48"/>
  <c r="BY142" i="24" s="1"/>
  <c r="BB17" i="48"/>
  <c r="BB142" i="24" s="1"/>
  <c r="BA17" i="48"/>
  <c r="BA142" i="24" s="1"/>
  <c r="U17" i="48"/>
  <c r="U142" i="24" s="1"/>
  <c r="EH16" i="48"/>
  <c r="DS16" i="48"/>
  <c r="DL16" i="48"/>
  <c r="DL171" i="24" s="1"/>
  <c r="CZ16" i="48"/>
  <c r="CZ171" i="24" s="1"/>
  <c r="BB16" i="48"/>
  <c r="BB171" i="24" s="1"/>
  <c r="BA16" i="48"/>
  <c r="BA171" i="24" s="1"/>
  <c r="AP16" i="48"/>
  <c r="R16" i="48"/>
  <c r="R171" i="24" s="1"/>
  <c r="EH15" i="48"/>
  <c r="DU15" i="48"/>
  <c r="DV141" i="24" s="1"/>
  <c r="DL15" i="48"/>
  <c r="DL141" i="24" s="1"/>
  <c r="CZ15" i="48"/>
  <c r="CZ141" i="24" s="1"/>
  <c r="BB15" i="48"/>
  <c r="BB141" i="24" s="1"/>
  <c r="BA15" i="48"/>
  <c r="BA141" i="24" s="1"/>
  <c r="EQ14" i="48"/>
  <c r="EH14" i="48"/>
  <c r="EI151" i="24" s="1"/>
  <c r="DV14" i="48"/>
  <c r="DW151" i="24" s="1"/>
  <c r="DU14" i="48"/>
  <c r="DV151" i="24" s="1"/>
  <c r="DT14" i="48"/>
  <c r="DU151" i="24" s="1"/>
  <c r="DL14" i="48"/>
  <c r="DL151" i="24" s="1"/>
  <c r="CZ14" i="48"/>
  <c r="CZ151" i="24" s="1"/>
  <c r="BQ14" i="48"/>
  <c r="BQ151" i="24" s="1"/>
  <c r="U14" i="48"/>
  <c r="U151" i="24" s="1"/>
  <c r="EH13" i="48"/>
  <c r="EI139" i="24" s="1"/>
  <c r="DV13" i="48"/>
  <c r="DW139" i="24" s="1"/>
  <c r="DU13" i="48"/>
  <c r="DV139" i="24" s="1"/>
  <c r="DT13" i="48"/>
  <c r="DU139" i="24" s="1"/>
  <c r="DL13" i="48"/>
  <c r="DL139" i="24" s="1"/>
  <c r="CZ13" i="48"/>
  <c r="CZ139" i="24" s="1"/>
  <c r="U13" i="48"/>
  <c r="U139" i="24" s="1"/>
  <c r="EQ12" i="48"/>
  <c r="EH12" i="48"/>
  <c r="DV12" i="48"/>
  <c r="DW135" i="24" s="1"/>
  <c r="DU12" i="48"/>
  <c r="DV135" i="24" s="1"/>
  <c r="DT12" i="48"/>
  <c r="DU135" i="24" s="1"/>
  <c r="DL12" i="48"/>
  <c r="DL135" i="24" s="1"/>
  <c r="CZ12" i="48"/>
  <c r="CZ135" i="24" s="1"/>
  <c r="BB12" i="48"/>
  <c r="BB135" i="24" s="1"/>
  <c r="BA12" i="48"/>
  <c r="BA135" i="24" s="1"/>
  <c r="U12" i="48"/>
  <c r="U135" i="24" s="1"/>
  <c r="EH11" i="48"/>
  <c r="EI138" i="24" s="1"/>
  <c r="DL11" i="48"/>
  <c r="DL138" i="24" s="1"/>
  <c r="CZ11" i="48"/>
  <c r="CZ138" i="24" s="1"/>
  <c r="BY11" i="48"/>
  <c r="U11" i="48"/>
  <c r="U138" i="24" s="1"/>
  <c r="EH10" i="48"/>
  <c r="EI147" i="24" s="1"/>
  <c r="DS10" i="48"/>
  <c r="DL10" i="48"/>
  <c r="DL147" i="24" s="1"/>
  <c r="CZ10" i="48"/>
  <c r="CZ147" i="24" s="1"/>
  <c r="U10" i="48"/>
  <c r="U147" i="24" s="1"/>
  <c r="EH9" i="48"/>
  <c r="EI137" i="24" s="1"/>
  <c r="DU9" i="48"/>
  <c r="DV137" i="24" s="1"/>
  <c r="DT9" i="48"/>
  <c r="DU137" i="24" s="1"/>
  <c r="DL9" i="48"/>
  <c r="DL137" i="24" s="1"/>
  <c r="CZ9" i="48"/>
  <c r="CZ137" i="24" s="1"/>
  <c r="U9" i="48"/>
  <c r="U137" i="24" s="1"/>
  <c r="EH8" i="48"/>
  <c r="DS8" i="48"/>
  <c r="DT158" i="24" s="1"/>
  <c r="DL8" i="48"/>
  <c r="DL158" i="24" s="1"/>
  <c r="CZ8" i="48"/>
  <c r="CZ158" i="24" s="1"/>
  <c r="BT8" i="48"/>
  <c r="U8" i="48"/>
  <c r="U158" i="24" s="1"/>
  <c r="B9" i="48"/>
  <c r="B10" i="48" s="1"/>
  <c r="B11" i="48" s="1"/>
  <c r="B12" i="48" s="1"/>
  <c r="B13" i="48" s="1"/>
  <c r="B14" i="48" s="1"/>
  <c r="B15" i="48" s="1"/>
  <c r="B16" i="48" s="1"/>
  <c r="B17" i="48" s="1"/>
  <c r="B18" i="48" s="1"/>
  <c r="B19" i="48" s="1"/>
  <c r="B20" i="48" s="1"/>
  <c r="B21" i="48" s="1"/>
  <c r="B22" i="48" s="1"/>
  <c r="B23" i="48" s="1"/>
  <c r="B24" i="48" s="1"/>
  <c r="B25" i="48" s="1"/>
  <c r="B26" i="48" s="1"/>
  <c r="B27" i="48" s="1"/>
  <c r="B28" i="48" s="1"/>
  <c r="B29" i="48" s="1"/>
  <c r="B30" i="48" s="1"/>
  <c r="B31" i="48" s="1"/>
  <c r="B32" i="48" s="1"/>
  <c r="B33" i="48" s="1"/>
  <c r="B34" i="48" s="1"/>
  <c r="B35" i="48" s="1"/>
  <c r="B36" i="48" s="1"/>
  <c r="B37" i="48" s="1"/>
  <c r="B38" i="48" s="1"/>
  <c r="B39" i="48" s="1"/>
  <c r="B40" i="48" s="1"/>
  <c r="EP58" i="47"/>
  <c r="EQ58" i="47" s="1"/>
  <c r="ER58" i="47" s="1"/>
  <c r="EN27" i="24"/>
  <c r="EO27" i="24"/>
  <c r="EN28" i="24"/>
  <c r="EO28" i="24"/>
  <c r="EN29" i="24"/>
  <c r="EO29" i="24"/>
  <c r="EP29" i="24"/>
  <c r="EN30" i="24"/>
  <c r="EO30" i="24"/>
  <c r="EN31" i="24"/>
  <c r="EO31" i="24"/>
  <c r="EP31" i="24"/>
  <c r="EN32" i="24"/>
  <c r="EO32" i="24"/>
  <c r="EN33" i="24"/>
  <c r="EO33" i="24"/>
  <c r="EN34" i="24"/>
  <c r="EO34" i="24"/>
  <c r="EN35" i="24"/>
  <c r="EO35" i="24"/>
  <c r="EN36" i="24"/>
  <c r="EO36" i="24"/>
  <c r="EP36" i="24"/>
  <c r="EN37" i="24"/>
  <c r="EO37" i="24"/>
  <c r="EP37" i="24"/>
  <c r="EN38" i="24"/>
  <c r="EO38" i="24"/>
  <c r="EP38" i="24"/>
  <c r="EN39" i="24"/>
  <c r="EO39" i="24"/>
  <c r="EN40" i="24"/>
  <c r="EO40" i="24"/>
  <c r="EN41" i="24"/>
  <c r="EO41" i="24"/>
  <c r="EP41" i="24"/>
  <c r="EN42" i="24"/>
  <c r="EO42" i="24"/>
  <c r="EP42" i="24"/>
  <c r="EN43" i="24"/>
  <c r="EO43" i="24"/>
  <c r="EP43" i="24"/>
  <c r="EN44" i="24"/>
  <c r="EO44" i="24"/>
  <c r="EP44" i="24"/>
  <c r="EN45" i="24"/>
  <c r="EO45" i="24"/>
  <c r="EN46" i="24"/>
  <c r="EO46" i="24"/>
  <c r="EP46" i="24"/>
  <c r="EN47" i="24"/>
  <c r="EO47" i="24"/>
  <c r="EP47" i="24"/>
  <c r="EN48" i="24"/>
  <c r="EO48" i="24"/>
  <c r="EP48" i="24"/>
  <c r="EN49" i="24"/>
  <c r="EN50" i="24"/>
  <c r="EO50" i="24"/>
  <c r="EP50" i="24"/>
  <c r="EN51" i="24"/>
  <c r="EO51" i="24"/>
  <c r="EP51" i="24"/>
  <c r="EN52" i="24"/>
  <c r="EO52" i="24"/>
  <c r="EP52" i="24"/>
  <c r="EN53" i="24"/>
  <c r="EO53" i="24"/>
  <c r="EN54" i="24"/>
  <c r="EO54" i="24"/>
  <c r="EN55" i="24"/>
  <c r="EO55" i="24"/>
  <c r="EN56" i="24"/>
  <c r="EO56" i="24"/>
  <c r="EN57" i="24"/>
  <c r="EO57" i="24"/>
  <c r="EN58" i="24"/>
  <c r="EO58" i="24"/>
  <c r="EP58" i="24"/>
  <c r="EN59" i="24"/>
  <c r="EO59" i="24"/>
  <c r="EN60" i="24"/>
  <c r="EO60" i="24"/>
  <c r="EN61" i="24"/>
  <c r="EO61" i="24"/>
  <c r="EN62" i="24"/>
  <c r="EO62" i="24"/>
  <c r="EP62" i="24"/>
  <c r="EN63" i="24"/>
  <c r="EO63" i="24"/>
  <c r="EN64" i="24"/>
  <c r="EO64" i="24"/>
  <c r="EP64" i="24"/>
  <c r="EN65" i="24"/>
  <c r="EO65" i="24"/>
  <c r="EP65" i="24"/>
  <c r="EN66" i="24"/>
  <c r="EO66" i="24"/>
  <c r="EN67" i="24"/>
  <c r="EO67" i="24"/>
  <c r="EN68" i="24"/>
  <c r="EO68" i="24"/>
  <c r="EP68" i="24"/>
  <c r="EN69" i="24"/>
  <c r="EO69" i="24"/>
  <c r="EN70" i="24"/>
  <c r="EO70" i="24"/>
  <c r="EP70" i="24"/>
  <c r="EN71" i="24"/>
  <c r="EO71" i="24"/>
  <c r="EP71" i="24"/>
  <c r="EN72" i="24"/>
  <c r="EO72" i="24"/>
  <c r="EN73" i="24"/>
  <c r="EO73" i="24"/>
  <c r="EN74" i="24"/>
  <c r="EO74" i="24"/>
  <c r="EN75" i="24"/>
  <c r="EO75" i="24"/>
  <c r="EN76" i="24"/>
  <c r="EO76" i="24"/>
  <c r="EN77" i="24"/>
  <c r="EO77" i="24"/>
  <c r="EP77" i="24"/>
  <c r="EN78" i="24"/>
  <c r="EO78" i="24"/>
  <c r="EP78" i="24"/>
  <c r="EO26" i="24"/>
  <c r="EN26" i="24"/>
  <c r="DN27" i="24"/>
  <c r="DM27" i="24" s="1"/>
  <c r="DO27" i="24"/>
  <c r="DP27" i="24"/>
  <c r="DQ27" i="24"/>
  <c r="DR27" i="24"/>
  <c r="DS27" i="24"/>
  <c r="DX27" i="24"/>
  <c r="DY27" i="24"/>
  <c r="DZ27" i="24"/>
  <c r="EA27" i="24"/>
  <c r="EB27" i="24"/>
  <c r="EC27" i="24"/>
  <c r="ED27" i="24"/>
  <c r="EE27" i="24"/>
  <c r="EF27" i="24"/>
  <c r="EG27" i="24"/>
  <c r="EH27" i="24"/>
  <c r="EJ27" i="24"/>
  <c r="EL27" i="24"/>
  <c r="EM27" i="24"/>
  <c r="DN28" i="24"/>
  <c r="DM28" i="24" s="1"/>
  <c r="DO28" i="24"/>
  <c r="DP28" i="24"/>
  <c r="DQ28" i="24"/>
  <c r="DR28" i="24"/>
  <c r="DS28" i="24"/>
  <c r="DX28" i="24"/>
  <c r="DY28" i="24"/>
  <c r="DZ28" i="24"/>
  <c r="EA28" i="24"/>
  <c r="EB28" i="24"/>
  <c r="EC28" i="24"/>
  <c r="ED28" i="24"/>
  <c r="EE28" i="24"/>
  <c r="EF28" i="24"/>
  <c r="EG28" i="24"/>
  <c r="EH28" i="24"/>
  <c r="EJ28" i="24"/>
  <c r="EL28" i="24"/>
  <c r="EM28" i="24"/>
  <c r="DN29" i="24"/>
  <c r="DM29" i="24" s="1"/>
  <c r="DO29" i="24"/>
  <c r="DP29" i="24"/>
  <c r="DQ29" i="24"/>
  <c r="DR29" i="24"/>
  <c r="DS29" i="24"/>
  <c r="DX29" i="24"/>
  <c r="DY29" i="24"/>
  <c r="DZ29" i="24"/>
  <c r="EA29" i="24"/>
  <c r="EB29" i="24"/>
  <c r="EC29" i="24"/>
  <c r="ED29" i="24"/>
  <c r="EE29" i="24"/>
  <c r="EF29" i="24"/>
  <c r="EG29" i="24"/>
  <c r="EH29" i="24"/>
  <c r="EJ29" i="24"/>
  <c r="EK29" i="24"/>
  <c r="EL29" i="24"/>
  <c r="EM29" i="24"/>
  <c r="DN30" i="24"/>
  <c r="DM30" i="24" s="1"/>
  <c r="DO30" i="24"/>
  <c r="DP30" i="24"/>
  <c r="DQ30" i="24"/>
  <c r="DR30" i="24"/>
  <c r="DS30" i="24"/>
  <c r="DX30" i="24"/>
  <c r="DY30" i="24"/>
  <c r="DZ30" i="24"/>
  <c r="EA30" i="24"/>
  <c r="EB30" i="24"/>
  <c r="EC30" i="24"/>
  <c r="ED30" i="24"/>
  <c r="EE30" i="24"/>
  <c r="EF30" i="24"/>
  <c r="EG30" i="24"/>
  <c r="EH30" i="24"/>
  <c r="EJ30" i="24"/>
  <c r="EL30" i="24"/>
  <c r="EM30" i="24"/>
  <c r="DN31" i="24"/>
  <c r="DM31" i="24" s="1"/>
  <c r="DO31" i="24"/>
  <c r="DP31" i="24"/>
  <c r="DQ31" i="24"/>
  <c r="DR31" i="24"/>
  <c r="DS31" i="24"/>
  <c r="DT31" i="24"/>
  <c r="DU31" i="24"/>
  <c r="DV31" i="24"/>
  <c r="DW31" i="24"/>
  <c r="DX31" i="24"/>
  <c r="DY31" i="24"/>
  <c r="DZ31" i="24"/>
  <c r="EA31" i="24"/>
  <c r="EB31" i="24"/>
  <c r="EC31" i="24"/>
  <c r="ED31" i="24"/>
  <c r="EE31" i="24"/>
  <c r="EF31" i="24"/>
  <c r="EG31" i="24"/>
  <c r="EH31" i="24"/>
  <c r="EJ31" i="24"/>
  <c r="EK31" i="24"/>
  <c r="EL31" i="24"/>
  <c r="EM31" i="24"/>
  <c r="DN32" i="24"/>
  <c r="DM32" i="24" s="1"/>
  <c r="DO32" i="24"/>
  <c r="DP32" i="24"/>
  <c r="DQ32" i="24"/>
  <c r="DR32" i="24"/>
  <c r="DS32" i="24"/>
  <c r="DX32" i="24"/>
  <c r="DY32" i="24"/>
  <c r="DZ32" i="24"/>
  <c r="EA32" i="24"/>
  <c r="EB32" i="24"/>
  <c r="EC32" i="24"/>
  <c r="ED32" i="24"/>
  <c r="EE32" i="24"/>
  <c r="EF32" i="24"/>
  <c r="EG32" i="24"/>
  <c r="EH32" i="24"/>
  <c r="EJ32" i="24"/>
  <c r="EL32" i="24"/>
  <c r="EM32" i="24"/>
  <c r="DN33" i="24"/>
  <c r="DM33" i="24" s="1"/>
  <c r="DO33" i="24"/>
  <c r="DP33" i="24"/>
  <c r="DQ33" i="24"/>
  <c r="DR33" i="24"/>
  <c r="DS33" i="24"/>
  <c r="DX33" i="24"/>
  <c r="DY33" i="24"/>
  <c r="DZ33" i="24"/>
  <c r="EA33" i="24"/>
  <c r="EB33" i="24"/>
  <c r="EC33" i="24"/>
  <c r="ED33" i="24"/>
  <c r="EE33" i="24"/>
  <c r="EF33" i="24"/>
  <c r="EG33" i="24"/>
  <c r="EH33" i="24"/>
  <c r="EJ33" i="24"/>
  <c r="EL33" i="24"/>
  <c r="EM33" i="24"/>
  <c r="DN34" i="24"/>
  <c r="DM34" i="24" s="1"/>
  <c r="DO34" i="24"/>
  <c r="DP34" i="24"/>
  <c r="DQ34" i="24"/>
  <c r="DR34" i="24"/>
  <c r="DS34" i="24"/>
  <c r="DT34" i="24"/>
  <c r="DX34" i="24"/>
  <c r="DY34" i="24"/>
  <c r="DZ34" i="24"/>
  <c r="EA34" i="24"/>
  <c r="EB34" i="24"/>
  <c r="EC34" i="24"/>
  <c r="ED34" i="24"/>
  <c r="EE34" i="24"/>
  <c r="EF34" i="24"/>
  <c r="EG34" i="24"/>
  <c r="EH34" i="24"/>
  <c r="EJ34" i="24"/>
  <c r="EL34" i="24"/>
  <c r="EM34" i="24"/>
  <c r="DN35" i="24"/>
  <c r="DM35" i="24" s="1"/>
  <c r="DO35" i="24"/>
  <c r="DP35" i="24"/>
  <c r="DQ35" i="24"/>
  <c r="DR35" i="24"/>
  <c r="DS35" i="24"/>
  <c r="DX35" i="24"/>
  <c r="DY35" i="24"/>
  <c r="DZ35" i="24"/>
  <c r="EA35" i="24"/>
  <c r="EB35" i="24"/>
  <c r="EC35" i="24"/>
  <c r="ED35" i="24"/>
  <c r="EE35" i="24"/>
  <c r="EF35" i="24"/>
  <c r="EG35" i="24"/>
  <c r="EH35" i="24"/>
  <c r="EJ35" i="24"/>
  <c r="EL35" i="24"/>
  <c r="EM35" i="24"/>
  <c r="DN36" i="24"/>
  <c r="DM36" i="24" s="1"/>
  <c r="DO36" i="24"/>
  <c r="DP36" i="24"/>
  <c r="DQ36" i="24"/>
  <c r="DR36" i="24"/>
  <c r="DS36" i="24"/>
  <c r="DT36" i="24"/>
  <c r="DX36" i="24"/>
  <c r="DY36" i="24"/>
  <c r="DZ36" i="24"/>
  <c r="EA36" i="24"/>
  <c r="EB36" i="24"/>
  <c r="EC36" i="24"/>
  <c r="ED36" i="24"/>
  <c r="EE36" i="24"/>
  <c r="EF36" i="24"/>
  <c r="EG36" i="24"/>
  <c r="EH36" i="24"/>
  <c r="EJ36" i="24"/>
  <c r="EK36" i="24"/>
  <c r="EL36" i="24"/>
  <c r="EM36" i="24"/>
  <c r="DN37" i="24"/>
  <c r="DM37" i="24" s="1"/>
  <c r="DO37" i="24"/>
  <c r="DP37" i="24"/>
  <c r="DQ37" i="24"/>
  <c r="DR37" i="24"/>
  <c r="DS37" i="24"/>
  <c r="DX37" i="24"/>
  <c r="DY37" i="24"/>
  <c r="DZ37" i="24"/>
  <c r="EA37" i="24"/>
  <c r="EB37" i="24"/>
  <c r="EC37" i="24"/>
  <c r="ED37" i="24"/>
  <c r="EE37" i="24"/>
  <c r="EF37" i="24"/>
  <c r="EG37" i="24"/>
  <c r="EH37" i="24"/>
  <c r="EJ37" i="24"/>
  <c r="EK37" i="24"/>
  <c r="EL37" i="24"/>
  <c r="EM37" i="24"/>
  <c r="DN38" i="24"/>
  <c r="DM38" i="24" s="1"/>
  <c r="DO38" i="24"/>
  <c r="DP38" i="24"/>
  <c r="DQ38" i="24"/>
  <c r="DR38" i="24"/>
  <c r="DS38" i="24"/>
  <c r="DT38" i="24"/>
  <c r="DU38" i="24"/>
  <c r="DV38" i="24"/>
  <c r="DW38" i="24"/>
  <c r="DX38" i="24"/>
  <c r="DY38" i="24"/>
  <c r="DZ38" i="24"/>
  <c r="EA38" i="24"/>
  <c r="EB38" i="24"/>
  <c r="EC38" i="24"/>
  <c r="ED38" i="24"/>
  <c r="EE38" i="24"/>
  <c r="EF38" i="24"/>
  <c r="EG38" i="24"/>
  <c r="EH38" i="24"/>
  <c r="EJ38" i="24"/>
  <c r="EK38" i="24"/>
  <c r="EL38" i="24"/>
  <c r="EM38" i="24"/>
  <c r="DN39" i="24"/>
  <c r="DM39" i="24" s="1"/>
  <c r="DO39" i="24"/>
  <c r="DP39" i="24"/>
  <c r="DQ39" i="24"/>
  <c r="DR39" i="24"/>
  <c r="DS39" i="24"/>
  <c r="DT39" i="24"/>
  <c r="DX39" i="24"/>
  <c r="DY39" i="24"/>
  <c r="DZ39" i="24"/>
  <c r="EA39" i="24"/>
  <c r="EB39" i="24"/>
  <c r="EC39" i="24"/>
  <c r="ED39" i="24"/>
  <c r="EE39" i="24"/>
  <c r="EF39" i="24"/>
  <c r="EG39" i="24"/>
  <c r="EH39" i="24"/>
  <c r="EJ39" i="24"/>
  <c r="EK39" i="24"/>
  <c r="EL39" i="24"/>
  <c r="EM39" i="24"/>
  <c r="DN40" i="24"/>
  <c r="DM40" i="24" s="1"/>
  <c r="DO40" i="24"/>
  <c r="DP40" i="24"/>
  <c r="DQ40" i="24"/>
  <c r="DR40" i="24"/>
  <c r="DS40" i="24"/>
  <c r="DT40" i="24"/>
  <c r="DX40" i="24"/>
  <c r="DY40" i="24"/>
  <c r="DZ40" i="24"/>
  <c r="EA40" i="24"/>
  <c r="EB40" i="24"/>
  <c r="EC40" i="24"/>
  <c r="ED40" i="24"/>
  <c r="EE40" i="24"/>
  <c r="EF40" i="24"/>
  <c r="EG40" i="24"/>
  <c r="EH40" i="24"/>
  <c r="EJ40" i="24"/>
  <c r="EK40" i="24"/>
  <c r="EL40" i="24"/>
  <c r="EM40" i="24"/>
  <c r="DN41" i="24"/>
  <c r="DM41" i="24" s="1"/>
  <c r="DO41" i="24"/>
  <c r="DP41" i="24"/>
  <c r="DQ41" i="24"/>
  <c r="DR41" i="24"/>
  <c r="DS41" i="24"/>
  <c r="DT41" i="24"/>
  <c r="DX41" i="24"/>
  <c r="DY41" i="24"/>
  <c r="DZ41" i="24"/>
  <c r="EA41" i="24"/>
  <c r="EB41" i="24"/>
  <c r="EC41" i="24"/>
  <c r="ED41" i="24"/>
  <c r="EE41" i="24"/>
  <c r="EF41" i="24"/>
  <c r="EG41" i="24"/>
  <c r="EH41" i="24"/>
  <c r="EJ41" i="24"/>
  <c r="EK41" i="24"/>
  <c r="EL41" i="24"/>
  <c r="EM41" i="24"/>
  <c r="DN42" i="24"/>
  <c r="DM42" i="24" s="1"/>
  <c r="DO42" i="24"/>
  <c r="DP42" i="24"/>
  <c r="DQ42" i="24"/>
  <c r="DR42" i="24"/>
  <c r="DS42" i="24"/>
  <c r="DT42" i="24"/>
  <c r="DX42" i="24"/>
  <c r="DY42" i="24"/>
  <c r="DZ42" i="24"/>
  <c r="EA42" i="24"/>
  <c r="EB42" i="24"/>
  <c r="EC42" i="24"/>
  <c r="ED42" i="24"/>
  <c r="EE42" i="24"/>
  <c r="EF42" i="24"/>
  <c r="EG42" i="24"/>
  <c r="EH42" i="24"/>
  <c r="EJ42" i="24"/>
  <c r="EK42" i="24"/>
  <c r="EL42" i="24"/>
  <c r="EM42" i="24"/>
  <c r="DN43" i="24"/>
  <c r="DM43" i="24" s="1"/>
  <c r="DO43" i="24"/>
  <c r="DP43" i="24"/>
  <c r="DQ43" i="24"/>
  <c r="DR43" i="24"/>
  <c r="DS43" i="24"/>
  <c r="DX43" i="24"/>
  <c r="DY43" i="24"/>
  <c r="DZ43" i="24"/>
  <c r="EA43" i="24"/>
  <c r="EB43" i="24"/>
  <c r="EC43" i="24"/>
  <c r="ED43" i="24"/>
  <c r="EE43" i="24"/>
  <c r="EF43" i="24"/>
  <c r="EG43" i="24"/>
  <c r="EH43" i="24"/>
  <c r="EJ43" i="24"/>
  <c r="EK43" i="24"/>
  <c r="EL43" i="24"/>
  <c r="EM43" i="24"/>
  <c r="DN44" i="24"/>
  <c r="DM44" i="24" s="1"/>
  <c r="DO44" i="24"/>
  <c r="DP44" i="24"/>
  <c r="DQ44" i="24"/>
  <c r="DR44" i="24"/>
  <c r="DS44" i="24"/>
  <c r="DX44" i="24"/>
  <c r="DY44" i="24"/>
  <c r="DZ44" i="24"/>
  <c r="EA44" i="24"/>
  <c r="EB44" i="24"/>
  <c r="EC44" i="24"/>
  <c r="ED44" i="24"/>
  <c r="EE44" i="24"/>
  <c r="EF44" i="24"/>
  <c r="EG44" i="24"/>
  <c r="EH44" i="24"/>
  <c r="EJ44" i="24"/>
  <c r="EK44" i="24"/>
  <c r="EL44" i="24"/>
  <c r="EM44" i="24"/>
  <c r="DN45" i="24"/>
  <c r="DM45" i="24" s="1"/>
  <c r="DO45" i="24"/>
  <c r="DP45" i="24"/>
  <c r="DQ45" i="24"/>
  <c r="DR45" i="24"/>
  <c r="DS45" i="24"/>
  <c r="DX45" i="24"/>
  <c r="DY45" i="24"/>
  <c r="DZ45" i="24"/>
  <c r="EA45" i="24"/>
  <c r="EB45" i="24"/>
  <c r="EC45" i="24"/>
  <c r="ED45" i="24"/>
  <c r="EE45" i="24"/>
  <c r="EF45" i="24"/>
  <c r="EG45" i="24"/>
  <c r="EH45" i="24"/>
  <c r="EJ45" i="24"/>
  <c r="EK45" i="24"/>
  <c r="EL45" i="24"/>
  <c r="EM45" i="24"/>
  <c r="DN46" i="24"/>
  <c r="DM46" i="24" s="1"/>
  <c r="DO46" i="24"/>
  <c r="DP46" i="24"/>
  <c r="DQ46" i="24"/>
  <c r="DR46" i="24"/>
  <c r="DS46" i="24"/>
  <c r="DX46" i="24"/>
  <c r="DY46" i="24"/>
  <c r="DZ46" i="24"/>
  <c r="EA46" i="24"/>
  <c r="EB46" i="24"/>
  <c r="EC46" i="24"/>
  <c r="ED46" i="24"/>
  <c r="EE46" i="24"/>
  <c r="EF46" i="24"/>
  <c r="EG46" i="24"/>
  <c r="EH46" i="24"/>
  <c r="EJ46" i="24"/>
  <c r="EK46" i="24"/>
  <c r="EL46" i="24"/>
  <c r="EM46" i="24"/>
  <c r="DN47" i="24"/>
  <c r="DM47" i="24" s="1"/>
  <c r="DO47" i="24"/>
  <c r="DP47" i="24"/>
  <c r="DQ47" i="24"/>
  <c r="DR47" i="24"/>
  <c r="DS47" i="24"/>
  <c r="DT47" i="24"/>
  <c r="DX47" i="24"/>
  <c r="DY47" i="24"/>
  <c r="DZ47" i="24"/>
  <c r="EA47" i="24"/>
  <c r="EB47" i="24"/>
  <c r="EC47" i="24"/>
  <c r="ED47" i="24"/>
  <c r="EE47" i="24"/>
  <c r="EF47" i="24"/>
  <c r="EG47" i="24"/>
  <c r="EH47" i="24"/>
  <c r="EJ47" i="24"/>
  <c r="EK47" i="24"/>
  <c r="EL47" i="24"/>
  <c r="EM47" i="24"/>
  <c r="DN48" i="24"/>
  <c r="DM48" i="24" s="1"/>
  <c r="DO48" i="24"/>
  <c r="DP48" i="24"/>
  <c r="DQ48" i="24"/>
  <c r="DR48" i="24"/>
  <c r="DS48" i="24"/>
  <c r="DT48" i="24"/>
  <c r="DX48" i="24"/>
  <c r="DY48" i="24"/>
  <c r="DZ48" i="24"/>
  <c r="EA48" i="24"/>
  <c r="EB48" i="24"/>
  <c r="EC48" i="24"/>
  <c r="ED48" i="24"/>
  <c r="EE48" i="24"/>
  <c r="EF48" i="24"/>
  <c r="EG48" i="24"/>
  <c r="EH48" i="24"/>
  <c r="EJ48" i="24"/>
  <c r="EK48" i="24"/>
  <c r="EL48" i="24"/>
  <c r="EM48" i="24"/>
  <c r="DN49" i="24"/>
  <c r="DM49" i="24" s="1"/>
  <c r="DO49" i="24"/>
  <c r="DP49" i="24"/>
  <c r="DQ49" i="24"/>
  <c r="DR49" i="24"/>
  <c r="DS49" i="24"/>
  <c r="DT49" i="24"/>
  <c r="DX49" i="24"/>
  <c r="DY49" i="24"/>
  <c r="DZ49" i="24"/>
  <c r="EA49" i="24"/>
  <c r="EB49" i="24"/>
  <c r="EC49" i="24"/>
  <c r="ED49" i="24"/>
  <c r="EE49" i="24"/>
  <c r="EF49" i="24"/>
  <c r="EG49" i="24"/>
  <c r="EH49" i="24"/>
  <c r="EJ49" i="24"/>
  <c r="EL49" i="24"/>
  <c r="EM49" i="24"/>
  <c r="DN50" i="24"/>
  <c r="DM50" i="24" s="1"/>
  <c r="DO50" i="24"/>
  <c r="DP50" i="24"/>
  <c r="DQ50" i="24"/>
  <c r="DR50" i="24"/>
  <c r="DS50" i="24"/>
  <c r="DT50" i="24"/>
  <c r="DX50" i="24"/>
  <c r="DY50" i="24"/>
  <c r="DZ50" i="24"/>
  <c r="EA50" i="24"/>
  <c r="EB50" i="24"/>
  <c r="EC50" i="24"/>
  <c r="ED50" i="24"/>
  <c r="EE50" i="24"/>
  <c r="EF50" i="24"/>
  <c r="EG50" i="24"/>
  <c r="EH50" i="24"/>
  <c r="EJ50" i="24"/>
  <c r="EK50" i="24"/>
  <c r="EL50" i="24"/>
  <c r="EM50" i="24"/>
  <c r="DN51" i="24"/>
  <c r="DM51" i="24" s="1"/>
  <c r="DO51" i="24"/>
  <c r="DP51" i="24"/>
  <c r="DQ51" i="24"/>
  <c r="DR51" i="24"/>
  <c r="DS51" i="24"/>
  <c r="DT51" i="24"/>
  <c r="DX51" i="24"/>
  <c r="DY51" i="24"/>
  <c r="DZ51" i="24"/>
  <c r="EA51" i="24"/>
  <c r="EB51" i="24"/>
  <c r="EC51" i="24"/>
  <c r="ED51" i="24"/>
  <c r="EE51" i="24"/>
  <c r="EF51" i="24"/>
  <c r="EG51" i="24"/>
  <c r="EH51" i="24"/>
  <c r="EJ51" i="24"/>
  <c r="EK51" i="24"/>
  <c r="EL51" i="24"/>
  <c r="EM51" i="24"/>
  <c r="DN52" i="24"/>
  <c r="DM52" i="24" s="1"/>
  <c r="DO52" i="24"/>
  <c r="DP52" i="24"/>
  <c r="DQ52" i="24"/>
  <c r="DR52" i="24"/>
  <c r="DS52" i="24"/>
  <c r="DX52" i="24"/>
  <c r="DY52" i="24"/>
  <c r="DZ52" i="24"/>
  <c r="EA52" i="24"/>
  <c r="EB52" i="24"/>
  <c r="EC52" i="24"/>
  <c r="ED52" i="24"/>
  <c r="EE52" i="24"/>
  <c r="EF52" i="24"/>
  <c r="EG52" i="24"/>
  <c r="EH52" i="24"/>
  <c r="EJ52" i="24"/>
  <c r="EK52" i="24"/>
  <c r="EL52" i="24"/>
  <c r="EM52" i="24"/>
  <c r="DN53" i="24"/>
  <c r="DM53" i="24" s="1"/>
  <c r="DO53" i="24"/>
  <c r="DP53" i="24"/>
  <c r="DQ53" i="24"/>
  <c r="DR53" i="24"/>
  <c r="DS53" i="24"/>
  <c r="DT53" i="24"/>
  <c r="DX53" i="24"/>
  <c r="DY53" i="24"/>
  <c r="DZ53" i="24"/>
  <c r="EA53" i="24"/>
  <c r="EB53" i="24"/>
  <c r="EC53" i="24"/>
  <c r="ED53" i="24"/>
  <c r="EE53" i="24"/>
  <c r="EF53" i="24"/>
  <c r="EG53" i="24"/>
  <c r="EH53" i="24"/>
  <c r="EJ53" i="24"/>
  <c r="EK53" i="24"/>
  <c r="EL53" i="24"/>
  <c r="EM53" i="24"/>
  <c r="DN54" i="24"/>
  <c r="DM54" i="24" s="1"/>
  <c r="DO54" i="24"/>
  <c r="DP54" i="24"/>
  <c r="DQ54" i="24"/>
  <c r="DR54" i="24"/>
  <c r="DS54" i="24"/>
  <c r="DT54" i="24"/>
  <c r="DX54" i="24"/>
  <c r="DY54" i="24"/>
  <c r="DZ54" i="24"/>
  <c r="EA54" i="24"/>
  <c r="EB54" i="24"/>
  <c r="EC54" i="24"/>
  <c r="ED54" i="24"/>
  <c r="EE54" i="24"/>
  <c r="EF54" i="24"/>
  <c r="EG54" i="24"/>
  <c r="EH54" i="24"/>
  <c r="EJ54" i="24"/>
  <c r="EK54" i="24"/>
  <c r="EL54" i="24"/>
  <c r="EM54" i="24"/>
  <c r="DN55" i="24"/>
  <c r="DM55" i="24" s="1"/>
  <c r="DO55" i="24"/>
  <c r="DP55" i="24"/>
  <c r="DQ55" i="24"/>
  <c r="DR55" i="24"/>
  <c r="DS55" i="24"/>
  <c r="DT55" i="24"/>
  <c r="DX55" i="24"/>
  <c r="DY55" i="24"/>
  <c r="DZ55" i="24"/>
  <c r="EA55" i="24"/>
  <c r="EB55" i="24"/>
  <c r="EC55" i="24"/>
  <c r="ED55" i="24"/>
  <c r="EE55" i="24"/>
  <c r="EF55" i="24"/>
  <c r="EG55" i="24"/>
  <c r="EH55" i="24"/>
  <c r="EJ55" i="24"/>
  <c r="EK55" i="24"/>
  <c r="EL55" i="24"/>
  <c r="EM55" i="24"/>
  <c r="DN56" i="24"/>
  <c r="DM56" i="24" s="1"/>
  <c r="DO56" i="24"/>
  <c r="DP56" i="24"/>
  <c r="DQ56" i="24"/>
  <c r="DR56" i="24"/>
  <c r="DS56" i="24"/>
  <c r="DT56" i="24"/>
  <c r="DX56" i="24"/>
  <c r="DY56" i="24"/>
  <c r="DZ56" i="24"/>
  <c r="EA56" i="24"/>
  <c r="EB56" i="24"/>
  <c r="EC56" i="24"/>
  <c r="ED56" i="24"/>
  <c r="EE56" i="24"/>
  <c r="EF56" i="24"/>
  <c r="EG56" i="24"/>
  <c r="EH56" i="24"/>
  <c r="EJ56" i="24"/>
  <c r="EK56" i="24"/>
  <c r="EL56" i="24"/>
  <c r="EM56" i="24"/>
  <c r="DN57" i="24"/>
  <c r="DM57" i="24" s="1"/>
  <c r="DO57" i="24"/>
  <c r="DP57" i="24"/>
  <c r="DQ57" i="24"/>
  <c r="DR57" i="24"/>
  <c r="DS57" i="24"/>
  <c r="DT57" i="24"/>
  <c r="DX57" i="24"/>
  <c r="DY57" i="24"/>
  <c r="DZ57" i="24"/>
  <c r="EA57" i="24"/>
  <c r="EB57" i="24"/>
  <c r="EC57" i="24"/>
  <c r="ED57" i="24"/>
  <c r="EE57" i="24"/>
  <c r="EF57" i="24"/>
  <c r="EG57" i="24"/>
  <c r="EH57" i="24"/>
  <c r="EJ57" i="24"/>
  <c r="EK57" i="24"/>
  <c r="EL57" i="24"/>
  <c r="EM57" i="24"/>
  <c r="DN58" i="24"/>
  <c r="DM58" i="24" s="1"/>
  <c r="DO58" i="24"/>
  <c r="DP58" i="24"/>
  <c r="DQ58" i="24"/>
  <c r="DR58" i="24"/>
  <c r="DS58" i="24"/>
  <c r="DT58" i="24"/>
  <c r="DX58" i="24"/>
  <c r="DY58" i="24"/>
  <c r="DZ58" i="24"/>
  <c r="EA58" i="24"/>
  <c r="EB58" i="24"/>
  <c r="EC58" i="24"/>
  <c r="ED58" i="24"/>
  <c r="EE58" i="24"/>
  <c r="EF58" i="24"/>
  <c r="EG58" i="24"/>
  <c r="EH58" i="24"/>
  <c r="EJ58" i="24"/>
  <c r="EK58" i="24"/>
  <c r="EL58" i="24"/>
  <c r="EM58" i="24"/>
  <c r="DN59" i="24"/>
  <c r="DM59" i="24" s="1"/>
  <c r="DO59" i="24"/>
  <c r="DP59" i="24"/>
  <c r="DQ59" i="24"/>
  <c r="DR59" i="24"/>
  <c r="DS59" i="24"/>
  <c r="DT59" i="24"/>
  <c r="DX59" i="24"/>
  <c r="DY59" i="24"/>
  <c r="DZ59" i="24"/>
  <c r="EA59" i="24"/>
  <c r="EB59" i="24"/>
  <c r="EC59" i="24"/>
  <c r="ED59" i="24"/>
  <c r="EE59" i="24"/>
  <c r="EF59" i="24"/>
  <c r="EG59" i="24"/>
  <c r="EH59" i="24"/>
  <c r="EJ59" i="24"/>
  <c r="EK59" i="24"/>
  <c r="EL59" i="24"/>
  <c r="EM59" i="24"/>
  <c r="DN60" i="24"/>
  <c r="DM60" i="24" s="1"/>
  <c r="DO60" i="24"/>
  <c r="DP60" i="24"/>
  <c r="DQ60" i="24"/>
  <c r="DR60" i="24"/>
  <c r="DS60" i="24"/>
  <c r="DX60" i="24"/>
  <c r="DY60" i="24"/>
  <c r="DZ60" i="24"/>
  <c r="EA60" i="24"/>
  <c r="EB60" i="24"/>
  <c r="EC60" i="24"/>
  <c r="ED60" i="24"/>
  <c r="EE60" i="24"/>
  <c r="EF60" i="24"/>
  <c r="EG60" i="24"/>
  <c r="EH60" i="24"/>
  <c r="EJ60" i="24"/>
  <c r="EK60" i="24"/>
  <c r="EL60" i="24"/>
  <c r="EM60" i="24"/>
  <c r="DN61" i="24"/>
  <c r="DM61" i="24" s="1"/>
  <c r="DO61" i="24"/>
  <c r="DP61" i="24"/>
  <c r="DQ61" i="24"/>
  <c r="DR61" i="24"/>
  <c r="DS61" i="24"/>
  <c r="DT61" i="24"/>
  <c r="DX61" i="24"/>
  <c r="DY61" i="24"/>
  <c r="DZ61" i="24"/>
  <c r="EA61" i="24"/>
  <c r="EB61" i="24"/>
  <c r="EC61" i="24"/>
  <c r="ED61" i="24"/>
  <c r="EE61" i="24"/>
  <c r="EF61" i="24"/>
  <c r="EG61" i="24"/>
  <c r="EH61" i="24"/>
  <c r="EJ61" i="24"/>
  <c r="EK61" i="24"/>
  <c r="EL61" i="24"/>
  <c r="EM61" i="24"/>
  <c r="DN62" i="24"/>
  <c r="DM62" i="24" s="1"/>
  <c r="DO62" i="24"/>
  <c r="DP62" i="24"/>
  <c r="DQ62" i="24"/>
  <c r="DR62" i="24"/>
  <c r="DS62" i="24"/>
  <c r="DT62" i="24"/>
  <c r="DX62" i="24"/>
  <c r="DY62" i="24"/>
  <c r="DZ62" i="24"/>
  <c r="EA62" i="24"/>
  <c r="EB62" i="24"/>
  <c r="EC62" i="24"/>
  <c r="ED62" i="24"/>
  <c r="EE62" i="24"/>
  <c r="EF62" i="24"/>
  <c r="EG62" i="24"/>
  <c r="EH62" i="24"/>
  <c r="EJ62" i="24"/>
  <c r="EK62" i="24"/>
  <c r="EL62" i="24"/>
  <c r="EM62" i="24"/>
  <c r="DN63" i="24"/>
  <c r="DM63" i="24" s="1"/>
  <c r="DO63" i="24"/>
  <c r="DP63" i="24"/>
  <c r="DQ63" i="24"/>
  <c r="DR63" i="24"/>
  <c r="DS63" i="24"/>
  <c r="DT63" i="24"/>
  <c r="DX63" i="24"/>
  <c r="DY63" i="24"/>
  <c r="DZ63" i="24"/>
  <c r="EA63" i="24"/>
  <c r="EB63" i="24"/>
  <c r="EC63" i="24"/>
  <c r="ED63" i="24"/>
  <c r="EE63" i="24"/>
  <c r="EF63" i="24"/>
  <c r="EG63" i="24"/>
  <c r="EH63" i="24"/>
  <c r="EJ63" i="24"/>
  <c r="EK63" i="24"/>
  <c r="EL63" i="24"/>
  <c r="EM63" i="24"/>
  <c r="DN64" i="24"/>
  <c r="DM64" i="24" s="1"/>
  <c r="DO64" i="24"/>
  <c r="DP64" i="24"/>
  <c r="DQ64" i="24"/>
  <c r="DR64" i="24"/>
  <c r="DS64" i="24"/>
  <c r="DT64" i="24"/>
  <c r="DX64" i="24"/>
  <c r="DY64" i="24"/>
  <c r="DZ64" i="24"/>
  <c r="EA64" i="24"/>
  <c r="EB64" i="24"/>
  <c r="EC64" i="24"/>
  <c r="ED64" i="24"/>
  <c r="EE64" i="24"/>
  <c r="EF64" i="24"/>
  <c r="EG64" i="24"/>
  <c r="EH64" i="24"/>
  <c r="EJ64" i="24"/>
  <c r="EK64" i="24"/>
  <c r="EL64" i="24"/>
  <c r="EM64" i="24"/>
  <c r="DN65" i="24"/>
  <c r="DM65" i="24" s="1"/>
  <c r="DO65" i="24"/>
  <c r="DP65" i="24"/>
  <c r="DQ65" i="24"/>
  <c r="DR65" i="24"/>
  <c r="DS65" i="24"/>
  <c r="DT65" i="24"/>
  <c r="DX65" i="24"/>
  <c r="DY65" i="24"/>
  <c r="DZ65" i="24"/>
  <c r="EA65" i="24"/>
  <c r="EB65" i="24"/>
  <c r="EC65" i="24"/>
  <c r="ED65" i="24"/>
  <c r="EE65" i="24"/>
  <c r="EF65" i="24"/>
  <c r="EG65" i="24"/>
  <c r="EH65" i="24"/>
  <c r="EJ65" i="24"/>
  <c r="EK65" i="24"/>
  <c r="EL65" i="24"/>
  <c r="EM65" i="24"/>
  <c r="DN66" i="24"/>
  <c r="DM66" i="24" s="1"/>
  <c r="DO66" i="24"/>
  <c r="DP66" i="24"/>
  <c r="DQ66" i="24"/>
  <c r="DR66" i="24"/>
  <c r="DS66" i="24"/>
  <c r="DT66" i="24"/>
  <c r="DX66" i="24"/>
  <c r="DY66" i="24"/>
  <c r="DZ66" i="24"/>
  <c r="EA66" i="24"/>
  <c r="EB66" i="24"/>
  <c r="EC66" i="24"/>
  <c r="ED66" i="24"/>
  <c r="EE66" i="24"/>
  <c r="EF66" i="24"/>
  <c r="EG66" i="24"/>
  <c r="EH66" i="24"/>
  <c r="EJ66" i="24"/>
  <c r="EK66" i="24"/>
  <c r="EL66" i="24"/>
  <c r="EM66" i="24"/>
  <c r="DN67" i="24"/>
  <c r="DM67" i="24" s="1"/>
  <c r="DO67" i="24"/>
  <c r="DP67" i="24"/>
  <c r="DQ67" i="24"/>
  <c r="DR67" i="24"/>
  <c r="DS67" i="24"/>
  <c r="DT67" i="24"/>
  <c r="DX67" i="24"/>
  <c r="DY67" i="24"/>
  <c r="DZ67" i="24"/>
  <c r="EA67" i="24"/>
  <c r="EB67" i="24"/>
  <c r="EC67" i="24"/>
  <c r="ED67" i="24"/>
  <c r="EE67" i="24"/>
  <c r="EF67" i="24"/>
  <c r="EG67" i="24"/>
  <c r="EH67" i="24"/>
  <c r="EJ67" i="24"/>
  <c r="EL67" i="24"/>
  <c r="EM67" i="24"/>
  <c r="DN68" i="24"/>
  <c r="DM68" i="24" s="1"/>
  <c r="DO68" i="24"/>
  <c r="DP68" i="24"/>
  <c r="DQ68" i="24"/>
  <c r="DR68" i="24"/>
  <c r="DS68" i="24"/>
  <c r="DT68" i="24"/>
  <c r="DX68" i="24"/>
  <c r="DY68" i="24"/>
  <c r="DZ68" i="24"/>
  <c r="EA68" i="24"/>
  <c r="EB68" i="24"/>
  <c r="EC68" i="24"/>
  <c r="ED68" i="24"/>
  <c r="EE68" i="24"/>
  <c r="EF68" i="24"/>
  <c r="EG68" i="24"/>
  <c r="EH68" i="24"/>
  <c r="EJ68" i="24"/>
  <c r="EK68" i="24"/>
  <c r="EL68" i="24"/>
  <c r="EM68" i="24"/>
  <c r="DN69" i="24"/>
  <c r="DM69" i="24" s="1"/>
  <c r="DO69" i="24"/>
  <c r="DP69" i="24"/>
  <c r="DQ69" i="24"/>
  <c r="DR69" i="24"/>
  <c r="DS69" i="24"/>
  <c r="DT69" i="24"/>
  <c r="DX69" i="24"/>
  <c r="DY69" i="24"/>
  <c r="DZ69" i="24"/>
  <c r="EA69" i="24"/>
  <c r="EB69" i="24"/>
  <c r="EC69" i="24"/>
  <c r="ED69" i="24"/>
  <c r="EE69" i="24"/>
  <c r="EF69" i="24"/>
  <c r="EG69" i="24"/>
  <c r="EH69" i="24"/>
  <c r="EJ69" i="24"/>
  <c r="EK69" i="24"/>
  <c r="EL69" i="24"/>
  <c r="EM69" i="24"/>
  <c r="DN70" i="24"/>
  <c r="DM70" i="24" s="1"/>
  <c r="DO70" i="24"/>
  <c r="DP70" i="24"/>
  <c r="DQ70" i="24"/>
  <c r="DR70" i="24"/>
  <c r="DS70" i="24"/>
  <c r="DT70" i="24"/>
  <c r="DX70" i="24"/>
  <c r="DY70" i="24"/>
  <c r="DZ70" i="24"/>
  <c r="EA70" i="24"/>
  <c r="EB70" i="24"/>
  <c r="EC70" i="24"/>
  <c r="ED70" i="24"/>
  <c r="EE70" i="24"/>
  <c r="EF70" i="24"/>
  <c r="EG70" i="24"/>
  <c r="EH70" i="24"/>
  <c r="EJ70" i="24"/>
  <c r="EK70" i="24"/>
  <c r="EL70" i="24"/>
  <c r="EM70" i="24"/>
  <c r="DN71" i="24"/>
  <c r="DM71" i="24" s="1"/>
  <c r="DO71" i="24"/>
  <c r="DP71" i="24"/>
  <c r="DQ71" i="24"/>
  <c r="DR71" i="24"/>
  <c r="DS71" i="24"/>
  <c r="DT71" i="24"/>
  <c r="DX71" i="24"/>
  <c r="DY71" i="24"/>
  <c r="DZ71" i="24"/>
  <c r="EA71" i="24"/>
  <c r="EB71" i="24"/>
  <c r="EC71" i="24"/>
  <c r="ED71" i="24"/>
  <c r="EE71" i="24"/>
  <c r="EF71" i="24"/>
  <c r="EG71" i="24"/>
  <c r="EH71" i="24"/>
  <c r="EJ71" i="24"/>
  <c r="EK71" i="24"/>
  <c r="EL71" i="24"/>
  <c r="EM71" i="24"/>
  <c r="DN72" i="24"/>
  <c r="DM72" i="24" s="1"/>
  <c r="DO72" i="24"/>
  <c r="DP72" i="24"/>
  <c r="DQ72" i="24"/>
  <c r="DR72" i="24"/>
  <c r="DS72" i="24"/>
  <c r="DT72" i="24"/>
  <c r="DX72" i="24"/>
  <c r="DY72" i="24"/>
  <c r="DZ72" i="24"/>
  <c r="EA72" i="24"/>
  <c r="EB72" i="24"/>
  <c r="EC72" i="24"/>
  <c r="ED72" i="24"/>
  <c r="EE72" i="24"/>
  <c r="EF72" i="24"/>
  <c r="EG72" i="24"/>
  <c r="EH72" i="24"/>
  <c r="EJ72" i="24"/>
  <c r="EK72" i="24"/>
  <c r="EL72" i="24"/>
  <c r="EM72" i="24"/>
  <c r="DN73" i="24"/>
  <c r="DM73" i="24" s="1"/>
  <c r="DO73" i="24"/>
  <c r="DP73" i="24"/>
  <c r="DQ73" i="24"/>
  <c r="DR73" i="24"/>
  <c r="DS73" i="24"/>
  <c r="DT73" i="24"/>
  <c r="DX73" i="24"/>
  <c r="DY73" i="24"/>
  <c r="DZ73" i="24"/>
  <c r="EA73" i="24"/>
  <c r="EB73" i="24"/>
  <c r="EC73" i="24"/>
  <c r="ED73" i="24"/>
  <c r="EE73" i="24"/>
  <c r="EF73" i="24"/>
  <c r="EG73" i="24"/>
  <c r="EH73" i="24"/>
  <c r="EJ73" i="24"/>
  <c r="EK73" i="24"/>
  <c r="EL73" i="24"/>
  <c r="EM73" i="24"/>
  <c r="DN74" i="24"/>
  <c r="DM74" i="24" s="1"/>
  <c r="DO74" i="24"/>
  <c r="DP74" i="24"/>
  <c r="DQ74" i="24"/>
  <c r="DR74" i="24"/>
  <c r="DS74" i="24"/>
  <c r="DT74" i="24"/>
  <c r="DX74" i="24"/>
  <c r="DY74" i="24"/>
  <c r="DZ74" i="24"/>
  <c r="EA74" i="24"/>
  <c r="EB74" i="24"/>
  <c r="EC74" i="24"/>
  <c r="ED74" i="24"/>
  <c r="EE74" i="24"/>
  <c r="EF74" i="24"/>
  <c r="EG74" i="24"/>
  <c r="EH74" i="24"/>
  <c r="EJ74" i="24"/>
  <c r="EL74" i="24"/>
  <c r="EM74" i="24"/>
  <c r="DN75" i="24"/>
  <c r="DM75" i="24" s="1"/>
  <c r="DO75" i="24"/>
  <c r="DP75" i="24"/>
  <c r="DQ75" i="24"/>
  <c r="DR75" i="24"/>
  <c r="DS75" i="24"/>
  <c r="DT75" i="24"/>
  <c r="DX75" i="24"/>
  <c r="DY75" i="24"/>
  <c r="DZ75" i="24"/>
  <c r="EA75" i="24"/>
  <c r="EB75" i="24"/>
  <c r="EC75" i="24"/>
  <c r="ED75" i="24"/>
  <c r="EE75" i="24"/>
  <c r="EF75" i="24"/>
  <c r="EG75" i="24"/>
  <c r="EH75" i="24"/>
  <c r="EJ75" i="24"/>
  <c r="EK75" i="24"/>
  <c r="EL75" i="24"/>
  <c r="EM75" i="24"/>
  <c r="DN76" i="24"/>
  <c r="DM76" i="24" s="1"/>
  <c r="DO76" i="24"/>
  <c r="DP76" i="24"/>
  <c r="DQ76" i="24"/>
  <c r="DR76" i="24"/>
  <c r="DS76" i="24"/>
  <c r="DX76" i="24"/>
  <c r="DY76" i="24"/>
  <c r="DZ76" i="24"/>
  <c r="EA76" i="24"/>
  <c r="EB76" i="24"/>
  <c r="EC76" i="24"/>
  <c r="ED76" i="24"/>
  <c r="EE76" i="24"/>
  <c r="EF76" i="24"/>
  <c r="EG76" i="24"/>
  <c r="EH76" i="24"/>
  <c r="EJ76" i="24"/>
  <c r="EK76" i="24"/>
  <c r="EL76" i="24"/>
  <c r="EM76" i="24"/>
  <c r="DN77" i="24"/>
  <c r="DM77" i="24" s="1"/>
  <c r="DO77" i="24"/>
  <c r="DP77" i="24"/>
  <c r="DQ77" i="24"/>
  <c r="DR77" i="24"/>
  <c r="DS77" i="24"/>
  <c r="DT77" i="24"/>
  <c r="DX77" i="24"/>
  <c r="DY77" i="24"/>
  <c r="DZ77" i="24"/>
  <c r="EA77" i="24"/>
  <c r="EB77" i="24"/>
  <c r="EC77" i="24"/>
  <c r="ED77" i="24"/>
  <c r="EE77" i="24"/>
  <c r="EF77" i="24"/>
  <c r="EG77" i="24"/>
  <c r="EH77" i="24"/>
  <c r="EJ77" i="24"/>
  <c r="EK77" i="24"/>
  <c r="EL77" i="24"/>
  <c r="EM77" i="24"/>
  <c r="DN78" i="24"/>
  <c r="DM78" i="24" s="1"/>
  <c r="DO78" i="24"/>
  <c r="DP78" i="24"/>
  <c r="DQ78" i="24"/>
  <c r="DR78" i="24"/>
  <c r="DS78" i="24"/>
  <c r="DT78" i="24"/>
  <c r="DX78" i="24"/>
  <c r="DY78" i="24"/>
  <c r="DZ78" i="24"/>
  <c r="EA78" i="24"/>
  <c r="EB78" i="24"/>
  <c r="EC78" i="24"/>
  <c r="ED78" i="24"/>
  <c r="EE78" i="24"/>
  <c r="EF78" i="24"/>
  <c r="EG78" i="24"/>
  <c r="EH78" i="24"/>
  <c r="EJ78" i="24"/>
  <c r="EK78" i="24"/>
  <c r="EL78" i="24"/>
  <c r="EM78" i="24"/>
  <c r="DO26" i="24"/>
  <c r="DP26" i="24"/>
  <c r="DQ26" i="24"/>
  <c r="DR26" i="24"/>
  <c r="DS26" i="24"/>
  <c r="DT26" i="24"/>
  <c r="DX26" i="24"/>
  <c r="DY26" i="24"/>
  <c r="DZ26" i="24"/>
  <c r="EA26" i="24"/>
  <c r="EB26" i="24"/>
  <c r="EC26" i="24"/>
  <c r="ED26" i="24"/>
  <c r="EE26" i="24"/>
  <c r="EF26" i="24"/>
  <c r="EG26" i="24"/>
  <c r="EH26" i="24"/>
  <c r="EJ26" i="24"/>
  <c r="EL26" i="24"/>
  <c r="EM26" i="24"/>
  <c r="DN26" i="24"/>
  <c r="DM26" i="24" s="1"/>
  <c r="F27" i="24"/>
  <c r="G27" i="24"/>
  <c r="H27" i="24"/>
  <c r="I27" i="24"/>
  <c r="J27" i="24"/>
  <c r="K27" i="24"/>
  <c r="L27" i="24"/>
  <c r="M27" i="24"/>
  <c r="N27" i="24"/>
  <c r="O27" i="24"/>
  <c r="P27" i="24"/>
  <c r="Q27" i="24"/>
  <c r="R27" i="24"/>
  <c r="S27" i="24"/>
  <c r="T27" i="24"/>
  <c r="V27" i="24"/>
  <c r="W27" i="24"/>
  <c r="X27" i="24"/>
  <c r="Y27" i="24"/>
  <c r="Z27" i="24"/>
  <c r="AA27" i="24"/>
  <c r="AB27" i="24"/>
  <c r="AC27" i="24"/>
  <c r="AD27" i="24"/>
  <c r="AE27" i="24"/>
  <c r="AF27" i="24"/>
  <c r="AG27" i="24"/>
  <c r="AH27" i="24"/>
  <c r="AI27" i="24"/>
  <c r="AJ27" i="24"/>
  <c r="AK27" i="24"/>
  <c r="AL27" i="24"/>
  <c r="AM27" i="24"/>
  <c r="AN27" i="24"/>
  <c r="AO27" i="24"/>
  <c r="AP27" i="24"/>
  <c r="AQ27" i="24"/>
  <c r="AR27" i="24"/>
  <c r="AS27" i="24"/>
  <c r="AT27" i="24"/>
  <c r="AU27" i="24"/>
  <c r="AV27" i="24"/>
  <c r="AW27" i="24"/>
  <c r="AX27" i="24"/>
  <c r="AZ27" i="24"/>
  <c r="BC27" i="24"/>
  <c r="BD27" i="24"/>
  <c r="BE27" i="24"/>
  <c r="BF27" i="24"/>
  <c r="BG27" i="24"/>
  <c r="BH27" i="24"/>
  <c r="BI27" i="24"/>
  <c r="BJ27" i="24"/>
  <c r="BK27" i="24"/>
  <c r="BL27" i="24"/>
  <c r="BM27" i="24"/>
  <c r="BN27" i="24"/>
  <c r="BO27" i="24"/>
  <c r="BP27" i="24"/>
  <c r="BQ27" i="24"/>
  <c r="BR27" i="24"/>
  <c r="BS27" i="24"/>
  <c r="BT27" i="24"/>
  <c r="BU27" i="24"/>
  <c r="BV27" i="24"/>
  <c r="BW27" i="24"/>
  <c r="BX27" i="24"/>
  <c r="BY27" i="24"/>
  <c r="BZ27" i="24"/>
  <c r="CA27" i="24"/>
  <c r="CB27" i="24"/>
  <c r="CC27" i="24"/>
  <c r="CD27" i="24"/>
  <c r="CE27" i="24"/>
  <c r="CF27" i="24"/>
  <c r="CG27" i="24"/>
  <c r="CH27" i="24"/>
  <c r="CI27" i="24"/>
  <c r="CJ27" i="24"/>
  <c r="CK27" i="24"/>
  <c r="CL27" i="24"/>
  <c r="CM27" i="24"/>
  <c r="CN27" i="24"/>
  <c r="CO27" i="24"/>
  <c r="CP27" i="24"/>
  <c r="CQ27" i="24"/>
  <c r="CR27" i="24"/>
  <c r="CS27" i="24"/>
  <c r="CT27" i="24"/>
  <c r="CU27" i="24"/>
  <c r="CV27" i="24"/>
  <c r="CW27" i="24"/>
  <c r="CX27" i="24"/>
  <c r="CY27" i="24"/>
  <c r="DA27" i="24"/>
  <c r="DB27" i="24"/>
  <c r="DC27" i="24"/>
  <c r="DD27" i="24"/>
  <c r="DE27" i="24"/>
  <c r="DF27" i="24"/>
  <c r="DH27" i="24"/>
  <c r="DI27" i="24"/>
  <c r="DJ27" i="24"/>
  <c r="F28" i="24"/>
  <c r="G28" i="24"/>
  <c r="H28" i="24"/>
  <c r="I28" i="24"/>
  <c r="J28" i="24"/>
  <c r="K28" i="24"/>
  <c r="L28" i="24"/>
  <c r="M28" i="24"/>
  <c r="O28" i="24"/>
  <c r="P28" i="24"/>
  <c r="Q28" i="24"/>
  <c r="R28" i="24"/>
  <c r="S28" i="24"/>
  <c r="T28" i="24"/>
  <c r="V28" i="24"/>
  <c r="W28" i="24"/>
  <c r="X28" i="24"/>
  <c r="Y28" i="24"/>
  <c r="Z28" i="24"/>
  <c r="AA28" i="24"/>
  <c r="AB28" i="24"/>
  <c r="AC28" i="24"/>
  <c r="AD28" i="24"/>
  <c r="AE28" i="24"/>
  <c r="AF28" i="24"/>
  <c r="AG28" i="24"/>
  <c r="AH28" i="24"/>
  <c r="AI28" i="24"/>
  <c r="AJ28" i="24"/>
  <c r="AK28" i="24"/>
  <c r="AL28" i="24"/>
  <c r="AM28" i="24"/>
  <c r="AN28" i="24"/>
  <c r="AO28" i="24"/>
  <c r="AP28" i="24"/>
  <c r="AQ28" i="24"/>
  <c r="AR28" i="24"/>
  <c r="AS28" i="24"/>
  <c r="AT28" i="24"/>
  <c r="AU28" i="24"/>
  <c r="AV28" i="24"/>
  <c r="AW28" i="24"/>
  <c r="AX28" i="24"/>
  <c r="AY28" i="24"/>
  <c r="AZ28" i="24"/>
  <c r="BA28" i="24"/>
  <c r="BB28" i="24"/>
  <c r="BC28" i="24"/>
  <c r="BD28" i="24"/>
  <c r="BE28" i="24"/>
  <c r="BF28" i="24"/>
  <c r="BG28" i="24"/>
  <c r="BH28" i="24"/>
  <c r="BI28" i="24"/>
  <c r="BJ28" i="24"/>
  <c r="BK28" i="24"/>
  <c r="BL28" i="24"/>
  <c r="BM28" i="24"/>
  <c r="BN28" i="24"/>
  <c r="BO28" i="24"/>
  <c r="BP28" i="24"/>
  <c r="BQ28" i="24"/>
  <c r="BR28" i="24"/>
  <c r="BS28" i="24"/>
  <c r="BT28" i="24"/>
  <c r="BU28" i="24"/>
  <c r="BV28" i="24"/>
  <c r="BW28" i="24"/>
  <c r="BX28" i="24"/>
  <c r="BZ28" i="24"/>
  <c r="CA28" i="24"/>
  <c r="CB28" i="24"/>
  <c r="CC28" i="24"/>
  <c r="CD28" i="24"/>
  <c r="CE28" i="24"/>
  <c r="CF28" i="24"/>
  <c r="CG28" i="24"/>
  <c r="CH28" i="24"/>
  <c r="CI28" i="24"/>
  <c r="CJ28" i="24"/>
  <c r="CK28" i="24"/>
  <c r="CL28" i="24"/>
  <c r="CM28" i="24"/>
  <c r="CN28" i="24"/>
  <c r="CO28" i="24"/>
  <c r="CP28" i="24"/>
  <c r="CQ28" i="24"/>
  <c r="CR28" i="24"/>
  <c r="CS28" i="24"/>
  <c r="CT28" i="24"/>
  <c r="CU28" i="24"/>
  <c r="CV28" i="24"/>
  <c r="CW28" i="24"/>
  <c r="CX28" i="24"/>
  <c r="CY28" i="24"/>
  <c r="DA28" i="24"/>
  <c r="DB28" i="24"/>
  <c r="DC28" i="24"/>
  <c r="DD28" i="24"/>
  <c r="DE28" i="24"/>
  <c r="DF28" i="24"/>
  <c r="DG28" i="24"/>
  <c r="DH28" i="24"/>
  <c r="DI28" i="24"/>
  <c r="DJ28" i="24"/>
  <c r="F29" i="24"/>
  <c r="G29" i="24"/>
  <c r="H29" i="24"/>
  <c r="I29" i="24"/>
  <c r="J29" i="24"/>
  <c r="K29" i="24"/>
  <c r="L29" i="24"/>
  <c r="M29" i="24"/>
  <c r="N29" i="24"/>
  <c r="O29" i="24"/>
  <c r="P29" i="24"/>
  <c r="Q29" i="24"/>
  <c r="R29" i="24"/>
  <c r="S29" i="24"/>
  <c r="T29" i="24"/>
  <c r="U29" i="24"/>
  <c r="V29" i="24"/>
  <c r="W29" i="24"/>
  <c r="X29" i="24"/>
  <c r="Y29" i="24"/>
  <c r="Z29" i="24"/>
  <c r="AA29" i="24"/>
  <c r="AB29" i="24"/>
  <c r="AC29" i="24"/>
  <c r="AD29" i="24"/>
  <c r="AE29" i="24"/>
  <c r="AF29" i="24"/>
  <c r="AG29" i="24"/>
  <c r="AH29" i="24"/>
  <c r="AI29" i="24"/>
  <c r="AJ29" i="24"/>
  <c r="AK29" i="24"/>
  <c r="AL29" i="24"/>
  <c r="AM29" i="24"/>
  <c r="AN29" i="24"/>
  <c r="AO29" i="24"/>
  <c r="AP29" i="24"/>
  <c r="AQ29" i="24"/>
  <c r="AR29" i="24"/>
  <c r="AS29" i="24"/>
  <c r="AT29" i="24"/>
  <c r="AU29" i="24"/>
  <c r="AV29" i="24"/>
  <c r="AW29" i="24"/>
  <c r="AX29" i="24"/>
  <c r="AY29" i="24"/>
  <c r="AZ29" i="24"/>
  <c r="BA29" i="24"/>
  <c r="BB29" i="24"/>
  <c r="BC29" i="24"/>
  <c r="BD29" i="24"/>
  <c r="BE29" i="24"/>
  <c r="BF29" i="24"/>
  <c r="BG29" i="24"/>
  <c r="BH29" i="24"/>
  <c r="BI29" i="24"/>
  <c r="BJ29" i="24"/>
  <c r="BK29" i="24"/>
  <c r="BL29" i="24"/>
  <c r="BM29" i="24"/>
  <c r="BN29" i="24"/>
  <c r="BO29" i="24"/>
  <c r="BP29" i="24"/>
  <c r="BQ29" i="24"/>
  <c r="BR29" i="24"/>
  <c r="BS29" i="24"/>
  <c r="BT29" i="24"/>
  <c r="BU29" i="24"/>
  <c r="BV29" i="24"/>
  <c r="BW29" i="24"/>
  <c r="BX29" i="24"/>
  <c r="BZ29" i="24"/>
  <c r="CA29" i="24"/>
  <c r="CB29" i="24"/>
  <c r="CC29" i="24"/>
  <c r="CD29" i="24"/>
  <c r="CE29" i="24"/>
  <c r="CF29" i="24"/>
  <c r="CG29" i="24"/>
  <c r="CH29" i="24"/>
  <c r="CI29" i="24"/>
  <c r="CJ29" i="24"/>
  <c r="CK29" i="24"/>
  <c r="CL29" i="24"/>
  <c r="CM29" i="24"/>
  <c r="CN29" i="24"/>
  <c r="CO29" i="24"/>
  <c r="CP29" i="24"/>
  <c r="CQ29" i="24"/>
  <c r="CR29" i="24"/>
  <c r="CS29" i="24"/>
  <c r="CT29" i="24"/>
  <c r="CU29" i="24"/>
  <c r="CV29" i="24"/>
  <c r="CW29" i="24"/>
  <c r="CX29" i="24"/>
  <c r="CY29" i="24"/>
  <c r="DA29" i="24"/>
  <c r="DB29" i="24"/>
  <c r="DC29" i="24"/>
  <c r="DD29" i="24"/>
  <c r="DE29" i="24"/>
  <c r="DG29" i="24"/>
  <c r="DH29" i="24"/>
  <c r="DI29" i="24"/>
  <c r="DJ29" i="24"/>
  <c r="F30" i="24"/>
  <c r="G30" i="24"/>
  <c r="H30" i="24"/>
  <c r="I30" i="24"/>
  <c r="J30" i="24"/>
  <c r="K30" i="24"/>
  <c r="L30" i="24"/>
  <c r="M30" i="24"/>
  <c r="N30" i="24"/>
  <c r="O30" i="24"/>
  <c r="P30" i="24"/>
  <c r="Q30" i="24"/>
  <c r="R30" i="24"/>
  <c r="S30" i="24"/>
  <c r="T30" i="24"/>
  <c r="V30" i="24"/>
  <c r="W30" i="24"/>
  <c r="X30" i="24"/>
  <c r="Y30" i="24"/>
  <c r="Z30" i="24"/>
  <c r="AA30" i="24"/>
  <c r="AB30" i="24"/>
  <c r="AC30" i="24"/>
  <c r="AD30" i="24"/>
  <c r="AE30" i="24"/>
  <c r="AF30" i="24"/>
  <c r="AG30" i="24"/>
  <c r="AH30" i="24"/>
  <c r="AI30" i="24"/>
  <c r="AJ30" i="24"/>
  <c r="AK30" i="24"/>
  <c r="AL30" i="24"/>
  <c r="AM30" i="24"/>
  <c r="AN30" i="24"/>
  <c r="AO30" i="24"/>
  <c r="AP30" i="24"/>
  <c r="AQ30" i="24"/>
  <c r="AR30" i="24"/>
  <c r="AS30" i="24"/>
  <c r="AT30" i="24"/>
  <c r="AU30" i="24"/>
  <c r="AV30" i="24"/>
  <c r="AW30" i="24"/>
  <c r="AX30" i="24"/>
  <c r="AY30" i="24"/>
  <c r="AZ30" i="24"/>
  <c r="BA30" i="24"/>
  <c r="BB30" i="24"/>
  <c r="BC30" i="24"/>
  <c r="BD30" i="24"/>
  <c r="BE30" i="24"/>
  <c r="BF30" i="24"/>
  <c r="BG30" i="24"/>
  <c r="BH30" i="24"/>
  <c r="BI30" i="24"/>
  <c r="BJ30" i="24"/>
  <c r="BK30" i="24"/>
  <c r="BL30" i="24"/>
  <c r="BM30" i="24"/>
  <c r="BN30" i="24"/>
  <c r="BO30" i="24"/>
  <c r="BP30" i="24"/>
  <c r="BQ30" i="24"/>
  <c r="BR30" i="24"/>
  <c r="BS30" i="24"/>
  <c r="BT30" i="24"/>
  <c r="BU30" i="24"/>
  <c r="BV30" i="24"/>
  <c r="BW30" i="24"/>
  <c r="BX30" i="24"/>
  <c r="BY30" i="24"/>
  <c r="BZ30" i="24"/>
  <c r="CA30" i="24"/>
  <c r="CB30" i="24"/>
  <c r="CC30" i="24"/>
  <c r="CD30" i="24"/>
  <c r="CE30" i="24"/>
  <c r="CG30" i="24"/>
  <c r="CH30" i="24"/>
  <c r="CI30" i="24"/>
  <c r="CJ30" i="24"/>
  <c r="CK30" i="24"/>
  <c r="CL30" i="24"/>
  <c r="CM30" i="24"/>
  <c r="CN30" i="24"/>
  <c r="CO30" i="24"/>
  <c r="CP30" i="24"/>
  <c r="CQ30" i="24"/>
  <c r="CR30" i="24"/>
  <c r="CS30" i="24"/>
  <c r="CT30" i="24"/>
  <c r="CU30" i="24"/>
  <c r="CV30" i="24"/>
  <c r="CW30" i="24"/>
  <c r="CX30" i="24"/>
  <c r="CY30" i="24"/>
  <c r="DA30" i="24"/>
  <c r="DB30" i="24"/>
  <c r="DC30" i="24"/>
  <c r="DD30" i="24"/>
  <c r="DE30" i="24"/>
  <c r="DF30" i="24"/>
  <c r="DG30" i="24"/>
  <c r="DH30" i="24"/>
  <c r="DJ30" i="24"/>
  <c r="F31" i="24"/>
  <c r="G31" i="24"/>
  <c r="H31" i="24"/>
  <c r="I31" i="24"/>
  <c r="J31" i="24"/>
  <c r="K31" i="24"/>
  <c r="L31" i="24"/>
  <c r="M31" i="24"/>
  <c r="N31" i="24"/>
  <c r="O31" i="24"/>
  <c r="P31" i="24"/>
  <c r="Q31" i="24"/>
  <c r="R31" i="24"/>
  <c r="S31" i="24"/>
  <c r="T31" i="24"/>
  <c r="V31" i="24"/>
  <c r="W31" i="24"/>
  <c r="X31" i="24"/>
  <c r="Y31" i="24"/>
  <c r="Z31" i="24"/>
  <c r="AA31" i="24"/>
  <c r="AB31" i="24"/>
  <c r="AC31" i="24"/>
  <c r="AD31" i="24"/>
  <c r="AE31" i="24"/>
  <c r="AF31" i="24"/>
  <c r="AG31" i="24"/>
  <c r="AH31" i="24"/>
  <c r="AI31" i="24"/>
  <c r="AJ31" i="24"/>
  <c r="AK31" i="24"/>
  <c r="AL31" i="24"/>
  <c r="AM31" i="24"/>
  <c r="AN31" i="24"/>
  <c r="AO31" i="24"/>
  <c r="AP31" i="24"/>
  <c r="AQ31" i="24"/>
  <c r="AR31" i="24"/>
  <c r="AS31" i="24"/>
  <c r="AT31" i="24"/>
  <c r="AU31" i="24"/>
  <c r="AV31" i="24"/>
  <c r="AW31" i="24"/>
  <c r="AX31" i="24"/>
  <c r="AZ31" i="24"/>
  <c r="BC31" i="24"/>
  <c r="BD31" i="24"/>
  <c r="BE31" i="24"/>
  <c r="BF31" i="24"/>
  <c r="BG31" i="24"/>
  <c r="BH31" i="24"/>
  <c r="BI31" i="24"/>
  <c r="BJ31" i="24"/>
  <c r="BK31" i="24"/>
  <c r="BL31" i="24"/>
  <c r="BM31" i="24"/>
  <c r="BN31" i="24"/>
  <c r="BO31" i="24"/>
  <c r="BP31" i="24"/>
  <c r="BQ31" i="24"/>
  <c r="BR31" i="24"/>
  <c r="BS31" i="24"/>
  <c r="BT31" i="24"/>
  <c r="BU31" i="24"/>
  <c r="BV31" i="24"/>
  <c r="BW31" i="24"/>
  <c r="BX31" i="24"/>
  <c r="BZ31" i="24"/>
  <c r="CA31" i="24"/>
  <c r="CB31" i="24"/>
  <c r="CC31" i="24"/>
  <c r="CD31" i="24"/>
  <c r="CE31" i="24"/>
  <c r="CF31" i="24"/>
  <c r="CG31" i="24"/>
  <c r="CH31" i="24"/>
  <c r="CI31" i="24"/>
  <c r="CJ31" i="24"/>
  <c r="CK31" i="24"/>
  <c r="CL31" i="24"/>
  <c r="CM31" i="24"/>
  <c r="CN31" i="24"/>
  <c r="CO31" i="24"/>
  <c r="CP31" i="24"/>
  <c r="CQ31" i="24"/>
  <c r="CR31" i="24"/>
  <c r="CS31" i="24"/>
  <c r="CT31" i="24"/>
  <c r="CU31" i="24"/>
  <c r="CV31" i="24"/>
  <c r="CW31" i="24"/>
  <c r="CX31" i="24"/>
  <c r="DA31" i="24"/>
  <c r="DB31" i="24"/>
  <c r="DC31" i="24"/>
  <c r="DD31" i="24"/>
  <c r="DE31" i="24"/>
  <c r="DF31" i="24"/>
  <c r="DG31" i="24"/>
  <c r="DH31" i="24"/>
  <c r="DI31" i="24"/>
  <c r="DJ31" i="24"/>
  <c r="F32" i="24"/>
  <c r="G32" i="24"/>
  <c r="H32" i="24"/>
  <c r="I32" i="24"/>
  <c r="J32" i="24"/>
  <c r="K32" i="24"/>
  <c r="L32" i="24"/>
  <c r="M32" i="24"/>
  <c r="N32" i="24"/>
  <c r="O32" i="24"/>
  <c r="P32" i="24"/>
  <c r="Q32" i="24"/>
  <c r="S32" i="24"/>
  <c r="T32" i="24"/>
  <c r="V32" i="24"/>
  <c r="W32" i="24"/>
  <c r="X32" i="24"/>
  <c r="Y32" i="24"/>
  <c r="Z32" i="24"/>
  <c r="AA32" i="24"/>
  <c r="AB32" i="24"/>
  <c r="AC32" i="24"/>
  <c r="AD32" i="24"/>
  <c r="AE32" i="24"/>
  <c r="AF32" i="24"/>
  <c r="AG32" i="24"/>
  <c r="AH32" i="24"/>
  <c r="AI32" i="24"/>
  <c r="AJ32" i="24"/>
  <c r="AK32" i="24"/>
  <c r="AL32" i="24"/>
  <c r="AM32" i="24"/>
  <c r="AN32" i="24"/>
  <c r="AO32" i="24"/>
  <c r="AP32" i="24"/>
  <c r="AQ32" i="24"/>
  <c r="AR32" i="24"/>
  <c r="AS32" i="24"/>
  <c r="AT32" i="24"/>
  <c r="AU32" i="24"/>
  <c r="AV32" i="24"/>
  <c r="AW32" i="24"/>
  <c r="AX32" i="24"/>
  <c r="AZ32" i="24"/>
  <c r="BC32" i="24"/>
  <c r="BD32" i="24"/>
  <c r="BE32" i="24"/>
  <c r="BF32" i="24"/>
  <c r="BG32" i="24"/>
  <c r="BH32" i="24"/>
  <c r="BI32" i="24"/>
  <c r="BJ32" i="24"/>
  <c r="BK32" i="24"/>
  <c r="BL32" i="24"/>
  <c r="BM32" i="24"/>
  <c r="BN32" i="24"/>
  <c r="BO32" i="24"/>
  <c r="BP32" i="24"/>
  <c r="BQ32" i="24"/>
  <c r="BR32" i="24"/>
  <c r="BS32" i="24"/>
  <c r="BT32" i="24"/>
  <c r="BU32" i="24"/>
  <c r="BV32" i="24"/>
  <c r="BW32" i="24"/>
  <c r="BX32" i="24"/>
  <c r="BY32" i="24"/>
  <c r="BZ32" i="24"/>
  <c r="CA32" i="24"/>
  <c r="CB32" i="24"/>
  <c r="CC32" i="24"/>
  <c r="CD32" i="24"/>
  <c r="CE32" i="24"/>
  <c r="CF32" i="24"/>
  <c r="CG32" i="24"/>
  <c r="CH32" i="24"/>
  <c r="CI32" i="24"/>
  <c r="CJ32" i="24"/>
  <c r="CK32" i="24"/>
  <c r="CL32" i="24"/>
  <c r="CM32" i="24"/>
  <c r="CN32" i="24"/>
  <c r="CO32" i="24"/>
  <c r="CP32" i="24"/>
  <c r="CQ32" i="24"/>
  <c r="CR32" i="24"/>
  <c r="CS32" i="24"/>
  <c r="CT32" i="24"/>
  <c r="CU32" i="24"/>
  <c r="CV32" i="24"/>
  <c r="CW32" i="24"/>
  <c r="CX32" i="24"/>
  <c r="CY32" i="24"/>
  <c r="DA32" i="24"/>
  <c r="DB32" i="24"/>
  <c r="DC32" i="24"/>
  <c r="DD32" i="24"/>
  <c r="DE32" i="24"/>
  <c r="DF32" i="24"/>
  <c r="DG32" i="24"/>
  <c r="DH32" i="24"/>
  <c r="DJ32" i="24"/>
  <c r="F33" i="24"/>
  <c r="G33" i="24"/>
  <c r="H33" i="24"/>
  <c r="I33" i="24"/>
  <c r="J33" i="24"/>
  <c r="K33" i="24"/>
  <c r="L33" i="24"/>
  <c r="M33" i="24"/>
  <c r="N33" i="24"/>
  <c r="O33" i="24"/>
  <c r="P33" i="24"/>
  <c r="Q33" i="24"/>
  <c r="R33" i="24"/>
  <c r="S33" i="24"/>
  <c r="T33" i="24"/>
  <c r="V33" i="24"/>
  <c r="W33" i="24"/>
  <c r="X33" i="24"/>
  <c r="Y33" i="24"/>
  <c r="Z33" i="24"/>
  <c r="AA33" i="24"/>
  <c r="AB33" i="24"/>
  <c r="AC33" i="24"/>
  <c r="AD33" i="24"/>
  <c r="AE33" i="24"/>
  <c r="AF33" i="24"/>
  <c r="AG33" i="24"/>
  <c r="AH33" i="24"/>
  <c r="AI33" i="24"/>
  <c r="AJ33" i="24"/>
  <c r="AK33" i="24"/>
  <c r="AL33" i="24"/>
  <c r="AM33" i="24"/>
  <c r="AN33" i="24"/>
  <c r="AO33" i="24"/>
  <c r="AP33" i="24"/>
  <c r="AQ33" i="24"/>
  <c r="AR33" i="24"/>
  <c r="AS33" i="24"/>
  <c r="AT33" i="24"/>
  <c r="AU33" i="24"/>
  <c r="AV33" i="24"/>
  <c r="AW33" i="24"/>
  <c r="AX33" i="24"/>
  <c r="AZ33" i="24"/>
  <c r="BC33" i="24"/>
  <c r="BD33" i="24"/>
  <c r="BE33" i="24"/>
  <c r="BF33" i="24"/>
  <c r="BG33" i="24"/>
  <c r="BH33" i="24"/>
  <c r="BI33" i="24"/>
  <c r="BJ33" i="24"/>
  <c r="BK33" i="24"/>
  <c r="BL33" i="24"/>
  <c r="BM33" i="24"/>
  <c r="BN33" i="24"/>
  <c r="BO33" i="24"/>
  <c r="BP33" i="24"/>
  <c r="BQ33" i="24"/>
  <c r="BR33" i="24"/>
  <c r="BS33" i="24"/>
  <c r="BT33" i="24"/>
  <c r="BU33" i="24"/>
  <c r="BV33" i="24"/>
  <c r="BW33" i="24"/>
  <c r="BX33" i="24"/>
  <c r="BZ33" i="24"/>
  <c r="CA33" i="24"/>
  <c r="CB33" i="24"/>
  <c r="CC33" i="24"/>
  <c r="CD33" i="24"/>
  <c r="CE33" i="24"/>
  <c r="CF33" i="24"/>
  <c r="CG33" i="24"/>
  <c r="CH33" i="24"/>
  <c r="CI33" i="24"/>
  <c r="CJ33" i="24"/>
  <c r="CK33" i="24"/>
  <c r="CL33" i="24"/>
  <c r="CM33" i="24"/>
  <c r="CN33" i="24"/>
  <c r="CO33" i="24"/>
  <c r="CP33" i="24"/>
  <c r="CQ33" i="24"/>
  <c r="CR33" i="24"/>
  <c r="CS33" i="24"/>
  <c r="CT33" i="24"/>
  <c r="CU33" i="24"/>
  <c r="CV33" i="24"/>
  <c r="CW33" i="24"/>
  <c r="CX33" i="24"/>
  <c r="CY33" i="24"/>
  <c r="DA33" i="24"/>
  <c r="DB33" i="24"/>
  <c r="DC33" i="24"/>
  <c r="DD33" i="24"/>
  <c r="DE33" i="24"/>
  <c r="DF33" i="24"/>
  <c r="DG33" i="24"/>
  <c r="DH33" i="24"/>
  <c r="DI33" i="24"/>
  <c r="DJ33" i="24"/>
  <c r="F34" i="24"/>
  <c r="G34" i="24"/>
  <c r="H34" i="24"/>
  <c r="I34" i="24"/>
  <c r="J34" i="24"/>
  <c r="K34" i="24"/>
  <c r="L34" i="24"/>
  <c r="M34" i="24"/>
  <c r="N34" i="24"/>
  <c r="P34" i="24"/>
  <c r="Q34" i="24"/>
  <c r="R34" i="24"/>
  <c r="S34" i="24"/>
  <c r="T34" i="24"/>
  <c r="V34" i="24"/>
  <c r="W34" i="24"/>
  <c r="X34" i="24"/>
  <c r="Y34" i="24"/>
  <c r="Z34" i="24"/>
  <c r="AA34" i="24"/>
  <c r="AB34" i="24"/>
  <c r="AC34" i="24"/>
  <c r="AD34" i="24"/>
  <c r="AE34" i="24"/>
  <c r="AF34" i="24"/>
  <c r="AG34" i="24"/>
  <c r="AH34" i="24"/>
  <c r="AI34" i="24"/>
  <c r="AJ34" i="24"/>
  <c r="AK34" i="24"/>
  <c r="AL34" i="24"/>
  <c r="AM34" i="24"/>
  <c r="AN34" i="24"/>
  <c r="AO34" i="24"/>
  <c r="AQ34" i="24"/>
  <c r="AR34" i="24"/>
  <c r="AS34" i="24"/>
  <c r="AT34" i="24"/>
  <c r="AU34" i="24"/>
  <c r="AV34" i="24"/>
  <c r="AW34" i="24"/>
  <c r="AX34" i="24"/>
  <c r="AZ34" i="24"/>
  <c r="BC34" i="24"/>
  <c r="BD34" i="24"/>
  <c r="BE34" i="24"/>
  <c r="BF34" i="24"/>
  <c r="BG34" i="24"/>
  <c r="BH34" i="24"/>
  <c r="BI34" i="24"/>
  <c r="BJ34" i="24"/>
  <c r="BK34" i="24"/>
  <c r="BL34" i="24"/>
  <c r="BM34" i="24"/>
  <c r="BN34" i="24"/>
  <c r="BO34" i="24"/>
  <c r="BP34" i="24"/>
  <c r="BQ34" i="24"/>
  <c r="BR34" i="24"/>
  <c r="BS34" i="24"/>
  <c r="BT34" i="24"/>
  <c r="BU34" i="24"/>
  <c r="BV34" i="24"/>
  <c r="BW34" i="24"/>
  <c r="BX34" i="24"/>
  <c r="BZ34" i="24"/>
  <c r="CA34" i="24"/>
  <c r="CB34" i="24"/>
  <c r="CC34" i="24"/>
  <c r="CD34" i="24"/>
  <c r="CE34" i="24"/>
  <c r="CF34" i="24"/>
  <c r="CG34" i="24"/>
  <c r="CH34" i="24"/>
  <c r="CI34" i="24"/>
  <c r="CJ34" i="24"/>
  <c r="CK34" i="24"/>
  <c r="CL34" i="24"/>
  <c r="CM34" i="24"/>
  <c r="CN34" i="24"/>
  <c r="CO34" i="24"/>
  <c r="CP34" i="24"/>
  <c r="CQ34" i="24"/>
  <c r="CR34" i="24"/>
  <c r="CS34" i="24"/>
  <c r="CT34" i="24"/>
  <c r="CU34" i="24"/>
  <c r="CV34" i="24"/>
  <c r="CW34" i="24"/>
  <c r="CX34" i="24"/>
  <c r="CY34" i="24"/>
  <c r="DA34" i="24"/>
  <c r="DB34" i="24"/>
  <c r="DC34" i="24"/>
  <c r="DD34" i="24"/>
  <c r="DE34" i="24"/>
  <c r="DF34" i="24"/>
  <c r="DG34" i="24"/>
  <c r="DH34" i="24"/>
  <c r="DI34" i="24"/>
  <c r="DJ34" i="24"/>
  <c r="F35" i="24"/>
  <c r="G35" i="24"/>
  <c r="H35" i="24"/>
  <c r="I35" i="24"/>
  <c r="J35" i="24"/>
  <c r="K35" i="24"/>
  <c r="L35" i="24"/>
  <c r="M35" i="24"/>
  <c r="N35" i="24"/>
  <c r="O35" i="24"/>
  <c r="P35" i="24"/>
  <c r="Q35" i="24"/>
  <c r="S35" i="24"/>
  <c r="T35" i="24"/>
  <c r="V35" i="24"/>
  <c r="W35" i="24"/>
  <c r="X35" i="24"/>
  <c r="Y35" i="24"/>
  <c r="Z35" i="24"/>
  <c r="AA35" i="24"/>
  <c r="AB35" i="24"/>
  <c r="AC35" i="24"/>
  <c r="AD35" i="24"/>
  <c r="AE35" i="24"/>
  <c r="AF35" i="24"/>
  <c r="AG35" i="24"/>
  <c r="AH35" i="24"/>
  <c r="AI35" i="24"/>
  <c r="AJ35" i="24"/>
  <c r="AK35" i="24"/>
  <c r="AL35" i="24"/>
  <c r="AM35" i="24"/>
  <c r="AN35" i="24"/>
  <c r="AO35" i="24"/>
  <c r="AQ35" i="24"/>
  <c r="AR35" i="24"/>
  <c r="AS35" i="24"/>
  <c r="AT35" i="24"/>
  <c r="AU35" i="24"/>
  <c r="AV35" i="24"/>
  <c r="AW35" i="24"/>
  <c r="AX35" i="24"/>
  <c r="AZ35" i="24"/>
  <c r="BC35" i="24"/>
  <c r="BD35" i="24"/>
  <c r="BE35" i="24"/>
  <c r="BF35" i="24"/>
  <c r="BG35" i="24"/>
  <c r="BH35" i="24"/>
  <c r="BI35" i="24"/>
  <c r="BJ35" i="24"/>
  <c r="BK35" i="24"/>
  <c r="BL35" i="24"/>
  <c r="BM35" i="24"/>
  <c r="BN35" i="24"/>
  <c r="BO35" i="24"/>
  <c r="BP35" i="24"/>
  <c r="BQ35" i="24"/>
  <c r="BR35" i="24"/>
  <c r="BS35" i="24"/>
  <c r="BT35" i="24"/>
  <c r="BU35" i="24"/>
  <c r="BV35" i="24"/>
  <c r="BW35" i="24"/>
  <c r="BX35" i="24"/>
  <c r="BZ35" i="24"/>
  <c r="CA35" i="24"/>
  <c r="CB35" i="24"/>
  <c r="CC35" i="24"/>
  <c r="CD35" i="24"/>
  <c r="CE35" i="24"/>
  <c r="CF35" i="24"/>
  <c r="CG35" i="24"/>
  <c r="CH35" i="24"/>
  <c r="CI35" i="24"/>
  <c r="CJ35" i="24"/>
  <c r="CK35" i="24"/>
  <c r="CL35" i="24"/>
  <c r="CM35" i="24"/>
  <c r="CN35" i="24"/>
  <c r="CO35" i="24"/>
  <c r="CP35" i="24"/>
  <c r="CQ35" i="24"/>
  <c r="CR35" i="24"/>
  <c r="CS35" i="24"/>
  <c r="CT35" i="24"/>
  <c r="CU35" i="24"/>
  <c r="CV35" i="24"/>
  <c r="CW35" i="24"/>
  <c r="CX35" i="24"/>
  <c r="CY35" i="24"/>
  <c r="DA35" i="24"/>
  <c r="DB35" i="24"/>
  <c r="DC35" i="24"/>
  <c r="DD35" i="24"/>
  <c r="DE35" i="24"/>
  <c r="DF35" i="24"/>
  <c r="DG35" i="24"/>
  <c r="DI35" i="24"/>
  <c r="DJ35" i="24"/>
  <c r="F36" i="24"/>
  <c r="G36" i="24"/>
  <c r="H36" i="24"/>
  <c r="I36" i="24"/>
  <c r="J36" i="24"/>
  <c r="K36" i="24"/>
  <c r="L36" i="24"/>
  <c r="M36" i="24"/>
  <c r="N36" i="24"/>
  <c r="O36" i="24"/>
  <c r="P36" i="24"/>
  <c r="Q36" i="24"/>
  <c r="R36" i="24"/>
  <c r="S36" i="24"/>
  <c r="T36" i="24"/>
  <c r="V36" i="24"/>
  <c r="W36" i="24"/>
  <c r="X36" i="24"/>
  <c r="Y36" i="24"/>
  <c r="Z36" i="24"/>
  <c r="AA36" i="24"/>
  <c r="AB36" i="24"/>
  <c r="AC36" i="24"/>
  <c r="AD36" i="24"/>
  <c r="AE36" i="24"/>
  <c r="AF36" i="24"/>
  <c r="AG36" i="24"/>
  <c r="AH36" i="24"/>
  <c r="AI36" i="24"/>
  <c r="AJ36" i="24"/>
  <c r="AK36" i="24"/>
  <c r="AL36" i="24"/>
  <c r="AM36" i="24"/>
  <c r="AN36" i="24"/>
  <c r="AO36" i="24"/>
  <c r="AP36" i="24"/>
  <c r="AQ36" i="24"/>
  <c r="AR36" i="24"/>
  <c r="AS36" i="24"/>
  <c r="AT36" i="24"/>
  <c r="AU36" i="24"/>
  <c r="AV36" i="24"/>
  <c r="AW36" i="24"/>
  <c r="AX36" i="24"/>
  <c r="AY36" i="24"/>
  <c r="AZ36" i="24"/>
  <c r="BA36" i="24"/>
  <c r="BB36" i="24"/>
  <c r="BC36" i="24"/>
  <c r="BD36" i="24"/>
  <c r="BE36" i="24"/>
  <c r="BF36" i="24"/>
  <c r="BG36" i="24"/>
  <c r="BH36" i="24"/>
  <c r="BI36" i="24"/>
  <c r="BJ36" i="24"/>
  <c r="BK36" i="24"/>
  <c r="BL36" i="24"/>
  <c r="BM36" i="24"/>
  <c r="BN36" i="24"/>
  <c r="BO36" i="24"/>
  <c r="BP36" i="24"/>
  <c r="BQ36" i="24"/>
  <c r="BR36" i="24"/>
  <c r="BS36" i="24"/>
  <c r="BT36" i="24"/>
  <c r="BU36" i="24"/>
  <c r="BV36" i="24"/>
  <c r="BW36" i="24"/>
  <c r="BX36" i="24"/>
  <c r="BZ36" i="24"/>
  <c r="CA36" i="24"/>
  <c r="CB36" i="24"/>
  <c r="CC36" i="24"/>
  <c r="CD36" i="24"/>
  <c r="CE36" i="24"/>
  <c r="CF36" i="24"/>
  <c r="CG36" i="24"/>
  <c r="CH36" i="24"/>
  <c r="CI36" i="24"/>
  <c r="CJ36" i="24"/>
  <c r="CK36" i="24"/>
  <c r="CL36" i="24"/>
  <c r="CM36" i="24"/>
  <c r="CN36" i="24"/>
  <c r="CO36" i="24"/>
  <c r="CP36" i="24"/>
  <c r="CQ36" i="24"/>
  <c r="CR36" i="24"/>
  <c r="CS36" i="24"/>
  <c r="CT36" i="24"/>
  <c r="CU36" i="24"/>
  <c r="CV36" i="24"/>
  <c r="CW36" i="24"/>
  <c r="CX36" i="24"/>
  <c r="CY36" i="24"/>
  <c r="DA36" i="24"/>
  <c r="DB36" i="24"/>
  <c r="DC36" i="24"/>
  <c r="DD36" i="24"/>
  <c r="DE36" i="24"/>
  <c r="DF36" i="24"/>
  <c r="DG36" i="24"/>
  <c r="DH36" i="24"/>
  <c r="DI36" i="24"/>
  <c r="DJ36" i="24"/>
  <c r="F37" i="24"/>
  <c r="G37" i="24"/>
  <c r="H37" i="24"/>
  <c r="I37" i="24"/>
  <c r="J37" i="24"/>
  <c r="K37" i="24"/>
  <c r="L37" i="24"/>
  <c r="M37" i="24"/>
  <c r="N37" i="24"/>
  <c r="O37" i="24"/>
  <c r="P37" i="24"/>
  <c r="Q37" i="24"/>
  <c r="R37" i="24"/>
  <c r="S37" i="24"/>
  <c r="T37" i="24"/>
  <c r="V37" i="24"/>
  <c r="W37" i="24"/>
  <c r="X37" i="24"/>
  <c r="Y37" i="24"/>
  <c r="Z37" i="24"/>
  <c r="AA37" i="24"/>
  <c r="AB37" i="24"/>
  <c r="AC37" i="24"/>
  <c r="AD37" i="24"/>
  <c r="AE37" i="24"/>
  <c r="AF37" i="24"/>
  <c r="AG37" i="24"/>
  <c r="AH37" i="24"/>
  <c r="AI37" i="24"/>
  <c r="AJ37" i="24"/>
  <c r="AK37" i="24"/>
  <c r="AL37" i="24"/>
  <c r="AM37" i="24"/>
  <c r="AN37" i="24"/>
  <c r="AO37" i="24"/>
  <c r="AQ37" i="24"/>
  <c r="AR37" i="24"/>
  <c r="AS37" i="24"/>
  <c r="AT37" i="24"/>
  <c r="AU37" i="24"/>
  <c r="AV37" i="24"/>
  <c r="AW37" i="24"/>
  <c r="AX37" i="24"/>
  <c r="AZ37" i="24"/>
  <c r="BC37" i="24"/>
  <c r="BD37" i="24"/>
  <c r="BE37" i="24"/>
  <c r="BF37" i="24"/>
  <c r="BG37" i="24"/>
  <c r="BH37" i="24"/>
  <c r="BI37" i="24"/>
  <c r="BJ37" i="24"/>
  <c r="BK37" i="24"/>
  <c r="BL37" i="24"/>
  <c r="BM37" i="24"/>
  <c r="BN37" i="24"/>
  <c r="BO37" i="24"/>
  <c r="BP37" i="24"/>
  <c r="BQ37" i="24"/>
  <c r="BR37" i="24"/>
  <c r="BS37" i="24"/>
  <c r="BT37" i="24"/>
  <c r="BU37" i="24"/>
  <c r="BV37" i="24"/>
  <c r="BW37" i="24"/>
  <c r="BX37" i="24"/>
  <c r="BZ37" i="24"/>
  <c r="CA37" i="24"/>
  <c r="CB37" i="24"/>
  <c r="CC37" i="24"/>
  <c r="CD37" i="24"/>
  <c r="CE37" i="24"/>
  <c r="CF37" i="24"/>
  <c r="CG37" i="24"/>
  <c r="CH37" i="24"/>
  <c r="CI37" i="24"/>
  <c r="CJ37" i="24"/>
  <c r="CK37" i="24"/>
  <c r="CL37" i="24"/>
  <c r="CM37" i="24"/>
  <c r="CN37" i="24"/>
  <c r="CO37" i="24"/>
  <c r="CP37" i="24"/>
  <c r="CQ37" i="24"/>
  <c r="CR37" i="24"/>
  <c r="CS37" i="24"/>
  <c r="CT37" i="24"/>
  <c r="CU37" i="24"/>
  <c r="CV37" i="24"/>
  <c r="CW37" i="24"/>
  <c r="CX37" i="24"/>
  <c r="CY37" i="24"/>
  <c r="DA37" i="24"/>
  <c r="DB37" i="24"/>
  <c r="DC37" i="24"/>
  <c r="DD37" i="24"/>
  <c r="DE37" i="24"/>
  <c r="DF37" i="24"/>
  <c r="DG37" i="24"/>
  <c r="DH37" i="24"/>
  <c r="DI37" i="24"/>
  <c r="DJ37" i="24"/>
  <c r="F38" i="24"/>
  <c r="G38" i="24"/>
  <c r="H38" i="24"/>
  <c r="I38" i="24"/>
  <c r="J38" i="24"/>
  <c r="K38" i="24"/>
  <c r="L38" i="24"/>
  <c r="M38" i="24"/>
  <c r="N38" i="24"/>
  <c r="O38" i="24"/>
  <c r="P38" i="24"/>
  <c r="Q38" i="24"/>
  <c r="R38" i="24"/>
  <c r="S38" i="24"/>
  <c r="T38" i="24"/>
  <c r="V38" i="24"/>
  <c r="W38" i="24"/>
  <c r="X38" i="24"/>
  <c r="Y38" i="24"/>
  <c r="Z38" i="24"/>
  <c r="AA38" i="24"/>
  <c r="AB38" i="24"/>
  <c r="AC38" i="24"/>
  <c r="AD38" i="24"/>
  <c r="AE38" i="24"/>
  <c r="AF38" i="24"/>
  <c r="AG38" i="24"/>
  <c r="AH38" i="24"/>
  <c r="AI38" i="24"/>
  <c r="AJ38" i="24"/>
  <c r="AK38" i="24"/>
  <c r="AL38" i="24"/>
  <c r="AM38" i="24"/>
  <c r="AN38" i="24"/>
  <c r="AO38" i="24"/>
  <c r="AP38" i="24"/>
  <c r="AQ38" i="24"/>
  <c r="AR38" i="24"/>
  <c r="AS38" i="24"/>
  <c r="AT38" i="24"/>
  <c r="AU38" i="24"/>
  <c r="AV38" i="24"/>
  <c r="AW38" i="24"/>
  <c r="AX38" i="24"/>
  <c r="AZ38" i="24"/>
  <c r="BC38" i="24"/>
  <c r="BD38" i="24"/>
  <c r="BE38" i="24"/>
  <c r="BF38" i="24"/>
  <c r="BG38" i="24"/>
  <c r="BH38" i="24"/>
  <c r="BI38" i="24"/>
  <c r="BJ38" i="24"/>
  <c r="BK38" i="24"/>
  <c r="BL38" i="24"/>
  <c r="BM38" i="24"/>
  <c r="BN38" i="24"/>
  <c r="BO38" i="24"/>
  <c r="BP38" i="24"/>
  <c r="BQ38" i="24"/>
  <c r="BR38" i="24"/>
  <c r="BS38" i="24"/>
  <c r="BT38" i="24"/>
  <c r="BU38" i="24"/>
  <c r="BV38" i="24"/>
  <c r="BW38" i="24"/>
  <c r="BX38" i="24"/>
  <c r="BZ38" i="24"/>
  <c r="CA38" i="24"/>
  <c r="CB38" i="24"/>
  <c r="CC38" i="24"/>
  <c r="CD38" i="24"/>
  <c r="CE38" i="24"/>
  <c r="CF38" i="24"/>
  <c r="CG38" i="24"/>
  <c r="CH38" i="24"/>
  <c r="CI38" i="24"/>
  <c r="CJ38" i="24"/>
  <c r="CK38" i="24"/>
  <c r="CL38" i="24"/>
  <c r="CM38" i="24"/>
  <c r="CN38" i="24"/>
  <c r="CO38" i="24"/>
  <c r="CP38" i="24"/>
  <c r="CQ38" i="24"/>
  <c r="CR38" i="24"/>
  <c r="CS38" i="24"/>
  <c r="CT38" i="24"/>
  <c r="CU38" i="24"/>
  <c r="CV38" i="24"/>
  <c r="CW38" i="24"/>
  <c r="CX38" i="24"/>
  <c r="DA38" i="24"/>
  <c r="DB38" i="24"/>
  <c r="DC38" i="24"/>
  <c r="DD38" i="24"/>
  <c r="DE38" i="24"/>
  <c r="DF38" i="24"/>
  <c r="DG38" i="24"/>
  <c r="DH38" i="24"/>
  <c r="DI38" i="24"/>
  <c r="DJ38" i="24"/>
  <c r="F39" i="24"/>
  <c r="G39" i="24"/>
  <c r="H39" i="24"/>
  <c r="I39" i="24"/>
  <c r="J39" i="24"/>
  <c r="K39" i="24"/>
  <c r="L39" i="24"/>
  <c r="M39" i="24"/>
  <c r="N39" i="24"/>
  <c r="O39" i="24"/>
  <c r="P39" i="24"/>
  <c r="Q39" i="24"/>
  <c r="R39" i="24"/>
  <c r="S39" i="24"/>
  <c r="T39" i="24"/>
  <c r="V39" i="24"/>
  <c r="W39" i="24"/>
  <c r="X39" i="24"/>
  <c r="Y39" i="24"/>
  <c r="Z39" i="24"/>
  <c r="AA39" i="24"/>
  <c r="AB39" i="24"/>
  <c r="AC39" i="24"/>
  <c r="AD39" i="24"/>
  <c r="AE39" i="24"/>
  <c r="AF39" i="24"/>
  <c r="AG39" i="24"/>
  <c r="AH39" i="24"/>
  <c r="AI39" i="24"/>
  <c r="AJ39" i="24"/>
  <c r="AK39" i="24"/>
  <c r="AL39" i="24"/>
  <c r="AM39" i="24"/>
  <c r="AN39" i="24"/>
  <c r="AO39" i="24"/>
  <c r="AQ39" i="24"/>
  <c r="AR39" i="24"/>
  <c r="AS39" i="24"/>
  <c r="AT39" i="24"/>
  <c r="AU39" i="24"/>
  <c r="AV39" i="24"/>
  <c r="AW39" i="24"/>
  <c r="AX39" i="24"/>
  <c r="AZ39" i="24"/>
  <c r="BC39" i="24"/>
  <c r="BD39" i="24"/>
  <c r="BE39" i="24"/>
  <c r="BF39" i="24"/>
  <c r="BG39" i="24"/>
  <c r="BH39" i="24"/>
  <c r="BI39" i="24"/>
  <c r="BJ39" i="24"/>
  <c r="BK39" i="24"/>
  <c r="BL39" i="24"/>
  <c r="BM39" i="24"/>
  <c r="BN39" i="24"/>
  <c r="BO39" i="24"/>
  <c r="BP39" i="24"/>
  <c r="BQ39" i="24"/>
  <c r="BR39" i="24"/>
  <c r="BS39" i="24"/>
  <c r="BT39" i="24"/>
  <c r="BU39" i="24"/>
  <c r="BV39" i="24"/>
  <c r="BW39" i="24"/>
  <c r="BX39" i="24"/>
  <c r="BY39" i="24"/>
  <c r="BZ39" i="24"/>
  <c r="CA39" i="24"/>
  <c r="CB39" i="24"/>
  <c r="CC39" i="24"/>
  <c r="CD39" i="24"/>
  <c r="CE39" i="24"/>
  <c r="CF39" i="24"/>
  <c r="CG39" i="24"/>
  <c r="CH39" i="24"/>
  <c r="CI39" i="24"/>
  <c r="CJ39" i="24"/>
  <c r="CK39" i="24"/>
  <c r="CL39" i="24"/>
  <c r="CM39" i="24"/>
  <c r="CN39" i="24"/>
  <c r="CO39" i="24"/>
  <c r="CP39" i="24"/>
  <c r="CQ39" i="24"/>
  <c r="CR39" i="24"/>
  <c r="CS39" i="24"/>
  <c r="CT39" i="24"/>
  <c r="CU39" i="24"/>
  <c r="CV39" i="24"/>
  <c r="CW39" i="24"/>
  <c r="CX39" i="24"/>
  <c r="CY39" i="24"/>
  <c r="DA39" i="24"/>
  <c r="DB39" i="24"/>
  <c r="DC39" i="24"/>
  <c r="DD39" i="24"/>
  <c r="DE39" i="24"/>
  <c r="DF39" i="24"/>
  <c r="DG39" i="24"/>
  <c r="DH39" i="24"/>
  <c r="DI39" i="24"/>
  <c r="DJ39" i="24"/>
  <c r="F40" i="24"/>
  <c r="G40" i="24"/>
  <c r="H40" i="24"/>
  <c r="I40" i="24"/>
  <c r="K40" i="24"/>
  <c r="L40" i="24"/>
  <c r="M40" i="24"/>
  <c r="N40" i="24"/>
  <c r="O40" i="24"/>
  <c r="P40" i="24"/>
  <c r="Q40" i="24"/>
  <c r="R40" i="24"/>
  <c r="S40" i="24"/>
  <c r="T40" i="24"/>
  <c r="V40" i="24"/>
  <c r="W40" i="24"/>
  <c r="X40" i="24"/>
  <c r="Y40" i="24"/>
  <c r="Z40" i="24"/>
  <c r="AA40" i="24"/>
  <c r="AB40" i="24"/>
  <c r="AC40" i="24"/>
  <c r="AD40" i="24"/>
  <c r="AE40" i="24"/>
  <c r="AF40" i="24"/>
  <c r="AG40" i="24"/>
  <c r="AH40" i="24"/>
  <c r="AI40" i="24"/>
  <c r="AJ40" i="24"/>
  <c r="AK40" i="24"/>
  <c r="AL40" i="24"/>
  <c r="AM40" i="24"/>
  <c r="AN40" i="24"/>
  <c r="AO40" i="24"/>
  <c r="AQ40" i="24"/>
  <c r="AR40" i="24"/>
  <c r="AS40" i="24"/>
  <c r="AT40" i="24"/>
  <c r="AU40" i="24"/>
  <c r="AV40" i="24"/>
  <c r="AW40" i="24"/>
  <c r="AX40" i="24"/>
  <c r="AZ40" i="24"/>
  <c r="BC40" i="24"/>
  <c r="BD40" i="24"/>
  <c r="BE40" i="24"/>
  <c r="BF40" i="24"/>
  <c r="BG40" i="24"/>
  <c r="BH40" i="24"/>
  <c r="BI40" i="24"/>
  <c r="BJ40" i="24"/>
  <c r="BK40" i="24"/>
  <c r="BL40" i="24"/>
  <c r="BM40" i="24"/>
  <c r="BN40" i="24"/>
  <c r="BO40" i="24"/>
  <c r="BP40" i="24"/>
  <c r="BQ40" i="24"/>
  <c r="BR40" i="24"/>
  <c r="BS40" i="24"/>
  <c r="BT40" i="24"/>
  <c r="BU40" i="24"/>
  <c r="BV40" i="24"/>
  <c r="BW40" i="24"/>
  <c r="BX40" i="24"/>
  <c r="BZ40" i="24"/>
  <c r="CA40" i="24"/>
  <c r="CB40" i="24"/>
  <c r="CC40" i="24"/>
  <c r="CD40" i="24"/>
  <c r="CE40" i="24"/>
  <c r="CF40" i="24"/>
  <c r="CG40" i="24"/>
  <c r="CH40" i="24"/>
  <c r="CI40" i="24"/>
  <c r="CJ40" i="24"/>
  <c r="CK40" i="24"/>
  <c r="CL40" i="24"/>
  <c r="CM40" i="24"/>
  <c r="CN40" i="24"/>
  <c r="CO40" i="24"/>
  <c r="CP40" i="24"/>
  <c r="CQ40" i="24"/>
  <c r="CR40" i="24"/>
  <c r="CS40" i="24"/>
  <c r="CT40" i="24"/>
  <c r="CU40" i="24"/>
  <c r="CV40" i="24"/>
  <c r="CW40" i="24"/>
  <c r="CX40" i="24"/>
  <c r="CY40" i="24"/>
  <c r="DA40" i="24"/>
  <c r="DB40" i="24"/>
  <c r="DC40" i="24"/>
  <c r="DD40" i="24"/>
  <c r="DE40" i="24"/>
  <c r="DF40" i="24"/>
  <c r="DG40" i="24"/>
  <c r="DH40" i="24"/>
  <c r="DI40" i="24"/>
  <c r="DJ40" i="24"/>
  <c r="F41" i="24"/>
  <c r="G41" i="24"/>
  <c r="H41" i="24"/>
  <c r="I41" i="24"/>
  <c r="J41" i="24"/>
  <c r="K41" i="24"/>
  <c r="L41" i="24"/>
  <c r="M41" i="24"/>
  <c r="N41" i="24"/>
  <c r="O41" i="24"/>
  <c r="P41" i="24"/>
  <c r="Q41" i="24"/>
  <c r="R41" i="24"/>
  <c r="S41" i="24"/>
  <c r="T41" i="24"/>
  <c r="V41" i="24"/>
  <c r="W41" i="24"/>
  <c r="X41" i="24"/>
  <c r="Y41" i="24"/>
  <c r="Z41" i="24"/>
  <c r="AA41" i="24"/>
  <c r="AB41" i="24"/>
  <c r="AC41" i="24"/>
  <c r="AD41" i="24"/>
  <c r="AE41" i="24"/>
  <c r="AF41" i="24"/>
  <c r="AG41" i="24"/>
  <c r="AH41" i="24"/>
  <c r="AI41" i="24"/>
  <c r="AJ41" i="24"/>
  <c r="AK41" i="24"/>
  <c r="AL41" i="24"/>
  <c r="AM41" i="24"/>
  <c r="AN41" i="24"/>
  <c r="AO41" i="24"/>
  <c r="AQ41" i="24"/>
  <c r="AR41" i="24"/>
  <c r="AS41" i="24"/>
  <c r="AT41" i="24"/>
  <c r="AU41" i="24"/>
  <c r="AV41" i="24"/>
  <c r="AW41" i="24"/>
  <c r="AX41" i="24"/>
  <c r="AZ41" i="24"/>
  <c r="BC41" i="24"/>
  <c r="BD41" i="24"/>
  <c r="BE41" i="24"/>
  <c r="BF41" i="24"/>
  <c r="BG41" i="24"/>
  <c r="BH41" i="24"/>
  <c r="BI41" i="24"/>
  <c r="BJ41" i="24"/>
  <c r="BK41" i="24"/>
  <c r="BL41" i="24"/>
  <c r="BM41" i="24"/>
  <c r="BN41" i="24"/>
  <c r="BO41" i="24"/>
  <c r="BP41" i="24"/>
  <c r="BQ41" i="24"/>
  <c r="BR41" i="24"/>
  <c r="BS41" i="24"/>
  <c r="BT41" i="24"/>
  <c r="BU41" i="24"/>
  <c r="BV41" i="24"/>
  <c r="BW41" i="24"/>
  <c r="BX41" i="24"/>
  <c r="BZ41" i="24"/>
  <c r="CA41" i="24"/>
  <c r="CB41" i="24"/>
  <c r="CC41" i="24"/>
  <c r="CD41" i="24"/>
  <c r="CE41" i="24"/>
  <c r="CF41" i="24"/>
  <c r="CG41" i="24"/>
  <c r="CH41" i="24"/>
  <c r="CI41" i="24"/>
  <c r="CJ41" i="24"/>
  <c r="CK41" i="24"/>
  <c r="CL41" i="24"/>
  <c r="CM41" i="24"/>
  <c r="CN41" i="24"/>
  <c r="CO41" i="24"/>
  <c r="CP41" i="24"/>
  <c r="CQ41" i="24"/>
  <c r="CR41" i="24"/>
  <c r="CS41" i="24"/>
  <c r="CT41" i="24"/>
  <c r="CU41" i="24"/>
  <c r="CV41" i="24"/>
  <c r="CW41" i="24"/>
  <c r="CX41" i="24"/>
  <c r="CY41" i="24"/>
  <c r="DA41" i="24"/>
  <c r="DB41" i="24"/>
  <c r="DC41" i="24"/>
  <c r="DD41" i="24"/>
  <c r="DE41" i="24"/>
  <c r="DF41" i="24"/>
  <c r="DG41" i="24"/>
  <c r="DH41" i="24"/>
  <c r="DI41" i="24"/>
  <c r="DJ41" i="24"/>
  <c r="F42" i="24"/>
  <c r="G42" i="24"/>
  <c r="H42" i="24"/>
  <c r="I42" i="24"/>
  <c r="J42" i="24"/>
  <c r="K42" i="24"/>
  <c r="L42" i="24"/>
  <c r="M42" i="24"/>
  <c r="N42" i="24"/>
  <c r="O42" i="24"/>
  <c r="P42" i="24"/>
  <c r="Q42" i="24"/>
  <c r="R42" i="24"/>
  <c r="S42" i="24"/>
  <c r="T42" i="24"/>
  <c r="V42" i="24"/>
  <c r="W42" i="24"/>
  <c r="X42" i="24"/>
  <c r="Y42" i="24"/>
  <c r="Z42" i="24"/>
  <c r="AA42" i="24"/>
  <c r="AB42" i="24"/>
  <c r="AC42" i="24"/>
  <c r="AD42" i="24"/>
  <c r="AE42" i="24"/>
  <c r="AF42" i="24"/>
  <c r="AG42" i="24"/>
  <c r="AH42" i="24"/>
  <c r="AI42" i="24"/>
  <c r="AJ42" i="24"/>
  <c r="AK42" i="24"/>
  <c r="AL42" i="24"/>
  <c r="AM42" i="24"/>
  <c r="AN42" i="24"/>
  <c r="AO42" i="24"/>
  <c r="AQ42" i="24"/>
  <c r="AR42" i="24"/>
  <c r="AS42" i="24"/>
  <c r="AT42" i="24"/>
  <c r="AU42" i="24"/>
  <c r="AV42" i="24"/>
  <c r="AW42" i="24"/>
  <c r="AX42" i="24"/>
  <c r="AZ42" i="24"/>
  <c r="BC42" i="24"/>
  <c r="BD42" i="24"/>
  <c r="BE42" i="24"/>
  <c r="BF42" i="24"/>
  <c r="BG42" i="24"/>
  <c r="BH42" i="24"/>
  <c r="BI42" i="24"/>
  <c r="BJ42" i="24"/>
  <c r="BK42" i="24"/>
  <c r="BL42" i="24"/>
  <c r="BM42" i="24"/>
  <c r="BN42" i="24"/>
  <c r="BO42" i="24"/>
  <c r="BP42" i="24"/>
  <c r="BQ42" i="24"/>
  <c r="BR42" i="24"/>
  <c r="BS42" i="24"/>
  <c r="BT42" i="24"/>
  <c r="BU42" i="24"/>
  <c r="BV42" i="24"/>
  <c r="BW42" i="24"/>
  <c r="BX42" i="24"/>
  <c r="BZ42" i="24"/>
  <c r="CA42" i="24"/>
  <c r="CB42" i="24"/>
  <c r="CC42" i="24"/>
  <c r="CD42" i="24"/>
  <c r="CE42" i="24"/>
  <c r="CF42" i="24"/>
  <c r="CG42" i="24"/>
  <c r="CH42" i="24"/>
  <c r="CI42" i="24"/>
  <c r="CJ42" i="24"/>
  <c r="CK42" i="24"/>
  <c r="CL42" i="24"/>
  <c r="CM42" i="24"/>
  <c r="CN42" i="24"/>
  <c r="CO42" i="24"/>
  <c r="CP42" i="24"/>
  <c r="CQ42" i="24"/>
  <c r="CR42" i="24"/>
  <c r="CS42" i="24"/>
  <c r="CT42" i="24"/>
  <c r="CU42" i="24"/>
  <c r="CV42" i="24"/>
  <c r="CW42" i="24"/>
  <c r="CX42" i="24"/>
  <c r="CY42" i="24"/>
  <c r="DA42" i="24"/>
  <c r="DB42" i="24"/>
  <c r="DC42" i="24"/>
  <c r="DD42" i="24"/>
  <c r="DE42" i="24"/>
  <c r="DF42" i="24"/>
  <c r="DG42" i="24"/>
  <c r="DH42" i="24"/>
  <c r="DI42" i="24"/>
  <c r="DJ42" i="24"/>
  <c r="F43" i="24"/>
  <c r="G43" i="24"/>
  <c r="H43" i="24"/>
  <c r="I43" i="24"/>
  <c r="J43" i="24"/>
  <c r="K43" i="24"/>
  <c r="L43" i="24"/>
  <c r="M43" i="24"/>
  <c r="N43" i="24"/>
  <c r="O43" i="24"/>
  <c r="P43" i="24"/>
  <c r="Q43" i="24"/>
  <c r="R43" i="24"/>
  <c r="S43" i="24"/>
  <c r="T43" i="24"/>
  <c r="V43" i="24"/>
  <c r="W43" i="24"/>
  <c r="X43" i="24"/>
  <c r="Y43" i="24"/>
  <c r="Z43" i="24"/>
  <c r="AA43" i="24"/>
  <c r="AB43" i="24"/>
  <c r="AC43" i="24"/>
  <c r="AD43" i="24"/>
  <c r="AE43" i="24"/>
  <c r="AF43" i="24"/>
  <c r="AG43" i="24"/>
  <c r="AH43" i="24"/>
  <c r="AI43" i="24"/>
  <c r="AJ43" i="24"/>
  <c r="AK43" i="24"/>
  <c r="AL43" i="24"/>
  <c r="AM43" i="24"/>
  <c r="AN43" i="24"/>
  <c r="AO43" i="24"/>
  <c r="AQ43" i="24"/>
  <c r="AR43" i="24"/>
  <c r="AS43" i="24"/>
  <c r="AT43" i="24"/>
  <c r="AU43" i="24"/>
  <c r="AV43" i="24"/>
  <c r="AW43" i="24"/>
  <c r="AX43" i="24"/>
  <c r="AZ43" i="24"/>
  <c r="BC43" i="24"/>
  <c r="BD43" i="24"/>
  <c r="BE43" i="24"/>
  <c r="BF43" i="24"/>
  <c r="BG43" i="24"/>
  <c r="BH43" i="24"/>
  <c r="BI43" i="24"/>
  <c r="BJ43" i="24"/>
  <c r="BK43" i="24"/>
  <c r="BL43" i="24"/>
  <c r="BM43" i="24"/>
  <c r="BN43" i="24"/>
  <c r="BO43" i="24"/>
  <c r="BP43" i="24"/>
  <c r="BQ43" i="24"/>
  <c r="BR43" i="24"/>
  <c r="BS43" i="24"/>
  <c r="BT43" i="24"/>
  <c r="BU43" i="24"/>
  <c r="BV43" i="24"/>
  <c r="BW43" i="24"/>
  <c r="BX43" i="24"/>
  <c r="BZ43" i="24"/>
  <c r="CA43" i="24"/>
  <c r="CB43" i="24"/>
  <c r="CC43" i="24"/>
  <c r="CD43" i="24"/>
  <c r="CE43" i="24"/>
  <c r="CF43" i="24"/>
  <c r="CG43" i="24"/>
  <c r="CH43" i="24"/>
  <c r="CI43" i="24"/>
  <c r="CJ43" i="24"/>
  <c r="CK43" i="24"/>
  <c r="CL43" i="24"/>
  <c r="CM43" i="24"/>
  <c r="CN43" i="24"/>
  <c r="CO43" i="24"/>
  <c r="CP43" i="24"/>
  <c r="CQ43" i="24"/>
  <c r="CR43" i="24"/>
  <c r="CS43" i="24"/>
  <c r="CT43" i="24"/>
  <c r="CU43" i="24"/>
  <c r="CV43" i="24"/>
  <c r="CW43" i="24"/>
  <c r="CX43" i="24"/>
  <c r="CY43" i="24"/>
  <c r="DA43" i="24"/>
  <c r="DB43" i="24"/>
  <c r="DC43" i="24"/>
  <c r="DD43" i="24"/>
  <c r="DE43" i="24"/>
  <c r="DF43" i="24"/>
  <c r="DG43" i="24"/>
  <c r="DH43" i="24"/>
  <c r="DI43" i="24"/>
  <c r="DJ43" i="24"/>
  <c r="F44" i="24"/>
  <c r="G44" i="24"/>
  <c r="H44" i="24"/>
  <c r="I44" i="24"/>
  <c r="J44" i="24"/>
  <c r="K44" i="24"/>
  <c r="L44" i="24"/>
  <c r="M44" i="24"/>
  <c r="N44" i="24"/>
  <c r="O44" i="24"/>
  <c r="P44" i="24"/>
  <c r="Q44" i="24"/>
  <c r="R44" i="24"/>
  <c r="S44" i="24"/>
  <c r="T44" i="24"/>
  <c r="V44" i="24"/>
  <c r="W44" i="24"/>
  <c r="X44" i="24"/>
  <c r="Y44" i="24"/>
  <c r="Z44" i="24"/>
  <c r="AA44" i="24"/>
  <c r="AB44" i="24"/>
  <c r="AC44" i="24"/>
  <c r="AD44" i="24"/>
  <c r="AE44" i="24"/>
  <c r="AF44" i="24"/>
  <c r="AG44" i="24"/>
  <c r="AH44" i="24"/>
  <c r="AI44" i="24"/>
  <c r="AJ44" i="24"/>
  <c r="AK44" i="24"/>
  <c r="AL44" i="24"/>
  <c r="AM44" i="24"/>
  <c r="AN44" i="24"/>
  <c r="AO44" i="24"/>
  <c r="AQ44" i="24"/>
  <c r="AR44" i="24"/>
  <c r="AS44" i="24"/>
  <c r="AT44" i="24"/>
  <c r="AU44" i="24"/>
  <c r="AV44" i="24"/>
  <c r="AW44" i="24"/>
  <c r="AX44" i="24"/>
  <c r="AZ44" i="24"/>
  <c r="BC44" i="24"/>
  <c r="BD44" i="24"/>
  <c r="BE44" i="24"/>
  <c r="BF44" i="24"/>
  <c r="BG44" i="24"/>
  <c r="BH44" i="24"/>
  <c r="BI44" i="24"/>
  <c r="BJ44" i="24"/>
  <c r="BK44" i="24"/>
  <c r="BL44" i="24"/>
  <c r="BM44" i="24"/>
  <c r="BN44" i="24"/>
  <c r="BO44" i="24"/>
  <c r="BP44" i="24"/>
  <c r="BQ44" i="24"/>
  <c r="BR44" i="24"/>
  <c r="BS44" i="24"/>
  <c r="BT44" i="24"/>
  <c r="BU44" i="24"/>
  <c r="BV44" i="24"/>
  <c r="BW44" i="24"/>
  <c r="BX44" i="24"/>
  <c r="BZ44" i="24"/>
  <c r="CA44" i="24"/>
  <c r="CB44" i="24"/>
  <c r="CC44" i="24"/>
  <c r="CD44" i="24"/>
  <c r="CE44" i="24"/>
  <c r="CF44" i="24"/>
  <c r="CG44" i="24"/>
  <c r="CH44" i="24"/>
  <c r="CI44" i="24"/>
  <c r="CJ44" i="24"/>
  <c r="CK44" i="24"/>
  <c r="CL44" i="24"/>
  <c r="CM44" i="24"/>
  <c r="CN44" i="24"/>
  <c r="CO44" i="24"/>
  <c r="CP44" i="24"/>
  <c r="CQ44" i="24"/>
  <c r="CR44" i="24"/>
  <c r="CS44" i="24"/>
  <c r="CT44" i="24"/>
  <c r="CU44" i="24"/>
  <c r="CV44" i="24"/>
  <c r="CW44" i="24"/>
  <c r="CX44" i="24"/>
  <c r="CY44" i="24"/>
  <c r="DA44" i="24"/>
  <c r="DB44" i="24"/>
  <c r="DC44" i="24"/>
  <c r="DD44" i="24"/>
  <c r="DE44" i="24"/>
  <c r="DF44" i="24"/>
  <c r="DG44" i="24"/>
  <c r="DH44" i="24"/>
  <c r="DI44" i="24"/>
  <c r="DJ44" i="24"/>
  <c r="F45" i="24"/>
  <c r="G45" i="24"/>
  <c r="H45" i="24"/>
  <c r="I45" i="24"/>
  <c r="J45" i="24"/>
  <c r="K45" i="24"/>
  <c r="L45" i="24"/>
  <c r="M45" i="24"/>
  <c r="O45" i="24"/>
  <c r="P45" i="24"/>
  <c r="Q45" i="24"/>
  <c r="R45" i="24"/>
  <c r="S45" i="24"/>
  <c r="T45" i="24"/>
  <c r="V45" i="24"/>
  <c r="W45" i="24"/>
  <c r="X45" i="24"/>
  <c r="Y45" i="24"/>
  <c r="Z45" i="24"/>
  <c r="AA45" i="24"/>
  <c r="AB45" i="24"/>
  <c r="AC45" i="24"/>
  <c r="AD45" i="24"/>
  <c r="AE45" i="24"/>
  <c r="AF45" i="24"/>
  <c r="AG45" i="24"/>
  <c r="AH45" i="24"/>
  <c r="AI45" i="24"/>
  <c r="AJ45" i="24"/>
  <c r="AK45" i="24"/>
  <c r="AL45" i="24"/>
  <c r="AM45" i="24"/>
  <c r="AN45" i="24"/>
  <c r="AO45" i="24"/>
  <c r="AQ45" i="24"/>
  <c r="AR45" i="24"/>
  <c r="AS45" i="24"/>
  <c r="AT45" i="24"/>
  <c r="AU45" i="24"/>
  <c r="AV45" i="24"/>
  <c r="AW45" i="24"/>
  <c r="AX45" i="24"/>
  <c r="AZ45" i="24"/>
  <c r="BC45" i="24"/>
  <c r="BD45" i="24"/>
  <c r="BE45" i="24"/>
  <c r="BF45" i="24"/>
  <c r="BG45" i="24"/>
  <c r="BH45" i="24"/>
  <c r="BI45" i="24"/>
  <c r="BJ45" i="24"/>
  <c r="BK45" i="24"/>
  <c r="BL45" i="24"/>
  <c r="BM45" i="24"/>
  <c r="BN45" i="24"/>
  <c r="BO45" i="24"/>
  <c r="BP45" i="24"/>
  <c r="BQ45" i="24"/>
  <c r="BR45" i="24"/>
  <c r="BS45" i="24"/>
  <c r="BU45" i="24"/>
  <c r="BV45" i="24"/>
  <c r="BW45" i="24"/>
  <c r="BX45" i="24"/>
  <c r="BZ45" i="24"/>
  <c r="CA45" i="24"/>
  <c r="CB45" i="24"/>
  <c r="CC45" i="24"/>
  <c r="CD45" i="24"/>
  <c r="CE45" i="24"/>
  <c r="CF45" i="24"/>
  <c r="CG45" i="24"/>
  <c r="CH45" i="24"/>
  <c r="CI45" i="24"/>
  <c r="CJ45" i="24"/>
  <c r="CK45" i="24"/>
  <c r="CL45" i="24"/>
  <c r="CM45" i="24"/>
  <c r="CN45" i="24"/>
  <c r="CO45" i="24"/>
  <c r="CP45" i="24"/>
  <c r="CQ45" i="24"/>
  <c r="CR45" i="24"/>
  <c r="CS45" i="24"/>
  <c r="CT45" i="24"/>
  <c r="CU45" i="24"/>
  <c r="CV45" i="24"/>
  <c r="CW45" i="24"/>
  <c r="CX45" i="24"/>
  <c r="CY45" i="24"/>
  <c r="DA45" i="24"/>
  <c r="DB45" i="24"/>
  <c r="DC45" i="24"/>
  <c r="DD45" i="24"/>
  <c r="DE45" i="24"/>
  <c r="DF45" i="24"/>
  <c r="DG45" i="24"/>
  <c r="DH45" i="24"/>
  <c r="DI45" i="24"/>
  <c r="DJ45" i="24"/>
  <c r="F46" i="24"/>
  <c r="G46" i="24"/>
  <c r="H46" i="24"/>
  <c r="I46" i="24"/>
  <c r="J46" i="24"/>
  <c r="K46" i="24"/>
  <c r="L46" i="24"/>
  <c r="M46" i="24"/>
  <c r="N46" i="24"/>
  <c r="O46" i="24"/>
  <c r="P46" i="24"/>
  <c r="Q46" i="24"/>
  <c r="R46" i="24"/>
  <c r="S46" i="24"/>
  <c r="T46" i="24"/>
  <c r="V46" i="24"/>
  <c r="W46" i="24"/>
  <c r="X46" i="24"/>
  <c r="Y46" i="24"/>
  <c r="Z46" i="24"/>
  <c r="AA46" i="24"/>
  <c r="AB46" i="24"/>
  <c r="AC46" i="24"/>
  <c r="AD46" i="24"/>
  <c r="AE46" i="24"/>
  <c r="AF46" i="24"/>
  <c r="AG46" i="24"/>
  <c r="AH46" i="24"/>
  <c r="AI46" i="24"/>
  <c r="AJ46" i="24"/>
  <c r="AK46" i="24"/>
  <c r="AL46" i="24"/>
  <c r="AM46" i="24"/>
  <c r="AN46" i="24"/>
  <c r="AO46" i="24"/>
  <c r="AP46" i="24"/>
  <c r="AQ46" i="24"/>
  <c r="AR46" i="24"/>
  <c r="AS46" i="24"/>
  <c r="AT46" i="24"/>
  <c r="AU46" i="24"/>
  <c r="AV46" i="24"/>
  <c r="AW46" i="24"/>
  <c r="AX46" i="24"/>
  <c r="AY46" i="24"/>
  <c r="AZ46" i="24"/>
  <c r="BA46" i="24"/>
  <c r="BB46" i="24"/>
  <c r="BC46" i="24"/>
  <c r="BD46" i="24"/>
  <c r="BE46" i="24"/>
  <c r="BF46" i="24"/>
  <c r="BG46" i="24"/>
  <c r="BH46" i="24"/>
  <c r="BI46" i="24"/>
  <c r="BJ46" i="24"/>
  <c r="BK46" i="24"/>
  <c r="BL46" i="24"/>
  <c r="BM46" i="24"/>
  <c r="BN46" i="24"/>
  <c r="BO46" i="24"/>
  <c r="BP46" i="24"/>
  <c r="BQ46" i="24"/>
  <c r="BR46" i="24"/>
  <c r="BS46" i="24"/>
  <c r="BT46" i="24"/>
  <c r="BU46" i="24"/>
  <c r="BV46" i="24"/>
  <c r="BW46" i="24"/>
  <c r="BX46" i="24"/>
  <c r="BZ46" i="24"/>
  <c r="CA46" i="24"/>
  <c r="CB46" i="24"/>
  <c r="CC46" i="24"/>
  <c r="CD46" i="24"/>
  <c r="CE46" i="24"/>
  <c r="CF46" i="24"/>
  <c r="CG46" i="24"/>
  <c r="CH46" i="24"/>
  <c r="CI46" i="24"/>
  <c r="CJ46" i="24"/>
  <c r="CK46" i="24"/>
  <c r="CL46" i="24"/>
  <c r="CM46" i="24"/>
  <c r="CN46" i="24"/>
  <c r="CO46" i="24"/>
  <c r="CP46" i="24"/>
  <c r="CQ46" i="24"/>
  <c r="CR46" i="24"/>
  <c r="CS46" i="24"/>
  <c r="CT46" i="24"/>
  <c r="CU46" i="24"/>
  <c r="CV46" i="24"/>
  <c r="CW46" i="24"/>
  <c r="CX46" i="24"/>
  <c r="CY46" i="24"/>
  <c r="DA46" i="24"/>
  <c r="DB46" i="24"/>
  <c r="DC46" i="24"/>
  <c r="DD46" i="24"/>
  <c r="DE46" i="24"/>
  <c r="DF46" i="24"/>
  <c r="DG46" i="24"/>
  <c r="DH46" i="24"/>
  <c r="DI46" i="24"/>
  <c r="DJ46" i="24"/>
  <c r="F47" i="24"/>
  <c r="G47" i="24"/>
  <c r="H47" i="24"/>
  <c r="I47" i="24"/>
  <c r="J47" i="24"/>
  <c r="K47" i="24"/>
  <c r="L47" i="24"/>
  <c r="M47" i="24"/>
  <c r="N47" i="24"/>
  <c r="O47" i="24"/>
  <c r="P47" i="24"/>
  <c r="Q47" i="24"/>
  <c r="R47" i="24"/>
  <c r="S47" i="24"/>
  <c r="T47" i="24"/>
  <c r="V47" i="24"/>
  <c r="W47" i="24"/>
  <c r="X47" i="24"/>
  <c r="Y47" i="24"/>
  <c r="Z47" i="24"/>
  <c r="AA47" i="24"/>
  <c r="AB47" i="24"/>
  <c r="AC47" i="24"/>
  <c r="AD47" i="24"/>
  <c r="AE47" i="24"/>
  <c r="AF47" i="24"/>
  <c r="AG47" i="24"/>
  <c r="AH47" i="24"/>
  <c r="AI47" i="24"/>
  <c r="AJ47" i="24"/>
  <c r="AK47" i="24"/>
  <c r="AL47" i="24"/>
  <c r="AM47" i="24"/>
  <c r="AN47" i="24"/>
  <c r="AO47" i="24"/>
  <c r="AP47" i="24"/>
  <c r="AQ47" i="24"/>
  <c r="AR47" i="24"/>
  <c r="AS47" i="24"/>
  <c r="AT47" i="24"/>
  <c r="AU47" i="24"/>
  <c r="AV47" i="24"/>
  <c r="AW47" i="24"/>
  <c r="AX47" i="24"/>
  <c r="AY47" i="24"/>
  <c r="AZ47" i="24"/>
  <c r="BA47" i="24"/>
  <c r="BB47" i="24"/>
  <c r="BC47" i="24"/>
  <c r="BD47" i="24"/>
  <c r="BE47" i="24"/>
  <c r="BF47" i="24"/>
  <c r="BG47" i="24"/>
  <c r="BH47" i="24"/>
  <c r="BI47" i="24"/>
  <c r="BJ47" i="24"/>
  <c r="BK47" i="24"/>
  <c r="BL47" i="24"/>
  <c r="BM47" i="24"/>
  <c r="BN47" i="24"/>
  <c r="BO47" i="24"/>
  <c r="BP47" i="24"/>
  <c r="BQ47" i="24"/>
  <c r="BR47" i="24"/>
  <c r="BS47" i="24"/>
  <c r="BT47" i="24"/>
  <c r="BU47" i="24"/>
  <c r="BV47" i="24"/>
  <c r="BW47" i="24"/>
  <c r="BX47" i="24"/>
  <c r="BZ47" i="24"/>
  <c r="CA47" i="24"/>
  <c r="CB47" i="24"/>
  <c r="CC47" i="24"/>
  <c r="CD47" i="24"/>
  <c r="CE47" i="24"/>
  <c r="CF47" i="24"/>
  <c r="CG47" i="24"/>
  <c r="CH47" i="24"/>
  <c r="CI47" i="24"/>
  <c r="CJ47" i="24"/>
  <c r="CK47" i="24"/>
  <c r="CL47" i="24"/>
  <c r="CM47" i="24"/>
  <c r="CN47" i="24"/>
  <c r="CO47" i="24"/>
  <c r="CP47" i="24"/>
  <c r="CQ47" i="24"/>
  <c r="CR47" i="24"/>
  <c r="CS47" i="24"/>
  <c r="CT47" i="24"/>
  <c r="CU47" i="24"/>
  <c r="CV47" i="24"/>
  <c r="CW47" i="24"/>
  <c r="CX47" i="24"/>
  <c r="CY47" i="24"/>
  <c r="DA47" i="24"/>
  <c r="DB47" i="24"/>
  <c r="DC47" i="24"/>
  <c r="DD47" i="24"/>
  <c r="DE47" i="24"/>
  <c r="DF47" i="24"/>
  <c r="DG47" i="24"/>
  <c r="DH47" i="24"/>
  <c r="DI47" i="24"/>
  <c r="DJ47" i="24"/>
  <c r="F48" i="24"/>
  <c r="G48" i="24"/>
  <c r="H48" i="24"/>
  <c r="I48" i="24"/>
  <c r="J48" i="24"/>
  <c r="K48" i="24"/>
  <c r="L48" i="24"/>
  <c r="M48" i="24"/>
  <c r="N48" i="24"/>
  <c r="O48" i="24"/>
  <c r="P48" i="24"/>
  <c r="Q48" i="24"/>
  <c r="R48" i="24"/>
  <c r="S48" i="24"/>
  <c r="T48" i="24"/>
  <c r="V48" i="24"/>
  <c r="W48" i="24"/>
  <c r="X48" i="24"/>
  <c r="Y48" i="24"/>
  <c r="Z48" i="24"/>
  <c r="AA48" i="24"/>
  <c r="AB48" i="24"/>
  <c r="AC48" i="24"/>
  <c r="AD48" i="24"/>
  <c r="AE48" i="24"/>
  <c r="AF48" i="24"/>
  <c r="AG48" i="24"/>
  <c r="AH48" i="24"/>
  <c r="AI48" i="24"/>
  <c r="AJ48" i="24"/>
  <c r="AK48" i="24"/>
  <c r="AL48" i="24"/>
  <c r="AM48" i="24"/>
  <c r="AN48" i="24"/>
  <c r="AO48" i="24"/>
  <c r="AP48" i="24"/>
  <c r="AQ48" i="24"/>
  <c r="AR48" i="24"/>
  <c r="AS48" i="24"/>
  <c r="AT48" i="24"/>
  <c r="AU48" i="24"/>
  <c r="AV48" i="24"/>
  <c r="AW48" i="24"/>
  <c r="AX48" i="24"/>
  <c r="AY48" i="24"/>
  <c r="AZ48" i="24"/>
  <c r="BA48" i="24"/>
  <c r="BB48" i="24"/>
  <c r="BC48" i="24"/>
  <c r="BD48" i="24"/>
  <c r="BE48" i="24"/>
  <c r="BF48" i="24"/>
  <c r="BG48" i="24"/>
  <c r="BH48" i="24"/>
  <c r="BI48" i="24"/>
  <c r="BJ48" i="24"/>
  <c r="BK48" i="24"/>
  <c r="BL48" i="24"/>
  <c r="BM48" i="24"/>
  <c r="BN48" i="24"/>
  <c r="BO48" i="24"/>
  <c r="BP48" i="24"/>
  <c r="BQ48" i="24"/>
  <c r="BR48" i="24"/>
  <c r="BS48" i="24"/>
  <c r="BT48" i="24"/>
  <c r="BU48" i="24"/>
  <c r="BV48" i="24"/>
  <c r="BW48" i="24"/>
  <c r="BX48" i="24"/>
  <c r="BZ48" i="24"/>
  <c r="CA48" i="24"/>
  <c r="CB48" i="24"/>
  <c r="CC48" i="24"/>
  <c r="CD48" i="24"/>
  <c r="CE48" i="24"/>
  <c r="CF48" i="24"/>
  <c r="CG48" i="24"/>
  <c r="CH48" i="24"/>
  <c r="CI48" i="24"/>
  <c r="CJ48" i="24"/>
  <c r="CK48" i="24"/>
  <c r="CL48" i="24"/>
  <c r="CM48" i="24"/>
  <c r="CN48" i="24"/>
  <c r="CO48" i="24"/>
  <c r="CP48" i="24"/>
  <c r="CQ48" i="24"/>
  <c r="CR48" i="24"/>
  <c r="CS48" i="24"/>
  <c r="CT48" i="24"/>
  <c r="CU48" i="24"/>
  <c r="CV48" i="24"/>
  <c r="CW48" i="24"/>
  <c r="CX48" i="24"/>
  <c r="CY48" i="24"/>
  <c r="DA48" i="24"/>
  <c r="DB48" i="24"/>
  <c r="DC48" i="24"/>
  <c r="DD48" i="24"/>
  <c r="DE48" i="24"/>
  <c r="DF48" i="24"/>
  <c r="DG48" i="24"/>
  <c r="DH48" i="24"/>
  <c r="DI48" i="24"/>
  <c r="DJ48" i="24"/>
  <c r="F49" i="24"/>
  <c r="G49" i="24"/>
  <c r="I49" i="24"/>
  <c r="J49" i="24"/>
  <c r="K49" i="24"/>
  <c r="L49" i="24"/>
  <c r="M49" i="24"/>
  <c r="N49" i="24"/>
  <c r="O49" i="24"/>
  <c r="P49" i="24"/>
  <c r="Q49" i="24"/>
  <c r="R49" i="24"/>
  <c r="S49" i="24"/>
  <c r="T49" i="24"/>
  <c r="V49" i="24"/>
  <c r="W49" i="24"/>
  <c r="X49" i="24"/>
  <c r="Y49" i="24"/>
  <c r="Z49" i="24"/>
  <c r="AA49" i="24"/>
  <c r="AB49" i="24"/>
  <c r="AC49" i="24"/>
  <c r="AD49" i="24"/>
  <c r="AE49" i="24"/>
  <c r="AF49" i="24"/>
  <c r="AG49" i="24"/>
  <c r="AH49" i="24"/>
  <c r="AI49" i="24"/>
  <c r="AJ49" i="24"/>
  <c r="AK49" i="24"/>
  <c r="AL49" i="24"/>
  <c r="AM49" i="24"/>
  <c r="AN49" i="24"/>
  <c r="AO49" i="24"/>
  <c r="AP49" i="24"/>
  <c r="AQ49" i="24"/>
  <c r="AR49" i="24"/>
  <c r="AS49" i="24"/>
  <c r="AT49" i="24"/>
  <c r="AU49" i="24"/>
  <c r="AV49" i="24"/>
  <c r="AW49" i="24"/>
  <c r="AX49" i="24"/>
  <c r="AY49" i="24"/>
  <c r="AZ49" i="24"/>
  <c r="BA49" i="24"/>
  <c r="BB49" i="24"/>
  <c r="BC49" i="24"/>
  <c r="BD49" i="24"/>
  <c r="BE49" i="24"/>
  <c r="BF49" i="24"/>
  <c r="BG49" i="24"/>
  <c r="BH49" i="24"/>
  <c r="BI49" i="24"/>
  <c r="BJ49" i="24"/>
  <c r="BK49" i="24"/>
  <c r="BL49" i="24"/>
  <c r="BM49" i="24"/>
  <c r="BN49" i="24"/>
  <c r="BO49" i="24"/>
  <c r="BP49" i="24"/>
  <c r="BQ49" i="24"/>
  <c r="BR49" i="24"/>
  <c r="BS49" i="24"/>
  <c r="BT49" i="24"/>
  <c r="BU49" i="24"/>
  <c r="BV49" i="24"/>
  <c r="BW49" i="24"/>
  <c r="BX49" i="24"/>
  <c r="BY49" i="24"/>
  <c r="BZ49" i="24"/>
  <c r="CA49" i="24"/>
  <c r="CB49" i="24"/>
  <c r="CC49" i="24"/>
  <c r="CD49" i="24"/>
  <c r="CE49" i="24"/>
  <c r="CF49" i="24"/>
  <c r="CG49" i="24"/>
  <c r="CH49" i="24"/>
  <c r="CI49" i="24"/>
  <c r="CJ49" i="24"/>
  <c r="CK49" i="24"/>
  <c r="CL49" i="24"/>
  <c r="CM49" i="24"/>
  <c r="CN49" i="24"/>
  <c r="CO49" i="24"/>
  <c r="CP49" i="24"/>
  <c r="CQ49" i="24"/>
  <c r="CR49" i="24"/>
  <c r="CS49" i="24"/>
  <c r="CT49" i="24"/>
  <c r="CU49" i="24"/>
  <c r="CV49" i="24"/>
  <c r="CW49" i="24"/>
  <c r="CX49" i="24"/>
  <c r="CY49" i="24"/>
  <c r="DA49" i="24"/>
  <c r="DB49" i="24"/>
  <c r="DC49" i="24"/>
  <c r="DD49" i="24"/>
  <c r="DE49" i="24"/>
  <c r="DF49" i="24"/>
  <c r="DG49" i="24"/>
  <c r="DH49" i="24"/>
  <c r="DI49" i="24"/>
  <c r="DJ49" i="24"/>
  <c r="F50" i="24"/>
  <c r="G50" i="24"/>
  <c r="H50" i="24"/>
  <c r="I50" i="24"/>
  <c r="J50" i="24"/>
  <c r="K50" i="24"/>
  <c r="L50" i="24"/>
  <c r="M50" i="24"/>
  <c r="N50" i="24"/>
  <c r="O50" i="24"/>
  <c r="P50" i="24"/>
  <c r="Q50" i="24"/>
  <c r="R50" i="24"/>
  <c r="S50" i="24"/>
  <c r="T50" i="24"/>
  <c r="V50" i="24"/>
  <c r="W50" i="24"/>
  <c r="X50" i="24"/>
  <c r="Y50" i="24"/>
  <c r="Z50" i="24"/>
  <c r="AA50" i="24"/>
  <c r="AB50" i="24"/>
  <c r="AC50" i="24"/>
  <c r="AD50" i="24"/>
  <c r="AE50" i="24"/>
  <c r="AF50" i="24"/>
  <c r="AG50" i="24"/>
  <c r="AH50" i="24"/>
  <c r="AI50" i="24"/>
  <c r="AJ50" i="24"/>
  <c r="AK50" i="24"/>
  <c r="AL50" i="24"/>
  <c r="AM50" i="24"/>
  <c r="AN50" i="24"/>
  <c r="AO50" i="24"/>
  <c r="AP50" i="24"/>
  <c r="AQ50" i="24"/>
  <c r="AR50" i="24"/>
  <c r="AS50" i="24"/>
  <c r="AT50" i="24"/>
  <c r="AU50" i="24"/>
  <c r="AV50" i="24"/>
  <c r="AW50" i="24"/>
  <c r="AX50" i="24"/>
  <c r="AY50" i="24"/>
  <c r="AZ50" i="24"/>
  <c r="BA50" i="24"/>
  <c r="BB50" i="24"/>
  <c r="BC50" i="24"/>
  <c r="BD50" i="24"/>
  <c r="BE50" i="24"/>
  <c r="BF50" i="24"/>
  <c r="BG50" i="24"/>
  <c r="BH50" i="24"/>
  <c r="BI50" i="24"/>
  <c r="BJ50" i="24"/>
  <c r="BK50" i="24"/>
  <c r="BL50" i="24"/>
  <c r="BM50" i="24"/>
  <c r="BN50" i="24"/>
  <c r="BO50" i="24"/>
  <c r="BP50" i="24"/>
  <c r="BQ50" i="24"/>
  <c r="BR50" i="24"/>
  <c r="BS50" i="24"/>
  <c r="BT50" i="24"/>
  <c r="BU50" i="24"/>
  <c r="BV50" i="24"/>
  <c r="BW50" i="24"/>
  <c r="BX50" i="24"/>
  <c r="BZ50" i="24"/>
  <c r="CA50" i="24"/>
  <c r="CB50" i="24"/>
  <c r="CC50" i="24"/>
  <c r="CD50" i="24"/>
  <c r="CE50" i="24"/>
  <c r="CF50" i="24"/>
  <c r="CG50" i="24"/>
  <c r="CH50" i="24"/>
  <c r="CI50" i="24"/>
  <c r="CJ50" i="24"/>
  <c r="CK50" i="24"/>
  <c r="CL50" i="24"/>
  <c r="CM50" i="24"/>
  <c r="CN50" i="24"/>
  <c r="CO50" i="24"/>
  <c r="CP50" i="24"/>
  <c r="CQ50" i="24"/>
  <c r="CR50" i="24"/>
  <c r="CS50" i="24"/>
  <c r="CT50" i="24"/>
  <c r="CU50" i="24"/>
  <c r="CV50" i="24"/>
  <c r="CW50" i="24"/>
  <c r="CX50" i="24"/>
  <c r="CY50" i="24"/>
  <c r="DA50" i="24"/>
  <c r="DB50" i="24"/>
  <c r="DC50" i="24"/>
  <c r="DD50" i="24"/>
  <c r="DE50" i="24"/>
  <c r="DF50" i="24"/>
  <c r="DG50" i="24"/>
  <c r="DH50" i="24"/>
  <c r="DI50" i="24"/>
  <c r="DJ50" i="24"/>
  <c r="F51" i="24"/>
  <c r="G51" i="24"/>
  <c r="H51" i="24"/>
  <c r="I51" i="24"/>
  <c r="J51" i="24"/>
  <c r="K51" i="24"/>
  <c r="L51" i="24"/>
  <c r="M51" i="24"/>
  <c r="N51" i="24"/>
  <c r="O51" i="24"/>
  <c r="P51" i="24"/>
  <c r="Q51" i="24"/>
  <c r="R51" i="24"/>
  <c r="S51" i="24"/>
  <c r="T51" i="24"/>
  <c r="V51" i="24"/>
  <c r="W51" i="24"/>
  <c r="X51" i="24"/>
  <c r="Y51" i="24"/>
  <c r="Z51" i="24"/>
  <c r="AA51" i="24"/>
  <c r="AB51" i="24"/>
  <c r="AC51" i="24"/>
  <c r="AD51" i="24"/>
  <c r="AE51" i="24"/>
  <c r="AF51" i="24"/>
  <c r="AG51" i="24"/>
  <c r="AH51" i="24"/>
  <c r="AI51" i="24"/>
  <c r="AJ51" i="24"/>
  <c r="AK51" i="24"/>
  <c r="AL51" i="24"/>
  <c r="AM51" i="24"/>
  <c r="AN51" i="24"/>
  <c r="AO51" i="24"/>
  <c r="AP51" i="24"/>
  <c r="AQ51" i="24"/>
  <c r="AR51" i="24"/>
  <c r="AS51" i="24"/>
  <c r="AT51" i="24"/>
  <c r="AU51" i="24"/>
  <c r="AV51" i="24"/>
  <c r="AW51" i="24"/>
  <c r="AX51" i="24"/>
  <c r="AY51" i="24"/>
  <c r="AZ51" i="24"/>
  <c r="BA51" i="24"/>
  <c r="BB51" i="24"/>
  <c r="BC51" i="24"/>
  <c r="BD51" i="24"/>
  <c r="BE51" i="24"/>
  <c r="BF51" i="24"/>
  <c r="BG51" i="24"/>
  <c r="BH51" i="24"/>
  <c r="BI51" i="24"/>
  <c r="BJ51" i="24"/>
  <c r="BK51" i="24"/>
  <c r="BL51" i="24"/>
  <c r="BM51" i="24"/>
  <c r="BN51" i="24"/>
  <c r="BO51" i="24"/>
  <c r="BP51" i="24"/>
  <c r="BQ51" i="24"/>
  <c r="BR51" i="24"/>
  <c r="BS51" i="24"/>
  <c r="BT51" i="24"/>
  <c r="BU51" i="24"/>
  <c r="BV51" i="24"/>
  <c r="BW51" i="24"/>
  <c r="BX51" i="24"/>
  <c r="BY51" i="24"/>
  <c r="BZ51" i="24"/>
  <c r="CA51" i="24"/>
  <c r="CB51" i="24"/>
  <c r="CC51" i="24"/>
  <c r="CD51" i="24"/>
  <c r="CE51" i="24"/>
  <c r="CF51" i="24"/>
  <c r="CG51" i="24"/>
  <c r="CH51" i="24"/>
  <c r="CI51" i="24"/>
  <c r="CJ51" i="24"/>
  <c r="CK51" i="24"/>
  <c r="CL51" i="24"/>
  <c r="CM51" i="24"/>
  <c r="CN51" i="24"/>
  <c r="CO51" i="24"/>
  <c r="CP51" i="24"/>
  <c r="CQ51" i="24"/>
  <c r="CR51" i="24"/>
  <c r="CS51" i="24"/>
  <c r="CT51" i="24"/>
  <c r="CU51" i="24"/>
  <c r="CV51" i="24"/>
  <c r="CW51" i="24"/>
  <c r="CX51" i="24"/>
  <c r="CY51" i="24"/>
  <c r="DA51" i="24"/>
  <c r="DB51" i="24"/>
  <c r="DC51" i="24"/>
  <c r="DD51" i="24"/>
  <c r="DE51" i="24"/>
  <c r="DF51" i="24"/>
  <c r="DG51" i="24"/>
  <c r="DH51" i="24"/>
  <c r="DI51" i="24"/>
  <c r="DJ51" i="24"/>
  <c r="F52" i="24"/>
  <c r="G52" i="24"/>
  <c r="H52" i="24"/>
  <c r="I52" i="24"/>
  <c r="J52" i="24"/>
  <c r="K52" i="24"/>
  <c r="L52" i="24"/>
  <c r="M52" i="24"/>
  <c r="N52" i="24"/>
  <c r="O52" i="24"/>
  <c r="P52" i="24"/>
  <c r="Q52" i="24"/>
  <c r="R52" i="24"/>
  <c r="S52" i="24"/>
  <c r="T52" i="24"/>
  <c r="V52" i="24"/>
  <c r="W52" i="24"/>
  <c r="X52" i="24"/>
  <c r="Y52" i="24"/>
  <c r="Z52" i="24"/>
  <c r="AA52" i="24"/>
  <c r="AB52" i="24"/>
  <c r="AC52" i="24"/>
  <c r="AD52" i="24"/>
  <c r="AE52" i="24"/>
  <c r="AF52" i="24"/>
  <c r="AG52" i="24"/>
  <c r="AH52" i="24"/>
  <c r="AI52" i="24"/>
  <c r="AJ52" i="24"/>
  <c r="AK52" i="24"/>
  <c r="AL52" i="24"/>
  <c r="AM52" i="24"/>
  <c r="AN52" i="24"/>
  <c r="AO52" i="24"/>
  <c r="AP52" i="24"/>
  <c r="AQ52" i="24"/>
  <c r="AR52" i="24"/>
  <c r="AS52" i="24"/>
  <c r="AT52" i="24"/>
  <c r="AU52" i="24"/>
  <c r="AV52" i="24"/>
  <c r="AW52" i="24"/>
  <c r="AX52" i="24"/>
  <c r="AZ52" i="24"/>
  <c r="BC52" i="24"/>
  <c r="BD52" i="24"/>
  <c r="BE52" i="24"/>
  <c r="BF52" i="24"/>
  <c r="BG52" i="24"/>
  <c r="BH52" i="24"/>
  <c r="BI52" i="24"/>
  <c r="BJ52" i="24"/>
  <c r="BK52" i="24"/>
  <c r="BL52" i="24"/>
  <c r="BM52" i="24"/>
  <c r="BN52" i="24"/>
  <c r="BO52" i="24"/>
  <c r="BP52" i="24"/>
  <c r="BQ52" i="24"/>
  <c r="BR52" i="24"/>
  <c r="BS52" i="24"/>
  <c r="BT52" i="24"/>
  <c r="BU52" i="24"/>
  <c r="BV52" i="24"/>
  <c r="BW52" i="24"/>
  <c r="BX52" i="24"/>
  <c r="BY52" i="24"/>
  <c r="BZ52" i="24"/>
  <c r="CA52" i="24"/>
  <c r="CB52" i="24"/>
  <c r="CC52" i="24"/>
  <c r="CD52" i="24"/>
  <c r="CE52" i="24"/>
  <c r="CF52" i="24"/>
  <c r="CG52" i="24"/>
  <c r="CH52" i="24"/>
  <c r="CI52" i="24"/>
  <c r="CJ52" i="24"/>
  <c r="CK52" i="24"/>
  <c r="CL52" i="24"/>
  <c r="CM52" i="24"/>
  <c r="CN52" i="24"/>
  <c r="CO52" i="24"/>
  <c r="CP52" i="24"/>
  <c r="CQ52" i="24"/>
  <c r="CR52" i="24"/>
  <c r="CS52" i="24"/>
  <c r="CT52" i="24"/>
  <c r="CU52" i="24"/>
  <c r="CV52" i="24"/>
  <c r="CW52" i="24"/>
  <c r="CX52" i="24"/>
  <c r="CY52" i="24"/>
  <c r="DA52" i="24"/>
  <c r="DB52" i="24"/>
  <c r="DC52" i="24"/>
  <c r="DD52" i="24"/>
  <c r="DE52" i="24"/>
  <c r="DF52" i="24"/>
  <c r="DG52" i="24"/>
  <c r="DH52" i="24"/>
  <c r="DI52" i="24"/>
  <c r="DJ52" i="24"/>
  <c r="F53" i="24"/>
  <c r="G53" i="24"/>
  <c r="H53" i="24"/>
  <c r="I53" i="24"/>
  <c r="J53" i="24"/>
  <c r="K53" i="24"/>
  <c r="L53" i="24"/>
  <c r="M53" i="24"/>
  <c r="N53" i="24"/>
  <c r="O53" i="24"/>
  <c r="P53" i="24"/>
  <c r="Q53" i="24"/>
  <c r="S53" i="24"/>
  <c r="T53" i="24"/>
  <c r="V53" i="24"/>
  <c r="W53" i="24"/>
  <c r="X53" i="24"/>
  <c r="Y53" i="24"/>
  <c r="Z53" i="24"/>
  <c r="AA53" i="24"/>
  <c r="AB53" i="24"/>
  <c r="AC53" i="24"/>
  <c r="AD53" i="24"/>
  <c r="AE53" i="24"/>
  <c r="AF53" i="24"/>
  <c r="AG53" i="24"/>
  <c r="AH53" i="24"/>
  <c r="AI53" i="24"/>
  <c r="AJ53" i="24"/>
  <c r="AK53" i="24"/>
  <c r="AL53" i="24"/>
  <c r="AM53" i="24"/>
  <c r="AN53" i="24"/>
  <c r="AO53" i="24"/>
  <c r="AP53" i="24"/>
  <c r="AQ53" i="24"/>
  <c r="AR53" i="24"/>
  <c r="AS53" i="24"/>
  <c r="AT53" i="24"/>
  <c r="AU53" i="24"/>
  <c r="AV53" i="24"/>
  <c r="AW53" i="24"/>
  <c r="AX53" i="24"/>
  <c r="AZ53" i="24"/>
  <c r="BC53" i="24"/>
  <c r="BD53" i="24"/>
  <c r="BE53" i="24"/>
  <c r="BF53" i="24"/>
  <c r="BG53" i="24"/>
  <c r="BH53" i="24"/>
  <c r="BI53" i="24"/>
  <c r="BJ53" i="24"/>
  <c r="BK53" i="24"/>
  <c r="BL53" i="24"/>
  <c r="BM53" i="24"/>
  <c r="BN53" i="24"/>
  <c r="BO53" i="24"/>
  <c r="BP53" i="24"/>
  <c r="BQ53" i="24"/>
  <c r="BR53" i="24"/>
  <c r="BS53" i="24"/>
  <c r="BT53" i="24"/>
  <c r="BU53" i="24"/>
  <c r="BV53" i="24"/>
  <c r="BW53" i="24"/>
  <c r="BX53" i="24"/>
  <c r="BY53" i="24"/>
  <c r="BZ53" i="24"/>
  <c r="CA53" i="24"/>
  <c r="CB53" i="24"/>
  <c r="CC53" i="24"/>
  <c r="CD53" i="24"/>
  <c r="CE53" i="24"/>
  <c r="CF53" i="24"/>
  <c r="CG53" i="24"/>
  <c r="CH53" i="24"/>
  <c r="CI53" i="24"/>
  <c r="CJ53" i="24"/>
  <c r="CK53" i="24"/>
  <c r="CL53" i="24"/>
  <c r="CM53" i="24"/>
  <c r="CN53" i="24"/>
  <c r="CO53" i="24"/>
  <c r="CP53" i="24"/>
  <c r="CQ53" i="24"/>
  <c r="CR53" i="24"/>
  <c r="CS53" i="24"/>
  <c r="CT53" i="24"/>
  <c r="CU53" i="24"/>
  <c r="CV53" i="24"/>
  <c r="CW53" i="24"/>
  <c r="CX53" i="24"/>
  <c r="CY53" i="24"/>
  <c r="DA53" i="24"/>
  <c r="DB53" i="24"/>
  <c r="DC53" i="24"/>
  <c r="DD53" i="24"/>
  <c r="DE53" i="24"/>
  <c r="DF53" i="24"/>
  <c r="DG53" i="24"/>
  <c r="DH53" i="24"/>
  <c r="DI53" i="24"/>
  <c r="DJ53" i="24"/>
  <c r="F54" i="24"/>
  <c r="G54" i="24"/>
  <c r="I54" i="24"/>
  <c r="J54" i="24"/>
  <c r="K54" i="24"/>
  <c r="L54" i="24"/>
  <c r="M54" i="24"/>
  <c r="N54" i="24"/>
  <c r="O54" i="24"/>
  <c r="P54" i="24"/>
  <c r="Q54" i="24"/>
  <c r="R54" i="24"/>
  <c r="S54" i="24"/>
  <c r="T54" i="24"/>
  <c r="V54" i="24"/>
  <c r="W54" i="24"/>
  <c r="X54" i="24"/>
  <c r="Y54" i="24"/>
  <c r="Z54" i="24"/>
  <c r="AA54" i="24"/>
  <c r="AB54" i="24"/>
  <c r="AC54" i="24"/>
  <c r="AD54" i="24"/>
  <c r="AE54" i="24"/>
  <c r="AF54" i="24"/>
  <c r="AG54" i="24"/>
  <c r="AH54" i="24"/>
  <c r="AI54" i="24"/>
  <c r="AJ54" i="24"/>
  <c r="AK54" i="24"/>
  <c r="AL54" i="24"/>
  <c r="AM54" i="24"/>
  <c r="AN54" i="24"/>
  <c r="AO54" i="24"/>
  <c r="AQ54" i="24"/>
  <c r="AR54" i="24"/>
  <c r="AS54" i="24"/>
  <c r="AT54" i="24"/>
  <c r="AU54" i="24"/>
  <c r="AV54" i="24"/>
  <c r="AW54" i="24"/>
  <c r="AX54" i="24"/>
  <c r="AZ54" i="24"/>
  <c r="BC54" i="24"/>
  <c r="BD54" i="24"/>
  <c r="BE54" i="24"/>
  <c r="BF54" i="24"/>
  <c r="BG54" i="24"/>
  <c r="BH54" i="24"/>
  <c r="BI54" i="24"/>
  <c r="BJ54" i="24"/>
  <c r="BK54" i="24"/>
  <c r="BL54" i="24"/>
  <c r="BM54" i="24"/>
  <c r="BN54" i="24"/>
  <c r="BO54" i="24"/>
  <c r="BP54" i="24"/>
  <c r="BQ54" i="24"/>
  <c r="BR54" i="24"/>
  <c r="BS54" i="24"/>
  <c r="BT54" i="24"/>
  <c r="BU54" i="24"/>
  <c r="BV54" i="24"/>
  <c r="BW54" i="24"/>
  <c r="BX54" i="24"/>
  <c r="BZ54" i="24"/>
  <c r="CA54" i="24"/>
  <c r="CB54" i="24"/>
  <c r="CC54" i="24"/>
  <c r="CD54" i="24"/>
  <c r="CE54" i="24"/>
  <c r="CF54" i="24"/>
  <c r="CG54" i="24"/>
  <c r="CH54" i="24"/>
  <c r="CI54" i="24"/>
  <c r="CJ54" i="24"/>
  <c r="CK54" i="24"/>
  <c r="CL54" i="24"/>
  <c r="CM54" i="24"/>
  <c r="CN54" i="24"/>
  <c r="CO54" i="24"/>
  <c r="CP54" i="24"/>
  <c r="CQ54" i="24"/>
  <c r="CR54" i="24"/>
  <c r="CS54" i="24"/>
  <c r="CT54" i="24"/>
  <c r="CU54" i="24"/>
  <c r="CV54" i="24"/>
  <c r="CW54" i="24"/>
  <c r="CX54" i="24"/>
  <c r="CY54" i="24"/>
  <c r="DA54" i="24"/>
  <c r="DB54" i="24"/>
  <c r="DC54" i="24"/>
  <c r="DD54" i="24"/>
  <c r="DE54" i="24"/>
  <c r="DF54" i="24"/>
  <c r="DG54" i="24"/>
  <c r="DH54" i="24"/>
  <c r="DI54" i="24"/>
  <c r="DJ54" i="24"/>
  <c r="F55" i="24"/>
  <c r="G55" i="24"/>
  <c r="H55" i="24"/>
  <c r="I55" i="24"/>
  <c r="J55" i="24"/>
  <c r="K55" i="24"/>
  <c r="L55" i="24"/>
  <c r="M55" i="24"/>
  <c r="N55" i="24"/>
  <c r="O55" i="24"/>
  <c r="P55" i="24"/>
  <c r="Q55" i="24"/>
  <c r="R55" i="24"/>
  <c r="S55" i="24"/>
  <c r="T55" i="24"/>
  <c r="V55" i="24"/>
  <c r="W55" i="24"/>
  <c r="X55" i="24"/>
  <c r="Y55" i="24"/>
  <c r="Z55" i="24"/>
  <c r="AA55" i="24"/>
  <c r="AB55" i="24"/>
  <c r="AC55" i="24"/>
  <c r="AD55" i="24"/>
  <c r="AE55" i="24"/>
  <c r="AF55" i="24"/>
  <c r="AG55" i="24"/>
  <c r="AH55" i="24"/>
  <c r="AI55" i="24"/>
  <c r="AJ55" i="24"/>
  <c r="AK55" i="24"/>
  <c r="AL55" i="24"/>
  <c r="AM55" i="24"/>
  <c r="AN55" i="24"/>
  <c r="AO55" i="24"/>
  <c r="AQ55" i="24"/>
  <c r="AR55" i="24"/>
  <c r="AS55" i="24"/>
  <c r="AT55" i="24"/>
  <c r="AU55" i="24"/>
  <c r="AV55" i="24"/>
  <c r="AW55" i="24"/>
  <c r="AX55" i="24"/>
  <c r="AZ55" i="24"/>
  <c r="BC55" i="24"/>
  <c r="BD55" i="24"/>
  <c r="BE55" i="24"/>
  <c r="BF55" i="24"/>
  <c r="BG55" i="24"/>
  <c r="BH55" i="24"/>
  <c r="BI55" i="24"/>
  <c r="BJ55" i="24"/>
  <c r="BK55" i="24"/>
  <c r="BL55" i="24"/>
  <c r="BM55" i="24"/>
  <c r="BN55" i="24"/>
  <c r="BO55" i="24"/>
  <c r="BP55" i="24"/>
  <c r="BQ55" i="24"/>
  <c r="BR55" i="24"/>
  <c r="BS55" i="24"/>
  <c r="BU55" i="24"/>
  <c r="BV55" i="24"/>
  <c r="BW55" i="24"/>
  <c r="BX55" i="24"/>
  <c r="BZ55" i="24"/>
  <c r="CA55" i="24"/>
  <c r="CB55" i="24"/>
  <c r="CC55" i="24"/>
  <c r="CD55" i="24"/>
  <c r="CE55" i="24"/>
  <c r="CF55" i="24"/>
  <c r="CG55" i="24"/>
  <c r="CH55" i="24"/>
  <c r="CI55" i="24"/>
  <c r="CJ55" i="24"/>
  <c r="CK55" i="24"/>
  <c r="CL55" i="24"/>
  <c r="CM55" i="24"/>
  <c r="CN55" i="24"/>
  <c r="CO55" i="24"/>
  <c r="CP55" i="24"/>
  <c r="CQ55" i="24"/>
  <c r="CR55" i="24"/>
  <c r="CS55" i="24"/>
  <c r="CT55" i="24"/>
  <c r="CU55" i="24"/>
  <c r="CV55" i="24"/>
  <c r="CW55" i="24"/>
  <c r="CX55" i="24"/>
  <c r="CY55" i="24"/>
  <c r="DA55" i="24"/>
  <c r="DB55" i="24"/>
  <c r="DC55" i="24"/>
  <c r="DD55" i="24"/>
  <c r="DE55" i="24"/>
  <c r="DF55" i="24"/>
  <c r="DG55" i="24"/>
  <c r="DH55" i="24"/>
  <c r="DI55" i="24"/>
  <c r="DJ55" i="24"/>
  <c r="F56" i="24"/>
  <c r="G56" i="24"/>
  <c r="H56" i="24"/>
  <c r="I56" i="24"/>
  <c r="J56" i="24"/>
  <c r="K56" i="24"/>
  <c r="L56" i="24"/>
  <c r="M56" i="24"/>
  <c r="N56" i="24"/>
  <c r="O56" i="24"/>
  <c r="P56" i="24"/>
  <c r="Q56" i="24"/>
  <c r="R56" i="24"/>
  <c r="S56" i="24"/>
  <c r="T56" i="24"/>
  <c r="V56" i="24"/>
  <c r="W56" i="24"/>
  <c r="X56" i="24"/>
  <c r="Y56" i="24"/>
  <c r="Z56" i="24"/>
  <c r="AA56" i="24"/>
  <c r="AB56" i="24"/>
  <c r="AC56" i="24"/>
  <c r="AD56" i="24"/>
  <c r="AE56" i="24"/>
  <c r="AF56" i="24"/>
  <c r="AG56" i="24"/>
  <c r="AH56" i="24"/>
  <c r="AI56" i="24"/>
  <c r="AJ56" i="24"/>
  <c r="AK56" i="24"/>
  <c r="AL56" i="24"/>
  <c r="AM56" i="24"/>
  <c r="AN56" i="24"/>
  <c r="AO56" i="24"/>
  <c r="AQ56" i="24"/>
  <c r="AR56" i="24"/>
  <c r="AS56" i="24"/>
  <c r="AT56" i="24"/>
  <c r="AU56" i="24"/>
  <c r="AV56" i="24"/>
  <c r="AW56" i="24"/>
  <c r="AX56" i="24"/>
  <c r="AZ56" i="24"/>
  <c r="BC56" i="24"/>
  <c r="BD56" i="24"/>
  <c r="BE56" i="24"/>
  <c r="BF56" i="24"/>
  <c r="BG56" i="24"/>
  <c r="BH56" i="24"/>
  <c r="BI56" i="24"/>
  <c r="BJ56" i="24"/>
  <c r="BK56" i="24"/>
  <c r="BL56" i="24"/>
  <c r="BM56" i="24"/>
  <c r="BN56" i="24"/>
  <c r="BO56" i="24"/>
  <c r="BP56" i="24"/>
  <c r="BQ56" i="24"/>
  <c r="BR56" i="24"/>
  <c r="BS56" i="24"/>
  <c r="BT56" i="24"/>
  <c r="BU56" i="24"/>
  <c r="BV56" i="24"/>
  <c r="BW56" i="24"/>
  <c r="BX56" i="24"/>
  <c r="BZ56" i="24"/>
  <c r="CA56" i="24"/>
  <c r="CB56" i="24"/>
  <c r="CC56" i="24"/>
  <c r="CD56" i="24"/>
  <c r="CE56" i="24"/>
  <c r="CF56" i="24"/>
  <c r="CG56" i="24"/>
  <c r="CH56" i="24"/>
  <c r="CI56" i="24"/>
  <c r="CJ56" i="24"/>
  <c r="CK56" i="24"/>
  <c r="CL56" i="24"/>
  <c r="CM56" i="24"/>
  <c r="CN56" i="24"/>
  <c r="CO56" i="24"/>
  <c r="CP56" i="24"/>
  <c r="CQ56" i="24"/>
  <c r="CR56" i="24"/>
  <c r="CS56" i="24"/>
  <c r="CT56" i="24"/>
  <c r="CU56" i="24"/>
  <c r="CV56" i="24"/>
  <c r="CW56" i="24"/>
  <c r="CX56" i="24"/>
  <c r="CY56" i="24"/>
  <c r="DA56" i="24"/>
  <c r="DB56" i="24"/>
  <c r="DC56" i="24"/>
  <c r="DD56" i="24"/>
  <c r="DE56" i="24"/>
  <c r="DF56" i="24"/>
  <c r="DG56" i="24"/>
  <c r="DH56" i="24"/>
  <c r="DI56" i="24"/>
  <c r="DJ56" i="24"/>
  <c r="F57" i="24"/>
  <c r="G57" i="24"/>
  <c r="H57" i="24"/>
  <c r="I57" i="24"/>
  <c r="J57" i="24"/>
  <c r="K57" i="24"/>
  <c r="L57" i="24"/>
  <c r="M57" i="24"/>
  <c r="N57" i="24"/>
  <c r="O57" i="24"/>
  <c r="P57" i="24"/>
  <c r="Q57" i="24"/>
  <c r="R57" i="24"/>
  <c r="S57" i="24"/>
  <c r="T57" i="24"/>
  <c r="V57" i="24"/>
  <c r="W57" i="24"/>
  <c r="X57" i="24"/>
  <c r="Y57" i="24"/>
  <c r="Z57" i="24"/>
  <c r="AA57" i="24"/>
  <c r="AB57" i="24"/>
  <c r="AC57" i="24"/>
  <c r="AD57" i="24"/>
  <c r="AE57" i="24"/>
  <c r="AF57" i="24"/>
  <c r="AG57" i="24"/>
  <c r="AH57" i="24"/>
  <c r="AI57" i="24"/>
  <c r="AJ57" i="24"/>
  <c r="AK57" i="24"/>
  <c r="AL57" i="24"/>
  <c r="AM57" i="24"/>
  <c r="AN57" i="24"/>
  <c r="AO57" i="24"/>
  <c r="AQ57" i="24"/>
  <c r="AR57" i="24"/>
  <c r="AS57" i="24"/>
  <c r="AT57" i="24"/>
  <c r="AU57" i="24"/>
  <c r="AV57" i="24"/>
  <c r="AW57" i="24"/>
  <c r="AX57" i="24"/>
  <c r="AZ57" i="24"/>
  <c r="BC57" i="24"/>
  <c r="BD57" i="24"/>
  <c r="BE57" i="24"/>
  <c r="BF57" i="24"/>
  <c r="BG57" i="24"/>
  <c r="BH57" i="24"/>
  <c r="BI57" i="24"/>
  <c r="BJ57" i="24"/>
  <c r="BK57" i="24"/>
  <c r="BL57" i="24"/>
  <c r="BM57" i="24"/>
  <c r="BN57" i="24"/>
  <c r="BO57" i="24"/>
  <c r="BP57" i="24"/>
  <c r="BQ57" i="24"/>
  <c r="BR57" i="24"/>
  <c r="BS57" i="24"/>
  <c r="BT57" i="24"/>
  <c r="BU57" i="24"/>
  <c r="BV57" i="24"/>
  <c r="BW57" i="24"/>
  <c r="BX57" i="24"/>
  <c r="BZ57" i="24"/>
  <c r="CA57" i="24"/>
  <c r="CB57" i="24"/>
  <c r="CC57" i="24"/>
  <c r="CD57" i="24"/>
  <c r="CE57" i="24"/>
  <c r="CF57" i="24"/>
  <c r="CG57" i="24"/>
  <c r="CH57" i="24"/>
  <c r="CI57" i="24"/>
  <c r="CJ57" i="24"/>
  <c r="CK57" i="24"/>
  <c r="CL57" i="24"/>
  <c r="CM57" i="24"/>
  <c r="CN57" i="24"/>
  <c r="CO57" i="24"/>
  <c r="CP57" i="24"/>
  <c r="CQ57" i="24"/>
  <c r="CR57" i="24"/>
  <c r="CS57" i="24"/>
  <c r="CT57" i="24"/>
  <c r="CU57" i="24"/>
  <c r="CV57" i="24"/>
  <c r="CW57" i="24"/>
  <c r="CX57" i="24"/>
  <c r="CY57" i="24"/>
  <c r="DA57" i="24"/>
  <c r="DB57" i="24"/>
  <c r="DC57" i="24"/>
  <c r="DD57" i="24"/>
  <c r="DE57" i="24"/>
  <c r="DF57" i="24"/>
  <c r="DG57" i="24"/>
  <c r="DH57" i="24"/>
  <c r="DI57" i="24"/>
  <c r="DJ57" i="24"/>
  <c r="F58" i="24"/>
  <c r="G58" i="24"/>
  <c r="H58" i="24"/>
  <c r="I58" i="24"/>
  <c r="J58" i="24"/>
  <c r="K58" i="24"/>
  <c r="L58" i="24"/>
  <c r="M58" i="24"/>
  <c r="N58" i="24"/>
  <c r="O58" i="24"/>
  <c r="P58" i="24"/>
  <c r="Q58" i="24"/>
  <c r="R58" i="24"/>
  <c r="S58" i="24"/>
  <c r="T58" i="24"/>
  <c r="V58" i="24"/>
  <c r="W58" i="24"/>
  <c r="X58" i="24"/>
  <c r="Y58" i="24"/>
  <c r="Z58" i="24"/>
  <c r="AA58" i="24"/>
  <c r="AB58" i="24"/>
  <c r="AC58" i="24"/>
  <c r="AD58" i="24"/>
  <c r="AE58" i="24"/>
  <c r="AF58" i="24"/>
  <c r="AG58" i="24"/>
  <c r="AH58" i="24"/>
  <c r="AI58" i="24"/>
  <c r="AJ58" i="24"/>
  <c r="AK58" i="24"/>
  <c r="AL58" i="24"/>
  <c r="AM58" i="24"/>
  <c r="AN58" i="24"/>
  <c r="AO58" i="24"/>
  <c r="AP58" i="24"/>
  <c r="AQ58" i="24"/>
  <c r="AR58" i="24"/>
  <c r="AS58" i="24"/>
  <c r="AT58" i="24"/>
  <c r="AU58" i="24"/>
  <c r="AV58" i="24"/>
  <c r="AW58" i="24"/>
  <c r="AX58" i="24"/>
  <c r="AY58" i="24"/>
  <c r="AZ58" i="24"/>
  <c r="BA58" i="24"/>
  <c r="BB58" i="24"/>
  <c r="BC58" i="24"/>
  <c r="BD58" i="24"/>
  <c r="BE58" i="24"/>
  <c r="BF58" i="24"/>
  <c r="BG58" i="24"/>
  <c r="BH58" i="24"/>
  <c r="BI58" i="24"/>
  <c r="BJ58" i="24"/>
  <c r="BK58" i="24"/>
  <c r="BL58" i="24"/>
  <c r="BM58" i="24"/>
  <c r="BN58" i="24"/>
  <c r="BO58" i="24"/>
  <c r="BP58" i="24"/>
  <c r="BQ58" i="24"/>
  <c r="BR58" i="24"/>
  <c r="BS58" i="24"/>
  <c r="BT58" i="24"/>
  <c r="BU58" i="24"/>
  <c r="BV58" i="24"/>
  <c r="BW58" i="24"/>
  <c r="BX58" i="24"/>
  <c r="BY58" i="24"/>
  <c r="BZ58" i="24"/>
  <c r="CA58" i="24"/>
  <c r="CB58" i="24"/>
  <c r="CC58" i="24"/>
  <c r="CD58" i="24"/>
  <c r="CE58" i="24"/>
  <c r="CF58" i="24"/>
  <c r="CG58" i="24"/>
  <c r="CH58" i="24"/>
  <c r="CI58" i="24"/>
  <c r="CJ58" i="24"/>
  <c r="CK58" i="24"/>
  <c r="CL58" i="24"/>
  <c r="CM58" i="24"/>
  <c r="CN58" i="24"/>
  <c r="CO58" i="24"/>
  <c r="CP58" i="24"/>
  <c r="CQ58" i="24"/>
  <c r="CR58" i="24"/>
  <c r="CS58" i="24"/>
  <c r="CT58" i="24"/>
  <c r="CU58" i="24"/>
  <c r="CV58" i="24"/>
  <c r="CW58" i="24"/>
  <c r="CX58" i="24"/>
  <c r="CY58" i="24"/>
  <c r="DA58" i="24"/>
  <c r="DB58" i="24"/>
  <c r="DC58" i="24"/>
  <c r="DD58" i="24"/>
  <c r="DE58" i="24"/>
  <c r="DF58" i="24"/>
  <c r="DG58" i="24"/>
  <c r="DH58" i="24"/>
  <c r="DI58" i="24"/>
  <c r="DJ58" i="24"/>
  <c r="F59" i="24"/>
  <c r="G59" i="24"/>
  <c r="H59" i="24"/>
  <c r="I59" i="24"/>
  <c r="J59" i="24"/>
  <c r="K59" i="24"/>
  <c r="L59" i="24"/>
  <c r="M59" i="24"/>
  <c r="N59" i="24"/>
  <c r="O59" i="24"/>
  <c r="P59" i="24"/>
  <c r="Q59" i="24"/>
  <c r="R59" i="24"/>
  <c r="S59" i="24"/>
  <c r="T59" i="24"/>
  <c r="V59" i="24"/>
  <c r="W59" i="24"/>
  <c r="X59" i="24"/>
  <c r="Y59" i="24"/>
  <c r="Z59" i="24"/>
  <c r="AA59" i="24"/>
  <c r="AB59" i="24"/>
  <c r="AC59" i="24"/>
  <c r="AD59" i="24"/>
  <c r="AE59" i="24"/>
  <c r="AF59" i="24"/>
  <c r="AG59" i="24"/>
  <c r="AH59" i="24"/>
  <c r="AI59" i="24"/>
  <c r="AJ59" i="24"/>
  <c r="AK59" i="24"/>
  <c r="AL59" i="24"/>
  <c r="AM59" i="24"/>
  <c r="AN59" i="24"/>
  <c r="AO59" i="24"/>
  <c r="AP59" i="24"/>
  <c r="AQ59" i="24"/>
  <c r="AR59" i="24"/>
  <c r="AS59" i="24"/>
  <c r="AT59" i="24"/>
  <c r="AU59" i="24"/>
  <c r="AV59" i="24"/>
  <c r="AW59" i="24"/>
  <c r="AX59" i="24"/>
  <c r="AZ59" i="24"/>
  <c r="BC59" i="24"/>
  <c r="BD59" i="24"/>
  <c r="BE59" i="24"/>
  <c r="BF59" i="24"/>
  <c r="BG59" i="24"/>
  <c r="BH59" i="24"/>
  <c r="BI59" i="24"/>
  <c r="BJ59" i="24"/>
  <c r="BK59" i="24"/>
  <c r="BL59" i="24"/>
  <c r="BM59" i="24"/>
  <c r="BN59" i="24"/>
  <c r="BO59" i="24"/>
  <c r="BP59" i="24"/>
  <c r="BQ59" i="24"/>
  <c r="BR59" i="24"/>
  <c r="BS59" i="24"/>
  <c r="BT59" i="24"/>
  <c r="BU59" i="24"/>
  <c r="BV59" i="24"/>
  <c r="BW59" i="24"/>
  <c r="BX59" i="24"/>
  <c r="BZ59" i="24"/>
  <c r="CA59" i="24"/>
  <c r="CB59" i="24"/>
  <c r="CC59" i="24"/>
  <c r="CD59" i="24"/>
  <c r="CE59" i="24"/>
  <c r="CF59" i="24"/>
  <c r="CG59" i="24"/>
  <c r="CH59" i="24"/>
  <c r="CI59" i="24"/>
  <c r="CJ59" i="24"/>
  <c r="CK59" i="24"/>
  <c r="CL59" i="24"/>
  <c r="CM59" i="24"/>
  <c r="CN59" i="24"/>
  <c r="CO59" i="24"/>
  <c r="CP59" i="24"/>
  <c r="CQ59" i="24"/>
  <c r="CR59" i="24"/>
  <c r="CS59" i="24"/>
  <c r="CT59" i="24"/>
  <c r="CU59" i="24"/>
  <c r="CV59" i="24"/>
  <c r="CW59" i="24"/>
  <c r="CX59" i="24"/>
  <c r="CY59" i="24"/>
  <c r="DA59" i="24"/>
  <c r="DB59" i="24"/>
  <c r="DC59" i="24"/>
  <c r="DD59" i="24"/>
  <c r="DE59" i="24"/>
  <c r="DF59" i="24"/>
  <c r="DG59" i="24"/>
  <c r="DH59" i="24"/>
  <c r="DI59" i="24"/>
  <c r="DJ59" i="24"/>
  <c r="F60" i="24"/>
  <c r="G60" i="24"/>
  <c r="H60" i="24"/>
  <c r="I60" i="24"/>
  <c r="J60" i="24"/>
  <c r="K60" i="24"/>
  <c r="L60" i="24"/>
  <c r="M60" i="24"/>
  <c r="N60" i="24"/>
  <c r="O60" i="24"/>
  <c r="P60" i="24"/>
  <c r="Q60" i="24"/>
  <c r="R60" i="24"/>
  <c r="S60" i="24"/>
  <c r="T60" i="24"/>
  <c r="V60" i="24"/>
  <c r="W60" i="24"/>
  <c r="X60" i="24"/>
  <c r="Y60" i="24"/>
  <c r="Z60" i="24"/>
  <c r="AA60" i="24"/>
  <c r="AB60" i="24"/>
  <c r="AC60" i="24"/>
  <c r="AD60" i="24"/>
  <c r="AE60" i="24"/>
  <c r="AF60" i="24"/>
  <c r="AG60" i="24"/>
  <c r="AH60" i="24"/>
  <c r="AI60" i="24"/>
  <c r="AJ60" i="24"/>
  <c r="AK60" i="24"/>
  <c r="AL60" i="24"/>
  <c r="AM60" i="24"/>
  <c r="AN60" i="24"/>
  <c r="AO60" i="24"/>
  <c r="AP60" i="24"/>
  <c r="AQ60" i="24"/>
  <c r="AR60" i="24"/>
  <c r="AS60" i="24"/>
  <c r="AT60" i="24"/>
  <c r="AU60" i="24"/>
  <c r="AV60" i="24"/>
  <c r="AW60" i="24"/>
  <c r="AX60" i="24"/>
  <c r="AZ60" i="24"/>
  <c r="BC60" i="24"/>
  <c r="BD60" i="24"/>
  <c r="BE60" i="24"/>
  <c r="BF60" i="24"/>
  <c r="BG60" i="24"/>
  <c r="BH60" i="24"/>
  <c r="BI60" i="24"/>
  <c r="BJ60" i="24"/>
  <c r="BK60" i="24"/>
  <c r="BL60" i="24"/>
  <c r="BM60" i="24"/>
  <c r="BN60" i="24"/>
  <c r="BO60" i="24"/>
  <c r="BP60" i="24"/>
  <c r="BQ60" i="24"/>
  <c r="BR60" i="24"/>
  <c r="BS60" i="24"/>
  <c r="BT60" i="24"/>
  <c r="BU60" i="24"/>
  <c r="BV60" i="24"/>
  <c r="BW60" i="24"/>
  <c r="BX60" i="24"/>
  <c r="BZ60" i="24"/>
  <c r="CA60" i="24"/>
  <c r="CB60" i="24"/>
  <c r="CC60" i="24"/>
  <c r="CD60" i="24"/>
  <c r="CE60" i="24"/>
  <c r="CF60" i="24"/>
  <c r="CG60" i="24"/>
  <c r="CH60" i="24"/>
  <c r="CI60" i="24"/>
  <c r="CJ60" i="24"/>
  <c r="CK60" i="24"/>
  <c r="CL60" i="24"/>
  <c r="CM60" i="24"/>
  <c r="CN60" i="24"/>
  <c r="CO60" i="24"/>
  <c r="CP60" i="24"/>
  <c r="CQ60" i="24"/>
  <c r="CR60" i="24"/>
  <c r="CS60" i="24"/>
  <c r="CT60" i="24"/>
  <c r="CU60" i="24"/>
  <c r="CV60" i="24"/>
  <c r="CW60" i="24"/>
  <c r="CX60" i="24"/>
  <c r="CY60" i="24"/>
  <c r="DA60" i="24"/>
  <c r="DB60" i="24"/>
  <c r="DC60" i="24"/>
  <c r="DD60" i="24"/>
  <c r="DE60" i="24"/>
  <c r="DF60" i="24"/>
  <c r="DG60" i="24"/>
  <c r="DH60" i="24"/>
  <c r="DI60" i="24"/>
  <c r="DJ60" i="24"/>
  <c r="F61" i="24"/>
  <c r="G61" i="24"/>
  <c r="H61" i="24"/>
  <c r="I61" i="24"/>
  <c r="J61" i="24"/>
  <c r="K61" i="24"/>
  <c r="L61" i="24"/>
  <c r="M61" i="24"/>
  <c r="N61" i="24"/>
  <c r="O61" i="24"/>
  <c r="P61" i="24"/>
  <c r="Q61" i="24"/>
  <c r="R61" i="24"/>
  <c r="S61" i="24"/>
  <c r="T61" i="24"/>
  <c r="V61" i="24"/>
  <c r="W61" i="24"/>
  <c r="X61" i="24"/>
  <c r="Y61" i="24"/>
  <c r="Z61" i="24"/>
  <c r="AA61" i="24"/>
  <c r="AB61" i="24"/>
  <c r="AC61" i="24"/>
  <c r="AD61" i="24"/>
  <c r="AE61" i="24"/>
  <c r="AF61" i="24"/>
  <c r="AG61" i="24"/>
  <c r="AH61" i="24"/>
  <c r="AI61" i="24"/>
  <c r="AJ61" i="24"/>
  <c r="AK61" i="24"/>
  <c r="AL61" i="24"/>
  <c r="AM61" i="24"/>
  <c r="AN61" i="24"/>
  <c r="AO61" i="24"/>
  <c r="AP61" i="24"/>
  <c r="AQ61" i="24"/>
  <c r="AR61" i="24"/>
  <c r="AS61" i="24"/>
  <c r="AT61" i="24"/>
  <c r="AU61" i="24"/>
  <c r="AV61" i="24"/>
  <c r="AW61" i="24"/>
  <c r="AX61" i="24"/>
  <c r="AZ61" i="24"/>
  <c r="BC61" i="24"/>
  <c r="BD61" i="24"/>
  <c r="BE61" i="24"/>
  <c r="BF61" i="24"/>
  <c r="BG61" i="24"/>
  <c r="BH61" i="24"/>
  <c r="BI61" i="24"/>
  <c r="BJ61" i="24"/>
  <c r="BK61" i="24"/>
  <c r="BL61" i="24"/>
  <c r="BM61" i="24"/>
  <c r="BN61" i="24"/>
  <c r="BO61" i="24"/>
  <c r="BP61" i="24"/>
  <c r="BQ61" i="24"/>
  <c r="BR61" i="24"/>
  <c r="BS61" i="24"/>
  <c r="BT61" i="24"/>
  <c r="BU61" i="24"/>
  <c r="BV61" i="24"/>
  <c r="BW61" i="24"/>
  <c r="BX61" i="24"/>
  <c r="BZ61" i="24"/>
  <c r="CA61" i="24"/>
  <c r="CB61" i="24"/>
  <c r="CC61" i="24"/>
  <c r="CD61" i="24"/>
  <c r="CE61" i="24"/>
  <c r="CF61" i="24"/>
  <c r="CG61" i="24"/>
  <c r="CH61" i="24"/>
  <c r="CI61" i="24"/>
  <c r="CJ61" i="24"/>
  <c r="CK61" i="24"/>
  <c r="CL61" i="24"/>
  <c r="CM61" i="24"/>
  <c r="CN61" i="24"/>
  <c r="CO61" i="24"/>
  <c r="CP61" i="24"/>
  <c r="CQ61" i="24"/>
  <c r="CR61" i="24"/>
  <c r="CS61" i="24"/>
  <c r="CT61" i="24"/>
  <c r="CU61" i="24"/>
  <c r="CV61" i="24"/>
  <c r="CW61" i="24"/>
  <c r="CX61" i="24"/>
  <c r="CY61" i="24"/>
  <c r="DA61" i="24"/>
  <c r="DB61" i="24"/>
  <c r="DC61" i="24"/>
  <c r="DD61" i="24"/>
  <c r="DE61" i="24"/>
  <c r="DF61" i="24"/>
  <c r="DG61" i="24"/>
  <c r="DH61" i="24"/>
  <c r="DI61" i="24"/>
  <c r="DJ61" i="24"/>
  <c r="F62" i="24"/>
  <c r="G62" i="24"/>
  <c r="H62" i="24"/>
  <c r="I62" i="24"/>
  <c r="J62" i="24"/>
  <c r="K62" i="24"/>
  <c r="L62" i="24"/>
  <c r="M62" i="24"/>
  <c r="N62" i="24"/>
  <c r="O62" i="24"/>
  <c r="P62" i="24"/>
  <c r="Q62" i="24"/>
  <c r="R62" i="24"/>
  <c r="S62" i="24"/>
  <c r="T62" i="24"/>
  <c r="V62" i="24"/>
  <c r="W62" i="24"/>
  <c r="X62" i="24"/>
  <c r="Y62" i="24"/>
  <c r="Z62" i="24"/>
  <c r="AA62" i="24"/>
  <c r="AB62" i="24"/>
  <c r="AC62" i="24"/>
  <c r="AD62" i="24"/>
  <c r="AE62" i="24"/>
  <c r="AF62" i="24"/>
  <c r="AG62" i="24"/>
  <c r="AH62" i="24"/>
  <c r="AI62" i="24"/>
  <c r="AJ62" i="24"/>
  <c r="AK62" i="24"/>
  <c r="AL62" i="24"/>
  <c r="AM62" i="24"/>
  <c r="AN62" i="24"/>
  <c r="AO62" i="24"/>
  <c r="AP62" i="24"/>
  <c r="AQ62" i="24"/>
  <c r="AR62" i="24"/>
  <c r="AS62" i="24"/>
  <c r="AT62" i="24"/>
  <c r="AU62" i="24"/>
  <c r="AV62" i="24"/>
  <c r="AW62" i="24"/>
  <c r="AX62" i="24"/>
  <c r="AY62" i="24"/>
  <c r="AZ62" i="24"/>
  <c r="BA62" i="24"/>
  <c r="BB62" i="24"/>
  <c r="BC62" i="24"/>
  <c r="BD62" i="24"/>
  <c r="BE62" i="24"/>
  <c r="BF62" i="24"/>
  <c r="BG62" i="24"/>
  <c r="BH62" i="24"/>
  <c r="BI62" i="24"/>
  <c r="BJ62" i="24"/>
  <c r="BK62" i="24"/>
  <c r="BL62" i="24"/>
  <c r="BM62" i="24"/>
  <c r="BN62" i="24"/>
  <c r="BO62" i="24"/>
  <c r="BP62" i="24"/>
  <c r="BQ62" i="24"/>
  <c r="BR62" i="24"/>
  <c r="BS62" i="24"/>
  <c r="BT62" i="24"/>
  <c r="BU62" i="24"/>
  <c r="BV62" i="24"/>
  <c r="BW62" i="24"/>
  <c r="BX62" i="24"/>
  <c r="BZ62" i="24"/>
  <c r="CA62" i="24"/>
  <c r="CB62" i="24"/>
  <c r="CC62" i="24"/>
  <c r="CD62" i="24"/>
  <c r="CE62" i="24"/>
  <c r="CF62" i="24"/>
  <c r="CG62" i="24"/>
  <c r="CH62" i="24"/>
  <c r="CI62" i="24"/>
  <c r="CJ62" i="24"/>
  <c r="CK62" i="24"/>
  <c r="CL62" i="24"/>
  <c r="CM62" i="24"/>
  <c r="CN62" i="24"/>
  <c r="CO62" i="24"/>
  <c r="CP62" i="24"/>
  <c r="CQ62" i="24"/>
  <c r="CR62" i="24"/>
  <c r="CS62" i="24"/>
  <c r="CT62" i="24"/>
  <c r="CU62" i="24"/>
  <c r="CV62" i="24"/>
  <c r="CW62" i="24"/>
  <c r="CX62" i="24"/>
  <c r="CY62" i="24"/>
  <c r="DA62" i="24"/>
  <c r="DB62" i="24"/>
  <c r="DC62" i="24"/>
  <c r="DD62" i="24"/>
  <c r="DE62" i="24"/>
  <c r="DF62" i="24"/>
  <c r="DG62" i="24"/>
  <c r="DH62" i="24"/>
  <c r="DI62" i="24"/>
  <c r="DJ62" i="24"/>
  <c r="F63" i="24"/>
  <c r="G63" i="24"/>
  <c r="H63" i="24"/>
  <c r="I63" i="24"/>
  <c r="J63" i="24"/>
  <c r="K63" i="24"/>
  <c r="L63" i="24"/>
  <c r="M63" i="24"/>
  <c r="N63" i="24"/>
  <c r="O63" i="24"/>
  <c r="P63" i="24"/>
  <c r="Q63" i="24"/>
  <c r="R63" i="24"/>
  <c r="S63" i="24"/>
  <c r="T63" i="24"/>
  <c r="V63" i="24"/>
  <c r="W63" i="24"/>
  <c r="X63" i="24"/>
  <c r="Y63" i="24"/>
  <c r="Z63" i="24"/>
  <c r="AA63" i="24"/>
  <c r="AB63" i="24"/>
  <c r="AC63" i="24"/>
  <c r="AD63" i="24"/>
  <c r="AE63" i="24"/>
  <c r="AF63" i="24"/>
  <c r="AG63" i="24"/>
  <c r="AH63" i="24"/>
  <c r="AI63" i="24"/>
  <c r="AJ63" i="24"/>
  <c r="AK63" i="24"/>
  <c r="AL63" i="24"/>
  <c r="AM63" i="24"/>
  <c r="AN63" i="24"/>
  <c r="AO63" i="24"/>
  <c r="AP63" i="24"/>
  <c r="AQ63" i="24"/>
  <c r="AR63" i="24"/>
  <c r="AS63" i="24"/>
  <c r="AT63" i="24"/>
  <c r="AU63" i="24"/>
  <c r="AV63" i="24"/>
  <c r="AW63" i="24"/>
  <c r="AX63" i="24"/>
  <c r="AY63" i="24"/>
  <c r="AZ63" i="24"/>
  <c r="BA63" i="24"/>
  <c r="BB63" i="24"/>
  <c r="BC63" i="24"/>
  <c r="BD63" i="24"/>
  <c r="BE63" i="24"/>
  <c r="BF63" i="24"/>
  <c r="BG63" i="24"/>
  <c r="BH63" i="24"/>
  <c r="BI63" i="24"/>
  <c r="BJ63" i="24"/>
  <c r="BK63" i="24"/>
  <c r="BL63" i="24"/>
  <c r="BM63" i="24"/>
  <c r="BN63" i="24"/>
  <c r="BO63" i="24"/>
  <c r="BP63" i="24"/>
  <c r="BQ63" i="24"/>
  <c r="BR63" i="24"/>
  <c r="BS63" i="24"/>
  <c r="BT63" i="24"/>
  <c r="BU63" i="24"/>
  <c r="BV63" i="24"/>
  <c r="BW63" i="24"/>
  <c r="BX63" i="24"/>
  <c r="BZ63" i="24"/>
  <c r="CA63" i="24"/>
  <c r="CB63" i="24"/>
  <c r="CC63" i="24"/>
  <c r="CD63" i="24"/>
  <c r="CE63" i="24"/>
  <c r="CF63" i="24"/>
  <c r="CG63" i="24"/>
  <c r="CH63" i="24"/>
  <c r="CI63" i="24"/>
  <c r="CJ63" i="24"/>
  <c r="CK63" i="24"/>
  <c r="CL63" i="24"/>
  <c r="CM63" i="24"/>
  <c r="CN63" i="24"/>
  <c r="CO63" i="24"/>
  <c r="CP63" i="24"/>
  <c r="CQ63" i="24"/>
  <c r="CR63" i="24"/>
  <c r="CS63" i="24"/>
  <c r="CT63" i="24"/>
  <c r="CU63" i="24"/>
  <c r="CV63" i="24"/>
  <c r="CW63" i="24"/>
  <c r="CX63" i="24"/>
  <c r="CY63" i="24"/>
  <c r="DA63" i="24"/>
  <c r="DB63" i="24"/>
  <c r="DC63" i="24"/>
  <c r="DD63" i="24"/>
  <c r="DE63" i="24"/>
  <c r="DF63" i="24"/>
  <c r="DG63" i="24"/>
  <c r="DH63" i="24"/>
  <c r="DI63" i="24"/>
  <c r="DJ63" i="24"/>
  <c r="F64" i="24"/>
  <c r="G64" i="24"/>
  <c r="H64" i="24"/>
  <c r="I64" i="24"/>
  <c r="J64" i="24"/>
  <c r="K64" i="24"/>
  <c r="L64" i="24"/>
  <c r="M64" i="24"/>
  <c r="O64" i="24"/>
  <c r="P64" i="24"/>
  <c r="Q64" i="24"/>
  <c r="R64" i="24"/>
  <c r="S64" i="24"/>
  <c r="T64" i="24"/>
  <c r="V64" i="24"/>
  <c r="W64" i="24"/>
  <c r="X64" i="24"/>
  <c r="Y64" i="24"/>
  <c r="Z64" i="24"/>
  <c r="AA64" i="24"/>
  <c r="AB64" i="24"/>
  <c r="AC64" i="24"/>
  <c r="AD64" i="24"/>
  <c r="AE64" i="24"/>
  <c r="AF64" i="24"/>
  <c r="AG64" i="24"/>
  <c r="AH64" i="24"/>
  <c r="AI64" i="24"/>
  <c r="AJ64" i="24"/>
  <c r="AK64" i="24"/>
  <c r="AL64" i="24"/>
  <c r="AM64" i="24"/>
  <c r="AN64" i="24"/>
  <c r="AO64" i="24"/>
  <c r="AP64" i="24"/>
  <c r="AQ64" i="24"/>
  <c r="AR64" i="24"/>
  <c r="AS64" i="24"/>
  <c r="AT64" i="24"/>
  <c r="AU64" i="24"/>
  <c r="AV64" i="24"/>
  <c r="AW64" i="24"/>
  <c r="AX64" i="24"/>
  <c r="AZ64" i="24"/>
  <c r="BC64" i="24"/>
  <c r="BD64" i="24"/>
  <c r="BE64" i="24"/>
  <c r="BF64" i="24"/>
  <c r="BG64" i="24"/>
  <c r="BH64" i="24"/>
  <c r="BI64" i="24"/>
  <c r="BJ64" i="24"/>
  <c r="BL64" i="24"/>
  <c r="BM64" i="24"/>
  <c r="BN64" i="24"/>
  <c r="BO64" i="24"/>
  <c r="BP64" i="24"/>
  <c r="BQ64" i="24"/>
  <c r="BR64" i="24"/>
  <c r="BS64" i="24"/>
  <c r="BT64" i="24"/>
  <c r="BU64" i="24"/>
  <c r="BV64" i="24"/>
  <c r="BW64" i="24"/>
  <c r="BX64" i="24"/>
  <c r="BZ64" i="24"/>
  <c r="CA64" i="24"/>
  <c r="CB64" i="24"/>
  <c r="CC64" i="24"/>
  <c r="CD64" i="24"/>
  <c r="CE64" i="24"/>
  <c r="CF64" i="24"/>
  <c r="CG64" i="24"/>
  <c r="CH64" i="24"/>
  <c r="CI64" i="24"/>
  <c r="CJ64" i="24"/>
  <c r="CK64" i="24"/>
  <c r="CL64" i="24"/>
  <c r="CM64" i="24"/>
  <c r="CN64" i="24"/>
  <c r="CO64" i="24"/>
  <c r="CP64" i="24"/>
  <c r="CQ64" i="24"/>
  <c r="CR64" i="24"/>
  <c r="CS64" i="24"/>
  <c r="CT64" i="24"/>
  <c r="CU64" i="24"/>
  <c r="CV64" i="24"/>
  <c r="CW64" i="24"/>
  <c r="CX64" i="24"/>
  <c r="CY64" i="24"/>
  <c r="DA64" i="24"/>
  <c r="DB64" i="24"/>
  <c r="DC64" i="24"/>
  <c r="DD64" i="24"/>
  <c r="DE64" i="24"/>
  <c r="DF64" i="24"/>
  <c r="DG64" i="24"/>
  <c r="DH64" i="24"/>
  <c r="DI64" i="24"/>
  <c r="DJ64" i="24"/>
  <c r="F65" i="24"/>
  <c r="G65" i="24"/>
  <c r="H65" i="24"/>
  <c r="I65" i="24"/>
  <c r="J65" i="24"/>
  <c r="K65" i="24"/>
  <c r="L65" i="24"/>
  <c r="M65" i="24"/>
  <c r="N65" i="24"/>
  <c r="O65" i="24"/>
  <c r="P65" i="24"/>
  <c r="Q65" i="24"/>
  <c r="R65" i="24"/>
  <c r="S65" i="24"/>
  <c r="T65" i="24"/>
  <c r="V65" i="24"/>
  <c r="W65" i="24"/>
  <c r="X65" i="24"/>
  <c r="Y65" i="24"/>
  <c r="Z65" i="24"/>
  <c r="AA65" i="24"/>
  <c r="AB65" i="24"/>
  <c r="AC65" i="24"/>
  <c r="AD65" i="24"/>
  <c r="AE65" i="24"/>
  <c r="AF65" i="24"/>
  <c r="AG65" i="24"/>
  <c r="AH65" i="24"/>
  <c r="AI65" i="24"/>
  <c r="AJ65" i="24"/>
  <c r="AK65" i="24"/>
  <c r="AL65" i="24"/>
  <c r="AM65" i="24"/>
  <c r="AN65" i="24"/>
  <c r="AO65" i="24"/>
  <c r="AP65" i="24"/>
  <c r="AQ65" i="24"/>
  <c r="AR65" i="24"/>
  <c r="AS65" i="24"/>
  <c r="AT65" i="24"/>
  <c r="AU65" i="24"/>
  <c r="AV65" i="24"/>
  <c r="AW65" i="24"/>
  <c r="AX65" i="24"/>
  <c r="AY65" i="24"/>
  <c r="AZ65" i="24"/>
  <c r="BA65" i="24"/>
  <c r="BB65" i="24"/>
  <c r="BC65" i="24"/>
  <c r="BD65" i="24"/>
  <c r="BE65" i="24"/>
  <c r="BF65" i="24"/>
  <c r="BG65" i="24"/>
  <c r="BH65" i="24"/>
  <c r="BI65" i="24"/>
  <c r="BJ65" i="24"/>
  <c r="BK65" i="24"/>
  <c r="BL65" i="24"/>
  <c r="BM65" i="24"/>
  <c r="BN65" i="24"/>
  <c r="BO65" i="24"/>
  <c r="BP65" i="24"/>
  <c r="BQ65" i="24"/>
  <c r="BR65" i="24"/>
  <c r="BS65" i="24"/>
  <c r="BT65" i="24"/>
  <c r="BU65" i="24"/>
  <c r="BV65" i="24"/>
  <c r="BW65" i="24"/>
  <c r="BX65" i="24"/>
  <c r="BZ65" i="24"/>
  <c r="CA65" i="24"/>
  <c r="CB65" i="24"/>
  <c r="CC65" i="24"/>
  <c r="CD65" i="24"/>
  <c r="CE65" i="24"/>
  <c r="CF65" i="24"/>
  <c r="CG65" i="24"/>
  <c r="CH65" i="24"/>
  <c r="CI65" i="24"/>
  <c r="CJ65" i="24"/>
  <c r="CK65" i="24"/>
  <c r="CL65" i="24"/>
  <c r="CM65" i="24"/>
  <c r="CN65" i="24"/>
  <c r="CO65" i="24"/>
  <c r="CP65" i="24"/>
  <c r="CQ65" i="24"/>
  <c r="CR65" i="24"/>
  <c r="CS65" i="24"/>
  <c r="CT65" i="24"/>
  <c r="CU65" i="24"/>
  <c r="CV65" i="24"/>
  <c r="CW65" i="24"/>
  <c r="CX65" i="24"/>
  <c r="CY65" i="24"/>
  <c r="DA65" i="24"/>
  <c r="DB65" i="24"/>
  <c r="DC65" i="24"/>
  <c r="DD65" i="24"/>
  <c r="DE65" i="24"/>
  <c r="DF65" i="24"/>
  <c r="DG65" i="24"/>
  <c r="DH65" i="24"/>
  <c r="DI65" i="24"/>
  <c r="DJ65" i="24"/>
  <c r="F66" i="24"/>
  <c r="G66" i="24"/>
  <c r="H66" i="24"/>
  <c r="I66" i="24"/>
  <c r="J66" i="24"/>
  <c r="K66" i="24"/>
  <c r="L66" i="24"/>
  <c r="M66" i="24"/>
  <c r="N66" i="24"/>
  <c r="O66" i="24"/>
  <c r="P66" i="24"/>
  <c r="Q66" i="24"/>
  <c r="S66" i="24"/>
  <c r="T66" i="24"/>
  <c r="V66" i="24"/>
  <c r="W66" i="24"/>
  <c r="X66" i="24"/>
  <c r="Y66" i="24"/>
  <c r="Z66" i="24"/>
  <c r="AA66" i="24"/>
  <c r="AB66" i="24"/>
  <c r="AC66" i="24"/>
  <c r="AD66" i="24"/>
  <c r="AE66" i="24"/>
  <c r="AF66" i="24"/>
  <c r="AG66" i="24"/>
  <c r="AH66" i="24"/>
  <c r="AI66" i="24"/>
  <c r="AJ66" i="24"/>
  <c r="AK66" i="24"/>
  <c r="AL66" i="24"/>
  <c r="AM66" i="24"/>
  <c r="AN66" i="24"/>
  <c r="AO66" i="24"/>
  <c r="AP66" i="24"/>
  <c r="AQ66" i="24"/>
  <c r="AR66" i="24"/>
  <c r="AS66" i="24"/>
  <c r="AT66" i="24"/>
  <c r="AU66" i="24"/>
  <c r="AV66" i="24"/>
  <c r="AW66" i="24"/>
  <c r="AX66" i="24"/>
  <c r="AZ66" i="24"/>
  <c r="BC66" i="24"/>
  <c r="BD66" i="24"/>
  <c r="BE66" i="24"/>
  <c r="BF66" i="24"/>
  <c r="BG66" i="24"/>
  <c r="BH66" i="24"/>
  <c r="BI66" i="24"/>
  <c r="BJ66" i="24"/>
  <c r="BK66" i="24"/>
  <c r="BL66" i="24"/>
  <c r="BM66" i="24"/>
  <c r="BN66" i="24"/>
  <c r="BO66" i="24"/>
  <c r="BP66" i="24"/>
  <c r="BQ66" i="24"/>
  <c r="BR66" i="24"/>
  <c r="BS66" i="24"/>
  <c r="BT66" i="24"/>
  <c r="BU66" i="24"/>
  <c r="BV66" i="24"/>
  <c r="BW66" i="24"/>
  <c r="BX66" i="24"/>
  <c r="BZ66" i="24"/>
  <c r="CA66" i="24"/>
  <c r="CB66" i="24"/>
  <c r="CC66" i="24"/>
  <c r="CD66" i="24"/>
  <c r="CE66" i="24"/>
  <c r="CF66" i="24"/>
  <c r="CG66" i="24"/>
  <c r="CH66" i="24"/>
  <c r="CI66" i="24"/>
  <c r="CJ66" i="24"/>
  <c r="CK66" i="24"/>
  <c r="CL66" i="24"/>
  <c r="CM66" i="24"/>
  <c r="CN66" i="24"/>
  <c r="CO66" i="24"/>
  <c r="CP66" i="24"/>
  <c r="CQ66" i="24"/>
  <c r="CR66" i="24"/>
  <c r="CS66" i="24"/>
  <c r="CT66" i="24"/>
  <c r="CU66" i="24"/>
  <c r="CV66" i="24"/>
  <c r="CW66" i="24"/>
  <c r="CX66" i="24"/>
  <c r="CY66" i="24"/>
  <c r="DA66" i="24"/>
  <c r="DB66" i="24"/>
  <c r="DC66" i="24"/>
  <c r="DD66" i="24"/>
  <c r="DE66" i="24"/>
  <c r="DF66" i="24"/>
  <c r="DG66" i="24"/>
  <c r="DH66" i="24"/>
  <c r="DI66" i="24"/>
  <c r="DJ66" i="24"/>
  <c r="F67" i="24"/>
  <c r="G67" i="24"/>
  <c r="H67" i="24"/>
  <c r="I67" i="24"/>
  <c r="J67" i="24"/>
  <c r="K67" i="24"/>
  <c r="L67" i="24"/>
  <c r="M67" i="24"/>
  <c r="N67" i="24"/>
  <c r="O67" i="24"/>
  <c r="P67" i="24"/>
  <c r="Q67" i="24"/>
  <c r="R67" i="24"/>
  <c r="S67" i="24"/>
  <c r="T67" i="24"/>
  <c r="V67" i="24"/>
  <c r="W67" i="24"/>
  <c r="X67" i="24"/>
  <c r="Y67" i="24"/>
  <c r="Z67" i="24"/>
  <c r="AA67" i="24"/>
  <c r="AB67" i="24"/>
  <c r="AC67" i="24"/>
  <c r="AD67" i="24"/>
  <c r="AE67" i="24"/>
  <c r="AF67" i="24"/>
  <c r="AG67" i="24"/>
  <c r="AH67" i="24"/>
  <c r="AI67" i="24"/>
  <c r="AJ67" i="24"/>
  <c r="AK67" i="24"/>
  <c r="AL67" i="24"/>
  <c r="AM67" i="24"/>
  <c r="AN67" i="24"/>
  <c r="AO67" i="24"/>
  <c r="AP67" i="24"/>
  <c r="AQ67" i="24"/>
  <c r="AR67" i="24"/>
  <c r="AS67" i="24"/>
  <c r="AT67" i="24"/>
  <c r="AU67" i="24"/>
  <c r="AV67" i="24"/>
  <c r="AW67" i="24"/>
  <c r="AX67" i="24"/>
  <c r="AZ67" i="24"/>
  <c r="BA67" i="24"/>
  <c r="BB67" i="24"/>
  <c r="BC67" i="24"/>
  <c r="BD67" i="24"/>
  <c r="BE67" i="24"/>
  <c r="BF67" i="24"/>
  <c r="BG67" i="24"/>
  <c r="BH67" i="24"/>
  <c r="BI67" i="24"/>
  <c r="BJ67" i="24"/>
  <c r="BK67" i="24"/>
  <c r="BL67" i="24"/>
  <c r="BM67" i="24"/>
  <c r="BN67" i="24"/>
  <c r="BO67" i="24"/>
  <c r="BP67" i="24"/>
  <c r="BQ67" i="24"/>
  <c r="BR67" i="24"/>
  <c r="BS67" i="24"/>
  <c r="BU67" i="24"/>
  <c r="BV67" i="24"/>
  <c r="BW67" i="24"/>
  <c r="BX67" i="24"/>
  <c r="BZ67" i="24"/>
  <c r="CA67" i="24"/>
  <c r="CB67" i="24"/>
  <c r="CC67" i="24"/>
  <c r="CD67" i="24"/>
  <c r="CE67" i="24"/>
  <c r="CF67" i="24"/>
  <c r="CG67" i="24"/>
  <c r="CH67" i="24"/>
  <c r="CI67" i="24"/>
  <c r="CJ67" i="24"/>
  <c r="CK67" i="24"/>
  <c r="CL67" i="24"/>
  <c r="CM67" i="24"/>
  <c r="CN67" i="24"/>
  <c r="CO67" i="24"/>
  <c r="CP67" i="24"/>
  <c r="CQ67" i="24"/>
  <c r="CR67" i="24"/>
  <c r="CS67" i="24"/>
  <c r="CT67" i="24"/>
  <c r="CU67" i="24"/>
  <c r="CV67" i="24"/>
  <c r="CW67" i="24"/>
  <c r="CX67" i="24"/>
  <c r="CY67" i="24"/>
  <c r="DA67" i="24"/>
  <c r="DB67" i="24"/>
  <c r="DC67" i="24"/>
  <c r="DD67" i="24"/>
  <c r="DE67" i="24"/>
  <c r="DF67" i="24"/>
  <c r="DG67" i="24"/>
  <c r="DH67" i="24"/>
  <c r="DI67" i="24"/>
  <c r="DJ67" i="24"/>
  <c r="F68" i="24"/>
  <c r="G68" i="24"/>
  <c r="H68" i="24"/>
  <c r="I68" i="24"/>
  <c r="J68" i="24"/>
  <c r="K68" i="24"/>
  <c r="L68" i="24"/>
  <c r="M68" i="24"/>
  <c r="N68" i="24"/>
  <c r="O68" i="24"/>
  <c r="P68" i="24"/>
  <c r="Q68" i="24"/>
  <c r="R68" i="24"/>
  <c r="S68" i="24"/>
  <c r="T68" i="24"/>
  <c r="V68" i="24"/>
  <c r="W68" i="24"/>
  <c r="X68" i="24"/>
  <c r="Y68" i="24"/>
  <c r="Z68" i="24"/>
  <c r="AA68" i="24"/>
  <c r="AB68" i="24"/>
  <c r="AC68" i="24"/>
  <c r="AD68" i="24"/>
  <c r="AE68" i="24"/>
  <c r="AF68" i="24"/>
  <c r="AG68" i="24"/>
  <c r="AH68" i="24"/>
  <c r="AI68" i="24"/>
  <c r="AJ68" i="24"/>
  <c r="AK68" i="24"/>
  <c r="AL68" i="24"/>
  <c r="AM68" i="24"/>
  <c r="AN68" i="24"/>
  <c r="AO68" i="24"/>
  <c r="AP68" i="24"/>
  <c r="AQ68" i="24"/>
  <c r="AR68" i="24"/>
  <c r="AS68" i="24"/>
  <c r="AT68" i="24"/>
  <c r="AU68" i="24"/>
  <c r="AV68" i="24"/>
  <c r="AW68" i="24"/>
  <c r="AX68" i="24"/>
  <c r="AY68" i="24"/>
  <c r="AZ68" i="24"/>
  <c r="BA68" i="24"/>
  <c r="BB68" i="24"/>
  <c r="BC68" i="24"/>
  <c r="BD68" i="24"/>
  <c r="BE68" i="24"/>
  <c r="BF68" i="24"/>
  <c r="BG68" i="24"/>
  <c r="BH68" i="24"/>
  <c r="BI68" i="24"/>
  <c r="BJ68" i="24"/>
  <c r="BK68" i="24"/>
  <c r="BL68" i="24"/>
  <c r="BM68" i="24"/>
  <c r="BN68" i="24"/>
  <c r="BO68" i="24"/>
  <c r="BP68" i="24"/>
  <c r="BQ68" i="24"/>
  <c r="BR68" i="24"/>
  <c r="BS68" i="24"/>
  <c r="BT68" i="24"/>
  <c r="BU68" i="24"/>
  <c r="BV68" i="24"/>
  <c r="BW68" i="24"/>
  <c r="BX68" i="24"/>
  <c r="BY68" i="24"/>
  <c r="BZ68" i="24"/>
  <c r="CA68" i="24"/>
  <c r="CB68" i="24"/>
  <c r="CC68" i="24"/>
  <c r="CD68" i="24"/>
  <c r="CE68" i="24"/>
  <c r="CF68" i="24"/>
  <c r="CG68" i="24"/>
  <c r="CH68" i="24"/>
  <c r="CI68" i="24"/>
  <c r="CJ68" i="24"/>
  <c r="CK68" i="24"/>
  <c r="CL68" i="24"/>
  <c r="CM68" i="24"/>
  <c r="CN68" i="24"/>
  <c r="CO68" i="24"/>
  <c r="CP68" i="24"/>
  <c r="CQ68" i="24"/>
  <c r="CR68" i="24"/>
  <c r="CS68" i="24"/>
  <c r="CT68" i="24"/>
  <c r="CU68" i="24"/>
  <c r="CV68" i="24"/>
  <c r="CW68" i="24"/>
  <c r="CX68" i="24"/>
  <c r="CY68" i="24"/>
  <c r="DA68" i="24"/>
  <c r="DB68" i="24"/>
  <c r="DC68" i="24"/>
  <c r="DD68" i="24"/>
  <c r="DE68" i="24"/>
  <c r="DF68" i="24"/>
  <c r="DG68" i="24"/>
  <c r="DH68" i="24"/>
  <c r="DI68" i="24"/>
  <c r="DJ68" i="24"/>
  <c r="F69" i="24"/>
  <c r="G69" i="24"/>
  <c r="H69" i="24"/>
  <c r="I69" i="24"/>
  <c r="J69" i="24"/>
  <c r="K69" i="24"/>
  <c r="L69" i="24"/>
  <c r="M69" i="24"/>
  <c r="N69" i="24"/>
  <c r="O69" i="24"/>
  <c r="P69" i="24"/>
  <c r="Q69" i="24"/>
  <c r="R69" i="24"/>
  <c r="S69" i="24"/>
  <c r="T69" i="24"/>
  <c r="V69" i="24"/>
  <c r="W69" i="24"/>
  <c r="X69" i="24"/>
  <c r="Y69" i="24"/>
  <c r="Z69" i="24"/>
  <c r="AA69" i="24"/>
  <c r="AB69" i="24"/>
  <c r="AC69" i="24"/>
  <c r="AD69" i="24"/>
  <c r="AE69" i="24"/>
  <c r="AF69" i="24"/>
  <c r="AG69" i="24"/>
  <c r="AH69" i="24"/>
  <c r="AI69" i="24"/>
  <c r="AJ69" i="24"/>
  <c r="AK69" i="24"/>
  <c r="AL69" i="24"/>
  <c r="AM69" i="24"/>
  <c r="AN69" i="24"/>
  <c r="AO69" i="24"/>
  <c r="AP69" i="24"/>
  <c r="AQ69" i="24"/>
  <c r="AR69" i="24"/>
  <c r="AS69" i="24"/>
  <c r="AT69" i="24"/>
  <c r="AU69" i="24"/>
  <c r="AV69" i="24"/>
  <c r="AW69" i="24"/>
  <c r="AX69" i="24"/>
  <c r="AZ69" i="24"/>
  <c r="BC69" i="24"/>
  <c r="BD69" i="24"/>
  <c r="BE69" i="24"/>
  <c r="BF69" i="24"/>
  <c r="BG69" i="24"/>
  <c r="BH69" i="24"/>
  <c r="BI69" i="24"/>
  <c r="BJ69" i="24"/>
  <c r="BK69" i="24"/>
  <c r="BL69" i="24"/>
  <c r="BM69" i="24"/>
  <c r="BN69" i="24"/>
  <c r="BO69" i="24"/>
  <c r="BP69" i="24"/>
  <c r="BQ69" i="24"/>
  <c r="BR69" i="24"/>
  <c r="BS69" i="24"/>
  <c r="BT69" i="24"/>
  <c r="BU69" i="24"/>
  <c r="BV69" i="24"/>
  <c r="BW69" i="24"/>
  <c r="BX69" i="24"/>
  <c r="BY69" i="24"/>
  <c r="BZ69" i="24"/>
  <c r="CA69" i="24"/>
  <c r="CB69" i="24"/>
  <c r="CC69" i="24"/>
  <c r="CD69" i="24"/>
  <c r="CE69" i="24"/>
  <c r="CF69" i="24"/>
  <c r="CG69" i="24"/>
  <c r="CH69" i="24"/>
  <c r="CI69" i="24"/>
  <c r="CJ69" i="24"/>
  <c r="CK69" i="24"/>
  <c r="CL69" i="24"/>
  <c r="CM69" i="24"/>
  <c r="CN69" i="24"/>
  <c r="CO69" i="24"/>
  <c r="CP69" i="24"/>
  <c r="CQ69" i="24"/>
  <c r="CR69" i="24"/>
  <c r="CS69" i="24"/>
  <c r="CT69" i="24"/>
  <c r="CU69" i="24"/>
  <c r="CV69" i="24"/>
  <c r="CW69" i="24"/>
  <c r="CX69" i="24"/>
  <c r="CY69" i="24"/>
  <c r="DA69" i="24"/>
  <c r="DB69" i="24"/>
  <c r="DC69" i="24"/>
  <c r="DD69" i="24"/>
  <c r="DE69" i="24"/>
  <c r="DF69" i="24"/>
  <c r="DG69" i="24"/>
  <c r="DH69" i="24"/>
  <c r="DI69" i="24"/>
  <c r="DJ69" i="24"/>
  <c r="F70" i="24"/>
  <c r="G70" i="24"/>
  <c r="H70" i="24"/>
  <c r="I70" i="24"/>
  <c r="J70" i="24"/>
  <c r="K70" i="24"/>
  <c r="L70" i="24"/>
  <c r="M70" i="24"/>
  <c r="N70" i="24"/>
  <c r="O70" i="24"/>
  <c r="P70" i="24"/>
  <c r="Q70" i="24"/>
  <c r="R70" i="24"/>
  <c r="S70" i="24"/>
  <c r="T70" i="24"/>
  <c r="V70" i="24"/>
  <c r="W70" i="24"/>
  <c r="X70" i="24"/>
  <c r="Y70" i="24"/>
  <c r="Z70" i="24"/>
  <c r="AA70" i="24"/>
  <c r="AB70" i="24"/>
  <c r="AC70" i="24"/>
  <c r="AD70" i="24"/>
  <c r="AE70" i="24"/>
  <c r="AF70" i="24"/>
  <c r="AG70" i="24"/>
  <c r="AH70" i="24"/>
  <c r="AI70" i="24"/>
  <c r="AJ70" i="24"/>
  <c r="AK70" i="24"/>
  <c r="AL70" i="24"/>
  <c r="AM70" i="24"/>
  <c r="AN70" i="24"/>
  <c r="AO70" i="24"/>
  <c r="AP70" i="24"/>
  <c r="AQ70" i="24"/>
  <c r="AR70" i="24"/>
  <c r="AS70" i="24"/>
  <c r="AT70" i="24"/>
  <c r="AU70" i="24"/>
  <c r="AV70" i="24"/>
  <c r="AW70" i="24"/>
  <c r="AX70" i="24"/>
  <c r="AY70" i="24"/>
  <c r="AZ70" i="24"/>
  <c r="BA70" i="24"/>
  <c r="BB70" i="24"/>
  <c r="BC70" i="24"/>
  <c r="BD70" i="24"/>
  <c r="BE70" i="24"/>
  <c r="BF70" i="24"/>
  <c r="BG70" i="24"/>
  <c r="BH70" i="24"/>
  <c r="BI70" i="24"/>
  <c r="BJ70" i="24"/>
  <c r="BK70" i="24"/>
  <c r="BL70" i="24"/>
  <c r="BM70" i="24"/>
  <c r="BN70" i="24"/>
  <c r="BO70" i="24"/>
  <c r="BP70" i="24"/>
  <c r="BQ70" i="24"/>
  <c r="BR70" i="24"/>
  <c r="BS70" i="24"/>
  <c r="BT70" i="24"/>
  <c r="BU70" i="24"/>
  <c r="BV70" i="24"/>
  <c r="BW70" i="24"/>
  <c r="BX70" i="24"/>
  <c r="BZ70" i="24"/>
  <c r="CA70" i="24"/>
  <c r="CB70" i="24"/>
  <c r="CC70" i="24"/>
  <c r="CD70" i="24"/>
  <c r="CE70" i="24"/>
  <c r="CF70" i="24"/>
  <c r="CG70" i="24"/>
  <c r="CH70" i="24"/>
  <c r="CI70" i="24"/>
  <c r="CJ70" i="24"/>
  <c r="CK70" i="24"/>
  <c r="CL70" i="24"/>
  <c r="CM70" i="24"/>
  <c r="CN70" i="24"/>
  <c r="CO70" i="24"/>
  <c r="CP70" i="24"/>
  <c r="CQ70" i="24"/>
  <c r="CR70" i="24"/>
  <c r="CS70" i="24"/>
  <c r="CT70" i="24"/>
  <c r="CU70" i="24"/>
  <c r="CV70" i="24"/>
  <c r="CW70" i="24"/>
  <c r="CX70" i="24"/>
  <c r="CY70" i="24"/>
  <c r="DA70" i="24"/>
  <c r="DB70" i="24"/>
  <c r="DC70" i="24"/>
  <c r="DD70" i="24"/>
  <c r="DE70" i="24"/>
  <c r="DF70" i="24"/>
  <c r="DG70" i="24"/>
  <c r="DH70" i="24"/>
  <c r="DI70" i="24"/>
  <c r="DJ70" i="24"/>
  <c r="F71" i="24"/>
  <c r="G71" i="24"/>
  <c r="H71" i="24"/>
  <c r="I71" i="24"/>
  <c r="J71" i="24"/>
  <c r="K71" i="24"/>
  <c r="L71" i="24"/>
  <c r="M71" i="24"/>
  <c r="N71" i="24"/>
  <c r="O71" i="24"/>
  <c r="P71" i="24"/>
  <c r="Q71" i="24"/>
  <c r="R71" i="24"/>
  <c r="S71" i="24"/>
  <c r="T71" i="24"/>
  <c r="V71" i="24"/>
  <c r="W71" i="24"/>
  <c r="X71" i="24"/>
  <c r="Y71" i="24"/>
  <c r="Z71" i="24"/>
  <c r="AA71" i="24"/>
  <c r="AB71" i="24"/>
  <c r="AC71" i="24"/>
  <c r="AD71" i="24"/>
  <c r="AE71" i="24"/>
  <c r="AF71" i="24"/>
  <c r="AG71" i="24"/>
  <c r="AH71" i="24"/>
  <c r="AI71" i="24"/>
  <c r="AJ71" i="24"/>
  <c r="AK71" i="24"/>
  <c r="AL71" i="24"/>
  <c r="AM71" i="24"/>
  <c r="AN71" i="24"/>
  <c r="AO71" i="24"/>
  <c r="AP71" i="24"/>
  <c r="AQ71" i="24"/>
  <c r="AR71" i="24"/>
  <c r="AS71" i="24"/>
  <c r="AT71" i="24"/>
  <c r="AU71" i="24"/>
  <c r="AV71" i="24"/>
  <c r="AW71" i="24"/>
  <c r="AX71" i="24"/>
  <c r="AY71" i="24"/>
  <c r="AZ71" i="24"/>
  <c r="BA71" i="24"/>
  <c r="BB71" i="24"/>
  <c r="BC71" i="24"/>
  <c r="BD71" i="24"/>
  <c r="BE71" i="24"/>
  <c r="BF71" i="24"/>
  <c r="BG71" i="24"/>
  <c r="BH71" i="24"/>
  <c r="BI71" i="24"/>
  <c r="BJ71" i="24"/>
  <c r="BK71" i="24"/>
  <c r="BL71" i="24"/>
  <c r="BM71" i="24"/>
  <c r="BN71" i="24"/>
  <c r="BO71" i="24"/>
  <c r="BP71" i="24"/>
  <c r="BQ71" i="24"/>
  <c r="BR71" i="24"/>
  <c r="BS71" i="24"/>
  <c r="BT71" i="24"/>
  <c r="BU71" i="24"/>
  <c r="BV71" i="24"/>
  <c r="BW71" i="24"/>
  <c r="BX71" i="24"/>
  <c r="BY71" i="24"/>
  <c r="BZ71" i="24"/>
  <c r="CA71" i="24"/>
  <c r="CB71" i="24"/>
  <c r="CC71" i="24"/>
  <c r="CD71" i="24"/>
  <c r="CE71" i="24"/>
  <c r="CF71" i="24"/>
  <c r="CG71" i="24"/>
  <c r="CH71" i="24"/>
  <c r="CI71" i="24"/>
  <c r="CJ71" i="24"/>
  <c r="CK71" i="24"/>
  <c r="CL71" i="24"/>
  <c r="CM71" i="24"/>
  <c r="CN71" i="24"/>
  <c r="CO71" i="24"/>
  <c r="CP71" i="24"/>
  <c r="CQ71" i="24"/>
  <c r="CR71" i="24"/>
  <c r="CS71" i="24"/>
  <c r="CT71" i="24"/>
  <c r="CU71" i="24"/>
  <c r="CV71" i="24"/>
  <c r="CW71" i="24"/>
  <c r="CX71" i="24"/>
  <c r="CY71" i="24"/>
  <c r="DA71" i="24"/>
  <c r="DB71" i="24"/>
  <c r="DC71" i="24"/>
  <c r="DD71" i="24"/>
  <c r="DE71" i="24"/>
  <c r="DF71" i="24"/>
  <c r="DG71" i="24"/>
  <c r="DH71" i="24"/>
  <c r="DI71" i="24"/>
  <c r="DJ71" i="24"/>
  <c r="F72" i="24"/>
  <c r="G72" i="24"/>
  <c r="H72" i="24"/>
  <c r="I72" i="24"/>
  <c r="J72" i="24"/>
  <c r="K72" i="24"/>
  <c r="L72" i="24"/>
  <c r="M72" i="24"/>
  <c r="N72" i="24"/>
  <c r="O72" i="24"/>
  <c r="P72" i="24"/>
  <c r="Q72" i="24"/>
  <c r="R72" i="24"/>
  <c r="S72" i="24"/>
  <c r="T72" i="24"/>
  <c r="V72" i="24"/>
  <c r="W72" i="24"/>
  <c r="X72" i="24"/>
  <c r="Y72" i="24"/>
  <c r="Z72" i="24"/>
  <c r="AA72" i="24"/>
  <c r="AB72" i="24"/>
  <c r="AC72" i="24"/>
  <c r="AD72" i="24"/>
  <c r="AE72" i="24"/>
  <c r="AF72" i="24"/>
  <c r="AG72" i="24"/>
  <c r="AH72" i="24"/>
  <c r="AI72" i="24"/>
  <c r="AJ72" i="24"/>
  <c r="AK72" i="24"/>
  <c r="AL72" i="24"/>
  <c r="AM72" i="24"/>
  <c r="AN72" i="24"/>
  <c r="AO72" i="24"/>
  <c r="AP72" i="24"/>
  <c r="AQ72" i="24"/>
  <c r="AR72" i="24"/>
  <c r="AS72" i="24"/>
  <c r="AT72" i="24"/>
  <c r="AU72" i="24"/>
  <c r="AV72" i="24"/>
  <c r="AW72" i="24"/>
  <c r="AX72" i="24"/>
  <c r="AZ72" i="24"/>
  <c r="BC72" i="24"/>
  <c r="BD72" i="24"/>
  <c r="BE72" i="24"/>
  <c r="BF72" i="24"/>
  <c r="BG72" i="24"/>
  <c r="BH72" i="24"/>
  <c r="BI72" i="24"/>
  <c r="BJ72" i="24"/>
  <c r="BK72" i="24"/>
  <c r="BL72" i="24"/>
  <c r="BM72" i="24"/>
  <c r="BN72" i="24"/>
  <c r="BO72" i="24"/>
  <c r="BP72" i="24"/>
  <c r="BQ72" i="24"/>
  <c r="BR72" i="24"/>
  <c r="BS72" i="24"/>
  <c r="BT72" i="24"/>
  <c r="BU72" i="24"/>
  <c r="BV72" i="24"/>
  <c r="BW72" i="24"/>
  <c r="BX72" i="24"/>
  <c r="BY72" i="24"/>
  <c r="BZ72" i="24"/>
  <c r="CA72" i="24"/>
  <c r="CB72" i="24"/>
  <c r="CC72" i="24"/>
  <c r="CD72" i="24"/>
  <c r="CE72" i="24"/>
  <c r="CF72" i="24"/>
  <c r="CG72" i="24"/>
  <c r="CH72" i="24"/>
  <c r="CI72" i="24"/>
  <c r="CJ72" i="24"/>
  <c r="CK72" i="24"/>
  <c r="CL72" i="24"/>
  <c r="CM72" i="24"/>
  <c r="CN72" i="24"/>
  <c r="CO72" i="24"/>
  <c r="CP72" i="24"/>
  <c r="CQ72" i="24"/>
  <c r="CR72" i="24"/>
  <c r="CS72" i="24"/>
  <c r="CT72" i="24"/>
  <c r="CU72" i="24"/>
  <c r="CV72" i="24"/>
  <c r="CW72" i="24"/>
  <c r="CX72" i="24"/>
  <c r="CY72" i="24"/>
  <c r="DA72" i="24"/>
  <c r="DB72" i="24"/>
  <c r="DC72" i="24"/>
  <c r="DD72" i="24"/>
  <c r="DE72" i="24"/>
  <c r="DF72" i="24"/>
  <c r="DG72" i="24"/>
  <c r="DH72" i="24"/>
  <c r="DI72" i="24"/>
  <c r="DJ72" i="24"/>
  <c r="F73" i="24"/>
  <c r="G73" i="24"/>
  <c r="H73" i="24"/>
  <c r="I73" i="24"/>
  <c r="J73" i="24"/>
  <c r="K73" i="24"/>
  <c r="L73" i="24"/>
  <c r="M73" i="24"/>
  <c r="N73" i="24"/>
  <c r="O73" i="24"/>
  <c r="P73" i="24"/>
  <c r="Q73" i="24"/>
  <c r="R73" i="24"/>
  <c r="S73" i="24"/>
  <c r="T73" i="24"/>
  <c r="V73" i="24"/>
  <c r="W73" i="24"/>
  <c r="X73" i="24"/>
  <c r="Y73" i="24"/>
  <c r="Z73" i="24"/>
  <c r="AA73" i="24"/>
  <c r="AB73" i="24"/>
  <c r="AC73" i="24"/>
  <c r="AD73" i="24"/>
  <c r="AE73" i="24"/>
  <c r="AF73" i="24"/>
  <c r="AG73" i="24"/>
  <c r="AH73" i="24"/>
  <c r="AI73" i="24"/>
  <c r="AJ73" i="24"/>
  <c r="AK73" i="24"/>
  <c r="AL73" i="24"/>
  <c r="AM73" i="24"/>
  <c r="AN73" i="24"/>
  <c r="AO73" i="24"/>
  <c r="AQ73" i="24"/>
  <c r="AR73" i="24"/>
  <c r="AS73" i="24"/>
  <c r="AT73" i="24"/>
  <c r="AU73" i="24"/>
  <c r="AV73" i="24"/>
  <c r="AW73" i="24"/>
  <c r="AX73" i="24"/>
  <c r="AZ73" i="24"/>
  <c r="BC73" i="24"/>
  <c r="BD73" i="24"/>
  <c r="BE73" i="24"/>
  <c r="BF73" i="24"/>
  <c r="BG73" i="24"/>
  <c r="BH73" i="24"/>
  <c r="BI73" i="24"/>
  <c r="BJ73" i="24"/>
  <c r="BK73" i="24"/>
  <c r="BL73" i="24"/>
  <c r="BM73" i="24"/>
  <c r="BN73" i="24"/>
  <c r="BO73" i="24"/>
  <c r="BP73" i="24"/>
  <c r="BQ73" i="24"/>
  <c r="BR73" i="24"/>
  <c r="BS73" i="24"/>
  <c r="BU73" i="24"/>
  <c r="BV73" i="24"/>
  <c r="BW73" i="24"/>
  <c r="BX73" i="24"/>
  <c r="BZ73" i="24"/>
  <c r="CA73" i="24"/>
  <c r="CB73" i="24"/>
  <c r="CC73" i="24"/>
  <c r="CD73" i="24"/>
  <c r="CE73" i="24"/>
  <c r="CF73" i="24"/>
  <c r="CG73" i="24"/>
  <c r="CH73" i="24"/>
  <c r="CI73" i="24"/>
  <c r="CJ73" i="24"/>
  <c r="CK73" i="24"/>
  <c r="CL73" i="24"/>
  <c r="CM73" i="24"/>
  <c r="CN73" i="24"/>
  <c r="CO73" i="24"/>
  <c r="CP73" i="24"/>
  <c r="CQ73" i="24"/>
  <c r="CR73" i="24"/>
  <c r="CS73" i="24"/>
  <c r="CT73" i="24"/>
  <c r="CU73" i="24"/>
  <c r="CV73" i="24"/>
  <c r="CW73" i="24"/>
  <c r="CX73" i="24"/>
  <c r="CY73" i="24"/>
  <c r="DA73" i="24"/>
  <c r="DB73" i="24"/>
  <c r="DC73" i="24"/>
  <c r="DD73" i="24"/>
  <c r="DE73" i="24"/>
  <c r="DF73" i="24"/>
  <c r="DG73" i="24"/>
  <c r="DH73" i="24"/>
  <c r="DI73" i="24"/>
  <c r="DJ73" i="24"/>
  <c r="F74" i="24"/>
  <c r="G74" i="24"/>
  <c r="H74" i="24"/>
  <c r="I74" i="24"/>
  <c r="J74" i="24"/>
  <c r="K74" i="24"/>
  <c r="L74" i="24"/>
  <c r="M74" i="24"/>
  <c r="N74" i="24"/>
  <c r="O74" i="24"/>
  <c r="P74" i="24"/>
  <c r="Q74" i="24"/>
  <c r="R74" i="24"/>
  <c r="S74" i="24"/>
  <c r="T74" i="24"/>
  <c r="V74" i="24"/>
  <c r="W74" i="24"/>
  <c r="X74" i="24"/>
  <c r="Y74" i="24"/>
  <c r="Z74" i="24"/>
  <c r="AA74" i="24"/>
  <c r="AB74" i="24"/>
  <c r="AC74" i="24"/>
  <c r="AD74" i="24"/>
  <c r="AE74" i="24"/>
  <c r="AF74" i="24"/>
  <c r="AG74" i="24"/>
  <c r="AH74" i="24"/>
  <c r="AI74" i="24"/>
  <c r="AJ74" i="24"/>
  <c r="AK74" i="24"/>
  <c r="AL74" i="24"/>
  <c r="AM74" i="24"/>
  <c r="AN74" i="24"/>
  <c r="AO74" i="24"/>
  <c r="AP74" i="24"/>
  <c r="AQ74" i="24"/>
  <c r="AR74" i="24"/>
  <c r="AS74" i="24"/>
  <c r="AT74" i="24"/>
  <c r="AU74" i="24"/>
  <c r="AV74" i="24"/>
  <c r="AW74" i="24"/>
  <c r="AX74" i="24"/>
  <c r="AY74" i="24"/>
  <c r="AZ74" i="24"/>
  <c r="BA74" i="24"/>
  <c r="BB74" i="24"/>
  <c r="BC74" i="24"/>
  <c r="BD74" i="24"/>
  <c r="BE74" i="24"/>
  <c r="BF74" i="24"/>
  <c r="BG74" i="24"/>
  <c r="BH74" i="24"/>
  <c r="BI74" i="24"/>
  <c r="BJ74" i="24"/>
  <c r="BK74" i="24"/>
  <c r="BL74" i="24"/>
  <c r="BM74" i="24"/>
  <c r="BN74" i="24"/>
  <c r="BO74" i="24"/>
  <c r="BP74" i="24"/>
  <c r="BQ74" i="24"/>
  <c r="BR74" i="24"/>
  <c r="BS74" i="24"/>
  <c r="BT74" i="24"/>
  <c r="BU74" i="24"/>
  <c r="BV74" i="24"/>
  <c r="BW74" i="24"/>
  <c r="BX74" i="24"/>
  <c r="BZ74" i="24"/>
  <c r="CA74" i="24"/>
  <c r="CB74" i="24"/>
  <c r="CC74" i="24"/>
  <c r="CD74" i="24"/>
  <c r="CE74" i="24"/>
  <c r="CF74" i="24"/>
  <c r="CG74" i="24"/>
  <c r="CH74" i="24"/>
  <c r="CI74" i="24"/>
  <c r="CJ74" i="24"/>
  <c r="CK74" i="24"/>
  <c r="CL74" i="24"/>
  <c r="CM74" i="24"/>
  <c r="CN74" i="24"/>
  <c r="CO74" i="24"/>
  <c r="CP74" i="24"/>
  <c r="CQ74" i="24"/>
  <c r="CR74" i="24"/>
  <c r="CS74" i="24"/>
  <c r="CT74" i="24"/>
  <c r="CU74" i="24"/>
  <c r="CV74" i="24"/>
  <c r="CW74" i="24"/>
  <c r="CX74" i="24"/>
  <c r="CY74" i="24"/>
  <c r="DA74" i="24"/>
  <c r="DB74" i="24"/>
  <c r="DC74" i="24"/>
  <c r="DD74" i="24"/>
  <c r="DE74" i="24"/>
  <c r="DF74" i="24"/>
  <c r="DG74" i="24"/>
  <c r="DH74" i="24"/>
  <c r="DI74" i="24"/>
  <c r="DJ74" i="24"/>
  <c r="F75" i="24"/>
  <c r="G75" i="24"/>
  <c r="H75" i="24"/>
  <c r="I75" i="24"/>
  <c r="J75" i="24"/>
  <c r="K75" i="24"/>
  <c r="L75" i="24"/>
  <c r="M75" i="24"/>
  <c r="O75" i="24"/>
  <c r="P75" i="24"/>
  <c r="Q75" i="24"/>
  <c r="R75" i="24"/>
  <c r="S75" i="24"/>
  <c r="T75" i="24"/>
  <c r="V75" i="24"/>
  <c r="W75" i="24"/>
  <c r="X75" i="24"/>
  <c r="Y75" i="24"/>
  <c r="Z75" i="24"/>
  <c r="AA75" i="24"/>
  <c r="AB75" i="24"/>
  <c r="AC75" i="24"/>
  <c r="AD75" i="24"/>
  <c r="AE75" i="24"/>
  <c r="AF75" i="24"/>
  <c r="AG75" i="24"/>
  <c r="AH75" i="24"/>
  <c r="AI75" i="24"/>
  <c r="AJ75" i="24"/>
  <c r="AK75" i="24"/>
  <c r="AL75" i="24"/>
  <c r="AM75" i="24"/>
  <c r="AN75" i="24"/>
  <c r="AO75" i="24"/>
  <c r="AQ75" i="24"/>
  <c r="AR75" i="24"/>
  <c r="AS75" i="24"/>
  <c r="AT75" i="24"/>
  <c r="AU75" i="24"/>
  <c r="AV75" i="24"/>
  <c r="AW75" i="24"/>
  <c r="AX75" i="24"/>
  <c r="AZ75" i="24"/>
  <c r="BC75" i="24"/>
  <c r="BD75" i="24"/>
  <c r="BE75" i="24"/>
  <c r="BF75" i="24"/>
  <c r="BG75" i="24"/>
  <c r="BH75" i="24"/>
  <c r="BI75" i="24"/>
  <c r="BJ75" i="24"/>
  <c r="BK75" i="24"/>
  <c r="BL75" i="24"/>
  <c r="BM75" i="24"/>
  <c r="BN75" i="24"/>
  <c r="BO75" i="24"/>
  <c r="BP75" i="24"/>
  <c r="BQ75" i="24"/>
  <c r="BR75" i="24"/>
  <c r="BS75" i="24"/>
  <c r="BT75" i="24"/>
  <c r="BU75" i="24"/>
  <c r="BV75" i="24"/>
  <c r="BW75" i="24"/>
  <c r="BX75" i="24"/>
  <c r="BZ75" i="24"/>
  <c r="CA75" i="24"/>
  <c r="CB75" i="24"/>
  <c r="CC75" i="24"/>
  <c r="CD75" i="24"/>
  <c r="CE75" i="24"/>
  <c r="CF75" i="24"/>
  <c r="CG75" i="24"/>
  <c r="CH75" i="24"/>
  <c r="CI75" i="24"/>
  <c r="CJ75" i="24"/>
  <c r="CK75" i="24"/>
  <c r="CL75" i="24"/>
  <c r="CM75" i="24"/>
  <c r="CN75" i="24"/>
  <c r="CO75" i="24"/>
  <c r="CP75" i="24"/>
  <c r="CQ75" i="24"/>
  <c r="CR75" i="24"/>
  <c r="CS75" i="24"/>
  <c r="CT75" i="24"/>
  <c r="CU75" i="24"/>
  <c r="CV75" i="24"/>
  <c r="CW75" i="24"/>
  <c r="CX75" i="24"/>
  <c r="CY75" i="24"/>
  <c r="DA75" i="24"/>
  <c r="DB75" i="24"/>
  <c r="DC75" i="24"/>
  <c r="DD75" i="24"/>
  <c r="DE75" i="24"/>
  <c r="DF75" i="24"/>
  <c r="DG75" i="24"/>
  <c r="DH75" i="24"/>
  <c r="DI75" i="24"/>
  <c r="DJ75" i="24"/>
  <c r="F76" i="24"/>
  <c r="G76" i="24"/>
  <c r="H76" i="24"/>
  <c r="I76" i="24"/>
  <c r="J76" i="24"/>
  <c r="K76" i="24"/>
  <c r="L76" i="24"/>
  <c r="M76" i="24"/>
  <c r="N76" i="24"/>
  <c r="O76" i="24"/>
  <c r="P76" i="24"/>
  <c r="Q76" i="24"/>
  <c r="R76" i="24"/>
  <c r="S76" i="24"/>
  <c r="T76" i="24"/>
  <c r="V76" i="24"/>
  <c r="W76" i="24"/>
  <c r="X76" i="24"/>
  <c r="Y76" i="24"/>
  <c r="Z76" i="24"/>
  <c r="AA76" i="24"/>
  <c r="AB76" i="24"/>
  <c r="AC76" i="24"/>
  <c r="AD76" i="24"/>
  <c r="AE76" i="24"/>
  <c r="AF76" i="24"/>
  <c r="AG76" i="24"/>
  <c r="AH76" i="24"/>
  <c r="AI76" i="24"/>
  <c r="AJ76" i="24"/>
  <c r="AK76" i="24"/>
  <c r="AL76" i="24"/>
  <c r="AM76" i="24"/>
  <c r="AN76" i="24"/>
  <c r="AO76" i="24"/>
  <c r="AQ76" i="24"/>
  <c r="AR76" i="24"/>
  <c r="AS76" i="24"/>
  <c r="AT76" i="24"/>
  <c r="AU76" i="24"/>
  <c r="AV76" i="24"/>
  <c r="AW76" i="24"/>
  <c r="AX76" i="24"/>
  <c r="AZ76" i="24"/>
  <c r="BC76" i="24"/>
  <c r="BD76" i="24"/>
  <c r="BE76" i="24"/>
  <c r="BF76" i="24"/>
  <c r="BG76" i="24"/>
  <c r="BH76" i="24"/>
  <c r="BI76" i="24"/>
  <c r="BJ76" i="24"/>
  <c r="BK76" i="24"/>
  <c r="BL76" i="24"/>
  <c r="BM76" i="24"/>
  <c r="BN76" i="24"/>
  <c r="BO76" i="24"/>
  <c r="BR76" i="24"/>
  <c r="BS76" i="24"/>
  <c r="BT76" i="24"/>
  <c r="BU76" i="24"/>
  <c r="BV76" i="24"/>
  <c r="BW76" i="24"/>
  <c r="BX76" i="24"/>
  <c r="BZ76" i="24"/>
  <c r="CA76" i="24"/>
  <c r="CB76" i="24"/>
  <c r="CC76" i="24"/>
  <c r="CD76" i="24"/>
  <c r="CE76" i="24"/>
  <c r="CF76" i="24"/>
  <c r="CG76" i="24"/>
  <c r="CH76" i="24"/>
  <c r="CI76" i="24"/>
  <c r="CJ76" i="24"/>
  <c r="CK76" i="24"/>
  <c r="CL76" i="24"/>
  <c r="CM76" i="24"/>
  <c r="CN76" i="24"/>
  <c r="CO76" i="24"/>
  <c r="CP76" i="24"/>
  <c r="CQ76" i="24"/>
  <c r="CR76" i="24"/>
  <c r="CS76" i="24"/>
  <c r="CT76" i="24"/>
  <c r="CU76" i="24"/>
  <c r="CV76" i="24"/>
  <c r="CW76" i="24"/>
  <c r="CX76" i="24"/>
  <c r="CY76" i="24"/>
  <c r="DA76" i="24"/>
  <c r="DB76" i="24"/>
  <c r="DC76" i="24"/>
  <c r="DD76" i="24"/>
  <c r="DE76" i="24"/>
  <c r="DF76" i="24"/>
  <c r="DG76" i="24"/>
  <c r="DH76" i="24"/>
  <c r="DI76" i="24"/>
  <c r="DJ76" i="24"/>
  <c r="F77" i="24"/>
  <c r="G77" i="24"/>
  <c r="H77" i="24"/>
  <c r="I77" i="24"/>
  <c r="J77" i="24"/>
  <c r="K77" i="24"/>
  <c r="L77" i="24"/>
  <c r="M77" i="24"/>
  <c r="N77" i="24"/>
  <c r="O77" i="24"/>
  <c r="P77" i="24"/>
  <c r="Q77" i="24"/>
  <c r="R77" i="24"/>
  <c r="S77" i="24"/>
  <c r="T77" i="24"/>
  <c r="U77" i="24"/>
  <c r="V77" i="24"/>
  <c r="W77" i="24"/>
  <c r="X77" i="24"/>
  <c r="Y77" i="24"/>
  <c r="Z77" i="24"/>
  <c r="AA77" i="24"/>
  <c r="AB77" i="24"/>
  <c r="AC77" i="24"/>
  <c r="AD77" i="24"/>
  <c r="AE77" i="24"/>
  <c r="AF77" i="24"/>
  <c r="AG77" i="24"/>
  <c r="AH77" i="24"/>
  <c r="AI77" i="24"/>
  <c r="AJ77" i="24"/>
  <c r="AK77" i="24"/>
  <c r="AL77" i="24"/>
  <c r="AM77" i="24"/>
  <c r="AN77" i="24"/>
  <c r="AO77" i="24"/>
  <c r="AP77" i="24"/>
  <c r="AQ77" i="24"/>
  <c r="AR77" i="24"/>
  <c r="AS77" i="24"/>
  <c r="AT77" i="24"/>
  <c r="AU77" i="24"/>
  <c r="AV77" i="24"/>
  <c r="AW77" i="24"/>
  <c r="AX77" i="24"/>
  <c r="AY77" i="24"/>
  <c r="AZ77" i="24"/>
  <c r="BA77" i="24"/>
  <c r="BB77" i="24"/>
  <c r="BC77" i="24"/>
  <c r="BD77" i="24"/>
  <c r="BE77" i="24"/>
  <c r="BF77" i="24"/>
  <c r="BG77" i="24"/>
  <c r="BH77" i="24"/>
  <c r="BI77" i="24"/>
  <c r="BJ77" i="24"/>
  <c r="BK77" i="24"/>
  <c r="BL77" i="24"/>
  <c r="BM77" i="24"/>
  <c r="BN77" i="24"/>
  <c r="BO77" i="24"/>
  <c r="BP77" i="24"/>
  <c r="BQ77" i="24"/>
  <c r="BR77" i="24"/>
  <c r="BS77" i="24"/>
  <c r="BT77" i="24"/>
  <c r="BU77" i="24"/>
  <c r="BV77" i="24"/>
  <c r="BW77" i="24"/>
  <c r="BX77" i="24"/>
  <c r="BY77" i="24"/>
  <c r="BZ77" i="24"/>
  <c r="CA77" i="24"/>
  <c r="CB77" i="24"/>
  <c r="CC77" i="24"/>
  <c r="CD77" i="24"/>
  <c r="CE77" i="24"/>
  <c r="CF77" i="24"/>
  <c r="CG77" i="24"/>
  <c r="CH77" i="24"/>
  <c r="CI77" i="24"/>
  <c r="CJ77" i="24"/>
  <c r="CK77" i="24"/>
  <c r="CL77" i="24"/>
  <c r="CM77" i="24"/>
  <c r="CN77" i="24"/>
  <c r="CO77" i="24"/>
  <c r="CP77" i="24"/>
  <c r="CQ77" i="24"/>
  <c r="CR77" i="24"/>
  <c r="CS77" i="24"/>
  <c r="CT77" i="24"/>
  <c r="CU77" i="24"/>
  <c r="CV77" i="24"/>
  <c r="CW77" i="24"/>
  <c r="CX77" i="24"/>
  <c r="CY77" i="24"/>
  <c r="DA77" i="24"/>
  <c r="DB77" i="24"/>
  <c r="DC77" i="24"/>
  <c r="DD77" i="24"/>
  <c r="DE77" i="24"/>
  <c r="DF77" i="24"/>
  <c r="DG77" i="24"/>
  <c r="DH77" i="24"/>
  <c r="DI77" i="24"/>
  <c r="DJ77" i="24"/>
  <c r="F78" i="24"/>
  <c r="G78" i="24"/>
  <c r="H78" i="24"/>
  <c r="I78" i="24"/>
  <c r="J78" i="24"/>
  <c r="K78" i="24"/>
  <c r="L78" i="24"/>
  <c r="M78" i="24"/>
  <c r="N78" i="24"/>
  <c r="O78" i="24"/>
  <c r="P78" i="24"/>
  <c r="Q78" i="24"/>
  <c r="R78" i="24"/>
  <c r="S78" i="24"/>
  <c r="T78" i="24"/>
  <c r="V78" i="24"/>
  <c r="W78" i="24"/>
  <c r="X78" i="24"/>
  <c r="Y78" i="24"/>
  <c r="Z78" i="24"/>
  <c r="AA78" i="24"/>
  <c r="AB78" i="24"/>
  <c r="AC78" i="24"/>
  <c r="AD78" i="24"/>
  <c r="AE78" i="24"/>
  <c r="AF78" i="24"/>
  <c r="AG78" i="24"/>
  <c r="AH78" i="24"/>
  <c r="AI78" i="24"/>
  <c r="AJ78" i="24"/>
  <c r="AK78" i="24"/>
  <c r="AL78" i="24"/>
  <c r="AM78" i="24"/>
  <c r="AN78" i="24"/>
  <c r="AO78" i="24"/>
  <c r="AP78" i="24"/>
  <c r="AQ78" i="24"/>
  <c r="AR78" i="24"/>
  <c r="AS78" i="24"/>
  <c r="AT78" i="24"/>
  <c r="AU78" i="24"/>
  <c r="AV78" i="24"/>
  <c r="AW78" i="24"/>
  <c r="AX78" i="24"/>
  <c r="AY78" i="24"/>
  <c r="AZ78" i="24"/>
  <c r="BA78" i="24"/>
  <c r="BB78" i="24"/>
  <c r="BC78" i="24"/>
  <c r="BD78" i="24"/>
  <c r="BE78" i="24"/>
  <c r="BF78" i="24"/>
  <c r="BG78" i="24"/>
  <c r="BH78" i="24"/>
  <c r="BI78" i="24"/>
  <c r="BJ78" i="24"/>
  <c r="BK78" i="24"/>
  <c r="BL78" i="24"/>
  <c r="BM78" i="24"/>
  <c r="BN78" i="24"/>
  <c r="BO78" i="24"/>
  <c r="BP78" i="24"/>
  <c r="BQ78" i="24"/>
  <c r="BR78" i="24"/>
  <c r="BS78" i="24"/>
  <c r="BT78" i="24"/>
  <c r="BU78" i="24"/>
  <c r="BV78" i="24"/>
  <c r="BW78" i="24"/>
  <c r="BX78" i="24"/>
  <c r="BY78" i="24"/>
  <c r="BZ78" i="24"/>
  <c r="CA78" i="24"/>
  <c r="CB78" i="24"/>
  <c r="CC78" i="24"/>
  <c r="CD78" i="24"/>
  <c r="CE78" i="24"/>
  <c r="CF78" i="24"/>
  <c r="CG78" i="24"/>
  <c r="CH78" i="24"/>
  <c r="CI78" i="24"/>
  <c r="CJ78" i="24"/>
  <c r="CK78" i="24"/>
  <c r="CL78" i="24"/>
  <c r="CM78" i="24"/>
  <c r="CN78" i="24"/>
  <c r="CO78" i="24"/>
  <c r="CP78" i="24"/>
  <c r="CQ78" i="24"/>
  <c r="CR78" i="24"/>
  <c r="CS78" i="24"/>
  <c r="CT78" i="24"/>
  <c r="CU78" i="24"/>
  <c r="CV78" i="24"/>
  <c r="CW78" i="24"/>
  <c r="CX78" i="24"/>
  <c r="CY78" i="24"/>
  <c r="DA78" i="24"/>
  <c r="DB78" i="24"/>
  <c r="DC78" i="24"/>
  <c r="DD78" i="24"/>
  <c r="DE78" i="24"/>
  <c r="DF78" i="24"/>
  <c r="DG78" i="24"/>
  <c r="DH78" i="24"/>
  <c r="DI78" i="24"/>
  <c r="DJ78" i="24"/>
  <c r="G26" i="24"/>
  <c r="H26" i="24"/>
  <c r="I26" i="24"/>
  <c r="J26" i="24"/>
  <c r="K26" i="24"/>
  <c r="L26" i="24"/>
  <c r="M26" i="24"/>
  <c r="N26" i="24"/>
  <c r="O26" i="24"/>
  <c r="P26" i="24"/>
  <c r="Q26" i="24"/>
  <c r="R26" i="24"/>
  <c r="S26" i="24"/>
  <c r="T26" i="24"/>
  <c r="V26" i="24"/>
  <c r="W26" i="24"/>
  <c r="X26" i="24"/>
  <c r="Y26" i="24"/>
  <c r="Z26" i="24"/>
  <c r="AA26" i="24"/>
  <c r="AB26" i="24"/>
  <c r="AC26" i="24"/>
  <c r="AD26" i="24"/>
  <c r="AE26" i="24"/>
  <c r="AF26" i="24"/>
  <c r="AG26" i="24"/>
  <c r="AH26" i="24"/>
  <c r="AI26" i="24"/>
  <c r="AJ26" i="24"/>
  <c r="AK26" i="24"/>
  <c r="AL26" i="24"/>
  <c r="AM26" i="24"/>
  <c r="AN26" i="24"/>
  <c r="AO26" i="24"/>
  <c r="AP26" i="24"/>
  <c r="AQ26" i="24"/>
  <c r="AR26" i="24"/>
  <c r="AS26" i="24"/>
  <c r="AT26" i="24"/>
  <c r="AU26" i="24"/>
  <c r="AV26" i="24"/>
  <c r="AW26" i="24"/>
  <c r="AX26" i="24"/>
  <c r="AZ26" i="24"/>
  <c r="BC26" i="24"/>
  <c r="BD26" i="24"/>
  <c r="BE26" i="24"/>
  <c r="BF26" i="24"/>
  <c r="BG26" i="24"/>
  <c r="BH26" i="24"/>
  <c r="BI26" i="24"/>
  <c r="BJ26" i="24"/>
  <c r="BK26" i="24"/>
  <c r="BL26" i="24"/>
  <c r="BM26" i="24"/>
  <c r="BN26" i="24"/>
  <c r="BO26" i="24"/>
  <c r="BP26" i="24"/>
  <c r="BQ26" i="24"/>
  <c r="BR26" i="24"/>
  <c r="BS26" i="24"/>
  <c r="BT26" i="24"/>
  <c r="BU26" i="24"/>
  <c r="BV26" i="24"/>
  <c r="BW26" i="24"/>
  <c r="BX26" i="24"/>
  <c r="BY26" i="24"/>
  <c r="BZ26" i="24"/>
  <c r="CA26" i="24"/>
  <c r="CB26" i="24"/>
  <c r="CC26" i="24"/>
  <c r="CD26" i="24"/>
  <c r="CE26" i="24"/>
  <c r="CF26" i="24"/>
  <c r="CG26" i="24"/>
  <c r="CH26" i="24"/>
  <c r="CI26" i="24"/>
  <c r="CJ26" i="24"/>
  <c r="CK26" i="24"/>
  <c r="CL26" i="24"/>
  <c r="CM26" i="24"/>
  <c r="CN26" i="24"/>
  <c r="CO26" i="24"/>
  <c r="CP26" i="24"/>
  <c r="CQ26" i="24"/>
  <c r="CR26" i="24"/>
  <c r="CS26" i="24"/>
  <c r="CT26" i="24"/>
  <c r="CU26" i="24"/>
  <c r="CV26" i="24"/>
  <c r="CW26" i="24"/>
  <c r="CX26" i="24"/>
  <c r="CY26" i="24"/>
  <c r="DB26" i="24"/>
  <c r="DC26" i="24"/>
  <c r="DD26" i="24"/>
  <c r="DE26" i="24"/>
  <c r="DH26" i="24"/>
  <c r="DI26" i="24"/>
  <c r="DJ26" i="24"/>
  <c r="F26" i="24"/>
  <c r="AP61" i="47"/>
  <c r="T61" i="47"/>
  <c r="S61" i="47"/>
  <c r="P61" i="47"/>
  <c r="M61" i="47"/>
  <c r="L61" i="47"/>
  <c r="K61" i="47"/>
  <c r="I61" i="47"/>
  <c r="H61" i="47"/>
  <c r="E61" i="47"/>
  <c r="EH60" i="47"/>
  <c r="EI78" i="24" s="1"/>
  <c r="DV60" i="47"/>
  <c r="DW78" i="24" s="1"/>
  <c r="DU60" i="47"/>
  <c r="DV78" i="24" s="1"/>
  <c r="DT60" i="47"/>
  <c r="DU78" i="24" s="1"/>
  <c r="DL60" i="47"/>
  <c r="DL78" i="24" s="1"/>
  <c r="CZ60" i="47"/>
  <c r="CZ78" i="24" s="1"/>
  <c r="U60" i="47"/>
  <c r="U78" i="24" s="1"/>
  <c r="EH59" i="47"/>
  <c r="EI77" i="24" s="1"/>
  <c r="DV59" i="47"/>
  <c r="DW77" i="24" s="1"/>
  <c r="DU59" i="47"/>
  <c r="DV77" i="24" s="1"/>
  <c r="DT59" i="47"/>
  <c r="DU77" i="24" s="1"/>
  <c r="DL59" i="47"/>
  <c r="DL77" i="24" s="1"/>
  <c r="CZ59" i="47"/>
  <c r="CZ77" i="24" s="1"/>
  <c r="EH58" i="47"/>
  <c r="AY58" i="47" s="1"/>
  <c r="AY72" i="24" s="1"/>
  <c r="DV58" i="47"/>
  <c r="DW72" i="24" s="1"/>
  <c r="DU58" i="47"/>
  <c r="DV72" i="24" s="1"/>
  <c r="DT58" i="47"/>
  <c r="DU72" i="24" s="1"/>
  <c r="DL58" i="47"/>
  <c r="DL72" i="24" s="1"/>
  <c r="CZ58" i="47"/>
  <c r="CZ72" i="24" s="1"/>
  <c r="BB58" i="47"/>
  <c r="BB72" i="24" s="1"/>
  <c r="BA58" i="47"/>
  <c r="BA72" i="24" s="1"/>
  <c r="U58" i="47"/>
  <c r="U72" i="24" s="1"/>
  <c r="EP57" i="47"/>
  <c r="EQ57" i="47" s="1"/>
  <c r="ER57" i="47" s="1"/>
  <c r="EH57" i="47"/>
  <c r="AY57" i="47" s="1"/>
  <c r="AY69" i="24" s="1"/>
  <c r="DV57" i="47"/>
  <c r="DW69" i="24" s="1"/>
  <c r="DU57" i="47"/>
  <c r="DV69" i="24" s="1"/>
  <c r="DT57" i="47"/>
  <c r="DU69" i="24" s="1"/>
  <c r="DL57" i="47"/>
  <c r="DL69" i="24" s="1"/>
  <c r="CZ57" i="47"/>
  <c r="CZ69" i="24" s="1"/>
  <c r="BB57" i="47"/>
  <c r="BB69" i="24" s="1"/>
  <c r="BA57" i="47"/>
  <c r="BA69" i="24" s="1"/>
  <c r="U57" i="47"/>
  <c r="U69" i="24" s="1"/>
  <c r="EH56" i="47"/>
  <c r="EI71" i="24" s="1"/>
  <c r="DV56" i="47"/>
  <c r="DW71" i="24" s="1"/>
  <c r="DU56" i="47"/>
  <c r="DV71" i="24" s="1"/>
  <c r="DT56" i="47"/>
  <c r="DU71" i="24" s="1"/>
  <c r="DL56" i="47"/>
  <c r="DL71" i="24" s="1"/>
  <c r="CZ56" i="47"/>
  <c r="CZ71" i="24" s="1"/>
  <c r="U56" i="47"/>
  <c r="U71" i="24" s="1"/>
  <c r="EP55" i="47"/>
  <c r="EP49" i="24" s="1"/>
  <c r="EH55" i="47"/>
  <c r="EI49" i="24" s="1"/>
  <c r="DV55" i="47"/>
  <c r="DW49" i="24" s="1"/>
  <c r="DU55" i="47"/>
  <c r="DV49" i="24" s="1"/>
  <c r="DT55" i="47"/>
  <c r="DU49" i="24" s="1"/>
  <c r="DL55" i="47"/>
  <c r="DL49" i="24" s="1"/>
  <c r="CZ55" i="47"/>
  <c r="CZ49" i="24" s="1"/>
  <c r="U55" i="47"/>
  <c r="U49" i="24" s="1"/>
  <c r="EH54" i="47"/>
  <c r="EI70" i="24" s="1"/>
  <c r="DL54" i="47"/>
  <c r="DL70" i="24" s="1"/>
  <c r="CZ54" i="47"/>
  <c r="CZ70" i="24" s="1"/>
  <c r="BY54" i="47"/>
  <c r="U54" i="47"/>
  <c r="U70" i="24" s="1"/>
  <c r="AY53" i="47"/>
  <c r="AY34" i="24" s="1"/>
  <c r="DL53" i="47"/>
  <c r="DL34" i="24" s="1"/>
  <c r="CZ53" i="47"/>
  <c r="CZ34" i="24" s="1"/>
  <c r="BY53" i="47"/>
  <c r="BB53" i="47"/>
  <c r="BB34" i="24" s="1"/>
  <c r="BA53" i="47"/>
  <c r="BA34" i="24" s="1"/>
  <c r="AP53" i="47"/>
  <c r="AP34" i="24" s="1"/>
  <c r="O53" i="47"/>
  <c r="EP52" i="47"/>
  <c r="EH52" i="47"/>
  <c r="AY52" i="47" s="1"/>
  <c r="AY64" i="24" s="1"/>
  <c r="DL52" i="47"/>
  <c r="DL64" i="24" s="1"/>
  <c r="CZ52" i="47"/>
  <c r="CZ64" i="24" s="1"/>
  <c r="BY52" i="47"/>
  <c r="BB52" i="47"/>
  <c r="BB64" i="24" s="1"/>
  <c r="BA52" i="47"/>
  <c r="BA64" i="24" s="1"/>
  <c r="N52" i="47"/>
  <c r="EH51" i="47"/>
  <c r="EI68" i="24" s="1"/>
  <c r="DV51" i="47"/>
  <c r="DW68" i="24" s="1"/>
  <c r="DU51" i="47"/>
  <c r="DV68" i="24" s="1"/>
  <c r="DT51" i="47"/>
  <c r="DU68" i="24" s="1"/>
  <c r="DL51" i="47"/>
  <c r="DL68" i="24" s="1"/>
  <c r="CZ51" i="47"/>
  <c r="CZ68" i="24" s="1"/>
  <c r="U51" i="47"/>
  <c r="U68" i="24" s="1"/>
  <c r="EP50" i="47"/>
  <c r="EQ50" i="47" s="1"/>
  <c r="ER50" i="47" s="1"/>
  <c r="EH50" i="47"/>
  <c r="AY50" i="47" s="1"/>
  <c r="AY26" i="24" s="1"/>
  <c r="DW26" i="24"/>
  <c r="DV26" i="24"/>
  <c r="DU26" i="24"/>
  <c r="DL50" i="47"/>
  <c r="DL26" i="24" s="1"/>
  <c r="DG26" i="24"/>
  <c r="DA50" i="47"/>
  <c r="DA26" i="24" s="1"/>
  <c r="CZ50" i="47"/>
  <c r="CZ26" i="24" s="1"/>
  <c r="BB50" i="47"/>
  <c r="BB26" i="24" s="1"/>
  <c r="BA50" i="47"/>
  <c r="BA26" i="24" s="1"/>
  <c r="U50" i="47"/>
  <c r="U26" i="24" s="1"/>
  <c r="EH49" i="47"/>
  <c r="EI30" i="24" s="1"/>
  <c r="DL49" i="47"/>
  <c r="DL30" i="24" s="1"/>
  <c r="DI49" i="47"/>
  <c r="DI30" i="24" s="1"/>
  <c r="CZ49" i="47"/>
  <c r="CZ30" i="24" s="1"/>
  <c r="CF49" i="47"/>
  <c r="CF30" i="24" s="1"/>
  <c r="U49" i="47"/>
  <c r="U30" i="24" s="1"/>
  <c r="EH48" i="47"/>
  <c r="EI65" i="24" s="1"/>
  <c r="DL48" i="47"/>
  <c r="DL65" i="24" s="1"/>
  <c r="CZ48" i="47"/>
  <c r="CZ65" i="24" s="1"/>
  <c r="BY48" i="47"/>
  <c r="U48" i="47"/>
  <c r="U65" i="24" s="1"/>
  <c r="EH47" i="47"/>
  <c r="EI63" i="24" s="1"/>
  <c r="DL47" i="47"/>
  <c r="DL63" i="24" s="1"/>
  <c r="CZ47" i="47"/>
  <c r="CZ63" i="24" s="1"/>
  <c r="BY47" i="47"/>
  <c r="U47" i="47"/>
  <c r="U63" i="24" s="1"/>
  <c r="EH46" i="47"/>
  <c r="EI62" i="24" s="1"/>
  <c r="DL46" i="47"/>
  <c r="DL62" i="24" s="1"/>
  <c r="CZ46" i="47"/>
  <c r="CZ62" i="24" s="1"/>
  <c r="BY46" i="47"/>
  <c r="U46" i="47"/>
  <c r="U62" i="24" s="1"/>
  <c r="EH45" i="47"/>
  <c r="EI74" i="24" s="1"/>
  <c r="DL45" i="47"/>
  <c r="DL74" i="24" s="1"/>
  <c r="CZ45" i="47"/>
  <c r="CZ74" i="24" s="1"/>
  <c r="BY45" i="47"/>
  <c r="BY74" i="24" s="1"/>
  <c r="U45" i="47"/>
  <c r="U74" i="24" s="1"/>
  <c r="EH44" i="47"/>
  <c r="AY44" i="47" s="1"/>
  <c r="AY75" i="24" s="1"/>
  <c r="DL44" i="47"/>
  <c r="DL75" i="24" s="1"/>
  <c r="CZ44" i="47"/>
  <c r="CZ75" i="24" s="1"/>
  <c r="BY44" i="47"/>
  <c r="DV44" i="47" s="1"/>
  <c r="DW75" i="24" s="1"/>
  <c r="BB44" i="47"/>
  <c r="BB75" i="24" s="1"/>
  <c r="BA44" i="47"/>
  <c r="BA75" i="24" s="1"/>
  <c r="AP44" i="47"/>
  <c r="AP75" i="24" s="1"/>
  <c r="N44" i="47"/>
  <c r="EH43" i="47"/>
  <c r="AY43" i="47" s="1"/>
  <c r="AY57" i="24" s="1"/>
  <c r="DL43" i="47"/>
  <c r="DL57" i="24" s="1"/>
  <c r="CZ43" i="47"/>
  <c r="CZ57" i="24" s="1"/>
  <c r="BY43" i="47"/>
  <c r="BB43" i="47"/>
  <c r="BB57" i="24" s="1"/>
  <c r="BA43" i="47"/>
  <c r="BA57" i="24" s="1"/>
  <c r="AP43" i="47"/>
  <c r="AP57" i="24" s="1"/>
  <c r="U43" i="47"/>
  <c r="U57" i="24" s="1"/>
  <c r="EH42" i="47"/>
  <c r="EI58" i="24" s="1"/>
  <c r="DV42" i="47"/>
  <c r="DW58" i="24" s="1"/>
  <c r="DU42" i="47"/>
  <c r="DV58" i="24" s="1"/>
  <c r="DT42" i="47"/>
  <c r="DU58" i="24" s="1"/>
  <c r="DL42" i="47"/>
  <c r="DL58" i="24" s="1"/>
  <c r="CZ42" i="47"/>
  <c r="CZ58" i="24" s="1"/>
  <c r="U42" i="47"/>
  <c r="U58" i="24" s="1"/>
  <c r="EP41" i="47"/>
  <c r="EQ41" i="47" s="1"/>
  <c r="ER41" i="47" s="1"/>
  <c r="EH41" i="47"/>
  <c r="AY41" i="47" s="1"/>
  <c r="AY53" i="24" s="1"/>
  <c r="DV41" i="47"/>
  <c r="DW53" i="24" s="1"/>
  <c r="DU41" i="47"/>
  <c r="DV53" i="24" s="1"/>
  <c r="DT41" i="47"/>
  <c r="DU53" i="24" s="1"/>
  <c r="DL41" i="47"/>
  <c r="DL53" i="24" s="1"/>
  <c r="CZ41" i="47"/>
  <c r="CZ53" i="24" s="1"/>
  <c r="BB41" i="47"/>
  <c r="BB53" i="24" s="1"/>
  <c r="BA41" i="47"/>
  <c r="BA53" i="24" s="1"/>
  <c r="R41" i="47"/>
  <c r="EH40" i="47"/>
  <c r="AY40" i="47" s="1"/>
  <c r="AY56" i="24" s="1"/>
  <c r="DL40" i="47"/>
  <c r="DL56" i="24" s="1"/>
  <c r="CZ40" i="47"/>
  <c r="CZ56" i="24" s="1"/>
  <c r="BY40" i="47"/>
  <c r="BB40" i="47"/>
  <c r="BB56" i="24" s="1"/>
  <c r="BA40" i="47"/>
  <c r="BA56" i="24" s="1"/>
  <c r="AP40" i="47"/>
  <c r="AP56" i="24" s="1"/>
  <c r="U40" i="47"/>
  <c r="U56" i="24" s="1"/>
  <c r="EH39" i="47"/>
  <c r="AY39" i="47" s="1"/>
  <c r="AY55" i="24" s="1"/>
  <c r="DL39" i="47"/>
  <c r="DL55" i="24" s="1"/>
  <c r="CZ39" i="47"/>
  <c r="CZ55" i="24" s="1"/>
  <c r="BT39" i="47"/>
  <c r="BB39" i="47"/>
  <c r="BB55" i="24" s="1"/>
  <c r="BA39" i="47"/>
  <c r="BA55" i="24" s="1"/>
  <c r="AP39" i="47"/>
  <c r="AP55" i="24" s="1"/>
  <c r="U39" i="47"/>
  <c r="U55" i="24" s="1"/>
  <c r="EP32" i="24"/>
  <c r="EH38" i="47"/>
  <c r="AY38" i="47" s="1"/>
  <c r="AY32" i="24" s="1"/>
  <c r="DL38" i="47"/>
  <c r="DL32" i="24" s="1"/>
  <c r="DI38" i="47"/>
  <c r="DI32" i="24" s="1"/>
  <c r="CZ38" i="47"/>
  <c r="CZ32" i="24" s="1"/>
  <c r="BB38" i="47"/>
  <c r="BB32" i="24" s="1"/>
  <c r="BA38" i="47"/>
  <c r="BA32" i="24" s="1"/>
  <c r="R38" i="47"/>
  <c r="EH37" i="47"/>
  <c r="AY37" i="47" s="1"/>
  <c r="AY52" i="24" s="1"/>
  <c r="DS37" i="47"/>
  <c r="DL37" i="47"/>
  <c r="DL52" i="24" s="1"/>
  <c r="CZ37" i="47"/>
  <c r="CZ52" i="24" s="1"/>
  <c r="BB37" i="47"/>
  <c r="BB52" i="24" s="1"/>
  <c r="BA37" i="47"/>
  <c r="BA52" i="24" s="1"/>
  <c r="U37" i="47"/>
  <c r="U52" i="24" s="1"/>
  <c r="EP36" i="47"/>
  <c r="EQ36" i="47" s="1"/>
  <c r="EH36" i="47"/>
  <c r="AY36" i="47" s="1"/>
  <c r="AY27" i="24" s="1"/>
  <c r="DS36" i="47"/>
  <c r="DL36" i="47"/>
  <c r="DL27" i="24" s="1"/>
  <c r="DG36" i="47"/>
  <c r="DG27" i="24" s="1"/>
  <c r="CZ36" i="47"/>
  <c r="CZ27" i="24" s="1"/>
  <c r="BB36" i="47"/>
  <c r="BB27" i="24" s="1"/>
  <c r="BA36" i="47"/>
  <c r="BA27" i="24" s="1"/>
  <c r="U36" i="47"/>
  <c r="U27" i="24" s="1"/>
  <c r="Q61" i="47"/>
  <c r="EH35" i="47"/>
  <c r="EI51" i="24" s="1"/>
  <c r="DV35" i="47"/>
  <c r="DW51" i="24" s="1"/>
  <c r="DU35" i="47"/>
  <c r="DV51" i="24" s="1"/>
  <c r="DT35" i="47"/>
  <c r="DU51" i="24" s="1"/>
  <c r="DL35" i="47"/>
  <c r="DL51" i="24" s="1"/>
  <c r="CZ35" i="47"/>
  <c r="CZ51" i="24" s="1"/>
  <c r="U35" i="47"/>
  <c r="U51" i="24" s="1"/>
  <c r="EH34" i="47"/>
  <c r="AY34" i="47" s="1"/>
  <c r="AY40" i="24" s="1"/>
  <c r="DU34" i="47"/>
  <c r="DV40" i="24" s="1"/>
  <c r="DL34" i="47"/>
  <c r="DL40" i="24" s="1"/>
  <c r="CZ34" i="47"/>
  <c r="CZ40" i="24" s="1"/>
  <c r="BY34" i="47"/>
  <c r="BB34" i="47"/>
  <c r="BB40" i="24" s="1"/>
  <c r="BA34" i="47"/>
  <c r="BA40" i="24" s="1"/>
  <c r="AP34" i="47"/>
  <c r="AP40" i="24" s="1"/>
  <c r="U34" i="47"/>
  <c r="U40" i="24" s="1"/>
  <c r="EH33" i="47"/>
  <c r="EI50" i="24" s="1"/>
  <c r="DL33" i="47"/>
  <c r="DL50" i="24" s="1"/>
  <c r="CZ33" i="47"/>
  <c r="CZ50" i="24" s="1"/>
  <c r="BY33" i="47"/>
  <c r="U33" i="47"/>
  <c r="U50" i="24" s="1"/>
  <c r="EH32" i="47"/>
  <c r="AY32" i="47" s="1"/>
  <c r="AY66" i="24" s="1"/>
  <c r="DL32" i="47"/>
  <c r="DL66" i="24" s="1"/>
  <c r="CZ32" i="47"/>
  <c r="CZ66" i="24" s="1"/>
  <c r="BY32" i="47"/>
  <c r="BB32" i="47"/>
  <c r="BB66" i="24" s="1"/>
  <c r="BA32" i="47"/>
  <c r="BA66" i="24" s="1"/>
  <c r="R32" i="47"/>
  <c r="EH31" i="47"/>
  <c r="EI48" i="24" s="1"/>
  <c r="DL31" i="47"/>
  <c r="DL48" i="24" s="1"/>
  <c r="CZ31" i="47"/>
  <c r="CZ48" i="24" s="1"/>
  <c r="BY31" i="47"/>
  <c r="U31" i="47"/>
  <c r="U48" i="24" s="1"/>
  <c r="EH30" i="47"/>
  <c r="AY30" i="47" s="1"/>
  <c r="AY59" i="24" s="1"/>
  <c r="DL30" i="47"/>
  <c r="DL59" i="24" s="1"/>
  <c r="CZ30" i="47"/>
  <c r="CZ59" i="24" s="1"/>
  <c r="BY30" i="47"/>
  <c r="BY59" i="24" s="1"/>
  <c r="BB30" i="47"/>
  <c r="BB59" i="24" s="1"/>
  <c r="BA30" i="47"/>
  <c r="BA59" i="24" s="1"/>
  <c r="U30" i="47"/>
  <c r="U59" i="24" s="1"/>
  <c r="EH29" i="47"/>
  <c r="EI47" i="24" s="1"/>
  <c r="DL29" i="47"/>
  <c r="DL47" i="24" s="1"/>
  <c r="CZ29" i="47"/>
  <c r="CZ47" i="24" s="1"/>
  <c r="BY29" i="47"/>
  <c r="U29" i="47"/>
  <c r="U47" i="24" s="1"/>
  <c r="EH28" i="47"/>
  <c r="AY28" i="47" s="1"/>
  <c r="AY61" i="24" s="1"/>
  <c r="DL28" i="47"/>
  <c r="DL61" i="24" s="1"/>
  <c r="CZ28" i="47"/>
  <c r="CZ61" i="24" s="1"/>
  <c r="BY28" i="47"/>
  <c r="BB28" i="47"/>
  <c r="BB61" i="24" s="1"/>
  <c r="BA28" i="47"/>
  <c r="BA61" i="24" s="1"/>
  <c r="U28" i="47"/>
  <c r="U61" i="24" s="1"/>
  <c r="EH27" i="47"/>
  <c r="EI46" i="24" s="1"/>
  <c r="DT46" i="24"/>
  <c r="DL27" i="47"/>
  <c r="DL46" i="24" s="1"/>
  <c r="CZ27" i="47"/>
  <c r="CZ46" i="24" s="1"/>
  <c r="BY27" i="47"/>
  <c r="BY46" i="24" s="1"/>
  <c r="U27" i="47"/>
  <c r="U46" i="24" s="1"/>
  <c r="EH26" i="47"/>
  <c r="AY26" i="47" s="1"/>
  <c r="AY60" i="24" s="1"/>
  <c r="DT60" i="24"/>
  <c r="DL26" i="47"/>
  <c r="DL60" i="24" s="1"/>
  <c r="CZ26" i="47"/>
  <c r="CZ60" i="24" s="1"/>
  <c r="BY26" i="47"/>
  <c r="BY60" i="24" s="1"/>
  <c r="BB26" i="47"/>
  <c r="BB60" i="24" s="1"/>
  <c r="BA26" i="47"/>
  <c r="BA60" i="24" s="1"/>
  <c r="U26" i="47"/>
  <c r="U60" i="24" s="1"/>
  <c r="EH25" i="47"/>
  <c r="AY25" i="47" s="1"/>
  <c r="AY54" i="24" s="1"/>
  <c r="DL25" i="47"/>
  <c r="DL54" i="24" s="1"/>
  <c r="CZ25" i="47"/>
  <c r="CZ54" i="24" s="1"/>
  <c r="BY25" i="47"/>
  <c r="BB25" i="47"/>
  <c r="BB54" i="24" s="1"/>
  <c r="BA25" i="47"/>
  <c r="BA54" i="24" s="1"/>
  <c r="AP25" i="47"/>
  <c r="AP54" i="24" s="1"/>
  <c r="U25" i="47"/>
  <c r="U54" i="24" s="1"/>
  <c r="EH24" i="47"/>
  <c r="AY24" i="47" s="1"/>
  <c r="AY44" i="24" s="1"/>
  <c r="DS24" i="47"/>
  <c r="DT44" i="24" s="1"/>
  <c r="DL24" i="47"/>
  <c r="DL44" i="24" s="1"/>
  <c r="CZ24" i="47"/>
  <c r="CZ44" i="24" s="1"/>
  <c r="BY24" i="47"/>
  <c r="BY44" i="24" s="1"/>
  <c r="BB24" i="47"/>
  <c r="BB44" i="24" s="1"/>
  <c r="BA24" i="47"/>
  <c r="BA44" i="24" s="1"/>
  <c r="AP24" i="47"/>
  <c r="AP44" i="24" s="1"/>
  <c r="U24" i="47"/>
  <c r="U44" i="24" s="1"/>
  <c r="EH23" i="47"/>
  <c r="AY23" i="47" s="1"/>
  <c r="AY35" i="24" s="1"/>
  <c r="DS23" i="47"/>
  <c r="DT35" i="24" s="1"/>
  <c r="DL23" i="47"/>
  <c r="DL35" i="24" s="1"/>
  <c r="DH23" i="47"/>
  <c r="DH35" i="24" s="1"/>
  <c r="CZ23" i="47"/>
  <c r="CZ35" i="24" s="1"/>
  <c r="BY23" i="47"/>
  <c r="BY35" i="24" s="1"/>
  <c r="BB23" i="47"/>
  <c r="BB35" i="24" s="1"/>
  <c r="BA23" i="47"/>
  <c r="BA35" i="24" s="1"/>
  <c r="AP23" i="47"/>
  <c r="AP35" i="24" s="1"/>
  <c r="R23" i="47"/>
  <c r="EH22" i="47"/>
  <c r="AY22" i="47" s="1"/>
  <c r="AY43" i="24" s="1"/>
  <c r="DT43" i="24"/>
  <c r="DL22" i="47"/>
  <c r="DL43" i="24" s="1"/>
  <c r="CZ22" i="47"/>
  <c r="CZ43" i="24" s="1"/>
  <c r="BY22" i="47"/>
  <c r="BY43" i="24" s="1"/>
  <c r="BB22" i="47"/>
  <c r="BB43" i="24" s="1"/>
  <c r="BA22" i="47"/>
  <c r="BA43" i="24" s="1"/>
  <c r="AP22" i="47"/>
  <c r="AP43" i="24" s="1"/>
  <c r="U22" i="47"/>
  <c r="U43" i="24" s="1"/>
  <c r="EH21" i="47"/>
  <c r="EI28" i="24" s="1"/>
  <c r="DT28" i="24"/>
  <c r="DL21" i="47"/>
  <c r="DL28" i="24" s="1"/>
  <c r="CZ21" i="47"/>
  <c r="CZ28" i="24" s="1"/>
  <c r="BY21" i="47"/>
  <c r="BY28" i="24" s="1"/>
  <c r="EH20" i="47"/>
  <c r="AY20" i="47" s="1"/>
  <c r="AY42" i="24" s="1"/>
  <c r="DU20" i="47"/>
  <c r="DV42" i="24" s="1"/>
  <c r="DT20" i="47"/>
  <c r="DU42" i="24" s="1"/>
  <c r="DL20" i="47"/>
  <c r="DL42" i="24" s="1"/>
  <c r="CZ20" i="47"/>
  <c r="CZ42" i="24" s="1"/>
  <c r="BY20" i="47"/>
  <c r="BB20" i="47"/>
  <c r="BB42" i="24" s="1"/>
  <c r="BA20" i="47"/>
  <c r="BA42" i="24" s="1"/>
  <c r="AP20" i="47"/>
  <c r="AP42" i="24" s="1"/>
  <c r="U20" i="47"/>
  <c r="U42" i="24" s="1"/>
  <c r="EH19" i="47"/>
  <c r="AY19" i="47" s="1"/>
  <c r="AY45" i="24" s="1"/>
  <c r="DT45" i="24"/>
  <c r="DL19" i="47"/>
  <c r="DL45" i="24" s="1"/>
  <c r="CZ19" i="47"/>
  <c r="CZ45" i="24" s="1"/>
  <c r="BT19" i="47"/>
  <c r="BB19" i="47"/>
  <c r="BB45" i="24" s="1"/>
  <c r="BA19" i="47"/>
  <c r="BA45" i="24" s="1"/>
  <c r="AP19" i="47"/>
  <c r="AP45" i="24" s="1"/>
  <c r="N19" i="47"/>
  <c r="EH18" i="47"/>
  <c r="AY18" i="47" s="1"/>
  <c r="AY41" i="24" s="1"/>
  <c r="DL18" i="47"/>
  <c r="DL41" i="24" s="1"/>
  <c r="CZ18" i="47"/>
  <c r="CZ41" i="24" s="1"/>
  <c r="BY18" i="47"/>
  <c r="BY41" i="24" s="1"/>
  <c r="BB18" i="47"/>
  <c r="BB41" i="24" s="1"/>
  <c r="BA18" i="47"/>
  <c r="BA41" i="24" s="1"/>
  <c r="AP18" i="47"/>
  <c r="AP41" i="24" s="1"/>
  <c r="U18" i="47"/>
  <c r="U41" i="24" s="1"/>
  <c r="EH17" i="47"/>
  <c r="AY17" i="47" s="1"/>
  <c r="AY39" i="24" s="1"/>
  <c r="DV17" i="47"/>
  <c r="DW39" i="24" s="1"/>
  <c r="DU17" i="47"/>
  <c r="DV39" i="24" s="1"/>
  <c r="DT17" i="47"/>
  <c r="DU39" i="24" s="1"/>
  <c r="DL17" i="47"/>
  <c r="DL39" i="24" s="1"/>
  <c r="CZ17" i="47"/>
  <c r="CZ39" i="24" s="1"/>
  <c r="BB17" i="47"/>
  <c r="BB39" i="24" s="1"/>
  <c r="BA17" i="47"/>
  <c r="BA39" i="24" s="1"/>
  <c r="AP17" i="47"/>
  <c r="AP39" i="24" s="1"/>
  <c r="U17" i="47"/>
  <c r="U39" i="24" s="1"/>
  <c r="EH16" i="47"/>
  <c r="AY16" i="47" s="1"/>
  <c r="DL16" i="47"/>
  <c r="CZ16" i="47"/>
  <c r="BY16" i="47"/>
  <c r="DV16" i="47" s="1"/>
  <c r="BQ16" i="47"/>
  <c r="BB16" i="47"/>
  <c r="BA16" i="47"/>
  <c r="AP16" i="47"/>
  <c r="EH15" i="47"/>
  <c r="AY15" i="47" s="1"/>
  <c r="AY67" i="24" s="1"/>
  <c r="DL15" i="47"/>
  <c r="DL67" i="24" s="1"/>
  <c r="CZ15" i="47"/>
  <c r="CZ67" i="24" s="1"/>
  <c r="BT15" i="47"/>
  <c r="U15" i="47"/>
  <c r="U67" i="24" s="1"/>
  <c r="EH14" i="47"/>
  <c r="EI36" i="24" s="1"/>
  <c r="DL14" i="47"/>
  <c r="DL36" i="24" s="1"/>
  <c r="CZ14" i="47"/>
  <c r="CZ36" i="24" s="1"/>
  <c r="BY14" i="47"/>
  <c r="U14" i="47"/>
  <c r="U36" i="24" s="1"/>
  <c r="EH13" i="47"/>
  <c r="AY13" i="47" s="1"/>
  <c r="AY73" i="24" s="1"/>
  <c r="DL13" i="47"/>
  <c r="DL73" i="24" s="1"/>
  <c r="CZ13" i="47"/>
  <c r="CZ73" i="24" s="1"/>
  <c r="BT13" i="47"/>
  <c r="BB13" i="47"/>
  <c r="BB73" i="24" s="1"/>
  <c r="BA13" i="47"/>
  <c r="BA73" i="24" s="1"/>
  <c r="AP13" i="47"/>
  <c r="AP73" i="24" s="1"/>
  <c r="U13" i="47"/>
  <c r="U73" i="24" s="1"/>
  <c r="EH12" i="47"/>
  <c r="AY12" i="47" s="1"/>
  <c r="AY37" i="24" s="1"/>
  <c r="DS12" i="47"/>
  <c r="DT37" i="24" s="1"/>
  <c r="DL12" i="47"/>
  <c r="DL37" i="24" s="1"/>
  <c r="CZ12" i="47"/>
  <c r="CZ37" i="24" s="1"/>
  <c r="BY12" i="47"/>
  <c r="BY37" i="24" s="1"/>
  <c r="BB12" i="47"/>
  <c r="BB37" i="24" s="1"/>
  <c r="BA12" i="47"/>
  <c r="BA37" i="24" s="1"/>
  <c r="AP12" i="47"/>
  <c r="U12" i="47"/>
  <c r="U37" i="24" s="1"/>
  <c r="EH11" i="47"/>
  <c r="AY11" i="47" s="1"/>
  <c r="AY38" i="24" s="1"/>
  <c r="CY11" i="47"/>
  <c r="DK11" i="47" s="1"/>
  <c r="BY11" i="47"/>
  <c r="BB11" i="47"/>
  <c r="BB31" i="24" s="1"/>
  <c r="BA11" i="47"/>
  <c r="U11" i="47"/>
  <c r="EH10" i="47"/>
  <c r="AY10" i="47" s="1"/>
  <c r="AY33" i="24" s="1"/>
  <c r="DS10" i="47"/>
  <c r="DT33" i="24" s="1"/>
  <c r="DL10" i="47"/>
  <c r="DL33" i="24" s="1"/>
  <c r="CZ10" i="47"/>
  <c r="CZ33" i="24" s="1"/>
  <c r="BY10" i="47"/>
  <c r="BB10" i="47"/>
  <c r="BB33" i="24" s="1"/>
  <c r="BA10" i="47"/>
  <c r="BA33" i="24" s="1"/>
  <c r="U10" i="47"/>
  <c r="U33" i="24" s="1"/>
  <c r="EH9" i="47"/>
  <c r="EI29" i="24" s="1"/>
  <c r="DT29" i="24"/>
  <c r="DL9" i="47"/>
  <c r="DL29" i="24" s="1"/>
  <c r="CZ9" i="47"/>
  <c r="CZ29" i="24" s="1"/>
  <c r="BY9" i="47"/>
  <c r="BY29" i="24" s="1"/>
  <c r="EH8" i="47"/>
  <c r="AY8" i="47" s="1"/>
  <c r="AY76" i="24" s="1"/>
  <c r="DT76" i="24"/>
  <c r="DL8" i="47"/>
  <c r="DL76" i="24" s="1"/>
  <c r="CZ8" i="47"/>
  <c r="CZ76" i="24" s="1"/>
  <c r="BY8" i="47"/>
  <c r="BY76" i="24" s="1"/>
  <c r="BB8" i="47"/>
  <c r="BB76" i="24" s="1"/>
  <c r="BA8" i="47"/>
  <c r="BA76" i="24" s="1"/>
  <c r="AP8" i="47"/>
  <c r="AP76" i="24" s="1"/>
  <c r="U8" i="47"/>
  <c r="U76" i="24" s="1"/>
  <c r="B8" i="47"/>
  <c r="B9" i="47" s="1"/>
  <c r="B10" i="47" s="1"/>
  <c r="B11" i="47" s="1"/>
  <c r="B12" i="47" s="1"/>
  <c r="B13" i="47" s="1"/>
  <c r="B14" i="47" s="1"/>
  <c r="B15" i="47" s="1"/>
  <c r="B16" i="47" s="1"/>
  <c r="B17" i="47" s="1"/>
  <c r="B18" i="47" s="1"/>
  <c r="B19" i="47" s="1"/>
  <c r="B20" i="47" s="1"/>
  <c r="B21" i="47" s="1"/>
  <c r="B22" i="47" s="1"/>
  <c r="B23" i="47" s="1"/>
  <c r="B24" i="47" s="1"/>
  <c r="B25" i="47" s="1"/>
  <c r="B26" i="47" s="1"/>
  <c r="B27" i="47" s="1"/>
  <c r="B28" i="47" s="1"/>
  <c r="B29" i="47" s="1"/>
  <c r="B30" i="47" s="1"/>
  <c r="B31" i="47" s="1"/>
  <c r="B32" i="47" s="1"/>
  <c r="B33" i="47" s="1"/>
  <c r="B34" i="47" s="1"/>
  <c r="B35" i="47" s="1"/>
  <c r="B36" i="47" s="1"/>
  <c r="B37" i="47" s="1"/>
  <c r="B38" i="47" s="1"/>
  <c r="B39" i="47" s="1"/>
  <c r="B40" i="47" s="1"/>
  <c r="B41" i="47" s="1"/>
  <c r="B42" i="47" s="1"/>
  <c r="B43" i="47" s="1"/>
  <c r="B44" i="47" s="1"/>
  <c r="B45" i="47" s="1"/>
  <c r="B46" i="47" s="1"/>
  <c r="B47" i="47" s="1"/>
  <c r="B48" i="47" s="1"/>
  <c r="B49" i="47" s="1"/>
  <c r="B50" i="47" s="1"/>
  <c r="B51" i="47" s="1"/>
  <c r="B52" i="47" s="1"/>
  <c r="B53" i="47" s="1"/>
  <c r="B54" i="47" s="1"/>
  <c r="B55" i="47" s="1"/>
  <c r="B56" i="47" s="1"/>
  <c r="B57" i="47" s="1"/>
  <c r="B58" i="47" s="1"/>
  <c r="B59" i="47" s="1"/>
  <c r="B60" i="47" s="1"/>
  <c r="DU18" i="48" l="1"/>
  <c r="EQ18" i="48"/>
  <c r="ER18" i="48" s="1"/>
  <c r="BY167" i="24"/>
  <c r="DU35" i="48"/>
  <c r="DV167" i="24" s="1"/>
  <c r="EQ23" i="48"/>
  <c r="BB36" i="48"/>
  <c r="BB163" i="24" s="1"/>
  <c r="AZ163" i="24"/>
  <c r="BY8" i="48"/>
  <c r="BY158" i="24" s="1"/>
  <c r="BT158" i="24"/>
  <c r="U16" i="48"/>
  <c r="U171" i="24" s="1"/>
  <c r="DT16" i="48"/>
  <c r="DU171" i="24" s="1"/>
  <c r="DT171" i="24"/>
  <c r="DV37" i="48"/>
  <c r="DW172" i="24" s="1"/>
  <c r="BY172" i="24"/>
  <c r="BQ16" i="48"/>
  <c r="BQ171" i="24" s="1"/>
  <c r="AP171" i="24"/>
  <c r="DU165" i="24"/>
  <c r="DU174" i="24"/>
  <c r="DV10" i="48"/>
  <c r="DW147" i="24" s="1"/>
  <c r="DT147" i="24"/>
  <c r="BY159" i="24"/>
  <c r="DV11" i="48"/>
  <c r="DW138" i="24" s="1"/>
  <c r="BY138" i="24"/>
  <c r="EQ25" i="48"/>
  <c r="ER25" i="48" s="1"/>
  <c r="AP164" i="24"/>
  <c r="U165" i="24"/>
  <c r="U174" i="24"/>
  <c r="CZ165" i="24"/>
  <c r="CZ174" i="24"/>
  <c r="EQ20" i="48"/>
  <c r="BY136" i="24"/>
  <c r="EQ31" i="48"/>
  <c r="ER31" i="48" s="1"/>
  <c r="BY174" i="24"/>
  <c r="BY165" i="24"/>
  <c r="DV38" i="48"/>
  <c r="DW173" i="24" s="1"/>
  <c r="BY173" i="24"/>
  <c r="EP10" i="47"/>
  <c r="BY33" i="24"/>
  <c r="BA38" i="24"/>
  <c r="BA31" i="24"/>
  <c r="EP12" i="47"/>
  <c r="AP37" i="24"/>
  <c r="DV25" i="47"/>
  <c r="DW54" i="24" s="1"/>
  <c r="BY54" i="24"/>
  <c r="U32" i="47"/>
  <c r="U66" i="24" s="1"/>
  <c r="R66" i="24"/>
  <c r="DV40" i="47"/>
  <c r="DW56" i="24" s="1"/>
  <c r="BY56" i="24"/>
  <c r="DU44" i="47"/>
  <c r="DV75" i="24" s="1"/>
  <c r="DU48" i="47"/>
  <c r="DV65" i="24" s="1"/>
  <c r="BY65" i="24"/>
  <c r="DT54" i="47"/>
  <c r="DU70" i="24" s="1"/>
  <c r="BY70" i="24"/>
  <c r="BY31" i="24"/>
  <c r="BY38" i="24"/>
  <c r="BY19" i="47"/>
  <c r="BY45" i="24" s="1"/>
  <c r="BT45" i="24"/>
  <c r="U23" i="47"/>
  <c r="U35" i="24" s="1"/>
  <c r="R35" i="24"/>
  <c r="DU37" i="47"/>
  <c r="DV52" i="24" s="1"/>
  <c r="DT52" i="24"/>
  <c r="DV43" i="47"/>
  <c r="DW57" i="24" s="1"/>
  <c r="BY57" i="24"/>
  <c r="DT47" i="47"/>
  <c r="DU63" i="24" s="1"/>
  <c r="BY63" i="24"/>
  <c r="U52" i="47"/>
  <c r="U64" i="24" s="1"/>
  <c r="N64" i="24"/>
  <c r="EP53" i="47"/>
  <c r="EQ53" i="47" s="1"/>
  <c r="ER53" i="47" s="1"/>
  <c r="BY34" i="24"/>
  <c r="DV46" i="47"/>
  <c r="DW62" i="24" s="1"/>
  <c r="BY62" i="24"/>
  <c r="DF26" i="24"/>
  <c r="BY75" i="24"/>
  <c r="DV33" i="47"/>
  <c r="DW50" i="24" s="1"/>
  <c r="BY50" i="24"/>
  <c r="BY15" i="47"/>
  <c r="BY67" i="24" s="1"/>
  <c r="BT67" i="24"/>
  <c r="U19" i="47"/>
  <c r="U45" i="24" s="1"/>
  <c r="N45" i="24"/>
  <c r="DV28" i="47"/>
  <c r="DW61" i="24" s="1"/>
  <c r="BY61" i="24"/>
  <c r="DU32" i="47"/>
  <c r="DV66" i="24" s="1"/>
  <c r="BY66" i="24"/>
  <c r="U38" i="47"/>
  <c r="U32" i="24" s="1"/>
  <c r="R32" i="24"/>
  <c r="DU38" i="47"/>
  <c r="DV32" i="24" s="1"/>
  <c r="DT32" i="24"/>
  <c r="DV49" i="47"/>
  <c r="DW30" i="24" s="1"/>
  <c r="DT30" i="24"/>
  <c r="U53" i="47"/>
  <c r="U34" i="24" s="1"/>
  <c r="O34" i="24"/>
  <c r="DU29" i="47"/>
  <c r="DV47" i="24" s="1"/>
  <c r="BY47" i="24"/>
  <c r="DU31" i="47"/>
  <c r="DV48" i="24" s="1"/>
  <c r="BY48" i="24"/>
  <c r="DT8" i="47"/>
  <c r="DU76" i="24" s="1"/>
  <c r="U31" i="24"/>
  <c r="U38" i="24"/>
  <c r="DT14" i="47"/>
  <c r="DU36" i="24" s="1"/>
  <c r="BY36" i="24"/>
  <c r="DV20" i="47"/>
  <c r="DW42" i="24" s="1"/>
  <c r="BY42" i="24"/>
  <c r="U21" i="47"/>
  <c r="U28" i="24" s="1"/>
  <c r="N28" i="24"/>
  <c r="DT34" i="47"/>
  <c r="DU40" i="24" s="1"/>
  <c r="BY40" i="24"/>
  <c r="BY39" i="47"/>
  <c r="BT55" i="24"/>
  <c r="U41" i="47"/>
  <c r="U53" i="24" s="1"/>
  <c r="R53" i="24"/>
  <c r="DT52" i="47"/>
  <c r="DU64" i="24" s="1"/>
  <c r="BY64" i="24"/>
  <c r="CY38" i="24"/>
  <c r="CY31" i="24"/>
  <c r="BY13" i="47"/>
  <c r="BT73" i="24"/>
  <c r="DU36" i="47"/>
  <c r="DV27" i="24" s="1"/>
  <c r="DT27" i="24"/>
  <c r="U44" i="47"/>
  <c r="U75" i="24" s="1"/>
  <c r="N75" i="24"/>
  <c r="AY136" i="24"/>
  <c r="EI136" i="24"/>
  <c r="AY17" i="48"/>
  <c r="AY142" i="24" s="1"/>
  <c r="EI142" i="24"/>
  <c r="AY23" i="48"/>
  <c r="AY160" i="24" s="1"/>
  <c r="EI160" i="24"/>
  <c r="AY27" i="48"/>
  <c r="AY169" i="24" s="1"/>
  <c r="EI169" i="24"/>
  <c r="AY31" i="48"/>
  <c r="AY144" i="24" s="1"/>
  <c r="EI144" i="24"/>
  <c r="EI165" i="24"/>
  <c r="EI174" i="24"/>
  <c r="AY8" i="48"/>
  <c r="AY158" i="24" s="1"/>
  <c r="EI158" i="24"/>
  <c r="AY25" i="48"/>
  <c r="AY164" i="24" s="1"/>
  <c r="EI164" i="24"/>
  <c r="AY33" i="48"/>
  <c r="AY143" i="24" s="1"/>
  <c r="EI143" i="24"/>
  <c r="AY18" i="48"/>
  <c r="AY159" i="24" s="1"/>
  <c r="EI159" i="24"/>
  <c r="AY19" i="48"/>
  <c r="AY145" i="24" s="1"/>
  <c r="EI145" i="24"/>
  <c r="AY15" i="48"/>
  <c r="AY141" i="24" s="1"/>
  <c r="EI141" i="24"/>
  <c r="AY24" i="48"/>
  <c r="AY161" i="24" s="1"/>
  <c r="EI161" i="24"/>
  <c r="AY26" i="48"/>
  <c r="AY166" i="24" s="1"/>
  <c r="EI166" i="24"/>
  <c r="AY29" i="48"/>
  <c r="AY168" i="24" s="1"/>
  <c r="EI168" i="24"/>
  <c r="AY34" i="48"/>
  <c r="AY140" i="24" s="1"/>
  <c r="EI140" i="24"/>
  <c r="AY16" i="48"/>
  <c r="AY171" i="24" s="1"/>
  <c r="EI171" i="24"/>
  <c r="AY22" i="48"/>
  <c r="AY162" i="24" s="1"/>
  <c r="EI162" i="24"/>
  <c r="AY35" i="48"/>
  <c r="AY167" i="24" s="1"/>
  <c r="EI167" i="24"/>
  <c r="AY12" i="48"/>
  <c r="AY135" i="24" s="1"/>
  <c r="EI135" i="24"/>
  <c r="DL174" i="24"/>
  <c r="DL165" i="24"/>
  <c r="DV32" i="48"/>
  <c r="DT38" i="48"/>
  <c r="DU173" i="24" s="1"/>
  <c r="DU20" i="48"/>
  <c r="DV136" i="24" s="1"/>
  <c r="DU10" i="48"/>
  <c r="DV147" i="24" s="1"/>
  <c r="DU17" i="48"/>
  <c r="DV142" i="24" s="1"/>
  <c r="AY36" i="48"/>
  <c r="AY163" i="24" s="1"/>
  <c r="DT11" i="48"/>
  <c r="DU138" i="24" s="1"/>
  <c r="DT10" i="48"/>
  <c r="DU147" i="24" s="1"/>
  <c r="EQ10" i="48"/>
  <c r="DV34" i="48"/>
  <c r="DW140" i="24" s="1"/>
  <c r="DT34" i="48"/>
  <c r="DU140" i="24" s="1"/>
  <c r="DV23" i="48"/>
  <c r="DW160" i="24" s="1"/>
  <c r="DT23" i="48"/>
  <c r="DU160" i="24" s="1"/>
  <c r="DV35" i="48"/>
  <c r="DW167" i="24" s="1"/>
  <c r="DT35" i="48"/>
  <c r="DU167" i="24" s="1"/>
  <c r="ER14" i="48"/>
  <c r="EQ24" i="48"/>
  <c r="ER24" i="48" s="1"/>
  <c r="EQ26" i="48"/>
  <c r="ER26" i="48" s="1"/>
  <c r="BA36" i="48"/>
  <c r="BA163" i="24" s="1"/>
  <c r="DK145" i="24"/>
  <c r="DK169" i="24"/>
  <c r="DK144" i="24"/>
  <c r="DT8" i="48"/>
  <c r="DU158" i="24" s="1"/>
  <c r="DK142" i="24"/>
  <c r="DK146" i="24"/>
  <c r="DK163" i="24"/>
  <c r="DU8" i="48"/>
  <c r="DV158" i="24" s="1"/>
  <c r="DK137" i="24"/>
  <c r="DK139" i="24"/>
  <c r="DV33" i="48"/>
  <c r="DW143" i="24" s="1"/>
  <c r="DT33" i="48"/>
  <c r="DU143" i="24" s="1"/>
  <c r="DV16" i="48"/>
  <c r="DW171" i="24" s="1"/>
  <c r="DU16" i="48"/>
  <c r="DV171" i="24" s="1"/>
  <c r="DK175" i="24"/>
  <c r="DK173" i="24"/>
  <c r="DK143" i="24"/>
  <c r="DK168" i="24"/>
  <c r="DK166" i="24"/>
  <c r="DK167" i="24"/>
  <c r="DK154" i="24"/>
  <c r="DK140" i="24"/>
  <c r="DK172" i="24"/>
  <c r="DK152" i="24"/>
  <c r="DK171" i="24"/>
  <c r="DK141" i="24"/>
  <c r="DK147" i="24"/>
  <c r="DK162" i="24"/>
  <c r="DK151" i="24"/>
  <c r="DK161" i="24"/>
  <c r="DK160" i="24"/>
  <c r="DK164" i="24"/>
  <c r="DK136" i="24"/>
  <c r="DK159" i="24"/>
  <c r="DK135" i="24"/>
  <c r="DK138" i="24"/>
  <c r="DV8" i="48"/>
  <c r="DW158" i="24" s="1"/>
  <c r="DT17" i="48"/>
  <c r="DU142" i="24" s="1"/>
  <c r="DV17" i="48"/>
  <c r="DW142" i="24" s="1"/>
  <c r="ER12" i="48"/>
  <c r="Q41" i="48"/>
  <c r="U41" i="48"/>
  <c r="DV159" i="24"/>
  <c r="DV18" i="48"/>
  <c r="DW159" i="24" s="1"/>
  <c r="DT18" i="48"/>
  <c r="DU159" i="24" s="1"/>
  <c r="DV20" i="48"/>
  <c r="DW136" i="24" s="1"/>
  <c r="DT20" i="48"/>
  <c r="DU136" i="24" s="1"/>
  <c r="DU11" i="48"/>
  <c r="DV138" i="24" s="1"/>
  <c r="R41" i="48"/>
  <c r="EQ22" i="48"/>
  <c r="ER22" i="48" s="1"/>
  <c r="N41" i="48"/>
  <c r="DT37" i="48"/>
  <c r="DU172" i="24" s="1"/>
  <c r="DV36" i="48"/>
  <c r="DW163" i="24" s="1"/>
  <c r="DT36" i="48"/>
  <c r="DU163" i="24" s="1"/>
  <c r="DT39" i="48"/>
  <c r="DV39" i="48"/>
  <c r="DV40" i="48"/>
  <c r="DW175" i="24" s="1"/>
  <c r="DT40" i="48"/>
  <c r="DU175" i="24" s="1"/>
  <c r="EP69" i="24"/>
  <c r="EP53" i="24"/>
  <c r="EP27" i="24"/>
  <c r="EP26" i="24"/>
  <c r="EP72" i="24"/>
  <c r="EP34" i="24"/>
  <c r="EP30" i="24"/>
  <c r="EI39" i="24"/>
  <c r="EI34" i="24"/>
  <c r="EI60" i="24"/>
  <c r="EI67" i="24"/>
  <c r="EI37" i="24"/>
  <c r="EI61" i="24"/>
  <c r="EI43" i="24"/>
  <c r="EI66" i="24"/>
  <c r="EI31" i="24"/>
  <c r="EI27" i="24"/>
  <c r="EI76" i="24"/>
  <c r="EI45" i="24"/>
  <c r="EI73" i="24"/>
  <c r="EI57" i="24"/>
  <c r="EI52" i="24"/>
  <c r="EI40" i="24"/>
  <c r="EI55" i="24"/>
  <c r="EI75" i="24"/>
  <c r="EI69" i="24"/>
  <c r="EI42" i="24"/>
  <c r="EI64" i="24"/>
  <c r="EI72" i="24"/>
  <c r="EI54" i="24"/>
  <c r="EI33" i="24"/>
  <c r="EI59" i="24"/>
  <c r="EI56" i="24"/>
  <c r="EI53" i="24"/>
  <c r="EI44" i="24"/>
  <c r="EI41" i="24"/>
  <c r="EI38" i="24"/>
  <c r="EI35" i="24"/>
  <c r="EI32" i="24"/>
  <c r="EI26" i="24"/>
  <c r="BB38" i="24"/>
  <c r="AY31" i="24"/>
  <c r="EQ26" i="24"/>
  <c r="ER26" i="24" s="1"/>
  <c r="EP17" i="47"/>
  <c r="EP30" i="47"/>
  <c r="EP59" i="24" s="1"/>
  <c r="DU52" i="47"/>
  <c r="DV64" i="24" s="1"/>
  <c r="DU43" i="47"/>
  <c r="DV57" i="24" s="1"/>
  <c r="O61" i="47"/>
  <c r="BQ8" i="47"/>
  <c r="BQ76" i="24" s="1"/>
  <c r="DU26" i="47"/>
  <c r="DV60" i="24" s="1"/>
  <c r="DV34" i="47"/>
  <c r="DW40" i="24" s="1"/>
  <c r="DV52" i="47"/>
  <c r="DW64" i="24" s="1"/>
  <c r="DU47" i="47"/>
  <c r="DV63" i="24" s="1"/>
  <c r="DU16" i="47"/>
  <c r="DU24" i="47"/>
  <c r="DV44" i="24" s="1"/>
  <c r="DV59" i="24"/>
  <c r="DT44" i="47"/>
  <c r="DU75" i="24" s="1"/>
  <c r="DT24" i="47"/>
  <c r="DU44" i="24" s="1"/>
  <c r="DT29" i="47"/>
  <c r="DU47" i="24" s="1"/>
  <c r="DT33" i="47"/>
  <c r="DU50" i="24" s="1"/>
  <c r="DV36" i="47"/>
  <c r="DW27" i="24" s="1"/>
  <c r="DV38" i="47"/>
  <c r="DW32" i="24" s="1"/>
  <c r="DU49" i="47"/>
  <c r="DV30" i="24" s="1"/>
  <c r="DT36" i="47"/>
  <c r="DU27" i="24" s="1"/>
  <c r="DV24" i="47"/>
  <c r="DW44" i="24" s="1"/>
  <c r="DU28" i="47"/>
  <c r="DV61" i="24" s="1"/>
  <c r="DT38" i="47"/>
  <c r="DU32" i="24" s="1"/>
  <c r="DV12" i="47"/>
  <c r="DW37" i="24" s="1"/>
  <c r="DU23" i="47"/>
  <c r="DV35" i="24" s="1"/>
  <c r="EP28" i="47"/>
  <c r="DV29" i="47"/>
  <c r="DW47" i="24" s="1"/>
  <c r="EP32" i="47"/>
  <c r="DU33" i="47"/>
  <c r="DV50" i="24" s="1"/>
  <c r="DU40" i="47"/>
  <c r="DV56" i="24" s="1"/>
  <c r="DU53" i="47"/>
  <c r="DV34" i="24" s="1"/>
  <c r="DK54" i="24"/>
  <c r="DK73" i="24"/>
  <c r="DK63" i="24"/>
  <c r="DK35" i="24"/>
  <c r="DK60" i="24"/>
  <c r="DK39" i="24"/>
  <c r="EP15" i="47"/>
  <c r="DU19" i="47"/>
  <c r="DV45" i="24" s="1"/>
  <c r="DU27" i="47"/>
  <c r="DV46" i="24" s="1"/>
  <c r="DV31" i="47"/>
  <c r="DW48" i="24" s="1"/>
  <c r="DT31" i="47"/>
  <c r="DU48" i="24" s="1"/>
  <c r="EP75" i="24"/>
  <c r="DV54" i="47"/>
  <c r="DW70" i="24" s="1"/>
  <c r="DU54" i="47"/>
  <c r="DV70" i="24" s="1"/>
  <c r="DK49" i="24"/>
  <c r="DK61" i="24"/>
  <c r="DK28" i="24"/>
  <c r="DK43" i="24"/>
  <c r="DK66" i="24"/>
  <c r="DK40" i="24"/>
  <c r="DU46" i="47"/>
  <c r="DV62" i="24" s="1"/>
  <c r="DT19" i="47"/>
  <c r="DU45" i="24" s="1"/>
  <c r="DV19" i="47"/>
  <c r="DW45" i="24" s="1"/>
  <c r="DV14" i="47"/>
  <c r="DW36" i="24" s="1"/>
  <c r="DU14" i="47"/>
  <c r="DV36" i="24" s="1"/>
  <c r="DU18" i="47"/>
  <c r="DV41" i="24" s="1"/>
  <c r="DT18" i="47"/>
  <c r="DU41" i="24" s="1"/>
  <c r="DT46" i="47"/>
  <c r="DU62" i="24" s="1"/>
  <c r="DU12" i="47"/>
  <c r="DV37" i="24" s="1"/>
  <c r="DK36" i="24"/>
  <c r="DT48" i="47"/>
  <c r="DU65" i="24" s="1"/>
  <c r="DU10" i="47"/>
  <c r="DV33" i="24" s="1"/>
  <c r="DV18" i="47"/>
  <c r="DW41" i="24" s="1"/>
  <c r="EP21" i="47"/>
  <c r="EP26" i="47"/>
  <c r="EP60" i="24" s="1"/>
  <c r="DT28" i="47"/>
  <c r="DU61" i="24" s="1"/>
  <c r="DT30" i="47"/>
  <c r="DU59" i="24" s="1"/>
  <c r="DK48" i="24"/>
  <c r="DT40" i="47"/>
  <c r="DU56" i="24" s="1"/>
  <c r="DT43" i="47"/>
  <c r="DU57" i="24" s="1"/>
  <c r="DV47" i="47"/>
  <c r="DW63" i="24" s="1"/>
  <c r="EP47" i="47"/>
  <c r="DV48" i="47"/>
  <c r="DW65" i="24" s="1"/>
  <c r="DT53" i="47"/>
  <c r="DU34" i="24" s="1"/>
  <c r="DU22" i="47"/>
  <c r="DV43" i="24" s="1"/>
  <c r="DK76" i="24"/>
  <c r="DK55" i="24"/>
  <c r="DK57" i="24"/>
  <c r="DK37" i="24"/>
  <c r="DK67" i="24"/>
  <c r="DK46" i="24"/>
  <c r="DK27" i="24"/>
  <c r="DK30" i="24"/>
  <c r="EP33" i="24"/>
  <c r="DV10" i="47"/>
  <c r="DW33" i="24" s="1"/>
  <c r="DT10" i="47"/>
  <c r="DU33" i="24" s="1"/>
  <c r="DV9" i="47"/>
  <c r="DW29" i="24" s="1"/>
  <c r="DT9" i="47"/>
  <c r="DU29" i="24" s="1"/>
  <c r="EP45" i="47"/>
  <c r="EP74" i="24" s="1"/>
  <c r="DV45" i="47"/>
  <c r="DW74" i="24" s="1"/>
  <c r="DU45" i="47"/>
  <c r="DV74" i="24" s="1"/>
  <c r="DT45" i="47"/>
  <c r="DU74" i="24" s="1"/>
  <c r="DV21" i="47"/>
  <c r="DW28" i="24" s="1"/>
  <c r="DL11" i="47"/>
  <c r="CZ11" i="47"/>
  <c r="EQ12" i="47"/>
  <c r="ER12" i="47" s="1"/>
  <c r="EP19" i="47"/>
  <c r="EP45" i="24" s="1"/>
  <c r="DV13" i="47"/>
  <c r="DW73" i="24" s="1"/>
  <c r="DU13" i="47"/>
  <c r="DV73" i="24" s="1"/>
  <c r="EP13" i="47"/>
  <c r="EP73" i="24" s="1"/>
  <c r="DT21" i="47"/>
  <c r="DU28" i="24" s="1"/>
  <c r="DV15" i="47"/>
  <c r="DW67" i="24" s="1"/>
  <c r="DT15" i="47"/>
  <c r="DU67" i="24" s="1"/>
  <c r="DU15" i="47"/>
  <c r="DV67" i="24" s="1"/>
  <c r="DU21" i="47"/>
  <c r="DV28" i="24" s="1"/>
  <c r="DV23" i="47"/>
  <c r="DW35" i="24" s="1"/>
  <c r="EP23" i="47"/>
  <c r="EP35" i="24" s="1"/>
  <c r="DT23" i="47"/>
  <c r="DU35" i="24" s="1"/>
  <c r="BP8" i="47"/>
  <c r="BP76" i="24" s="1"/>
  <c r="EP8" i="47"/>
  <c r="DU8" i="47"/>
  <c r="DV76" i="24" s="1"/>
  <c r="DT37" i="47"/>
  <c r="DU52" i="24" s="1"/>
  <c r="DV8" i="47"/>
  <c r="DW76" i="24" s="1"/>
  <c r="DV37" i="47"/>
  <c r="DW52" i="24" s="1"/>
  <c r="N61" i="47"/>
  <c r="EQ55" i="47"/>
  <c r="ER55" i="47" s="1"/>
  <c r="DK77" i="24"/>
  <c r="DK78" i="24"/>
  <c r="DK34" i="24"/>
  <c r="DK68" i="24"/>
  <c r="DK65" i="24"/>
  <c r="DK62" i="24"/>
  <c r="DK58" i="24"/>
  <c r="DK53" i="24"/>
  <c r="DK47" i="24"/>
  <c r="DK42" i="24"/>
  <c r="DK45" i="24"/>
  <c r="DK69" i="24"/>
  <c r="DK64" i="24"/>
  <c r="DK70" i="24"/>
  <c r="DK74" i="24"/>
  <c r="DK56" i="24"/>
  <c r="DK44" i="24"/>
  <c r="DK71" i="24"/>
  <c r="DK52" i="24"/>
  <c r="DK33" i="24"/>
  <c r="DT12" i="47"/>
  <c r="DU37" i="24" s="1"/>
  <c r="DT22" i="47"/>
  <c r="DU43" i="24" s="1"/>
  <c r="DV22" i="47"/>
  <c r="DW43" i="24" s="1"/>
  <c r="DT26" i="47"/>
  <c r="DU60" i="24" s="1"/>
  <c r="DK51" i="24"/>
  <c r="DK32" i="24"/>
  <c r="DK72" i="24"/>
  <c r="U61" i="47"/>
  <c r="DV30" i="47"/>
  <c r="DW59" i="24" s="1"/>
  <c r="DK29" i="24"/>
  <c r="R61" i="47"/>
  <c r="DK41" i="24"/>
  <c r="DU25" i="47"/>
  <c r="DV54" i="24" s="1"/>
  <c r="DT25" i="47"/>
  <c r="DU54" i="24" s="1"/>
  <c r="EP54" i="24"/>
  <c r="DV26" i="47"/>
  <c r="DW60" i="24" s="1"/>
  <c r="DK59" i="24"/>
  <c r="DT32" i="47"/>
  <c r="DU66" i="24" s="1"/>
  <c r="DV32" i="47"/>
  <c r="DW66" i="24" s="1"/>
  <c r="DK50" i="24"/>
  <c r="EP34" i="47"/>
  <c r="EP40" i="24" s="1"/>
  <c r="ER36" i="47"/>
  <c r="DU39" i="47"/>
  <c r="DV55" i="24" s="1"/>
  <c r="DV39" i="47"/>
  <c r="DW55" i="24" s="1"/>
  <c r="DT39" i="47"/>
  <c r="DU55" i="24" s="1"/>
  <c r="DK75" i="24"/>
  <c r="DK26" i="24"/>
  <c r="DT27" i="47"/>
  <c r="DU46" i="24" s="1"/>
  <c r="DV27" i="47"/>
  <c r="DW46" i="24" s="1"/>
  <c r="DT49" i="47"/>
  <c r="DU30" i="24" s="1"/>
  <c r="DV53" i="47"/>
  <c r="DW34" i="24" s="1"/>
  <c r="EQ52" i="47"/>
  <c r="ER52" i="47" s="1"/>
  <c r="ER23" i="48" l="1"/>
  <c r="ER20" i="48"/>
  <c r="EQ30" i="47"/>
  <c r="ER30" i="47" s="1"/>
  <c r="DK165" i="24"/>
  <c r="DK174" i="24"/>
  <c r="DW174" i="24"/>
  <c r="DW165" i="24"/>
  <c r="CZ31" i="24"/>
  <c r="CZ38" i="24"/>
  <c r="BY55" i="24"/>
  <c r="DF29" i="24"/>
  <c r="DV29" i="24"/>
  <c r="DK38" i="24"/>
  <c r="DK31" i="24"/>
  <c r="DT13" i="47"/>
  <c r="DU73" i="24" s="1"/>
  <c r="BY73" i="24"/>
  <c r="ER10" i="48"/>
  <c r="EP41" i="48"/>
  <c r="EQ8" i="48"/>
  <c r="ER8" i="48" s="1"/>
  <c r="EQ35" i="48"/>
  <c r="ER35" i="48" s="1"/>
  <c r="EQ33" i="48"/>
  <c r="ER33" i="48" s="1"/>
  <c r="EQ16" i="48"/>
  <c r="ER16" i="48" s="1"/>
  <c r="EQ34" i="48"/>
  <c r="ER34" i="48" s="1"/>
  <c r="EP61" i="47"/>
  <c r="EP56" i="24"/>
  <c r="EQ47" i="47"/>
  <c r="ER47" i="47" s="1"/>
  <c r="EP63" i="24"/>
  <c r="EQ17" i="47"/>
  <c r="ER17" i="47" s="1"/>
  <c r="EP39" i="24"/>
  <c r="EQ21" i="47"/>
  <c r="ER21" i="47" s="1"/>
  <c r="EP28" i="24"/>
  <c r="EP57" i="24"/>
  <c r="EP76" i="24"/>
  <c r="EQ28" i="47"/>
  <c r="ER28" i="47" s="1"/>
  <c r="EP61" i="24"/>
  <c r="EQ15" i="47"/>
  <c r="ER15" i="47" s="1"/>
  <c r="EP67" i="24"/>
  <c r="EQ32" i="47"/>
  <c r="ER32" i="47" s="1"/>
  <c r="EP66" i="24"/>
  <c r="DL31" i="24"/>
  <c r="DL38" i="24"/>
  <c r="ES26" i="24"/>
  <c r="EU26" i="24" s="1"/>
  <c r="EQ26" i="47"/>
  <c r="ER26" i="47" s="1"/>
  <c r="EQ19" i="47"/>
  <c r="ER19" i="47" s="1"/>
  <c r="EQ45" i="47"/>
  <c r="ER45" i="47" s="1"/>
  <c r="EQ10" i="47"/>
  <c r="ER10" i="47" s="1"/>
  <c r="EQ8" i="47"/>
  <c r="ER8" i="47" s="1"/>
  <c r="EQ23" i="47"/>
  <c r="ER23" i="47" s="1"/>
  <c r="EQ13" i="47"/>
  <c r="ER13" i="47" s="1"/>
  <c r="EQ34" i="47"/>
  <c r="ER34" i="47" s="1"/>
  <c r="EP55" i="24" l="1"/>
  <c r="EQ41" i="48"/>
  <c r="ER41" i="48"/>
  <c r="EQ61" i="47"/>
  <c r="ER61" i="47"/>
  <c r="EV3" i="24" l="1"/>
  <c r="EV4" i="24"/>
  <c r="EU218" i="24"/>
  <c r="EV218" i="24"/>
  <c r="EV5" i="24"/>
  <c r="EV230" i="24"/>
  <c r="EV6" i="24"/>
  <c r="EV7" i="24"/>
  <c r="EV8" i="24"/>
  <c r="EU222" i="24"/>
  <c r="EV222" i="24"/>
  <c r="EQ9" i="24"/>
  <c r="ER9" i="24" s="1"/>
  <c r="ES9" i="24" s="1"/>
  <c r="EU9" i="24" s="1"/>
  <c r="EV9" i="24"/>
  <c r="EV10" i="24"/>
  <c r="EV223" i="24"/>
  <c r="FA223" i="24"/>
  <c r="EQ224" i="24"/>
  <c r="ER224" i="24" s="1"/>
  <c r="EV224" i="24"/>
  <c r="FA224" i="24"/>
  <c r="EQ11" i="24"/>
  <c r="EV11" i="24"/>
  <c r="EV12" i="24"/>
  <c r="EU228" i="24"/>
  <c r="EV228" i="24"/>
  <c r="EU225" i="24"/>
  <c r="EV225" i="24"/>
  <c r="EV226" i="24"/>
  <c r="FA226" i="24"/>
  <c r="EV227" i="24"/>
  <c r="FA227" i="24"/>
  <c r="EV229" i="24"/>
  <c r="FA229" i="24"/>
  <c r="EV13" i="24"/>
  <c r="EV231" i="24"/>
  <c r="EQ232" i="24"/>
  <c r="EV232" i="24"/>
  <c r="EQ233" i="24"/>
  <c r="EV233" i="24"/>
  <c r="EV234" i="24"/>
  <c r="FA234" i="24"/>
  <c r="EV14" i="24"/>
  <c r="EV235" i="24"/>
  <c r="EV236" i="24"/>
  <c r="FA236" i="24"/>
  <c r="EV237" i="24"/>
  <c r="EQ238" i="24"/>
  <c r="EV238" i="24"/>
  <c r="EV15" i="24"/>
  <c r="EU221" i="24"/>
  <c r="EV221" i="24"/>
  <c r="EQ239" i="24"/>
  <c r="EV239" i="24"/>
  <c r="EQ16" i="24"/>
  <c r="EV16" i="24"/>
  <c r="EV240" i="24"/>
  <c r="EV17" i="24"/>
  <c r="EQ241" i="24"/>
  <c r="EV241" i="24"/>
  <c r="EV18" i="24"/>
  <c r="EV19" i="24"/>
  <c r="EV242" i="24"/>
  <c r="EV243" i="24"/>
  <c r="EQ244" i="24"/>
  <c r="ER244" i="24" s="1"/>
  <c r="EV244" i="24"/>
  <c r="EV245" i="24"/>
  <c r="EV20" i="24"/>
  <c r="EQ246" i="24"/>
  <c r="EV246" i="24"/>
  <c r="EV247" i="24"/>
  <c r="EQ248" i="24"/>
  <c r="ER248" i="24" s="1"/>
  <c r="EV248" i="24"/>
  <c r="EV21" i="24"/>
  <c r="EV249" i="24"/>
  <c r="EV22" i="24"/>
  <c r="EV250" i="24"/>
  <c r="EU251" i="24"/>
  <c r="EV251" i="24"/>
  <c r="EQ18" i="24"/>
  <c r="EU23" i="24"/>
  <c r="EV23" i="24"/>
  <c r="EU252" i="24"/>
  <c r="EV252" i="24"/>
  <c r="EQ12" i="24"/>
  <c r="EU24" i="24"/>
  <c r="EV24" i="24"/>
  <c r="EU253" i="24"/>
  <c r="EV253" i="24"/>
  <c r="EU25" i="24"/>
  <c r="EV25" i="24"/>
  <c r="EU219" i="24"/>
  <c r="EV219" i="24"/>
  <c r="EU220" i="24"/>
  <c r="EV220" i="24"/>
  <c r="EV26" i="24"/>
  <c r="EQ27" i="24"/>
  <c r="ER27" i="24" s="1"/>
  <c r="EV27" i="24"/>
  <c r="EV28" i="24"/>
  <c r="EU29" i="24"/>
  <c r="EV29" i="24"/>
  <c r="EQ30" i="24"/>
  <c r="ER30" i="24" s="1"/>
  <c r="EV30" i="24"/>
  <c r="FA30" i="24"/>
  <c r="EU31" i="24"/>
  <c r="EV31" i="24"/>
  <c r="EQ32" i="24"/>
  <c r="EV32" i="24"/>
  <c r="EV33" i="24"/>
  <c r="FA33" i="24"/>
  <c r="EV34" i="24"/>
  <c r="EV35" i="24"/>
  <c r="EU36" i="24"/>
  <c r="EV36" i="24"/>
  <c r="EQ37" i="24"/>
  <c r="ER37" i="24" s="1"/>
  <c r="EV37" i="24"/>
  <c r="EU38" i="24"/>
  <c r="EV38" i="24"/>
  <c r="EV39" i="24"/>
  <c r="EU41" i="24"/>
  <c r="EV41" i="24"/>
  <c r="EU42" i="24"/>
  <c r="EV42" i="24"/>
  <c r="EU43" i="24"/>
  <c r="EV43" i="24"/>
  <c r="EU44" i="24"/>
  <c r="EV44" i="24"/>
  <c r="EV45" i="24"/>
  <c r="EU46" i="24"/>
  <c r="EV46" i="24"/>
  <c r="EU47" i="24"/>
  <c r="EV47" i="24"/>
  <c r="EU48" i="24"/>
  <c r="EV48" i="24"/>
  <c r="EQ49" i="24"/>
  <c r="EV49" i="24"/>
  <c r="FA49" i="24"/>
  <c r="EU50" i="24"/>
  <c r="EV50" i="24"/>
  <c r="EU51" i="24"/>
  <c r="EV51" i="24"/>
  <c r="EU52" i="24"/>
  <c r="EV52" i="24"/>
  <c r="EQ53" i="24"/>
  <c r="ER53" i="24" s="1"/>
  <c r="ES53" i="24" s="1"/>
  <c r="EU53" i="24" s="1"/>
  <c r="EV53" i="24"/>
  <c r="EV54" i="24"/>
  <c r="EQ55" i="24"/>
  <c r="ER55" i="24" s="1"/>
  <c r="EV55" i="24"/>
  <c r="EV56" i="24"/>
  <c r="EQ57" i="24"/>
  <c r="EV57" i="24"/>
  <c r="EU58" i="24"/>
  <c r="EV58" i="24"/>
  <c r="EV59" i="24"/>
  <c r="EV60" i="24"/>
  <c r="EV61" i="24"/>
  <c r="EU62" i="24"/>
  <c r="EV62" i="24"/>
  <c r="EV63" i="24"/>
  <c r="EQ64" i="24"/>
  <c r="EV64" i="24"/>
  <c r="EU65" i="24"/>
  <c r="EV65" i="24"/>
  <c r="EV66" i="24"/>
  <c r="EV67" i="24"/>
  <c r="EU68" i="24"/>
  <c r="EV68" i="24"/>
  <c r="EQ69" i="24"/>
  <c r="ER69" i="24" s="1"/>
  <c r="EV69" i="24"/>
  <c r="EU70" i="24"/>
  <c r="EV70" i="24"/>
  <c r="EU71" i="24"/>
  <c r="EV71" i="24"/>
  <c r="EQ72" i="24"/>
  <c r="ER72" i="24" s="1"/>
  <c r="EV72" i="24"/>
  <c r="EV73" i="24"/>
  <c r="EV74" i="24"/>
  <c r="FA74" i="24"/>
  <c r="EV75" i="24"/>
  <c r="EV76" i="24"/>
  <c r="EU77" i="24"/>
  <c r="EV77" i="24"/>
  <c r="EU78" i="24"/>
  <c r="EV78" i="24"/>
  <c r="EQ107" i="24"/>
  <c r="ER107" i="24" s="1"/>
  <c r="EU79" i="24"/>
  <c r="EV79" i="24"/>
  <c r="EV80" i="24"/>
  <c r="EU81" i="24"/>
  <c r="EV81" i="24"/>
  <c r="EU82" i="24"/>
  <c r="EV82" i="24"/>
  <c r="EV83" i="24"/>
  <c r="EU84" i="24"/>
  <c r="EV84" i="24"/>
  <c r="EV85" i="24"/>
  <c r="EU86" i="24"/>
  <c r="EV86" i="24"/>
  <c r="EU87" i="24"/>
  <c r="EV87" i="24"/>
  <c r="EU88" i="24"/>
  <c r="EV88" i="24"/>
  <c r="EV89" i="24"/>
  <c r="EU90" i="24"/>
  <c r="EV90" i="24"/>
  <c r="EQ91" i="24"/>
  <c r="ER91" i="24" s="1"/>
  <c r="EV91" i="24"/>
  <c r="EV92" i="24"/>
  <c r="FA92" i="24"/>
  <c r="EU93" i="24"/>
  <c r="EV93" i="24"/>
  <c r="EV254" i="24"/>
  <c r="EU94" i="24"/>
  <c r="EV94" i="24"/>
  <c r="EV95" i="24"/>
  <c r="EV96" i="24"/>
  <c r="EQ109" i="24"/>
  <c r="EU97" i="24"/>
  <c r="EV97" i="24"/>
  <c r="EU98" i="24"/>
  <c r="EV98" i="24"/>
  <c r="EU99" i="24"/>
  <c r="EV99" i="24"/>
  <c r="EV100" i="24"/>
  <c r="EV101" i="24"/>
  <c r="EQ102" i="24"/>
  <c r="ER102" i="24" s="1"/>
  <c r="ES102" i="24" s="1"/>
  <c r="EU102" i="24" s="1"/>
  <c r="EV102" i="24"/>
  <c r="EV103" i="24"/>
  <c r="EV104" i="24"/>
  <c r="EQ105" i="24"/>
  <c r="ER105" i="24" s="1"/>
  <c r="ES105" i="24" s="1"/>
  <c r="EU105" i="24" s="1"/>
  <c r="EV105" i="24"/>
  <c r="FA105" i="24"/>
  <c r="EV106" i="24"/>
  <c r="EV107" i="24"/>
  <c r="FA107" i="24"/>
  <c r="EV108" i="24"/>
  <c r="EV109" i="24"/>
  <c r="EU110" i="24"/>
  <c r="EV110" i="24"/>
  <c r="EU111" i="24"/>
  <c r="EV111" i="24"/>
  <c r="EU112" i="24"/>
  <c r="EV112" i="24"/>
  <c r="EU113" i="24"/>
  <c r="EV113" i="24"/>
  <c r="EU114" i="24"/>
  <c r="EV114" i="24"/>
  <c r="EV115" i="24"/>
  <c r="EU116" i="24"/>
  <c r="EV116" i="24"/>
  <c r="EU117" i="24"/>
  <c r="EV117" i="24"/>
  <c r="EV118" i="24"/>
  <c r="EV119" i="24"/>
  <c r="EU120" i="24"/>
  <c r="EV120" i="24"/>
  <c r="EQ121" i="24"/>
  <c r="ER121" i="24" s="1"/>
  <c r="ES121" i="24" s="1"/>
  <c r="EU121" i="24" s="1"/>
  <c r="EV121" i="24"/>
  <c r="FA121" i="24"/>
  <c r="EV122" i="24"/>
  <c r="EQ123" i="24"/>
  <c r="ER123" i="24" s="1"/>
  <c r="ES123" i="24" s="1"/>
  <c r="EU123" i="24" s="1"/>
  <c r="EV123" i="24"/>
  <c r="EV124" i="24"/>
  <c r="EU125" i="24"/>
  <c r="EV125" i="24"/>
  <c r="EV126" i="24"/>
  <c r="EV127" i="24"/>
  <c r="EQ128" i="24"/>
  <c r="ER128" i="24" s="1"/>
  <c r="EV128" i="24"/>
  <c r="EV129" i="24"/>
  <c r="EV130" i="24"/>
  <c r="EU131" i="24"/>
  <c r="EV131" i="24"/>
  <c r="EU132" i="24"/>
  <c r="EV132" i="24"/>
  <c r="EU133" i="24"/>
  <c r="EV133" i="24"/>
  <c r="EU134" i="24"/>
  <c r="EV134" i="24"/>
  <c r="EQ135" i="24"/>
  <c r="ER135" i="24" s="1"/>
  <c r="EV135" i="24"/>
  <c r="EQ136" i="24"/>
  <c r="ER136" i="24" s="1"/>
  <c r="EV136" i="24"/>
  <c r="EU137" i="24"/>
  <c r="EV137" i="24"/>
  <c r="EU138" i="24"/>
  <c r="EV138" i="24"/>
  <c r="EU139" i="24"/>
  <c r="EV139" i="24"/>
  <c r="EV140" i="24"/>
  <c r="EU141" i="24"/>
  <c r="EV141" i="24"/>
  <c r="EQ171" i="24"/>
  <c r="ER171" i="24" s="1"/>
  <c r="EU142" i="24"/>
  <c r="EV142" i="24"/>
  <c r="EV143" i="24"/>
  <c r="EV144" i="24"/>
  <c r="EU145" i="24"/>
  <c r="EV145" i="24"/>
  <c r="EU146" i="24"/>
  <c r="EV146" i="24"/>
  <c r="EV147" i="24"/>
  <c r="FA147" i="24"/>
  <c r="EQ151" i="24"/>
  <c r="ER151" i="24" s="1"/>
  <c r="ES151" i="24" s="1"/>
  <c r="EU151" i="24" s="1"/>
  <c r="EV151" i="24"/>
  <c r="EU152" i="24"/>
  <c r="EV152" i="24"/>
  <c r="EU154" i="24"/>
  <c r="EV154" i="24"/>
  <c r="EV158" i="24"/>
  <c r="EQ159" i="24"/>
  <c r="ER159" i="24" s="1"/>
  <c r="ES159" i="24" s="1"/>
  <c r="EU159" i="24" s="1"/>
  <c r="EV159" i="24"/>
  <c r="EQ160" i="24"/>
  <c r="ER160" i="24" s="1"/>
  <c r="EV160" i="24"/>
  <c r="EQ161" i="24"/>
  <c r="ER161" i="24" s="1"/>
  <c r="EV161" i="24"/>
  <c r="EQ162" i="24"/>
  <c r="ER162" i="24" s="1"/>
  <c r="EV162" i="24"/>
  <c r="EQ163" i="24"/>
  <c r="ER163" i="24" s="1"/>
  <c r="EV163" i="24"/>
  <c r="EQ164" i="24"/>
  <c r="EV164" i="24"/>
  <c r="EQ144" i="24"/>
  <c r="EU165" i="24"/>
  <c r="EV165" i="24"/>
  <c r="EQ166" i="24"/>
  <c r="ER166" i="24" s="1"/>
  <c r="ES166" i="24" s="1"/>
  <c r="EU166" i="24" s="1"/>
  <c r="EV166" i="24"/>
  <c r="EV167" i="24"/>
  <c r="EQ168" i="24"/>
  <c r="EV168" i="24"/>
  <c r="EQ169" i="24"/>
  <c r="ER169" i="24" s="1"/>
  <c r="ES169" i="24" s="1"/>
  <c r="EU169" i="24" s="1"/>
  <c r="EV169" i="24"/>
  <c r="EV171" i="24"/>
  <c r="EU172" i="24"/>
  <c r="EV172" i="24"/>
  <c r="EU173" i="24"/>
  <c r="EV173" i="24"/>
  <c r="EU174" i="24"/>
  <c r="EV174" i="24"/>
  <c r="EU175" i="24"/>
  <c r="EV175" i="24"/>
  <c r="EU176" i="24"/>
  <c r="EV176" i="24"/>
  <c r="EU177" i="24"/>
  <c r="EV177" i="24"/>
  <c r="EU178" i="24"/>
  <c r="EV178" i="24"/>
  <c r="EU179" i="24"/>
  <c r="EV179" i="24"/>
  <c r="EU180" i="24"/>
  <c r="EV180" i="24"/>
  <c r="EU181" i="24"/>
  <c r="EV181" i="24"/>
  <c r="EV182" i="24"/>
  <c r="EU183" i="24"/>
  <c r="EV183" i="24"/>
  <c r="EU184" i="24"/>
  <c r="EV184" i="24"/>
  <c r="EQ185" i="24"/>
  <c r="ER185" i="24" s="1"/>
  <c r="EV185" i="24"/>
  <c r="EU186" i="24"/>
  <c r="EV186" i="24"/>
  <c r="EU187" i="24"/>
  <c r="EV187" i="24"/>
  <c r="EU188" i="24"/>
  <c r="EV188" i="24"/>
  <c r="EU189" i="24"/>
  <c r="EV189" i="24"/>
  <c r="EV190" i="24"/>
  <c r="EQ191" i="24"/>
  <c r="EV191" i="24"/>
  <c r="EQ192" i="24"/>
  <c r="EV192" i="24"/>
  <c r="EV193" i="24"/>
  <c r="EV194" i="24"/>
  <c r="EU195" i="24"/>
  <c r="EV195" i="24"/>
  <c r="EV196" i="24"/>
  <c r="EV197" i="24"/>
  <c r="FA197" i="24"/>
  <c r="EU198" i="24"/>
  <c r="EV198" i="24"/>
  <c r="EU199" i="24"/>
  <c r="EV199" i="24"/>
  <c r="EQ200" i="24"/>
  <c r="ER200" i="24" s="1"/>
  <c r="EV200" i="24"/>
  <c r="EU201" i="24"/>
  <c r="EV201" i="24"/>
  <c r="EU202" i="24"/>
  <c r="EV202" i="24"/>
  <c r="EV203" i="24"/>
  <c r="FA203" i="24"/>
  <c r="EU204" i="24"/>
  <c r="EV204" i="24"/>
  <c r="EV205" i="24"/>
  <c r="EQ206" i="24"/>
  <c r="ER206" i="24" s="1"/>
  <c r="EV206" i="24"/>
  <c r="FA206" i="24"/>
  <c r="EQ207" i="24"/>
  <c r="ER207" i="24" s="1"/>
  <c r="EV207" i="24"/>
  <c r="FA207" i="24"/>
  <c r="EV208" i="24"/>
  <c r="EV209" i="24"/>
  <c r="FA209" i="24"/>
  <c r="EQ210" i="24"/>
  <c r="EQ211" i="24"/>
  <c r="ER211" i="24" s="1"/>
  <c r="EV211" i="24"/>
  <c r="FA211" i="24"/>
  <c r="EV212" i="24"/>
  <c r="EQ213" i="24"/>
  <c r="ER213" i="24" s="1"/>
  <c r="EV213" i="24"/>
  <c r="EQ214" i="24"/>
  <c r="EV214" i="24"/>
  <c r="EU215" i="24"/>
  <c r="EV215" i="24"/>
  <c r="EU216" i="24"/>
  <c r="EV216" i="24"/>
  <c r="EU217" i="24"/>
  <c r="EV217" i="24"/>
  <c r="L18" i="6"/>
  <c r="J18" i="6"/>
  <c r="L19" i="6"/>
  <c r="L17" i="6" l="1"/>
  <c r="H4" i="45"/>
  <c r="H5" i="45"/>
  <c r="EQ197" i="24"/>
  <c r="ER197" i="24" s="1"/>
  <c r="ES197" i="24" s="1"/>
  <c r="EU197" i="24" s="1"/>
  <c r="EQ194" i="24"/>
  <c r="ER194" i="24" s="1"/>
  <c r="EQ118" i="24"/>
  <c r="ER118" i="24" s="1"/>
  <c r="EQ234" i="24"/>
  <c r="ER234" i="24" s="1"/>
  <c r="EQ223" i="24"/>
  <c r="ER223" i="24" s="1"/>
  <c r="ES223" i="24" s="1"/>
  <c r="EU223" i="24" s="1"/>
  <c r="EQ76" i="24"/>
  <c r="ER76" i="24" s="1"/>
  <c r="ES76" i="24" s="1"/>
  <c r="EU76" i="24" s="1"/>
  <c r="EQ35" i="24"/>
  <c r="ER35" i="24" s="1"/>
  <c r="EQ5" i="24"/>
  <c r="ER5" i="24" s="1"/>
  <c r="ES5" i="24" s="1"/>
  <c r="EU5" i="24" s="1"/>
  <c r="EQ45" i="24"/>
  <c r="ER45" i="24" s="1"/>
  <c r="EQ100" i="24"/>
  <c r="ER100" i="24" s="1"/>
  <c r="ES100" i="24" s="1"/>
  <c r="EU100" i="24" s="1"/>
  <c r="EQ196" i="24"/>
  <c r="ER196" i="24" s="1"/>
  <c r="ES196" i="24" s="1"/>
  <c r="EU196" i="24" s="1"/>
  <c r="EQ243" i="24"/>
  <c r="ER243" i="24" s="1"/>
  <c r="ES243" i="24" s="1"/>
  <c r="EU243" i="24" s="1"/>
  <c r="EQ75" i="24"/>
  <c r="ER75" i="24" s="1"/>
  <c r="EQ108" i="24"/>
  <c r="ER108" i="24" s="1"/>
  <c r="EQ83" i="24"/>
  <c r="ER83" i="24" s="1"/>
  <c r="ES83" i="24" s="1"/>
  <c r="EU83" i="24" s="1"/>
  <c r="EQ205" i="24"/>
  <c r="ER205" i="24" s="1"/>
  <c r="EQ212" i="24"/>
  <c r="ER212" i="24" s="1"/>
  <c r="ES212" i="24" s="1"/>
  <c r="EU212" i="24" s="1"/>
  <c r="ES206" i="24"/>
  <c r="EU206" i="24" s="1"/>
  <c r="EQ126" i="24"/>
  <c r="ER126" i="24" s="1"/>
  <c r="ES126" i="24" s="1"/>
  <c r="EU126" i="24" s="1"/>
  <c r="EQ61" i="24"/>
  <c r="ER61" i="24" s="1"/>
  <c r="ES61" i="24" s="1"/>
  <c r="EU61" i="24" s="1"/>
  <c r="EQ15" i="24"/>
  <c r="ER15" i="24" s="1"/>
  <c r="ES15" i="24" s="1"/>
  <c r="EU15" i="24" s="1"/>
  <c r="EQ14" i="24"/>
  <c r="ER14" i="24" s="1"/>
  <c r="ES14" i="24" s="1"/>
  <c r="EU14" i="24" s="1"/>
  <c r="EQ8" i="24"/>
  <c r="ER8" i="24" s="1"/>
  <c r="ES8" i="24" s="1"/>
  <c r="EU8" i="24" s="1"/>
  <c r="ES200" i="24"/>
  <c r="EU200" i="24" s="1"/>
  <c r="EQ95" i="24"/>
  <c r="ER95" i="24" s="1"/>
  <c r="EQ236" i="24"/>
  <c r="ER236" i="24" s="1"/>
  <c r="ES236" i="24" s="1"/>
  <c r="EU236" i="24" s="1"/>
  <c r="ES213" i="24"/>
  <c r="EU213" i="24" s="1"/>
  <c r="EQ119" i="24"/>
  <c r="ER119" i="24" s="1"/>
  <c r="ES119" i="24" s="1"/>
  <c r="EU119" i="24" s="1"/>
  <c r="EQ89" i="24"/>
  <c r="ER89" i="24" s="1"/>
  <c r="ES89" i="24" s="1"/>
  <c r="EU89" i="24" s="1"/>
  <c r="EQ231" i="24"/>
  <c r="ER231" i="24" s="1"/>
  <c r="ES231" i="24" s="1"/>
  <c r="EU231" i="24" s="1"/>
  <c r="EQ230" i="24"/>
  <c r="ER230" i="24" s="1"/>
  <c r="ES248" i="24"/>
  <c r="EU248" i="24" s="1"/>
  <c r="EQ229" i="24"/>
  <c r="ER229" i="24" s="1"/>
  <c r="EQ20" i="24"/>
  <c r="ER20" i="24" s="1"/>
  <c r="ES20" i="24" s="1"/>
  <c r="EU20" i="24" s="1"/>
  <c r="EQ245" i="24"/>
  <c r="ER245" i="24" s="1"/>
  <c r="ES245" i="24" s="1"/>
  <c r="EU245" i="24" s="1"/>
  <c r="ER241" i="24"/>
  <c r="ES241" i="24" s="1"/>
  <c r="EU241" i="24" s="1"/>
  <c r="EQ66" i="24"/>
  <c r="ES162" i="24"/>
  <c r="EU162" i="24" s="1"/>
  <c r="EQ106" i="24"/>
  <c r="ER106" i="24" s="1"/>
  <c r="EQ103" i="24"/>
  <c r="ER103" i="24" s="1"/>
  <c r="ES103" i="24" s="1"/>
  <c r="EU103" i="24" s="1"/>
  <c r="ES55" i="24"/>
  <c r="EU55" i="24" s="1"/>
  <c r="EQ129" i="24"/>
  <c r="ER129" i="24" s="1"/>
  <c r="EQ96" i="24"/>
  <c r="ER96" i="24" s="1"/>
  <c r="EQ237" i="24"/>
  <c r="ER237" i="24" s="1"/>
  <c r="EQ235" i="24"/>
  <c r="ER235" i="24" s="1"/>
  <c r="ES235" i="24" s="1"/>
  <c r="EU235" i="24" s="1"/>
  <c r="EQ6" i="24"/>
  <c r="ER6" i="24" s="1"/>
  <c r="ES6" i="24" s="1"/>
  <c r="EU6" i="24" s="1"/>
  <c r="ES207" i="24"/>
  <c r="EU207" i="24" s="1"/>
  <c r="ES163" i="24"/>
  <c r="EU163" i="24" s="1"/>
  <c r="ES161" i="24"/>
  <c r="EU161" i="24" s="1"/>
  <c r="ES160" i="24"/>
  <c r="EU160" i="24" s="1"/>
  <c r="EQ56" i="24"/>
  <c r="ER56" i="24" s="1"/>
  <c r="EQ39" i="24"/>
  <c r="ER39" i="24" s="1"/>
  <c r="ES39" i="24" s="1"/>
  <c r="EU39" i="24" s="1"/>
  <c r="ES37" i="24"/>
  <c r="EU37" i="24" s="1"/>
  <c r="ES27" i="24"/>
  <c r="EU27" i="24" s="1"/>
  <c r="EQ17" i="24"/>
  <c r="ER17" i="24" s="1"/>
  <c r="ES17" i="24" s="1"/>
  <c r="EU17" i="24" s="1"/>
  <c r="EQ240" i="24"/>
  <c r="ER240" i="24" s="1"/>
  <c r="ES240" i="24" s="1"/>
  <c r="EU240" i="24" s="1"/>
  <c r="EQ227" i="24"/>
  <c r="ES185" i="24"/>
  <c r="EU185" i="24" s="1"/>
  <c r="EQ54" i="24"/>
  <c r="ER54" i="24" s="1"/>
  <c r="ER32" i="24"/>
  <c r="ES32" i="24" s="1"/>
  <c r="EU32" i="24" s="1"/>
  <c r="ES244" i="24"/>
  <c r="EU244" i="24" s="1"/>
  <c r="EQ7" i="24"/>
  <c r="ER7" i="24" s="1"/>
  <c r="ES7" i="24" s="1"/>
  <c r="EU7" i="24" s="1"/>
  <c r="ER210" i="24"/>
  <c r="ES210" i="24" s="1"/>
  <c r="EU210" i="24" s="1"/>
  <c r="ER214" i="24"/>
  <c r="ES214" i="24" s="1"/>
  <c r="EU214" i="24" s="1"/>
  <c r="EQ80" i="24"/>
  <c r="EQ124" i="24"/>
  <c r="EQ190" i="24"/>
  <c r="EQ158" i="24"/>
  <c r="EQ147" i="24"/>
  <c r="EQ104" i="24"/>
  <c r="EQ73" i="24"/>
  <c r="EQ63" i="24"/>
  <c r="ES211" i="24"/>
  <c r="EU211" i="24" s="1"/>
  <c r="EQ208" i="24"/>
  <c r="EQ203" i="24"/>
  <c r="EQ182" i="24"/>
  <c r="ES171" i="24"/>
  <c r="EU171" i="24" s="1"/>
  <c r="ER164" i="24"/>
  <c r="ES164" i="24" s="1"/>
  <c r="EU164" i="24" s="1"/>
  <c r="EQ127" i="24"/>
  <c r="EQ59" i="24"/>
  <c r="ER49" i="24"/>
  <c r="ES49" i="24" s="1"/>
  <c r="EU49" i="24" s="1"/>
  <c r="EQ209" i="24"/>
  <c r="EQ60" i="24"/>
  <c r="ER168" i="24"/>
  <c r="ES168" i="24" s="1"/>
  <c r="EU168" i="24" s="1"/>
  <c r="ES128" i="24"/>
  <c r="EU128" i="24" s="1"/>
  <c r="ES91" i="24"/>
  <c r="EU91" i="24" s="1"/>
  <c r="EQ74" i="24"/>
  <c r="ER192" i="24"/>
  <c r="ES192" i="24" s="1"/>
  <c r="EU192" i="24" s="1"/>
  <c r="ER191" i="24"/>
  <c r="ES191" i="24" s="1"/>
  <c r="EU191" i="24" s="1"/>
  <c r="EQ167" i="24"/>
  <c r="ER144" i="24"/>
  <c r="ES144" i="24" s="1"/>
  <c r="EU144" i="24" s="1"/>
  <c r="EQ122" i="24"/>
  <c r="ER109" i="24"/>
  <c r="ES109" i="24" s="1"/>
  <c r="EU109" i="24" s="1"/>
  <c r="ES107" i="24"/>
  <c r="EU107" i="24" s="1"/>
  <c r="EQ254" i="24"/>
  <c r="EQ143" i="24"/>
  <c r="EQ140" i="24"/>
  <c r="EQ85" i="24"/>
  <c r="ES136" i="24"/>
  <c r="EU136" i="24" s="1"/>
  <c r="ES135" i="24"/>
  <c r="EU135" i="24" s="1"/>
  <c r="EQ115" i="24"/>
  <c r="ES72" i="24"/>
  <c r="EU72" i="24" s="1"/>
  <c r="EQ130" i="24"/>
  <c r="EQ92" i="24"/>
  <c r="EQ67" i="24"/>
  <c r="EQ101" i="24"/>
  <c r="ER64" i="24"/>
  <c r="ES64" i="24" s="1"/>
  <c r="EU64" i="24" s="1"/>
  <c r="ER57" i="24"/>
  <c r="ES57" i="24" s="1"/>
  <c r="EU57" i="24" s="1"/>
  <c r="ES69" i="24"/>
  <c r="EU69" i="24" s="1"/>
  <c r="ER232" i="24"/>
  <c r="ES232" i="24" s="1"/>
  <c r="EU232" i="24" s="1"/>
  <c r="EQ40" i="24"/>
  <c r="EQ28" i="24"/>
  <c r="EQ34" i="24"/>
  <c r="EQ33" i="24"/>
  <c r="EQ250" i="24"/>
  <c r="ER238" i="24"/>
  <c r="ES238" i="24" s="1"/>
  <c r="EU238" i="24" s="1"/>
  <c r="ER11" i="24"/>
  <c r="ES11" i="24" s="1"/>
  <c r="EU11" i="24" s="1"/>
  <c r="EQ3" i="24"/>
  <c r="ES30" i="24"/>
  <c r="EU30" i="24" s="1"/>
  <c r="ER239" i="24"/>
  <c r="ES239" i="24" s="1"/>
  <c r="EU239" i="24" s="1"/>
  <c r="EQ4" i="24"/>
  <c r="ER12" i="24"/>
  <c r="ES12" i="24" s="1"/>
  <c r="EU12" i="24" s="1"/>
  <c r="ER18" i="24"/>
  <c r="ES18" i="24" s="1"/>
  <c r="EU18" i="24" s="1"/>
  <c r="EQ21" i="24"/>
  <c r="EQ19" i="24"/>
  <c r="ER16" i="24"/>
  <c r="ES16" i="24" s="1"/>
  <c r="EU16" i="24" s="1"/>
  <c r="ES224" i="24"/>
  <c r="EU224" i="24" s="1"/>
  <c r="EQ249" i="24"/>
  <c r="EQ247" i="24"/>
  <c r="EQ226" i="24"/>
  <c r="EQ22" i="24"/>
  <c r="ER246" i="24"/>
  <c r="ES246" i="24" s="1"/>
  <c r="EU246" i="24" s="1"/>
  <c r="EQ242" i="24"/>
  <c r="ER233" i="24"/>
  <c r="ES233" i="24" s="1"/>
  <c r="EU233" i="24" s="1"/>
  <c r="ER13" i="24"/>
  <c r="ES13" i="24" s="1"/>
  <c r="EU13" i="24" s="1"/>
  <c r="EQ10" i="24"/>
  <c r="J13" i="6"/>
  <c r="L13" i="6"/>
  <c r="L11" i="6"/>
  <c r="L10" i="6"/>
  <c r="J11" i="6"/>
  <c r="J10" i="6"/>
  <c r="J14" i="6"/>
  <c r="L14" i="6"/>
  <c r="ES194" i="24" l="1"/>
  <c r="EU194" i="24" s="1"/>
  <c r="ES234" i="24"/>
  <c r="EU234" i="24" s="1"/>
  <c r="ES45" i="24"/>
  <c r="EU45" i="24" s="1"/>
  <c r="ES35" i="24"/>
  <c r="EU35" i="24" s="1"/>
  <c r="ES118" i="24"/>
  <c r="EU118" i="24" s="1"/>
  <c r="ES230" i="24"/>
  <c r="EU230" i="24" s="1"/>
  <c r="ES95" i="24"/>
  <c r="EU95" i="24" s="1"/>
  <c r="ES75" i="24"/>
  <c r="EU75" i="24" s="1"/>
  <c r="ES229" i="24"/>
  <c r="EU229" i="24" s="1"/>
  <c r="ES96" i="24"/>
  <c r="EU96" i="24" s="1"/>
  <c r="ES205" i="24"/>
  <c r="EU205" i="24" s="1"/>
  <c r="ES237" i="24"/>
  <c r="EU237" i="24" s="1"/>
  <c r="ES129" i="24"/>
  <c r="EU129" i="24" s="1"/>
  <c r="ES108" i="24"/>
  <c r="EU108" i="24" s="1"/>
  <c r="ER66" i="24"/>
  <c r="ES66" i="24" s="1"/>
  <c r="EU66" i="24" s="1"/>
  <c r="ES56" i="24"/>
  <c r="EU56" i="24" s="1"/>
  <c r="ER227" i="24"/>
  <c r="ES227" i="24" s="1"/>
  <c r="EU227" i="24" s="1"/>
  <c r="ES106" i="24"/>
  <c r="EU106" i="24" s="1"/>
  <c r="EQ193" i="24"/>
  <c r="ES54" i="24"/>
  <c r="EU54" i="24" s="1"/>
  <c r="ER85" i="24"/>
  <c r="ES85" i="24" s="1"/>
  <c r="EU85" i="24" s="1"/>
  <c r="ER124" i="24"/>
  <c r="ES124" i="24" s="1"/>
  <c r="EU124" i="24" s="1"/>
  <c r="ER33" i="24"/>
  <c r="ES33" i="24" s="1"/>
  <c r="EU33" i="24" s="1"/>
  <c r="ER67" i="24"/>
  <c r="ES67" i="24" s="1"/>
  <c r="EU67" i="24" s="1"/>
  <c r="ER115" i="24"/>
  <c r="ES115" i="24" s="1"/>
  <c r="EU115" i="24" s="1"/>
  <c r="ER63" i="24"/>
  <c r="ES63" i="24" s="1"/>
  <c r="EU63" i="24" s="1"/>
  <c r="ER73" i="24"/>
  <c r="ES73" i="24" s="1"/>
  <c r="EU73" i="24" s="1"/>
  <c r="ER190" i="24"/>
  <c r="ES190" i="24" s="1"/>
  <c r="EU190" i="24" s="1"/>
  <c r="ER59" i="24"/>
  <c r="ES59" i="24" s="1"/>
  <c r="EU59" i="24" s="1"/>
  <c r="ER10" i="24"/>
  <c r="ES10" i="24" s="1"/>
  <c r="EU10" i="24" s="1"/>
  <c r="ER249" i="24"/>
  <c r="ES249" i="24" s="1"/>
  <c r="EU249" i="24" s="1"/>
  <c r="ER74" i="24"/>
  <c r="ES74" i="24" s="1"/>
  <c r="EU74" i="24" s="1"/>
  <c r="ER60" i="24"/>
  <c r="ES60" i="24" s="1"/>
  <c r="EU60" i="24" s="1"/>
  <c r="ER21" i="24"/>
  <c r="ES21" i="24" s="1"/>
  <c r="EU21" i="24" s="1"/>
  <c r="ER208" i="24"/>
  <c r="ES208" i="24" s="1"/>
  <c r="EU208" i="24" s="1"/>
  <c r="ER226" i="24"/>
  <c r="ES226" i="24" s="1"/>
  <c r="EU226" i="24" s="1"/>
  <c r="ER19" i="24"/>
  <c r="ES19" i="24" s="1"/>
  <c r="EU19" i="24" s="1"/>
  <c r="ER3" i="24"/>
  <c r="ES3" i="24" s="1"/>
  <c r="EU3" i="24" s="1"/>
  <c r="ER28" i="24"/>
  <c r="ES28" i="24" s="1"/>
  <c r="EU28" i="24" s="1"/>
  <c r="ER101" i="24"/>
  <c r="ES101" i="24" s="1"/>
  <c r="EU101" i="24" s="1"/>
  <c r="ER92" i="24"/>
  <c r="ES92" i="24" s="1"/>
  <c r="EU92" i="24" s="1"/>
  <c r="ER254" i="24"/>
  <c r="ES254" i="24" s="1"/>
  <c r="EU254" i="24" s="1"/>
  <c r="ER182" i="24"/>
  <c r="ES182" i="24" s="1"/>
  <c r="EU182" i="24" s="1"/>
  <c r="ER104" i="24"/>
  <c r="ES104" i="24" s="1"/>
  <c r="EU104" i="24" s="1"/>
  <c r="ER22" i="24"/>
  <c r="ES22" i="24" s="1"/>
  <c r="EU22" i="24" s="1"/>
  <c r="ER4" i="24"/>
  <c r="ES4" i="24" s="1"/>
  <c r="EU4" i="24" s="1"/>
  <c r="ER250" i="24"/>
  <c r="ES250" i="24" s="1"/>
  <c r="EU250" i="24" s="1"/>
  <c r="ER140" i="24"/>
  <c r="ES140" i="24" s="1"/>
  <c r="EU140" i="24" s="1"/>
  <c r="ER209" i="24"/>
  <c r="ES209" i="24" s="1"/>
  <c r="EU209" i="24" s="1"/>
  <c r="ER158" i="24"/>
  <c r="ES158" i="24" s="1"/>
  <c r="EU158" i="24" s="1"/>
  <c r="ER242" i="24"/>
  <c r="ES242" i="24" s="1"/>
  <c r="EU242" i="24" s="1"/>
  <c r="ER247" i="24"/>
  <c r="ES247" i="24" s="1"/>
  <c r="EU247" i="24" s="1"/>
  <c r="ER34" i="24"/>
  <c r="ES34" i="24" s="1"/>
  <c r="EU34" i="24" s="1"/>
  <c r="ER40" i="24"/>
  <c r="ES40" i="24" s="1"/>
  <c r="EU40" i="24" s="1"/>
  <c r="ER130" i="24"/>
  <c r="ES130" i="24" s="1"/>
  <c r="EU130" i="24" s="1"/>
  <c r="ER143" i="24"/>
  <c r="ES143" i="24" s="1"/>
  <c r="EU143" i="24" s="1"/>
  <c r="ER122" i="24"/>
  <c r="ES122" i="24" s="1"/>
  <c r="EU122" i="24" s="1"/>
  <c r="ER167" i="24"/>
  <c r="ES167" i="24" s="1"/>
  <c r="EU167" i="24" s="1"/>
  <c r="ER127" i="24"/>
  <c r="ES127" i="24" s="1"/>
  <c r="EU127" i="24" s="1"/>
  <c r="ER203" i="24"/>
  <c r="ES203" i="24" s="1"/>
  <c r="EU203" i="24" s="1"/>
  <c r="ER147" i="24"/>
  <c r="ES147" i="24" s="1"/>
  <c r="EU147" i="24" s="1"/>
  <c r="ER80" i="24"/>
  <c r="ES80" i="24" s="1"/>
  <c r="EU80" i="24" s="1"/>
  <c r="J12" i="6"/>
  <c r="I12" i="6"/>
  <c r="K12" i="6"/>
  <c r="K16" i="6" s="1"/>
  <c r="K20" i="6" s="1"/>
  <c r="L12" i="6"/>
  <c r="D34" i="45"/>
  <c r="D2" i="45"/>
  <c r="G4" i="45"/>
  <c r="I4" i="45" l="1"/>
  <c r="I5" i="45"/>
  <c r="ER193" i="24"/>
  <c r="ES193" i="24" s="1"/>
  <c r="EU193" i="24" s="1"/>
  <c r="J15" i="6"/>
  <c r="J16" i="6" s="1"/>
  <c r="J20" i="6" s="1"/>
  <c r="I15" i="6" l="1"/>
  <c r="L15" i="6"/>
  <c r="L16" i="6" l="1"/>
  <c r="L20" i="6" s="1"/>
  <c r="I16" i="6"/>
  <c r="I20"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Manuel Pardo</author>
  </authors>
  <commentList>
    <comment ref="BY28" authorId="0" shapeId="0" xr:uid="{F38368BA-C86F-48A4-9D60-78E0F8BA2498}">
      <text>
        <r>
          <rPr>
            <b/>
            <sz val="9"/>
            <color indexed="81"/>
            <rFont val="Tahoma"/>
            <family val="2"/>
          </rPr>
          <t>Manuel Pardo:</t>
        </r>
        <r>
          <rPr>
            <sz val="9"/>
            <color indexed="81"/>
            <rFont val="Tahoma"/>
            <family val="2"/>
          </rPr>
          <t xml:space="preserve">
Valor no comprometido del contrato inicial por 42,934,717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Manuel Pardo</author>
  </authors>
  <commentList>
    <comment ref="AK12" authorId="0" shapeId="0" xr:uid="{DEF35151-06A8-4EF7-91ED-4DEF8E7AA154}">
      <text>
        <r>
          <rPr>
            <b/>
            <sz val="9"/>
            <color indexed="81"/>
            <rFont val="Tahoma"/>
            <family val="2"/>
          </rPr>
          <t>Manuel Pardo:</t>
        </r>
        <r>
          <rPr>
            <sz val="9"/>
            <color indexed="81"/>
            <rFont val="Tahoma"/>
            <family val="2"/>
          </rPr>
          <t xml:space="preserve">
Para contratar intervemtoria el Mpio</t>
        </r>
      </text>
    </comment>
    <comment ref="BY21" authorId="0" shapeId="0" xr:uid="{DD5BE397-FE29-4449-986E-383F7844482D}">
      <text>
        <r>
          <rPr>
            <b/>
            <sz val="9"/>
            <color indexed="81"/>
            <rFont val="Tahoma"/>
            <family val="2"/>
          </rPr>
          <t>Manuel Pardo:</t>
        </r>
        <r>
          <rPr>
            <sz val="9"/>
            <color indexed="81"/>
            <rFont val="Tahoma"/>
            <family val="2"/>
          </rPr>
          <t xml:space="preserve">
Valor no comprometido del contrato inicial por 42,934,717</t>
        </r>
      </text>
    </comment>
  </commentList>
</comments>
</file>

<file path=xl/sharedStrings.xml><?xml version="1.0" encoding="utf-8"?>
<sst xmlns="http://schemas.openxmlformats.org/spreadsheetml/2006/main" count="18053" uniqueCount="4293">
  <si>
    <t>PROVINCIA</t>
  </si>
  <si>
    <t>(Todas)</t>
  </si>
  <si>
    <t>Etiquetas de fila</t>
  </si>
  <si>
    <t>Cuenta de DATOS CONTRATO</t>
  </si>
  <si>
    <t>Suma de Obra + Interventoría</t>
  </si>
  <si>
    <t>Proyectos ACTIVOS</t>
  </si>
  <si>
    <t xml:space="preserve">Proyectos EN LIQUIDACIÓN </t>
  </si>
  <si>
    <t>Por contratar</t>
  </si>
  <si>
    <t>POR INICIAR</t>
  </si>
  <si>
    <t>En ejecución</t>
  </si>
  <si>
    <t>Suspendido</t>
  </si>
  <si>
    <t>En liquidación</t>
  </si>
  <si>
    <t>Liquidado</t>
  </si>
  <si>
    <t xml:space="preserve">En ejecución </t>
  </si>
  <si>
    <t>EN EJECUCION</t>
  </si>
  <si>
    <t>En liquidacion</t>
  </si>
  <si>
    <t>(en blanco)</t>
  </si>
  <si>
    <t>Terminado</t>
  </si>
  <si>
    <t>Finalizado</t>
  </si>
  <si>
    <t>Total general</t>
  </si>
  <si>
    <t>Requiere reformualción</t>
  </si>
  <si>
    <t xml:space="preserve">ENTIDAD VIALIZADORA </t>
  </si>
  <si>
    <t>ESTADO
(48)
(22)</t>
  </si>
  <si>
    <t>Suma de Adición Estimada reformulación</t>
  </si>
  <si>
    <t>No requiere</t>
  </si>
  <si>
    <t>N/A</t>
  </si>
  <si>
    <t>ESTADO1</t>
  </si>
  <si>
    <t>DATOS CONTRATO</t>
  </si>
  <si>
    <t>NOMBRE PROYECTO</t>
  </si>
  <si>
    <t>% AVANCE FÍSICO General</t>
  </si>
  <si>
    <t>% PAGADO</t>
  </si>
  <si>
    <t>Observación al Corte</t>
  </si>
  <si>
    <t>Fecha de Avance al Corte</t>
  </si>
  <si>
    <t>EPC-PDA-I-066-2024</t>
  </si>
  <si>
    <t xml:space="preserve">INTERVENTORÍA INTEGRAL A LA CONSTRUCCIÓN DE PLANTA DE TRATAMIENTO DE AGUA POTABLE ACUEDUCTO INTERVEREDAL EL BOSQUE, MUNICIPIO DE PASCA, DEPARTAMENTO DE CUNDINAMARCA. </t>
  </si>
  <si>
    <t>EPC-PDA-I-434-2023</t>
  </si>
  <si>
    <t>INTERVENTORÍA INTEGRAL A LA CONSTRUCCIÓN DE LA PLANTA DE TRATAMIENTO DE AGUA POTABLE Y SISTEMA DE ALMACENAMIENTO ÁREA URBANA MUNICIPIO DE PASCA</t>
  </si>
  <si>
    <t>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 El proyecto se debera reformular.</t>
  </si>
  <si>
    <t>EPC-PDA-I-469-2023</t>
  </si>
  <si>
    <t xml:space="preserve">	INTERVENTORÍA INTEGRAL A LA CONSTRUCCION SISTEMA DE ACUEDUCTO VEREDA LA GUANGUITA DEL MUNICIPIO DE CHOCONTA - CUNDINAMARCA</t>
  </si>
  <si>
    <t>100% DE LA FASE 1
EN EJECUCIÓN DE LA FASE 2</t>
  </si>
  <si>
    <t>Se suspende el 20 de noviembre debido a que no ha sido posible la consecución de los permisos y se necesita tiempo de la fase 2 para adelantar ajustes a los diseños de acuerdo al caudal que dé en concesión la CAR, 
Se radico en financiera el acta Parcial No. 2
Se esta tramitando la certificación sanitaria ante la Secretaria de Salud</t>
  </si>
  <si>
    <t>EPC-PDA-I-475-2023</t>
  </si>
  <si>
    <t xml:space="preserve">	INTERVENTORÍA INTEGRAL A LA CONSTRUCCIÓN DE ALCANTARILLADO SANITARIO DESDE LA VIA FÉRREA HASTA LA PLANTA DE TRATAMIENTO DE AGUAS RESIDUALES DE LA VEREDA TIBITÓ, SECTORES AUTODROMO Y ZONA FRANCA DE TOCANCIPÁ, CUNDINAMARCA.</t>
  </si>
  <si>
    <t>• Revisar la tabla del alcance, incluyendo únicamente los tramos pendientes.</t>
  </si>
  <si>
    <t>EPC-PDA-I-481-2023</t>
  </si>
  <si>
    <t xml:space="preserve">	INTERVENTORÍA INTEGRAL A LA IMPLEMENTACION DE LA OPTIMIZACIÓN OPERACIONAL Y CONTROL DE PÉRDIDAS EN EL SISTEMA URBANO DE AGUA POTABLE MUNICIPIO DE FUSAGASUGÁ CUNDINAMARCA</t>
  </si>
  <si>
    <t>La interventoria ha realizado el correspondiente seguimiento a la ejecucion del contrato de obra y dando respuesta a los requerimientos solicitados.
La interventoria ha entregado los informes semanales, los informes mensuales</t>
  </si>
  <si>
    <t>EPC-PDA-I-484-2023</t>
  </si>
  <si>
    <t>INTERVENTORIA A LA "CONSTRUCCION DE PLANTA DE TRATAMIENTO DE AGUA POTABLE ACUEDUCTO VEREDA ANTIOQUIA DEL MUNICIPIO EL COLEGIO DEPARTAMENTO CUNDINAMARCA</t>
  </si>
  <si>
    <t xml:space="preserve">Es de resaltar que el interventor a través de sus profesionales contratados, realizará las actividades de revisión, control y análisis sobre el tiempo solicitando, y así cumplir con la entrega a satisfacción de la PTAP instalada. 
Esto con el fin de garantizar la finalización de la puesta en marcha en cumplimiento con los requerimientos técnicos y de seguridad exigidos en el contrato. 
Se solicito a traves de coreo electronico los informes mensual  Mayo, Junio, Julio, Agosto, Septiembre, Octubre e informes semanales del 1 de julio al 30 de octubre del 2024.
Los cuales se han solicitado verbalmente y a la fecha No reposan en físico en el archivo de la carpeta de EPC-PDA-I-484-2023 de EPC, y que según el mencionado contrato en la CLÁUSULA 10. OBLIGACIONES ESPECÍFICAS DEL INTERVENTOR. Obligación No.16:” Presentar oportunamente informes semanales, mensuales y final de interventoría, de conformidad con el Sistema de Gestión de Calidad de la Empresa, los cuales deberán contener, entre otra, la siguiente información…”. Y en la CLÁUSULA 13. RESPONSABILIDAD. “El Interventor es responsable de cumplir las obligaciones pactadas en el contrato…”
</t>
  </si>
  <si>
    <t>EPC-PDA-I-485-2023</t>
  </si>
  <si>
    <t>INTERVENTORÍA INTEGRAL AL MEJORAMIENTO DE REDES DE ACUEDUCTO Y ALCANTARILLADO SANITARIO Y PLUVIAL EN EL BARRIO VILLA TOCARINDA Y SECTOR CHICALÁ EN EL MUNICIPIO DE TOCANCIPÁ, CUNDINAMARCA</t>
  </si>
  <si>
    <t>•Justificación del adoquín: Debe incluirse registro fotográfico de las afectaciones y una explicación clara de los porcentajes utilizados para determinar las cantidades.</t>
  </si>
  <si>
    <t>EPC-PDA-I-497-2023</t>
  </si>
  <si>
    <t>INTERVENTORÍA INTEGRAL A LA CONSTRUCCIÓN DE UN TANQUE DE COMPENSACION DE 10.000 M3 COMO ESTRUCTURA COMPLEMENTARIA AL SISTEMA DE SERVICIOS DE ACUEDUCTO EN EL MUNICIPIO DE CAJICA – CUNDINAMARCA</t>
  </si>
  <si>
    <t>Que este por hacer:</t>
  </si>
  <si>
    <t>EPC-PDA-I-508-2023</t>
  </si>
  <si>
    <t>INTERVENTORÍA INTEGRAL A LA CONSTRUCCIÓN DEL TANQUE DE ALMACENAMIENTO DENOMINADO "LA POLA" DEL MUNICIPIO DE NARIÑO - CUNDINAMARCA</t>
  </si>
  <si>
    <t>La interventoria presenta un retrazo en la entrega de los informes semanales y mensuales de interventoría del mes de noviembre, sin embargo han realizado el respectivo acompañamiento a la ejecución de las obras y la participación en los diferentes cómites que se han adelantado</t>
  </si>
  <si>
    <t>EPC-PDA-I-511-2023</t>
  </si>
  <si>
    <t>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t>
  </si>
  <si>
    <t>Estado Contratos Obra - Dirección de Interventoría</t>
  </si>
  <si>
    <t>Reformulaciones</t>
  </si>
  <si>
    <t>Línea Base</t>
  </si>
  <si>
    <t>Estado proyectos recibidos el 
01/01/2024</t>
  </si>
  <si>
    <t>152 proyectos</t>
  </si>
  <si>
    <t>Estado</t>
  </si>
  <si>
    <t>Categoría</t>
  </si>
  <si>
    <t>Estado a enero 2024</t>
  </si>
  <si>
    <t>Estado a noviembre 2024</t>
  </si>
  <si>
    <t>Suma de Valor Total Enero 2024</t>
  </si>
  <si>
    <t>Por Iniciar Ejecución</t>
  </si>
  <si>
    <t>Por Contratar</t>
  </si>
  <si>
    <t>Por iniciar</t>
  </si>
  <si>
    <t>Subtotal</t>
  </si>
  <si>
    <t>Activos</t>
  </si>
  <si>
    <t>En Ejecución</t>
  </si>
  <si>
    <t>Total en ejecución</t>
  </si>
  <si>
    <r>
      <t xml:space="preserve">Total terminados </t>
    </r>
    <r>
      <rPr>
        <b/>
        <vertAlign val="superscript"/>
        <sz val="10"/>
        <rFont val="Verdana"/>
        <family val="2"/>
      </rPr>
      <t>1</t>
    </r>
  </si>
  <si>
    <t>Liquidados</t>
  </si>
  <si>
    <t>Total</t>
  </si>
  <si>
    <t>Mes actual</t>
  </si>
  <si>
    <t>[1] A julio de 2024, se han terminado doce proyectos, con una inversión de $49.023 millones. Estos proyectos benefician a un total de 24 mil personas.
1. Construcción del tanque de almacenamiento de agua potable en Sutatausa.
2. Optimización y actualización del plan maestro del sistema de alcantarillado en Silvania.
3. Construcción de 44 unidades sanitarias en la zona rural de Nocaima.
4. Construcción del alcantarillado sanitario y pluvial en el casco urbano de Gutiérrez.
5. Construcción de 17 unidades sanitarias en la zona rural de Gutiérrez.
6. Construcción de 14 unidades sanitarias en la zona rural de Guayabetal.
7. Construcción de la fase I del plan maestro de alcantarillado sanitario y pluvial en el casco urbano de Guataquí.
8. Construcción de 46 unidades sanitarias en la zona rural de Gachalá.
9. Construcción de 50 unidades sanitarias en la zona rural de Gachalá.
10. Construcción de la PTAR II en el sector Cartagenita, Facatativá.
11. Contratación de obra pública para la construcción del colector de alcantarillado sanitario en la zona de expansión 2 del municipio de El Colegio.
12. Construcción de la planta de tratamiento de agua potable para el Acueducto de la Colonia en El Colegio.</t>
  </si>
  <si>
    <t>Suma de Total Inversión</t>
  </si>
  <si>
    <t>Nota:</t>
  </si>
  <si>
    <r>
      <rPr>
        <b/>
        <sz val="10"/>
        <color rgb="FF000000"/>
        <rFont val="Verdana"/>
        <family val="2"/>
      </rPr>
      <t>Cambios de estados de junio a julio de 2024:
2</t>
    </r>
    <r>
      <rPr>
        <sz val="10"/>
        <color rgb="FF000000"/>
        <rFont val="Verdana"/>
        <family val="2"/>
      </rPr>
      <t xml:space="preserve"> proyectos que </t>
    </r>
    <r>
      <rPr>
        <u/>
        <sz val="10"/>
        <color rgb="FF000000"/>
        <rFont val="Verdana"/>
        <family val="2"/>
      </rPr>
      <t>iniciaron ejecución</t>
    </r>
    <r>
      <rPr>
        <sz val="10"/>
        <color rgb="FF000000"/>
        <rFont val="Verdana"/>
        <family val="2"/>
      </rPr>
      <t xml:space="preserve">: 
</t>
    </r>
    <r>
      <rPr>
        <b/>
        <sz val="10"/>
        <color rgb="FF000000"/>
        <rFont val="Verdana"/>
        <family val="2"/>
      </rPr>
      <t>1</t>
    </r>
    <r>
      <rPr>
        <sz val="10"/>
        <color rgb="FF000000"/>
        <rFont val="Verdana"/>
        <family val="2"/>
      </rPr>
      <t xml:space="preserve"> proyecto que</t>
    </r>
    <r>
      <rPr>
        <u/>
        <sz val="10"/>
        <color rgb="FF000000"/>
        <rFont val="Verdana"/>
        <family val="2"/>
      </rPr>
      <t xml:space="preserve"> reinicio </t>
    </r>
    <r>
      <rPr>
        <sz val="10"/>
        <color rgb="FF000000"/>
        <rFont val="Verdana"/>
        <family val="2"/>
      </rPr>
      <t xml:space="preserve">su ejecución: </t>
    </r>
  </si>
  <si>
    <t>No</t>
  </si>
  <si>
    <t>MUNICIPIO</t>
  </si>
  <si>
    <t>MECANISMO DE VIABILIDAD</t>
  </si>
  <si>
    <t>FECHAS
VIABILIDAD</t>
  </si>
  <si>
    <t>POBLACIÓN BENEFICIADA
ACTUAL</t>
  </si>
  <si>
    <t>N° DE CONECTADOS NUEVOS</t>
  </si>
  <si>
    <t>ALCANCE DEL PROYECTO Y/O IMPACTO</t>
  </si>
  <si>
    <t>Audiencias Públicas</t>
  </si>
  <si>
    <t>Fondo nacional de Regalías
(FNR)</t>
  </si>
  <si>
    <t>Fondo Nacional de Calamidades
(FNC)</t>
  </si>
  <si>
    <t>Sistema General de Participación
(SGP) Departamento</t>
  </si>
  <si>
    <t>Regalias Directas del Departamento</t>
  </si>
  <si>
    <t>TASA COMPENSADA Departamento</t>
  </si>
  <si>
    <t>Recursos Propios Departamento</t>
  </si>
  <si>
    <t>Sistema General de Participación (SGP) Municipio</t>
  </si>
  <si>
    <t>Recursos Propios Municipio</t>
  </si>
  <si>
    <t>CREDITO</t>
  </si>
  <si>
    <t>VALOR TOTAL DEL PROYECTO Junio 2024</t>
  </si>
  <si>
    <t>N° DE CDP - CDR o CDF
(Fecha)</t>
  </si>
  <si>
    <t>N° Compromiso FIA
Fecha</t>
  </si>
  <si>
    <t>COMPONENTE</t>
  </si>
  <si>
    <t>SECTOR</t>
  </si>
  <si>
    <t>TIPO DE ACUERDO
(Contrato
Convenio)</t>
  </si>
  <si>
    <t>N° DE CONVENIO</t>
  </si>
  <si>
    <t>OBJETO DEL CONVENIO</t>
  </si>
  <si>
    <t>FECHA DE SUSCRIPCIÓN</t>
  </si>
  <si>
    <t>FECHA INICIO
(11)</t>
  </si>
  <si>
    <t>PLAZO INICIAL
(10)</t>
  </si>
  <si>
    <t>FECHA DE TERMINACIÓN INICIAL</t>
  </si>
  <si>
    <t>CONTRATISTA</t>
  </si>
  <si>
    <t>DATOS DE CONTACTO</t>
  </si>
  <si>
    <t>VALOR DEL CONVENIO</t>
  </si>
  <si>
    <t>Fecha Adicion 1</t>
  </si>
  <si>
    <t>Valor Adicion 1</t>
  </si>
  <si>
    <t>Plan Financiero Adicion 1</t>
  </si>
  <si>
    <t>Fecha Adicion 2</t>
  </si>
  <si>
    <t>Valor Adicion 2</t>
  </si>
  <si>
    <t>Plan Financiero Adicion 2</t>
  </si>
  <si>
    <t>VALOR TOTAL DEL CONVENIO</t>
  </si>
  <si>
    <t>N° DE PRORROGA</t>
  </si>
  <si>
    <t>FECHA
SUSCRIPCIÓN
(DD/MM/AAAA)</t>
  </si>
  <si>
    <t>TIEMPO PRORROGADO</t>
  </si>
  <si>
    <t>N° DE SUSPENSIÓN</t>
  </si>
  <si>
    <t>TIEMPO SUSPENDIDO</t>
  </si>
  <si>
    <t>% FÍSICO
(14)</t>
  </si>
  <si>
    <t>% FINANCIERO</t>
  </si>
  <si>
    <t>% EN TIEMPO</t>
  </si>
  <si>
    <t>FECHA TERMINACIÓN CONVENIO
(Actualizada)
(12)</t>
  </si>
  <si>
    <t>PLAZO FINAL</t>
  </si>
  <si>
    <t>ALERTA DE VENCIMIENTO</t>
  </si>
  <si>
    <t>ESTADO Junio 2024</t>
  </si>
  <si>
    <t>FECHA DE LIQUIDACIÓN</t>
  </si>
  <si>
    <t xml:space="preserve">Poliza N° </t>
  </si>
  <si>
    <t xml:space="preserve">Poliza DESDE </t>
  </si>
  <si>
    <t>Poliza HASTA</t>
  </si>
  <si>
    <t>N° DE CONTRATO</t>
  </si>
  <si>
    <t>OBJETO DEL CONTRATO</t>
  </si>
  <si>
    <t>FECHA INICIO</t>
  </si>
  <si>
    <t>PLAZO INICIAL</t>
  </si>
  <si>
    <t>Acueducto</t>
  </si>
  <si>
    <t>Alcantarillado</t>
  </si>
  <si>
    <t>PTAP</t>
  </si>
  <si>
    <t>PTAR</t>
  </si>
  <si>
    <t>VALOR DEL CONTRATO</t>
  </si>
  <si>
    <t>VALOR TOTAL DEL CONTRATO</t>
  </si>
  <si>
    <t>NUEVA FECHA DE TERMINACIÓN DEL CONTRATO</t>
  </si>
  <si>
    <t>Poliza Cumplimiento N°</t>
  </si>
  <si>
    <t>Poliza Cumplimiento DESDE</t>
  </si>
  <si>
    <t>Poliza Cumplimiento HASTA</t>
  </si>
  <si>
    <t>Poliza Anticipo N°</t>
  </si>
  <si>
    <t>Poliza Anticipo DESDE</t>
  </si>
  <si>
    <t>Poliza Anticipo HASTA</t>
  </si>
  <si>
    <t>Poliza SALARIOS Y PRESTACIONES N°</t>
  </si>
  <si>
    <t>Poliza SALARIOS Y PRESTACIONES DESDE</t>
  </si>
  <si>
    <t>Poliza SALARIOS Y PRESTACIONES HASTA</t>
  </si>
  <si>
    <t>Poliza  ESTABILIDAD / CALIDAD DEL SERVICIO N°</t>
  </si>
  <si>
    <t>Poliza ESTABILIDAD / CALIDAD DEL SERVICIO DESDE</t>
  </si>
  <si>
    <t>Poliza ESTABILIDAD / CALIDAD DEL SERVICIO HASTA</t>
  </si>
  <si>
    <t>Poliza CALIDAD DE LOS BIENES Y SUMINISTROS N°</t>
  </si>
  <si>
    <t>Poliza CALIDAD DE LOS BIENES Y SUMINISTROS DESDE</t>
  </si>
  <si>
    <t>Poliza CALIDAD DE LOS BIENES Y SUMINISTROS HASTA</t>
  </si>
  <si>
    <t>Poliza RESPONSABILIDAD CIVIL N°</t>
  </si>
  <si>
    <t>Poliza RESPONSABILIDAD CIVIL DESDE</t>
  </si>
  <si>
    <t>Poliza RESPONSABILIDAD CIVIL HASTA</t>
  </si>
  <si>
    <t>FECHA DE TERMINACIÓN 
(Actualizada)</t>
  </si>
  <si>
    <t>% AVANCE FÍSICO Acueducto</t>
  </si>
  <si>
    <t>% AVANCE FÍSICO Alcantarillado</t>
  </si>
  <si>
    <t>% AVANCE FÍSICO PTAP</t>
  </si>
  <si>
    <t>% AVANCE FÍSICO PTAR</t>
  </si>
  <si>
    <t>% AVANCE financiero General</t>
  </si>
  <si>
    <t>% AVANCE financiero Acueducto</t>
  </si>
  <si>
    <t>% AVANCE financiero Alcantarillado</t>
  </si>
  <si>
    <t>% AVANCE financiero PTAP</t>
  </si>
  <si>
    <t>% AVANCE financiero PTAR</t>
  </si>
  <si>
    <t>%
AVANCE EN TIEMPO</t>
  </si>
  <si>
    <t>ESTADO AGRUPADO</t>
  </si>
  <si>
    <t>VALOR GIRADO POR CONCEPTO DE ANTICIPO</t>
  </si>
  <si>
    <t>SALDO PENDIENTE POR AMORTIZAR</t>
  </si>
  <si>
    <t>N° DE PAGOS REALIZADOS</t>
  </si>
  <si>
    <t>No  DE PAGO y FECHA</t>
  </si>
  <si>
    <t>VALOR PAGADO</t>
  </si>
  <si>
    <t xml:space="preserve">VALOR TOTAL DE PAGOS </t>
  </si>
  <si>
    <t>SALDO PENDIENTE A LA FECHA</t>
  </si>
  <si>
    <t>SALDO POR LIBERAR</t>
  </si>
  <si>
    <t>Nº CONTRATO DE INTERVENTORÍA</t>
  </si>
  <si>
    <t>FECHA DE INICIO</t>
  </si>
  <si>
    <t xml:space="preserve">REPRESENTANTE LEGAL </t>
  </si>
  <si>
    <t>VALOR INTERVENTORÍA POR FRENTE</t>
  </si>
  <si>
    <t>CORPORACIÓN AMBIENTAL</t>
  </si>
  <si>
    <t>CUENCAS</t>
  </si>
  <si>
    <t>SUPERVISORES NO DILIGENCIAR ESTA CASILLA POR FAVOR</t>
  </si>
  <si>
    <t>TIEMPO TRANSCURRIDO DESDE LA TERMINACIÓN DEL CONVENIO
(MESES)</t>
  </si>
  <si>
    <t>TIEMPO TRANSCURRIDO DESDE LA TERMINACIÓN DEL CONTRATO
(MESES)</t>
  </si>
  <si>
    <t>FECHA
ACTUAL</t>
  </si>
  <si>
    <t>SUPERVISOR
MVCT</t>
  </si>
  <si>
    <t>FECHA DE REPORTE A LAS METAS DE PLAN DE DESARROLLO</t>
  </si>
  <si>
    <t>SUPERVISOR 2024</t>
  </si>
  <si>
    <t>APOYO A LA SUPERVISION 2024</t>
  </si>
  <si>
    <t xml:space="preserve">ENLACE SECOP </t>
  </si>
  <si>
    <t>Obra + Interventoría</t>
  </si>
  <si>
    <t>Gestor</t>
  </si>
  <si>
    <t>Total Inversión</t>
  </si>
  <si>
    <t>Estado Obra Enero 2024</t>
  </si>
  <si>
    <t>Valor Total Enero 2024</t>
  </si>
  <si>
    <t>Corrección 1</t>
  </si>
  <si>
    <t>Adición Estimada reformulación</t>
  </si>
  <si>
    <t>Estado de la Reformulación</t>
  </si>
  <si>
    <t>Fecha de terminación estimada</t>
  </si>
  <si>
    <t xml:space="preserve">control de cambios </t>
  </si>
  <si>
    <t>EPC-CI-052-2023</t>
  </si>
  <si>
    <t>BELTRÁN</t>
  </si>
  <si>
    <t>MAGDALENA CENTRO</t>
  </si>
  <si>
    <t>AUNAR ESFUERZOS TÉCNICOS Y ADMINISTRATIVOS PARA LA CONSTRUCCIÓN DE 20 UNIDADES SANITARIAS EN EL SECTOR RURAL DEL MUNICIPIO DE BELTRAN - CUNDINAMARCA</t>
  </si>
  <si>
    <t>NO</t>
  </si>
  <si>
    <t>EPC-CI-054-2023</t>
  </si>
  <si>
    <t>BITUIMA</t>
  </si>
  <si>
    <t>AUNAR ESFUERZOS TÉCNICOS Y ADMINISTRATIVOS PARA LA CONSTRUCCIÓN DE 30 UNIDADES SANITARIAS EN EL SECTOR RURAL DEL MUNICIPIO DE BITUIMA - CUNDINAMARCA.</t>
  </si>
  <si>
    <t>EPC-CI-053-2023</t>
  </si>
  <si>
    <t>CABRERA</t>
  </si>
  <si>
    <t>SUMAPÁZ</t>
  </si>
  <si>
    <t>AUNAR ESFUERZOS TÉCNICOS Y ADMINISTRATIVOS PARA LA CONSTRUCCIÓN DE 50 UNIDADES SANITARIAS EN EL SECTOR RURAL DEL MUNICIPIO DE CABRERA - CUNDINAMARCA</t>
  </si>
  <si>
    <t>EPC-CI-072-2023</t>
  </si>
  <si>
    <t>CÁQUEZA</t>
  </si>
  <si>
    <t>ORIENTE</t>
  </si>
  <si>
    <t>AUNAR ESFUERZOS TÉCNICOS Y ADMINISTRATIVOS PARA LA CONSTRUCCIÓN DE 105 UNIDADES SANITARIAS EN EL SECTOR RURAL DEL MUNICIPIO DE CAQUEZA- CUNDINAMARCA</t>
  </si>
  <si>
    <t>EPC-CI-073-2023</t>
  </si>
  <si>
    <t>CARMEN DE CARUPA</t>
  </si>
  <si>
    <t>UBATÉ</t>
  </si>
  <si>
    <t>AUNAR ESFUERZOS TÉCNICOS Y ADMINISTRATIVOS PARA LA CONSTRUCCIÓN DE 100 UNIDADES SANITARIAS EN EL SECTOR RURAL DEL MUNICIPIO DE CARMEN DE CARUPA- CUNDINAMARCA.</t>
  </si>
  <si>
    <t>EPC-CI-066-2023</t>
  </si>
  <si>
    <t>CHIPAQUE</t>
  </si>
  <si>
    <t>AUNAR ESFUERZOS TÉCNICOS Y ADMINISTRATIVOS PARA LA CONSTRUCCIÓN DE 100 UNIDADES SANITARIAS EN EL SECTOR RURAL DEL MUNICIPIO DE CHIPAQUE- CUNDINAMARCA</t>
  </si>
  <si>
    <t>EPC-CI-026-2023</t>
  </si>
  <si>
    <t>EL COLEGIO</t>
  </si>
  <si>
    <t>TEQUENDAMA</t>
  </si>
  <si>
    <t>AUNAR ESFUERZOS TÉCNICOS Y ADMINISTRATIVOS PARA LA CONSTRUCCIÓN DE 17 UNIDADES SANITARIAS EN EL SECTOR RURAL DEL MUNICIPIO DE EL COLEGIO – CUNDINAMARCA.</t>
  </si>
  <si>
    <t>EPC-CI-071-2023</t>
  </si>
  <si>
    <t>EL PEÑÓN</t>
  </si>
  <si>
    <t>RIONEGRO</t>
  </si>
  <si>
    <t>AUNAR ESFUERZOS TÉCNICOS Y ADMINISTRATIVOS PARA LA CONSTRUCCIÓN DE 70 UNIDADES SANITARIAS EN EL SECTOR RURAL DEL MUNICIPIO DE EL PEÑON- CUNDINAMARCA</t>
  </si>
  <si>
    <t>Pendiente</t>
  </si>
  <si>
    <t>GACHETÁ</t>
  </si>
  <si>
    <t>GUAVIO</t>
  </si>
  <si>
    <t>AUNAR ESFUERZOS TÉCNICOS Y ADMINISTRATIVOS PARA LA CONSTRUCCIÓN DE 50 UNIDADES SANITARIAS EN LA ZONA RURAL DEL MUNICIPIO DE GACHETÁ - CUNDINAMARCA</t>
  </si>
  <si>
    <t>Sí</t>
  </si>
  <si>
    <t>MDVP</t>
  </si>
  <si>
    <t>EPC-CI-057-2023</t>
  </si>
  <si>
    <t>GAMA</t>
  </si>
  <si>
    <t>AUNAR ESFUERZOS TÉCNICOS Y ADMINISTRATIVOS PARA LA CONSTRUCCIÓN DE 70 UNIDADES SANITARIAS EN EL SECTOR RURAL DEL MUNICIPIO DE GAMA - CUNDINAMARCA.</t>
  </si>
  <si>
    <t>JUNÍN</t>
  </si>
  <si>
    <t>AUNAR ESFUERZOS TÉCNICOS Y ADMINISTRATIVOS PARA LA CONSTRUCCIÓN DE 50 UNIDADES SANITARIAS EN LA ZONA RURAL DEL MUNICIPIO DE JUNÍN - CUNDINAMARCA</t>
  </si>
  <si>
    <t>EPC-CI-015-2023</t>
  </si>
  <si>
    <t>NILO</t>
  </si>
  <si>
    <t>ALTO MAGDALENA</t>
  </si>
  <si>
    <t>AUNAR ESFUERZOS TÉCNICOS Y ADMINISTRATIVOS PARA LA CONSTRUCCIÓN DE 26 UNIDADES SANITARIAS EN EL SECTOR RURAL DEL MUNICIPIO DE NILO - CUNDINAMARCA</t>
  </si>
  <si>
    <t>EPC-CI-051-2023</t>
  </si>
  <si>
    <t>PANDI</t>
  </si>
  <si>
    <t>AUNAR ESFUERZOS TÉCNICOS Y ADMINISTRATIVOS PARA LA CONSTRUCCIÓN DE 15 UNIDADES SANITARIAS EN EL SECTOR RURAL DEL MUNICIPIO DE PANDI - CUNDINAMARCA</t>
  </si>
  <si>
    <t>EPC-CI-034-2023</t>
  </si>
  <si>
    <t>PULÍ</t>
  </si>
  <si>
    <t>AUNAR ESFUERZOS TÉCNICOS Y ADMINISTRATIVOS PARA LA CONSTRUCCIÓN DE 30 UNIDADES SANITARIAS EN EL SECTOR RURAL DEL MUNICIPIO DE PULI - CUNDINAMARCA.</t>
  </si>
  <si>
    <t>EPC-CI-030-2023</t>
  </si>
  <si>
    <t>QUIPILE</t>
  </si>
  <si>
    <t xml:space="preserve">	AUNAR ESFUERZOS TÉCNICOS Y ADMINISTRATIVOS PARA LA CONSTRUCCIÓN DE 57 UNIDADES SANITARIAS EN EL SECTOR RURAL DEL MUNICIPIO DE QUIPILE - CUNDINAMARCA</t>
  </si>
  <si>
    <t>EPC-CI-018-2023</t>
  </si>
  <si>
    <t>SAN ANTONIO DEL TEQUENDAMA</t>
  </si>
  <si>
    <t xml:space="preserve">	AUNAR ESFUERZOS TECNICOS Y ADMINISTRATIVOS PARA LA CONSTRUCCION DE 63 UNIDADES SANITARIAS EN EL SECTOR RURAL DEL MUNICIPIO DE SAN ANTONIO DEL TEQUENDAMA - CUNDINAMARCA</t>
  </si>
  <si>
    <t>EPC-CI-024-2023</t>
  </si>
  <si>
    <t>SAN BERNARDO</t>
  </si>
  <si>
    <t>AUNAR ESFUERZOS TÉCNICOS Y ADMINISTRATIVOS PARA LA CONSTRUCCIÓN DE 27 UNIDADES SANITARIAS EN EL SECTOR RURAL DEL MUNICIPIO DE SAN BERNARDO - CUNDINAMARCA.</t>
  </si>
  <si>
    <t>EPC-CI-070-2023</t>
  </si>
  <si>
    <t>TIBACUY</t>
  </si>
  <si>
    <t>AUNAR ESFUERZOS TÉCNICOS Y ADMINISTRATIVOS PARA LA CONSTRUCCIÓN DE 27 UNIDADES SANITARIAS EN EL SECTOR RURAL DEL MUNICIPIO DE TIBACUY - CUNDINAMARCA</t>
  </si>
  <si>
    <t>EPC-CI-067-2023</t>
  </si>
  <si>
    <t>VENECIA</t>
  </si>
  <si>
    <t>AUNAR ESFUERZOS TÉCNICOS Y ADMINISTRATIVOS PARA LA CONSTRUCCIÓN DE 50 UNIDADES SANITARIAS EN EL SECTOR RURAL DEL MUNICIPIO DE VENECIA - CUNDINAMARCA</t>
  </si>
  <si>
    <t>EPC-CI-035-2023</t>
  </si>
  <si>
    <t>VIOTÁ</t>
  </si>
  <si>
    <t>AUNAR ESFUERZOS TÉCNICOS Y ADMINISTRATIVOS PARA LA CONSTRUCCIÓN DE 50 UNIDADES SANITARIAS EN EL SECTOR RURAL DEL MUNICIPIO DE VIOTA - CUNDINAMARCA</t>
  </si>
  <si>
    <t>EPC-PDA-I-050-2024</t>
  </si>
  <si>
    <t>CUNDINAMARCA</t>
  </si>
  <si>
    <t>INTERVENTORÍAS</t>
  </si>
  <si>
    <t xml:space="preserve"> INTERVENTORÍA INTEGRAL A LA "CONSTRUCCIÓN DE UNIDADES SANITARIAS EN LOS MUNICIPIOS DE: SAN ANTONIO DEL TEQUENDAMA 63 UNIDADES, EL COLEGIO 17 UNIDADES, QUIPILE 57 UNIDADES, PULÍ 30 UNIDADES, BELTRAN 20 UNIDADES Y BITUIMA 30 UNIDADES EN SECTOR RURAL DEL DEPARTAMENTO DE CUNDINAMARCA</t>
  </si>
  <si>
    <t>EPC-PDA-I-071-2024</t>
  </si>
  <si>
    <t>INTERVENTORÍA INTEGRAL A LA "CONSTRUCCIÓN DE UNIDADES SANITARIAS EN LOS MUNICIPIOS DE: GAMA 70 UNIDADES, CHIPAQUE 100 UNIDADES, TIBACUY 27 UNIDADES, EL PEÑON 70 UNIDADES, CARMEN DE CARUPA 100 UNIDADES Y CAQUEZA 105 UNIDADES, EN EL SECTOR RURAL DEL DEPARTAMENTO DE CUNDINAMARCA</t>
  </si>
  <si>
    <t>EPC-PDA-I-073-2024</t>
  </si>
  <si>
    <t>INTERVENTORÍA INTEGRAL A LA "CONSTRUCCIÓN DE UNIDADES SANITARIAS EN LOS MUNICIPIOS DE: VIOTA 50 UNIDADES, NILO 26 UNIDADES, CABRERA 50 UNIDADES, PANDI 15 UNIDADES, SAN BERNARDO 27 UNIDADES Y VENECIA 50 UNIDADES EN EL SECTOR RURAL DEL DEPARTAMENTO DE CUNDINAMARCA</t>
  </si>
  <si>
    <t>EPC-CI-004-2022</t>
  </si>
  <si>
    <t>ANOLAIMA</t>
  </si>
  <si>
    <t>AUNAR ESFUERZOS TECNICOS Y ADMINISTRATIVOS PARA EJECUTAR EL PROYECTO CONSTRUCCION DEL TANQUE DE ALMACENAMIENTO DE AGUA POTABLE PARA EL CASCO URBANO DEL MUNICIPIO DE ANOLAIMA - CUNDINAMARCA.</t>
  </si>
  <si>
    <t>Diciembre de 2024</t>
  </si>
  <si>
    <t>Se encuentra suspendido ya que no se cuenta con los cdr de la adicion que se realizo al convenio 
Por parte de la supervisión se solicita nuevamente con los soportes incluir en el próximo comité la adición por $110.000.000 a la obra y $9.008.999 interventoría para dejar la obra funcional</t>
  </si>
  <si>
    <t>EPC-CI-037-2021</t>
  </si>
  <si>
    <t>AUNAR ESFUERZOS TECNICOS Y ADMINISTRATIVOS PARA LA OPTIMIZACIÓN DEL ACUEDUCTO DE LAS VEREDAS LA ESMERALDA, MONTE LARGO, SAN JERONIMO, MILAN Y LIMONAL (INCLUYE PTAP) DEL MUNICIPIO DE ANOLAIMA</t>
  </si>
  <si>
    <t>EPC-PDA-O-382-2021</t>
  </si>
  <si>
    <t>CONSTRUCCIÓN DEL PLAN MAESTRO DE ACUEDUCTO DE LOS CENTROS POBLADOS DE PAQUILÓ LA POPA, MUNICIPIO DE BELTRÁN FASE I.</t>
  </si>
  <si>
    <t>Se realizo el proceso de actualizacion de polizas de interventoria, se tiene contemplado reiniciar el contrato el 4 de julio del 2024
- No se realizaron feformulaciones</t>
  </si>
  <si>
    <t>EPC-PDA-I-389-2019</t>
  </si>
  <si>
    <t>INTERVENTORIA INTEGRAL A OPTIMIZACIÓN Y CONSTRUCCIÓN DE LOS SISTEMAS DE ACUEDUCTO FASE  II Y ALCANTARILLADO FASE I, ZONA URBANA DEL MUNICIPIO DE TOCAIMA CUNDINAMARCA</t>
  </si>
  <si>
    <t>EPC-PDA-O-267-2022</t>
  </si>
  <si>
    <t>CHOACHÍ</t>
  </si>
  <si>
    <t>CONSTRUCCIÓN DE PLANTA DE TRATAMIENTO DE AGUA POTABLE ACUEDUCTO VEREDA FERRALARADA DEL MUNICIPIO CHOACHÍ, DEPARTAMENTO CUNDINAMARCA</t>
  </si>
  <si>
    <t>No cuenta</t>
  </si>
  <si>
    <t>EPC-CI-099-2019</t>
  </si>
  <si>
    <t xml:space="preserve">GERENCIA INTEGRAL PARA LA COORDINACIÓN, EJECUCIÓN, SEGUIMIENTO, CONTROL Y ARTICULACIÓN DE LAS INTERVENTORÍAS A LOS¿ CONTRATOS DE OBRA DERIVADOS DESCONVENIOS 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t>
  </si>
  <si>
    <t>EPC-CI-040-2021</t>
  </si>
  <si>
    <t>AUNAR ESFUERZOS TÉCNICOS Y ADMINISTRATIVOS PARA LA CONTRATACIÓN DE LA CONSTRUCCIÓN DE LA PLANTA DE TRATAMIENTO DE AGUA POTABLE VEREDA LA COLONIA DEL MUNICIPIO DEL COLEGIO, DEPARTAMENTO DE CUNDINAMARCA</t>
  </si>
  <si>
    <t>Agosto de 2024</t>
  </si>
  <si>
    <t>EPC-CI-021-2019</t>
  </si>
  <si>
    <t>CONSTRUCCIÓN DE LA PLANTA DE TRATAMIENTO DE AGUA POTABLE PARA EL ACUEDUCTO RURAL LOS OCOBOS MUNICIPIO DE EL COLEGIO DEPARTAMENTO DE CUNDINAMARCA</t>
  </si>
  <si>
    <t>EPC-CI-021-2022</t>
  </si>
  <si>
    <t>AUNAR ESFUERZOS TENICOS Y ADMINISTRATIVOS PARA LA CONTRATACION PARA LA CONTRATACION DE LA CONSTRUCCION DE PLANTA DE TRATAMIENTO DE AGUA POTABLE ACUEDUCTO VEREDA ANTIOQUIA DEL MUNICIPIO DEL COLEGIO, DEPARTAMENTO CUNDINAMARCA</t>
  </si>
  <si>
    <t>EPC-CI-016-2021</t>
  </si>
  <si>
    <t>AUNAR ESFUERZOS TECNICOS Y ADMINISTRATIVOS PARA CONTRATAR LA CONSTRUCCIÓN DEL COLECTOR DE ALCANTARILLADO SANITARIO (AGUAS NEGRAS) ZONA DE EXPANSIÓN 2 DEL MUNICIPIO DEL COLEGIO DEPARTAMENTO DE CUNDINAMARCA.</t>
  </si>
  <si>
    <t>Octubre de 2024</t>
  </si>
  <si>
    <t>EPC-PDA-I-414-2019</t>
  </si>
  <si>
    <t>INTERVENTORÍA A LA REFORMULACIÓN NO. 1 CONSTRUCCIÓN REDES; PARA LA AMPLIACIÓN DE LA COBERTURA DEL ACUEDUCTO RIO; TEUSACÁ PARA LAS VEREDAS VIOLETA, MERCENARIO,Y SAN GABRIEL-Y AGUAS CALIENTES DEL MUNICIPIO DE SOPÓ, CUNDINAMARCA</t>
  </si>
  <si>
    <t>EPC-CI-063-2019</t>
  </si>
  <si>
    <t>FACATATIVÁ</t>
  </si>
  <si>
    <t>SABANA OCCIDENTE</t>
  </si>
  <si>
    <t>CONSTRUCCION COLECTORES MATRICES  DEL SECTOR  CARTAGENITA MANABLANCA DEL MUNICIPIO DE FACATATIVA - FASE II</t>
  </si>
  <si>
    <t>Se encuentra en proceso de actualizacion de documentación para la reformulacion e incluirlo dentro del comite del PDA No. 128, para cuando abran la ventanilla departamental continuar con la respectiva revision y aprobacion de la reformulacion por parte de los respectivos profesionales, se encuentra reiniciado desde el 02/07/2024 y con fecha de terminación el 12 de julio de 2024.  
El día 4 de julio hay comité para verificar contractualmente como va proceder el prestador debido a que el contratista e interevntor manifiestan que prefieren liquidar y que de al reformulación se saque unnnuevo proceso de contratación. 
- La reformulación del mencionado proyecto se encuentra en revisión por parte de la Ventanilla Departamental, con el fin de ser aprobada por el ente viabilizador. Se espera que para el 11 de octubre de 2024 esté revisada y aprobada. Paralelamente, se radicó el oficio de solicitud de reformulación a la doctora Jenyfer Lemus, con el objetivo de que el gerente de EPC lo firme y se pueda radicar oficialmente en la Ventanilla.</t>
  </si>
  <si>
    <t>EPC-CI-005-2020</t>
  </si>
  <si>
    <t>FUNZA</t>
  </si>
  <si>
    <t>CONTRATAR LA CONSTRUCCION DEL COLECTOR SANITARIO FUNZA-SIBERIA EN EL MUNICPIO DE FUNZA-FASE I</t>
  </si>
  <si>
    <t>Se encuentra suspendido, fecha de terminacion 27/06/2025; de acuerdo a la solicitud presentada por EMAAF donde recibio por parte del ICCU el 10 de enero del 2023, los estudios y diseños de los retornos operacionales la Tebaida PR7+500 y casablanca PR3+750, donde, solicita a la EMAAF que se ajusten los diseños del colector teniendo en cuenta el trazado de dichos retornos que se van a realizar en el sector de Casablanca.
En el momento se han realizado varias mesas de trabajo y el consultor espera a finales de julio tener los estudios y diseños para socialziarlos e ir avanzando para radicar a la ventanilla departamental lo antes posible. 
Se realizó mesa técnica  el 25/06/2024 del proyecto Colector Funza Siberia para conocer el avance en cuanto a los compromisos adquiridos según acta de reunión del día 21 de mayo del 2024. 
Tema predial: Radicación servidumbre de área de intervención.
Tema ambiental: Radicación a la CAR de la actualización del respectivo permiso.
Tema ICCU: Radicación permiso para realizar actividades de topografía cerca a la vía de la concesión.
Según manifiesta el consultor ya se encuentran en diseños definitivos y se espera ena gosto contar con el producto para radicar ante la Ventanilla Departamental.
- Según mesa técnica del día 01 de octubre de 2024, en compañía de la consultoria, Interventoría, EMAAF ESP, EPC y profesionales de la Ventanilla Departamental se revisó el componente presupuestal, el cual hace falta por definir el Item de lugar de disposición de RCD, definir metodo constructivo del pilotaje y definir sistema drenaje para la EBAR. Esto con el fin de consolidar el presupuesto final del mencionado proyecto y pasarlo para validación del próximo comite Directivo.
Adicionalmente falta definir el predio donde se va a construir la EBAR, el cual esta en proceso de adjudicación por parte de la Secretaría de Planeación de Funza y consejo Municipal. Se estima que para el 31 de octubre de 2024 se tenga el presupuesto final para poder enviar a revisión por parte del comite Directivo.</t>
  </si>
  <si>
    <t>EPC-CI-032-2021</t>
  </si>
  <si>
    <t>FUSAGASUGÁ</t>
  </si>
  <si>
    <t>AUNAR ESFUERZOS TÉCNICOS Y ADMINISTRATIVOS PARA EJECUTAR LA IMPLEMENTACION DE LA OPTIMIZACION OPERACIONAL Y CONTROL DE PERDIDAS EN EL SISTEMA URBANO DE AGUA POTABLE MUNICIPIO DE FUSAGASUGÁ CUNDINAMARA</t>
  </si>
  <si>
    <t>SI</t>
  </si>
  <si>
    <t>EPC-CI-404-2021</t>
  </si>
  <si>
    <t>INTERVENTORÍA INTEGRAL A LA CONSTRUCCIÓN DEL COLECTOR SANITARIO FUNZA-SIBERIA EN EL MUNICIPIO DE FUNZA CUNDINAMARCA FASE I</t>
  </si>
  <si>
    <t>EPC-CI-387-2021</t>
  </si>
  <si>
    <t>INTERVENTORÍA INTEGRAL A LA CONSTRUCCIÓN DEL SISTEMA DE ADUCCIÓN, CONDUCCIÓN DE LA RED DE APOYO DEL ACUEDUCTO URBANO Y OPTIMIZACIÓN DE LA PLANTA DE TRATAMIENTO DE AGUA POTABLE DEL MUNICIPIO DE GUAYABAL DE SIQUIMA CUNDINAMARCA.</t>
  </si>
  <si>
    <t>EPC-CI-388-2021</t>
  </si>
  <si>
    <t>INTERVENTORÍA A LA CONSTRUCCIÓN DEL PLAN MAESTRO DE ACUEDUCTO DE LOS CENTROS POBLADOS DE PAQUILO Y LA POPA,
MUNICIPIO DE BELTRÁN FASE I</t>
  </si>
  <si>
    <t>EPC-CI-405-2021</t>
  </si>
  <si>
    <t>INTERVENTORÍA INTEGRAL A LA CONSTRUCCIÓN DEL COLECTOR DE ALCANTARILLADO SANITARIO ZONA EXPANSIÓN 2 DEL MUNICIPIO DEL COLEGIO DEPARTAMENTO DE CUNDINAMARCA</t>
  </si>
  <si>
    <t>EPC-CI-004-2021</t>
  </si>
  <si>
    <t>GUAYABAL DE SÍQUIMA</t>
  </si>
  <si>
    <t>AUNAR ESFUERZOS TECNICOS Y ADMINISTRATIVOS PARA CONTRATAR LA CONSTRUCCION DEL SISTEMA DE ADUCCION, CONDUCCION DE LA RED DE APOYO DEL ACUEDUCTO URBANO Y OPTIMIZACIÓN DE LA PLANTA DE TRATAMIENTO DE AGUA POTABLE DEL MUNICIPIO DE GUAYABAL DE SIQUIMA CUNDINAMARCA</t>
  </si>
  <si>
    <t>EPC-PDA-I-127-2023</t>
  </si>
  <si>
    <t>INTERVENTORÍA INTEGRAL A LA OPTIMIZACIÓN REDES DE ALCANTARILLADO DE AGUAS RESIDUALES Y COMBINADAS URBANOS - ETAPA 2 ARC - DISTRITO SANITARIO SUROCCIDENTAL, MUNICIPIO DE MADRID - CUNDINAMARCA.</t>
  </si>
  <si>
    <t>EPC-PDA-I-130-2023</t>
  </si>
  <si>
    <t>INTERVENTORÍA INTEGRAL A LA OPTIMIZACIÓN REDES DE ALCANTARILLADO DE AGUAS RESIDUALES Y COMBINADOS URBANOS - ETAPA 2 ARC - DISTRITO SURORIENTAL, MUNICIPIO DE MADRID - CUNDINAMARCA.</t>
  </si>
  <si>
    <t>EPC-PDA-I-128-2023</t>
  </si>
  <si>
    <t>INTERVENTORÍA INTEGRAL A LA OPTIMIZACIÓN REDES DE ALCANTARILLADO DE AGUAS RESIDUALES Y COMBINADOS URBANOS - ETAPA 2 ARC - DISTRITO SANITARIO SUR, MUNICIPIO DE MADRID, DEPARTAMENTO DE CUNDINAMARCA.</t>
  </si>
  <si>
    <t>EPC-PDA-O-245-2023</t>
  </si>
  <si>
    <t>GUTIÉRREZ</t>
  </si>
  <si>
    <t>CONSTRUCCIÓN DE ALCANTARILLADO SANITARIO Y PLUVIAL DEL CASCO URBANO DEL MUNICIPIO DE GUTIERREZ.</t>
  </si>
  <si>
    <t>EPC-PDA-I-129-2023</t>
  </si>
  <si>
    <t>INTERVENTORÍA INTEGRAL A LA OPTIMIZACIÓN REDES DE ALCANTARILLADO DE AGUAS RESIDUALES Y COMBINADAS URBANOS - ETAPA 1 ARC - MACRODISTRITO SANITARIO 2, MUNICIPIO DE MADRID, DEPARTAMENTO DE CUNDINAMARCA</t>
  </si>
  <si>
    <t>INTERVENTORÍA</t>
  </si>
  <si>
    <t>EPC-CI-399-2021</t>
  </si>
  <si>
    <t>INTERVENTORÍA INTEGRAL A LA OPTIMIZACIÓN DEL ACUEDUCTO DE LAS VEREDAS LA ESMERALDA, MONTE LARGO, SAN JERONIMO, MILAN Y LIMONAL (INCLUYE PTAP) DEL MUNICIPIO DE ANOLAIMA</t>
  </si>
  <si>
    <t>EPC-CI-043-2021</t>
  </si>
  <si>
    <t>LA MESA</t>
  </si>
  <si>
    <t>AUNAR ESFUERZOS TÉCNICOS Y ADMINISTRATIVOS PARA EJECUTAR EL PROYECTO DE CONSTRUCCIÓN Y/O OPTIMIZACIÓN DE SISTEMA DE ALCANTARILLADO Y EMISARIO FINAL DEL SECTOR EL HATO, MUNICIPIO DE LA MESA</t>
  </si>
  <si>
    <t>EPC-CI-020-2021</t>
  </si>
  <si>
    <t>AUNAR ESFUERZOS TÉCNICOS Y ADMINISTRATIVOS PARA LA CONTRATACIÓN DE LA CONSTRUCCIÓN DE LA PLANTA DE TRATAMIENTO DE AGUA POTABLE VEREDA ALTO GRANDE, INSPECCION DE LA ESPERANZA MUNICIPIO DE LA MESA, DEPARTAMENTO DE CUNDINAMARCA</t>
  </si>
  <si>
    <t>EPC-CI-041-2021</t>
  </si>
  <si>
    <t>AUNAR ESFUERZOS TÉCNICOS Y ADMINISTRATIVOS PARA LA CONTRATACIÓN DE LA CONSTRUCCIÓN DE LA PLANTA DE TRATAMIENTO DE AGUA POTABLE VEREDA ANATOLÍ MUNICIPIO DE LA MESA, DEPARTAMENTO DE CUNDINAMARCA</t>
  </si>
  <si>
    <t>EPC-CI-042-2021</t>
  </si>
  <si>
    <t>AUNAR ESFUERZOS TÉCNICOS Y ADMINISTRATIVOS PARA LA CONTRATACIÓN DE LA CONSTRUCCIÓN DE LA PLANTA DE TRATAMIENTO DE AGUA POTABLE VEREDA BUENAVISTA MUNICIPIO DE LA MESA, DEPARTAMENTO DE CUNDINAMARCA</t>
  </si>
  <si>
    <t>EPC-CI-044-2021</t>
  </si>
  <si>
    <t>AUNAR ESFUERZOS TÉCNICOS Y ADMINISTRATIVOS PARA LA CONTRATACIÓN DE LA CONSTRUCCIÓN DE LA PLANTA DE TRATAMIENTO DE AGUA POTABLE VEREDA PAYACAL MUNICIPIO DE LA MESA, DEPARTAMENTO DE CUNDINAMARCA</t>
  </si>
  <si>
    <t>EPC-PDA-I-196-2023</t>
  </si>
  <si>
    <t>INTERVENTORÍA INTEGRAL A LA CONSTRUCCIÓN Y/O OPTIMIZACIÓN DE SISTEMA DE ALCANTARILLADO Y EMISARIO FINAL DEL SECTOR EL HATO DEL MUNICIPIO DE LA MESA</t>
  </si>
  <si>
    <t>EPC-CI-030-2021</t>
  </si>
  <si>
    <t>MADRID</t>
  </si>
  <si>
    <t>AUNAR ESFUERZOS TECNICOS Y ADMINISTRATIVOS PARA EJECUTAR LA OPTIMIZACIÓN REDES DE ALCANTARILLADO AGUAS RESIDUALES Y COMBINADAS URBANOS - ETAPA 2 ARC-DISTRITO SANITARIO SUR, MUNICIPIO DE MADRID DEPARTAMENTO DE CUNDINAMARCA.</t>
  </si>
  <si>
    <t>MVCT</t>
  </si>
  <si>
    <t>-Avance físico ejecutado 32,4%, actividades en ejecución: excavaciones sobre la glorieta, instalación de tubería de 32", instalación de triturado, arena y recebo para la tuberia respectiva situaciones a considerar: justificación de nps y adición, está en revision y aprobacion por parte de la interventoria para reformular. Se encuentra en proceso de actualizacion de documentación para la reformulacion e incluirlo dentro del comite del PDA No. 128, y continuar el tramite de recopilacion de informacion de reformulacion para radicarlo ante el ministerio.
- Ya se encuentran cargados  los documentos en el drive del profesional , desde el 21 de septiembre de 2024, para asignación de revisión del presupuesto y aprobación por parte del MVCT. Por parte de EPC, estamos en el proceso de verificación de la estructura de asfalto según resolución No. 2974 de 2022 de permiso de INVIAS.</t>
  </si>
  <si>
    <t>EPC-CI-028-2021</t>
  </si>
  <si>
    <t>AUNAR ESFUERZOS TECNICOS Y ADMINISTRATIVOS PARA EJECUTAR LA OPTIMIZACIÓN REDES DE ALCANTARILLADO AGUAS RESIDUALES Y COMBINADAS URBANOS - ETAPA 2 ARC-DISTRITO SANITARIO SUROCCIDENTAL, MUNICIPIO DE MADRID DEPARTAMENTO DE CUNDINAMARCA.</t>
  </si>
  <si>
    <t>Se encuentra en ejecucion , 34% avance de obra, en el momento se encuentran en actividades: Corte de pavimento, Demolición, Excavación, Cargue, Entibado,Triturado, Tubería de 12, Lleno en recebo; en el  sector de la virgen. Se encuentra en proceso de actualizacion de documentación para la reformulacion e incluirlo dentro del comite del PDA No. 128, y continuar el tramite de recopilacion de informacion de reformulacion para radicarlo ante el ministerio.</t>
  </si>
  <si>
    <t>EPC-CI-029-2021</t>
  </si>
  <si>
    <t>AUNAR ESFUERZOS TECNICOS Y ADMINISTRATIVOS PARA EJECUTAR LA OPTIMIZACIÓN REDES DE ALCANTARILLADO AGUAS RESIDUALES Y COMBINADAS URBANOS - ETAPA 2 ARC-DISTRITO SANITARIO SURORIENTAL, MUNICIPIO DE MADRID DEPARTAMENTO DE CUNDINAMARCA.</t>
  </si>
  <si>
    <t>El Prestador liquido el contrato de obra debido a que el contratista nunca apareció.
Se encuentra en proceso de actualizacion de documentación para la reformulacion e incluirlo dentro del comite del PDA No. 128, y continuar el tramite de recopilacion de informacion de reformulacion para radicarlo ante el ministerio. Esta reformulacion esta en revision por parte de la direccion de estructuracion (Ing FElipe Murillo y la Ing Luisa Gomez).</t>
  </si>
  <si>
    <t>EPC-PDA-I-408-2021</t>
  </si>
  <si>
    <t>INTERVENTORÍA INTEGRAL A LA AMPLIACIÓN DE LA RED DE ALCANTARILLADO DE LA GRAN VÍA MUNICIPIO DE TENA, CUNDINAMARCA.</t>
  </si>
  <si>
    <t>EPC-PDA-O-236-2022</t>
  </si>
  <si>
    <t>OPTIMIZACION REDES DE ALCANTARILLADO DE AGUAS RESIDUALES Y COMBINADAS URBANAS -ETAPA 2 ARC - DISTRITO SANITARIO ORIENTAL 1.1 MUNICIPIO DE MADRID, DEPARTAMENTO DE CUNDINAMARCA.</t>
  </si>
  <si>
    <t>En ejecucion avance obra 60%, Actividades que se están ejecutando : - Excavación mecánica mayor a 4 mts. - localización y replanteo. - Instalación de cama y atraque de triturado. - Instalación de encamado protección arena tubería. - Instalación de entibado.- Instalación de recebo común.- Instalación y suministro tubería 32" PEAD. - Instalación de pozos de inspección prefabricados (anillos, base , cargue).- Manejo de aguas. -Demolición de asfalto. - Cargue y transporte de material sobrante .- Derecho y adecuación de botadero, situaciones a considerar: justificación de nps y adición, está en revision y aprobacion por parte de la interventoria para reformular.
- Ya se  encuentran cargados los documentos en el drive del profesional Gilson Mora, desde el 21 de septiembre de 2024, para asignación de revisión del presupuesto y aprobación por parte del MVCT. Por parte de EPC, estamos en el proceso de verificación de la estructura de asfalto según resolución No. 2974 de 2022 de permiso de INVIAS.</t>
  </si>
  <si>
    <t>EPC-CI-007-2022</t>
  </si>
  <si>
    <t>AUNAR ESFUERZOS TÉCNICOS Y ADMINISTRATIVOS PARA EJECUTAR EL PROYECTO" CONSTRUCCION DE POZO PROFUNDO PARA EL ABASTECIMIENTO DE AGUA POTABLE EN LA VEREDA PUENTE PIEDRA EN EL MUNICIPIO DE MADRID</t>
  </si>
  <si>
    <t>EPC-PDA-I-238-2022</t>
  </si>
  <si>
    <t>INTERVENTORÍA INTEGRAL A LA OPTIMIZACION REDES DE ALCANTARILLADO DE AGUAS RESIDUALES Y CONBINADAS URBANAS -ETAPA 2 ARC - DISTRITO SANITARIO ORIENTAL 1.1 MUNICIPIO DE MADRID, DEPARTAMENTO DE CUNDINAMARCA.</t>
  </si>
  <si>
    <t>EPC-CI-031-2021</t>
  </si>
  <si>
    <t>AUNAR ESFUERZOS TECNICOS Y ADMINISTRATIVOS PARA EJECUTAR LA OPTIMIZACIÓN REDES DE ALCANTARILLADO AGUAS RESIDUALES Y COMBINADAS URBANOS - ETAPA 1 ARC-MACRODISTRITO SANITARIO 2, MUNICIPIO DE MADRID DEPARTAMENTO DE CUNDINAMARCA.</t>
  </si>
  <si>
    <t>EPC-PDA-O-360-2019</t>
  </si>
  <si>
    <t>MOSQUERA</t>
  </si>
  <si>
    <t>OPTIMIZACIÓN REDES DE ALCANTARILLADO SANITARIO Y PLUVIAL DEL BARRIO PORVENIR RÍO Y VILLA LADY, MUNICIPIO DE MOSQUERA</t>
  </si>
  <si>
    <t>EPC-PDA-I-289-2023</t>
  </si>
  <si>
    <t>INTERVENTORÍA INTEGRAL A LA CONSTRUCCIÓN DEL TANQUE DE ALMACENAMIENTO DE AGUA POTABLE PARA EL CASCO URBANO DEL MUNICIPIO DE ANOLAIMA - CUNDINAMARCA.</t>
  </si>
  <si>
    <t>EPC-CI-013-2023</t>
  </si>
  <si>
    <t>PACHO</t>
  </si>
  <si>
    <t xml:space="preserve">	AUNAR ESFUERZOS TÉCNICOS Y ADMINISTRATIVOS PARA LA CONTRATACIÓN DE LA CONSTRUCCIÓN DE PLANTA DE TRATAMIENTO DE AGUA POTABLE DEL ACUEDUCTO VEREDAS SAN MIGUEL Y GUAYABAL DE PATASÍA, MUNICIPIO PACHO, DEPARTAMENTO CUNDINAMARCA</t>
  </si>
  <si>
    <t>EPC-PDA-I-241-2023</t>
  </si>
  <si>
    <t xml:space="preserve">INTERVENTORÍA A LA CONSTRUCCIÓN DE ALCANTARILLADO SANITARIO Y PLUVIAL DEL MUNICIPIO GUTIERREZ. </t>
  </si>
  <si>
    <t>EPC-CI-075-2023</t>
  </si>
  <si>
    <t>ESTABLECER EL MARCO DE COLABORACIÓN ENTRE EMPRESAS PÚBLICAS DE CUNDINAMARCA Y EL MUNICIPIO CON EL FIN DE ”AUNAR ESFUERZOS TECNICOS Y ADMINISTRATIVOS PARA EJECUTAR EL PROYECTO “OPTIMIZACIÓN DEL SISTEMA DE ACUEDUCTO, INCLUYE LA CONSTRUCCIÓN DE UN POZO PROFUNDO PARA LA CAPTACIÓN DE AGUAS SUBTERRÁNEAS, DE LA VEREDA PULICITO DEL MUNICIPIO DE PULÍ, CUNDINAMARCA – FASE I”</t>
  </si>
  <si>
    <t>EPC-CI-067-2019</t>
  </si>
  <si>
    <t>SOPÓ</t>
  </si>
  <si>
    <t>SABANA CENTRO</t>
  </si>
  <si>
    <t>CONTRATAR LA CONSTRUCCION REDES PARA LA AMPLIACION DE LA COBERTURA DEL ACUEDUCTO RIO TEUSACA PARA LAS VEREDAS VIOLETA, MERCENARIO, SAN GABRIEL Y AGUAS CALIENTES DEL MUNICIPIO DE SOPO, CUNDINAMARCA.</t>
  </si>
  <si>
    <t xml:space="preserve">Se encuentra suspendido debido a que se procedera a realizar reformulación, el Prestador ya entregó el cronograma para su consultoría, manifestando que en el mes de noviembre entregará el proyecto completo para iniciar el proceso de reformulación antes la ventanilla Departamental. 
Por parte de la supervisión se esta realziando la solicitud de modificación al convenio según lo hablado con contractual, para en caso de no cumplir los tiempos, el convenio se liquidará de manera bilateral 
ya se perfecciono el  modificatorio para anexar el nuevo numeral a la clausula vigesima segunda, donde condiciona el tiempo para entregar la documentacion para la reformulacion.
. Se realizara mesas de trabajo  con ventanilla departamental, Emsersopo, consultoria de Emsersopo y supervision de EPC para conocer los avances que tiene el proceso de reformulacion segun el cronograma  entregado por la consultoria </t>
  </si>
  <si>
    <t>EPC-PDA-O-407-2021</t>
  </si>
  <si>
    <t>TENA</t>
  </si>
  <si>
    <t>AMPLIACIÓN DE LA RED DE ALCANTARILLADO DE LA GRAN VÍA MUNICIPIO DE TENA, CUNDINAMARCA.</t>
  </si>
  <si>
    <t>EPC-CI-046-2021</t>
  </si>
  <si>
    <t>AUNAR ESFUERZOS TÉCNICOS Y ADMINISTRATIVOS PARA LA CONTRATACIÓN DE LA CONSTRUCCIÓN DE LA PLANTA DE TRATAMIENTO DE AGUA POTABLE DEL ACUEDUCTOVEREDA CATALAMONTE, MUNICIPIO DE TENA DEPARTAMENTO DE CUNDINAMARCA</t>
  </si>
  <si>
    <t>EPC-CI-024-2018</t>
  </si>
  <si>
    <t>TOCAIMA</t>
  </si>
  <si>
    <t>AUNAR ESFUERZOS TÉCNICOS Y ADMINISTRATIVOS PARA CONTRATAR LAS OBRAS DE OPTIMIZACIÓN Y CONSTRUCCIÓN DE LOS SISTEMAS DE ACUEDUCTO FASE II Y ALCANTARILLADO FASE I, ZONA URBANA DEL MUNICIPIO DE TOCAIMA CUNDINAMARCA.</t>
  </si>
  <si>
    <t>EPC-PDA-I-067-2024</t>
  </si>
  <si>
    <t xml:space="preserve">	INTERVENTORÍA INTEGRAL A LA CONSTRUCCION DE PLANTA DE TRATAMIENTO DE AGUA POTABLE DEL ACUEDUCTO VEREDAS SAN MIGUEL Y GUAYABAL DE PATASIA, MUNICIPIO PACHO, DEPARTAMENTO CUNDINMARCA</t>
  </si>
  <si>
    <t>EPC-PDA-I-515-2023</t>
  </si>
  <si>
    <t>INTERVENTORIA INTEGRAL PARA LA "OPTIMIZACION DEL SISTEMA DE ACUEDUCTO, INCLUYE LA CONSTRUCCION DE UN POZO PROFUNDO PARA LA CAPTACION DE AGUA SUBTERRANEAS, DE LA VEREDA PULICITO DEL MUNICIPIO DE PULI, CUNDINAMARCA-FASE I</t>
  </si>
  <si>
    <t>EPC-CI-202-2017</t>
  </si>
  <si>
    <t>REALIZAR LA INTERVENTORÍA INTEGRAL A LA CONSTRUCCIÓN PLANTA DE TRATAMIENTO DE AGUAS RESIDUALES MUNICIPIO DE VERGARA, DEPARTAMENTO DE CUNDINAMARC, CONSTRUCCIÓN PARA LA OPTIMIZACIÓN DEL SISTEMA DE ALCANTARILLADO CENTRO URBANO DEL MUNICIPIO DE VERGARA - DEPARTAMENTO DE CUNDINAMARCA</t>
  </si>
  <si>
    <t>EPC-PDA-O-237-2022</t>
  </si>
  <si>
    <t>APULO</t>
  </si>
  <si>
    <t>CONSTRUCCIÓN DE OBRAS DE LOS SISTEMAS DEL PLAN MAESTRO DE ACUEDUCTO Y ALCANTARILLADO DEL CASCO URBANO DEL MUNICIPIO DE APULO FASE I</t>
  </si>
  <si>
    <t xml:space="preserve">Se consolidan los documentos para radicar la reformulacion del proyecto ante el Minisiterio de Vivienda, Ciudad y Territorio, por lo tanto la continuidad de la ejecucion del proyecto, esta sujeto a la radicacion, evaluacion y posterior concepto que emita el MVCT
-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Dichas observaciones serán entregadas al MVCT 8 de oct por parte del contratista y municipio. </t>
  </si>
  <si>
    <t xml:space="preserve">GERENCIA INTEGRAL PARA LA COORDINACIÓN, EJECUCIÓN, SEGUIMIENTO, CONTROL Y ARTICULACIÓN DE LAS INTERVENTORÍAS A LOS CONTRATOS DE OBRA DERIVADOS DESCONVENIOS 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t>
  </si>
  <si>
    <t>EPC-PDA-I-311-2018</t>
  </si>
  <si>
    <t>INTERVENTORÍA INTEGRAL A LA CONSTRUCCIÓN DE SISTEMA DE ALCANTARILLAD CENTRO POBLADO SANTA INÉS-MUNICIPIO DE SASAIMA CUNDINAMARCA</t>
  </si>
  <si>
    <t>EPC-CI-003-2023</t>
  </si>
  <si>
    <t>BOJACÁ</t>
  </si>
  <si>
    <t xml:space="preserve">	AUNAR ESFUERZOS TECNICOS Y ADMINISTRATIVOS PARA CONTRATAR LA CONSTRUCCION DEL PLAN MAESTRO DE ACUEDUCTO DEL CASCO URBANO DEL MUNICIPIO DE BOJACA, FASE I</t>
  </si>
  <si>
    <t>SE REMITEN OBSERVACIONES EL 24 DE OCTUBRE DE 2024 A LA INTERVENTORIA PARA QUE EFECTUEN SU RESPECTIVO ANALISIS Y A PARTIR DE ESTO SE DETERMINE SI HAY CONDICIONES DE INICIO DE OBRA
UNA VEZ SE DETERMINE EL ANALISIS DE LOS AJUSTES A LOS DISEÑOS , SE ANALIZARA LA OPCION DE SOLICITAR RECURSOS ADICIONALES</t>
  </si>
  <si>
    <t>EPC-PDA-I-269-2018</t>
  </si>
  <si>
    <t>INTERVENTORÍA INTEGRAL A LA CONSTRUCCIÓN DE LAS OBRAS DE OPTIMIZACIÓN DEL SISTEMA DE ACUEDUCTO DEL MUNICIPIO DE MANTA.</t>
  </si>
  <si>
    <t>EPC-CI-014-2022</t>
  </si>
  <si>
    <t>AUNAR ESFUERZOS TECNICOS Y ADMINISTRATIVOS PARA LA CONTRATACION DE LA CONSTRUCCION DE PLANTA DE TRATAMIENTO DE AGUA POTABLE ACUEDUCTO DE LAS VEREDAS VILLA NUEVA BOBADILLAS DEL MUNICIPIO CHOACHI, DEPARTAMENTO CUNDINAMARCA</t>
  </si>
  <si>
    <t>EPC-PDA-I-431-2019</t>
  </si>
  <si>
    <t>INTERVENTORIA INTEGRAL A LA CONSTRUCCION A LA OPTIMIZACIÓN DE LA PLANTA DE AGUAS RESIDUALES CENTRO POBLADO SAN ROQUE, MUNICIPIO DE GAMA CUNDINAMARCA</t>
  </si>
  <si>
    <t>EPC-PDA-I-434-2019</t>
  </si>
  <si>
    <t xml:space="preserve">INTERVENTORÍA INTEGRAL A LA CONSTRUCCIÓN OBRAS COMPLEMENTARIAS ACUEDUCTO CASCO URBANO DEL MUNICIPIO DE LA VEGA- CUNDINAMARCA </t>
  </si>
  <si>
    <t>EPC-PDA-I-430-2019</t>
  </si>
  <si>
    <t>INTERVENTORIA INTEGRAL  A LA CONSTRUCCIÓN  OBRAS PLAN MAESTRO  DE ACUEDUCTO Y ALCANTARILLADO GACHETA - CUNDINAMARCA</t>
  </si>
  <si>
    <t>EPC-CI-062-2023</t>
  </si>
  <si>
    <t>FÓMEQUE</t>
  </si>
  <si>
    <t>AUNAR ESFUERZOS TÉCNICOS Y ADMINISTRATIVOS PARA LA CONSTRUCCION DEL PLAN MAESTRO DE ACUEDUCTO DEL MUNICIPIO DE FOMEQUE, FASE I.</t>
  </si>
  <si>
    <t xml:space="preserve">A la espera que el contratista de obra inicie los estudios de suelos necesarios para definir el tipo de tecnología que se debera emplear para realizar la perforación dirigida y de acuerdo a la misma, se deberá definir el valor y si se requiere reformular el proyecto. </t>
  </si>
  <si>
    <t>EPC-CI-398-2021</t>
  </si>
  <si>
    <t>INTERVENTORÍA INTEGRAL PARA LA OPTIMIZACIÓN DE LA PLANTA DE TRATAMIENTO DE AGUA POTABLE EN EL MUNICIPIO DE GUASCA</t>
  </si>
  <si>
    <t>EPC-PDA-O-426-2019</t>
  </si>
  <si>
    <t>"CONSTRUCCIÓN OBRAS PLAN MAESTRO- DE ACUEDUCTO Y ALCANTARILLADO GACHETÁ - CUNDINAMARCA</t>
  </si>
  <si>
    <t xml:space="preserve">El proyecto se encuentra suspendido toda vez que se adelanta la reformulacion del mismo ante el Minisiterio de Vivienda, Ciudad y Territorio. Reformulacion radicada inicialmente 28-07-2023 y atencion de ajustes el dia 09-04-2024,
El objeto de reformulación se debe a la falta de permisos de servidumbres para el tramo final del colector, trámite que aun no se ha consolidado en su totalidad, por otro lado en la via de acceso al predio de la PTAR, se requieren obras para estabilizar el terreno y permitir el acceso, obras a cargo del municipio, de tal forma que en la reformulación se contempla el recorte del alcance proyecto, teniendo en cuenta que las obras mencionadas con anterioridad no se puede ejeuctar.
En ese sentido y tras evaluacion de el contratista de obra, Interventoria Supervision de EPC y Municipio avalan la respectiva reformulacion. El reinicio de la obra esta sujeto a la evaluacion y  posterior concepto por parte del MVCT, el cual a la fecha evalua el componentes presupuestal.
El 22-07-2024 se recibieron observaciones por parte del MVCT, se solicito el mismo día mesa de trabajo con el fin de subsanar dichas observaciones, a la espera de la citación y confirmación de la mesa.
- Estamos a espera de la carta de viabilidad firmada por parte del MVCT hace dos meses, que entro a comité y fue aprobado. 
</t>
  </si>
  <si>
    <t>EPC-CI-065-2019</t>
  </si>
  <si>
    <t>CONTRATAR LA CONSTRUCCION A LA OPTIMIZACION DE LA PLANTA DE AGUAS RESIDUALES CENTRO POBLADO SAN ROQUE, MUNICIPIO DE GAMA - CUNDINAMARCA”.</t>
  </si>
  <si>
    <t>EPC-PDA-I-392-2021</t>
  </si>
  <si>
    <t>INTERVENTORÍA INTEGRAL PARA LA CONSTRUCCIÓN DE 4 TANQUES DEL ACUEDUCTO RURAL, VEREDAS SANTA ANA, SAN VICENTE, LOMA LARGA Y CUATRO ESQUINAS (ACUALIMONAR Y SUR OCCIDENTE) DEL MUNICIPIO DE SASAIMA - CUNDINAMARCA</t>
  </si>
  <si>
    <t>EPC-CI-402-2021</t>
  </si>
  <si>
    <t>INTERVENTORÍA INTEGRAL A PROYECTOS DE INFRAESTRUCTURA DE ACUEDUCTO EN MUNICIPIOS DEL DEPARTAMENTO DE CUNDINAMARCA.</t>
  </si>
  <si>
    <t>EPC-PDA-O-268-2022</t>
  </si>
  <si>
    <t>LA VEGA</t>
  </si>
  <si>
    <t>GUALIVÁ</t>
  </si>
  <si>
    <t>CONSTRUCCIÓN DE PLANTA DE TRATAMIENTO DE AGUA POTABLE ACUEDUCTO VEREDA SAN ANTONIO DEL MUNICIPIO LA VEGA, DEPARTAMENTO CUNDINAMARCA</t>
  </si>
  <si>
    <t>EPC-CI-066-2019</t>
  </si>
  <si>
    <t>CONTRATAR LA CONSTRUCCION OBRAS COMPLEMENTARIAS ACUEDUCTO CASCO URBANO DEL MUNICIPIO DE LA VEGA - CUNDINAMARCA</t>
  </si>
  <si>
    <t>EPC-CI-478-2022</t>
  </si>
  <si>
    <t>INTERVENTORÍA INTEGRAL A LOS SIGUIENTES PROYECTOS: CONSTRUCCIÓN DE LA PLANTA DE TRATAMIENTO DE AGUA POTABLE DEL ACUEDUCTO DE LA VEREDA SAN ANTONIO MUNICIPIO DE LA VEGA, DEPARTAMENTO DE CUNDINAMARCA Y CONSTRUCCIÓN DE PLANTA DE TRATAMIENTO DE AGUA POTABLE DEL ACUEDUCTO VEREDA LIBERIA CENTRO, MUNICIPIO DE VIOTÁ, DEPARTAMENTO DE CUNDINAMARCA.</t>
  </si>
  <si>
    <t>EPC-PDA-I-240-2022</t>
  </si>
  <si>
    <t>INTERVENTORÍA INTEGRAL A LA CONSTRUCCIÓN DE OBRA DE LOS SISTEMAS DEL PLAN MAESTRO DE ACUEDUCTO Y ALCANTARILLADO  DEL CASCO URBANO DEL MUNICIPIO DE APULO FASE I</t>
  </si>
  <si>
    <t>EPC-PDA-I-483-2023</t>
  </si>
  <si>
    <t>INTERVENTORÍA A LA "CONSTRUCCIÓN DE PLANTA DE TRATAMIENTO DE AGUA POTABLE ACUEDUCTO DE LAS VEREDAS VILLA NUEVA BOBADILLAS DEL MUNICIPIO CHOACHÍ, DEPARTAMENTO CUNDINAMARCA</t>
  </si>
  <si>
    <t>EPC-CI-065-2023</t>
  </si>
  <si>
    <t>PUERTO SALGAR</t>
  </si>
  <si>
    <t>BAJO MAGDALENA</t>
  </si>
  <si>
    <t>AUNAR ESFUERZOS TECNICOS Y ADMINISTRATIVOS PARA CONTRATAR LA “CONSTRUCCIÓN DE LAS OBRAS DE OPTIMIZACIÓN DEL ALCANTARILLADO COMBINADO DEL SECTOR SUR- OCCIDENTAL DEL BARRIO TRES ESQUINAS DEL MUNICIPIO DE PUERTO SALGAR</t>
  </si>
  <si>
    <t xml:space="preserve">En marzo de 2024, se llevó a cabo una reunión preliminar con la participación del contratista de obra, la interventoría y el Municipio. Durante esta reunión, surgió la necesidad de tramitar permiso ante  ANI para intervenir área de influencia de la vía nacional. La solicitud correspondiente fue presentada inicialmente por el contratista de obra. Sin embargo, se recibió como respuesta que dicha solicitud debe ser presentada directamente por el Municipio. En consecuencia, se acordó programar una reunión para la segunda semana de mayo, con el objetivo de garantizar la trazabilidad adecuada de la solicitud ante la ANI.
En septiembre de 2024 se presentó el proyecto y su estado actual a la Ventanilla Departamental, en la cual se establece que en caso de ser necesario se presente la reformulación si se demandan recursos adicionales por cuenta de la diferencia entre la longitud viabilizada para el proyecto que resulta ser mayor que la considerada en el proyecto, adicionalmente se esta a la espera de la competencia para obtener el permiso de intervención de la vía nacional y la línea ferrea. </t>
  </si>
  <si>
    <t>EPC-PDA-O-379-2021</t>
  </si>
  <si>
    <t>SASAIMA</t>
  </si>
  <si>
    <t>CONSTRUCCIÓN DE 4 TANQUES DEL ACUEDUCTO RURAL, VEREDA SANTA ANA, SAN VICENTE, LOMA LARGA Y CUATRO ESQUINAS (ACUALIMONAR Y SUROCCIDENTE DEL MUNICIPIO DE SASAIMA - CUNDINAMARCA.</t>
  </si>
  <si>
    <t xml:space="preserve">La proyeccion de la liquidacion unilateral se encuentra radicada ante la Direccion de Gestion Contractual para la respectiva evaluacion juridica.
Por otro lado, es pertinente indicar que el proyecto requeire de reformulacion para su ejecucion, toda vez que el mismo fue viabilizado en el 2019. La reformulacion se debe realizar ante el Ministerio de Vivienda, Ciudad y Territorio. Valor de 1.700 millones aproximado
- La liquidación Unilateral quedó en firme, toda vez que no se allegó o se interpuso recursos de reposición. A la fecha se consolida la documentación requerida para la reformulación y actualización de presupuesto del proyecto, en el cual se radicará el día 24 de octubre de 2024, ante el Ministerio de Vivienda, Ciudad y Territorio para validación y revisión. </t>
  </si>
  <si>
    <t>EPC-CI-033-2021</t>
  </si>
  <si>
    <t>AUNAR ESFUERZOS TÉCNICOS Y ADMINISTRATIVOS PARA LA CONTRATACIÓN DE LA CONSTRUCCIÓN DE LA PLANTA DE TRATAMIENTO DE AGUA POTABLE VEREDA SANTA TERESA MUNICIPIO DE SASAIMA, DEPARTAMENTO DE CUNDINAMARCA</t>
  </si>
  <si>
    <t>EPC-CI-155-2017</t>
  </si>
  <si>
    <t>CONSTRUCCIÓN DEL ALCANTARILLADO SANITARIO CENTRO POBLADO SANTA INÉS MUNICIPIO DE SASAIMA - CUNDINAMARCA</t>
  </si>
  <si>
    <t>El convenio se suspendió de manera indefinida del cual su contrato de obra derivado e interventoría fueron liquidados. Se requiere que el municipio presente reformulación del proyecto para culminación de la infraestructura que a la fecha no es funcional, en el marco del presente convenio.
- El convenio se suspendió de manera indefinida, y su contrato de obra derivado, así como el de interventoría, fueron liquidados. Se requiere que el municipio presente la reformulación del proyecto para la culminación de la infraestructura, que hasta la fecha no es funcional, en el marco del presente convenio.
EPC se encuentra evaluando la posibilidad de vincular profesionales que se encarguen de las reformulaciones, entre las cuales se encuentra este proyecto. Se desconoce el estado del proceso y, por lo tanto, las fechas de consolidación de dicha reformulación.</t>
  </si>
  <si>
    <t>EPC-CI-036-2021</t>
  </si>
  <si>
    <t>SIBATÉ</t>
  </si>
  <si>
    <t>SOACHA</t>
  </si>
  <si>
    <t>AUNAR ESFUERZOS TÉCNICOS Y ADMINISTRATIVOS PARA CONTRATAR EL PROYECTO DE CONSTRUCCIÓN TANQUE DE ALMACENAMIENTO ACUEDUCTO DE LA VEREDA SAN BENITO DEL MUNICIPIO DE SIBATÉ, CUNDINAMARCA</t>
  </si>
  <si>
    <t>EPC-CI-039-2021</t>
  </si>
  <si>
    <t>SUTATAUSA</t>
  </si>
  <si>
    <t>AUNAR ESFUERZOS TÉCNICOS Y ADMINISTRATIVOS PARA CONTRATAR LA CONSTRUCCIÓN TANQUE DE ALMACENAMIENTO DE AGUA POTABLE PARA EL CASCO URBANO DEL MUNICIPIO DE SUTATAUSA</t>
  </si>
  <si>
    <t>EPC-CI-022-2023</t>
  </si>
  <si>
    <t>UBAQUE</t>
  </si>
  <si>
    <t>AUNAR ESFUERZOS TÉCNICOS Y ADMINISTRATIVOS PARA CONTRATAR LA REUBICACIÓN DE LA BOCATOMA Y LINEA DE ADUCCIÓN DEL ACUEDUCTO MUNICIPAL DE UBAQUE CUNDINAMARCA</t>
  </si>
  <si>
    <t xml:space="preserve">Convenio suspendido cuya interventoría de obra fue recientemente contratada.
A la fecha se cuenta con el informe de obervaciones a diseños elaborados por el contratista de obra el cual se le dio traslado a la interventoría para su correspondiente revisión el dia 6 de junio de 2024, de lo cual se concluyó que en efecto los diseños presentan defiiciencias significativas que impiden otorgar concepto favorable al inicio de obra. Dichos conceptos fueron remitidos al municipio para que en calidad de contratante de los diseños requiera al consultor con el fin de obtener las aclaraciones y ajustes necesarios. A la fecha se estan evaluando alternativas para subsanar los requerimientos técnicos que demandan tanto contratista como Interventoría para el desarrollo del proyecto. 
Durante el mes de noviembre se adelantarán las mesas de trabajo con la ventanilla departamental para radicar el mes de dicicembre, en caso de ser necesario. </t>
  </si>
  <si>
    <t>EPC-CI-084-2015</t>
  </si>
  <si>
    <t>VERGARA</t>
  </si>
  <si>
    <t>CONSTRUCCIÓN PLANTA DE TRATAMIENTO DE AGUAS RESIDUALES DEL MUNICIPIO DE VERGARA - DEPARTAMENTO DE CUNDINAMARCA</t>
  </si>
  <si>
    <t>EPC-CI-041-2023</t>
  </si>
  <si>
    <t>VILLETA</t>
  </si>
  <si>
    <t>AUNAR ESFUERZOS TECNICOS Y ADMINISTRATIVOS PARA CONTRATAR LA AMPLIACION DE LA RED DE DISTRIBUCION ENTRE LOS BARRIOS PUERTO LETICIA, TOPACIO, SAN JUANITO Y ALTO DE PAJAS BAJO, EN EL MUNICIPIO DE VILLETA, CUNDINAMARCA</t>
  </si>
  <si>
    <t>EPC-CI-050-2021</t>
  </si>
  <si>
    <t>AUNAR ESFUERZOS TÉCNICOS Y ADMINISTRATIVOS PARA LA CONTRATACIÓN DE LA CONSTRUCCIÓN DE LA PLANTA DE TRATAMIENTO DE AGUA POTABLE DEL ACUEDUCTO VEREDA LIBERIA CENTRO, MUNICIPIO DE VIOTÁ  DEPARTAMENTO DE CUNDINAMARCA</t>
  </si>
  <si>
    <t>EPC-PDA-I-186-2024</t>
  </si>
  <si>
    <t>INTERVENTORÍA INTEGRAL A LA "AMPLIACION DE LA RED DE DISTRIBUCION ENTRE LOS BARRIOS PUERTO LETICIA, TOPACIO, SAN JUANITO Y ALTO DE PAJAS BAJO, EN EL MUNICIPIO DE VILLETA, CUNDINAMARCA</t>
  </si>
  <si>
    <t>EPC-PDA-I-514-2023</t>
  </si>
  <si>
    <t>INTERVENTORÍA INTEGRAL A LA CONSTRUCCION DE LAS OBRAS DE OPTIMIZACION DEL ALCANTARILLADO COMBINADO DEL SECTOR SUROCCIDENTAL DEL BARRIO TRES ESQUINAS DEL MUNICIPIO DE PUERTO SALGAR, CUNDINAMARCA</t>
  </si>
  <si>
    <t>EPC-PDA-I-209-2024</t>
  </si>
  <si>
    <t>INTERVENTORÍA INTEGRAL PARA LA "REUBICACIÓN DE LA BOCATOMA Y LA LÍNEA DE ADUCCIÓN DEL ACUEDUCTO URBANO DEL MUNICIPIO DE UBAQUE, CUNDINAMARCA."</t>
  </si>
  <si>
    <t>EPC-PDA-I-509-2023</t>
  </si>
  <si>
    <t>INTERVENTORÍA INTEGRAL A LA CONSTRUCCION DEL PLAN MAESTRO DE ACUEDUCTO DEL CASCO URBANO DEL MUNICIPIO DE BOJACA, FASE I</t>
  </si>
  <si>
    <t>EPC-PDA-I-125-2024</t>
  </si>
  <si>
    <t>INTERVENTORIA INTEGRAL A LA CONSTRUCCION DEL PLAN MAESTRO DE ACUEDUCTO DEL MUNICIPIO DE FOMEQUE, FASE I</t>
  </si>
  <si>
    <t>EPC-CI-010-2023</t>
  </si>
  <si>
    <t>ALBÁN</t>
  </si>
  <si>
    <t>AUNAR ESFUERZOS TÉCNICOS Y ADMINISTRATIVOS PARA LA CONTRATACIÓN DE LA CONSTRUCCIÓN PLANTA DE TRATAMIENTO DE AGUA POTABLE ACUEDUCTO VEREDA CHAVARRO, MUNICIPIO DE ALBÁN, DEPARTAMENTO CUNDINAMARCA</t>
  </si>
  <si>
    <t>EPC-CI-004-2016</t>
  </si>
  <si>
    <t>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t>
  </si>
  <si>
    <t>EPC-PDA-I-318-2018</t>
  </si>
  <si>
    <t>INTERVENTORÍA INTEGRAL A LA CONSTRUCCIÓN PLAN MAESTRO DE ACUEDUCTO Y CONSTRUCCIÓN PLANTA DE TRATAMIENTO DE AGUA POTABLE CASCO URBANO MUNICIPIO DE CÁQUEZA</t>
  </si>
  <si>
    <t>EPC-PDA-O-317-2018</t>
  </si>
  <si>
    <t>CONSTRUCCIÓN PLAN MAESTRO DE ACUEDUCTO Y CONSTRUCCIÓN PLANTA DE TRATAMIENTO DE AGUA POTABLE CASCO URBANO MUNICIPIO DE CÁQUEZA</t>
  </si>
  <si>
    <t xml:space="preserve">Actualmente se encuentra suspendido en proceso de reformulacion con el mvct y en proceso de ajuste de precios unitarios a 2024 por parte de la interventoria, una vez se tenga la reformulacion aprobada y el ajuste de los precios unitarios mas representativos se realizara reunion con el contratista de obra e interventoria con el fin de reiniciar los contratos o iniciar el proceso de liquidacion teniendo en cuenta el oficio de solicitud de liquidacion enviado por el contratista de obra.
El 19 de julio de 2024, el comité técnico del MVCT decidió aplazar la reformulación debido a la falta del certificado de saldos del FIA. Se prevé que la reformulación se presente ante el comité técnico entre el 23 y el 26 de julio de 2024
- Luego del análisis del ajuste de precios presentado ante el MVCT, se evidenció que algunos estaban por debajo del valor actual del mercado, lo cual nos hizo realizar un nuevo ajuste año por año de estos valores. Se han adelantado varias mesas de trabajo con el contratista y MVCT y se esta a la espera de poder realizar una visita en campo para constatar las cantidades ejecutadas y que faltan por ejecutar para tener un dato exacto de la adición que se requiere para que el contrato se ejecute en su totalidad, para así poder presentar nuevamente ante el MVCT para su aprobación. 
</t>
  </si>
  <si>
    <t>EPC-CI-020-2018</t>
  </si>
  <si>
    <t>MEJORAMIENTO Y OPTIMIZACIÓN DEL SISTEMA DE ALCANTARILLADO DEL CASCO URBANO DEL MUNICPIO DE CHOACHÍ, CUNDINAMARCA</t>
  </si>
  <si>
    <t>EPC-PDA-I-436-2019</t>
  </si>
  <si>
    <t>INTERVENTORIA INTEGRAL PARA LA CONSTRUCCION OBRAS PLAN MAESTRO  DE ALCANTARILLADO DEL MUNICIPIO DE SUSA - CUNDINAMARCA</t>
  </si>
  <si>
    <t xml:space="preserve"> Findeter 299-2017</t>
  </si>
  <si>
    <t>CONSTRUCCIÓN DE LA PTAR II EN EL SECTOR CARTAGENITA, MUNICIPIO DE FACATATIVÁ</t>
  </si>
  <si>
    <t>EPC-CI-083-2015</t>
  </si>
  <si>
    <t>JERUSALÉN</t>
  </si>
  <si>
    <t>CONSTRUCCIÓN REDES DE ALCANTARILLADO, EMISARIO FINAL Y SISTEMA DE TRATAMIENTO DE AGUA RESIDUAL DEL MUNICIPIO DE JERUSALEN</t>
  </si>
  <si>
    <t>CTO-055-2018 / CONV 404-2018</t>
  </si>
  <si>
    <t>LA CALERA</t>
  </si>
  <si>
    <t>OPTIMIZACIÓN REDES DE ACUEDUCTO Y ALCANTARILLADO DEL CASCO URBANO DEL MUNICIPIO DE LA CALERA</t>
  </si>
  <si>
    <t>EPC-PDA-O-445-2022</t>
  </si>
  <si>
    <t>LA PALMA</t>
  </si>
  <si>
    <t>OPTIMIZACIÓN OPERACIONAL Y CONTROL DE PÉRDIDAS EN EL SISTEMA URBANO DE AGUA POTABLE, DEL MUNICIPIO DE LA PALMA - CUNDINAMARCA.</t>
  </si>
  <si>
    <t>EPC-PDA-I-151-2023</t>
  </si>
  <si>
    <t>INTERVENTORÍA INTEGRAL A LA OPTIMIZACIÓN OPERACIONAL Y CONTROL DE PÉRDIDAS EN EL SISTEMA URBANO DE AGUAPOTABLE, MUNICIPIO DE LA PALMA”</t>
  </si>
  <si>
    <t>EPC-PDA-O-116-2024</t>
  </si>
  <si>
    <t>SAN CAYETANO</t>
  </si>
  <si>
    <t>CONSTRUCCIÓN DEL PLAN MAESTRO DE ACUEDUCTO Y ALCANTARILLADO DEL CASCO URBANO DEL MUNICIPIO SAN CAYETANO - CUNDINAMARCA</t>
  </si>
  <si>
    <t>Actualmente, nos encontramos realizando cotizaciones para la PTAP, con el fin de instalarla según las necesidades planteadas por el municipio. Adicionalmente, estamos recopilando toda la información técnica y administrativa conforme a la resolución 672 de 2015. Una vez tengamos toda esta documentación, se programará una mesa de trabajo con la Ventanilla Departamental, tentativamente para el 18 de octubre de 2024, para su conocimiento y posterior radicación.</t>
  </si>
  <si>
    <t>EPC-CI-040-2019</t>
  </si>
  <si>
    <t>SUSA</t>
  </si>
  <si>
    <t>AUNAR ESFUERZOS TÉCNICOS ADMINISTRATIVOS PARA CONTRATAR CONSTRUCCIÓN - OBRAS PLAN MAESTRO ALCANTARILLADO CASCO  URBANO DEL MUNICIPIO DE SUSA - CUNDINAMARCA.</t>
  </si>
  <si>
    <t xml:space="preserve">El contrato se encuentra suspendido a la espera del permiso de intervencion vial por parte del invias regional santander, la alcaldia ya radico la solicitud para el permiso pero el director regional le comunico a la alcaldia que hace falta documentos.
- En cuanto al permiso de INVIAS se realizó mesa de trabajo el 19 de septiembre del presente año, en donde se revisó los sitios a intervenir y finalmente Invias, nos comunico que el tramite del permiso se debía adelantar con el municipio siempre y cuando se presente el PMT a Invias para su aprobación, a la espera de su radicación. En cuanto a la reformulación el municipio no ha presentado la documentación para poder adelantar el tramite ante el MVCT. </t>
  </si>
  <si>
    <t>CUR N°1137 de 2021</t>
  </si>
  <si>
    <t>TABIO</t>
  </si>
  <si>
    <t>CONSTRUCCIÓN PLAN MAESTRO DE ALCANTARILLADO CASCO URBANO TABIO</t>
  </si>
  <si>
    <t xml:space="preserve">Proyecto suspendido a la espera de la reformulación que debe ser presentada y tramitada por EMSERTABIO ante el MVCT
- Proyecto suspendido a la espera de la reformulación que debe ser presentada y tramitada por EMSERTABIO ante el MVCT. Reformulación devuelta al municipio para ajustes. No se adicionarán recursos. Esta proyectado para presentarlo el 18 de octubre de 2024, según observaciones y mesas de trabajo llevadas a cabo el día 01 de octubre de 2024. </t>
  </si>
  <si>
    <t>EPC-CI-063-2023</t>
  </si>
  <si>
    <t>VIANÍ</t>
  </si>
  <si>
    <t>AUNAR ESFUERZOS TÉCNICOS Y ADMINISTRATIVOS PARA LA CONTRATACIÓN DE LA CONSTRUCCIÓN PLANTA DE TRATAMIENTO DE AGUA POTABLE ACUEDUCTO VEREDAS CENTRO DE ROSARIO, MOLINOS Y PARTE DE VIANICITO, MUNICIPIO DE VIANÍ, DEPARTAMENTO DE CUNDINAMARCA</t>
  </si>
  <si>
    <t>EPC-PDA-O-074-2024</t>
  </si>
  <si>
    <t>OPTIMIZACIÓN REDES DE ALCANTARILLADO SANITARIO DEL CASCO URBANO DEL MUNICIPIO DE VIANÍ, CUNDINAMARCA</t>
  </si>
  <si>
    <t>Inicio ejecución de obra el 07 de junio de 2024, actualmente tiene un avance del 4,22%
- El proyecto se encuentra en ejecución. De acuerdo con el informe semanal de interventoría, tenemos un avance físico del 21,51%.
Se convoca a una mesa de trabajo con la Ventanilla Departamental para el 16 de septiembre de 2024 con el fin de socializar la reformulación.
No se requiere reformulación con la Ventanilla Departamental, ya que no supera el 15% del valor inicial del contrato.</t>
  </si>
  <si>
    <t>EPC-PDA-I-068-2024</t>
  </si>
  <si>
    <t>INTERVENTORÍA INTEGRALA A LA PLANTA DE TRATAMIENTO DE AGUA POTABLE DE ACUEDUCTO DE LAS VEREDAS CENTRO DE ROSARIO, MOLINOS Y PARTE DE VIANICITO DEL MUNICIPIO DE VIANI, DEPARTAMENTO DE CUNDINAMARCA</t>
  </si>
  <si>
    <t>EPC-PDA-I-069-2024</t>
  </si>
  <si>
    <t>INTERVENTORÍA INTEGRAL A LA CONSTRUCCION PLANTA DE TRATAMIENTO DE AGUA POTABLE DEL ACUEDUCTO VEREDA CHAVARRO MUNICIPIO DE ALBÁN.</t>
  </si>
  <si>
    <t>EPC-PDA-I-030-2024</t>
  </si>
  <si>
    <t>INTERVENTORÍA INTEGRAL A LA OPTIMIZACION REDES DE ALCANTARILLADO SANITARIO DEL CASCO URBANO DEL MUNICIPIO DE VIANÍ - CUNDINAMARCA</t>
  </si>
  <si>
    <t>EPC-PDA-I-124-2024</t>
  </si>
  <si>
    <t>INTERVENTORIA INTEGRAL A LA CONSTRUCCION DEL PLAN MAESTRO DE ACUEDUCTO Y ALCANTARILLADO DEL CASCO URBANO DEL MUNICIPIO DE SAN CAYETANO - CUNDINAMARCA</t>
  </si>
  <si>
    <t>EPC-CI-023-2019</t>
  </si>
  <si>
    <t>ARBELÁEZ</t>
  </si>
  <si>
    <t>CONSTRUCCIÓN PLAN MAESTRO ALCANTARILLADO SANITARIO FASE I Y PLUVIAL FASE II DEL MUNICIPIO DE ARBELÁEZ, CUNDINAMARCA</t>
  </si>
  <si>
    <t>EPC-CI-038-2021</t>
  </si>
  <si>
    <t>CAJICÁ</t>
  </si>
  <si>
    <t>AUNAR ESFUERZOS TÉCNICOS Y ADMINISTRATIVOS PARA EJECUTAR EL PROYECTO DE LA CONSTRUCCION DEL TANQUE COMPENSACIÓN DE 10.000 M3 COMO ESTRUCTURA COMPLEMENTARIA AL SISTEMA DE SERVICIO DE ACUEDUCTO EN EL MUNICIPIO DE CAJICÁ</t>
  </si>
  <si>
    <t>EPC-PDA-I-394-2018</t>
  </si>
  <si>
    <t xml:space="preserve">NTERVENTORÍA INTEGRAL A LA CONSTRUCCIÓN ACUEDUCTO REGIONAL EL DORADO FASE II – MUNICIPIO DE SAN BERNARDO </t>
  </si>
  <si>
    <t>EPC-PDA-I-393-2018</t>
  </si>
  <si>
    <t>INTERVENTORÍA INTEGRAL A LA CONSTRUCCIÓN DEL ACUEDUCTO RURAL PARA LAS VEREDAS SAN JOSÉ Y BALSILLAS, CON LOS SECTORES PLAYÓN, PARCELAS, MONDOÑEDO, LOS PUENTES, VISTA HERMOSA, PENCAL Y SECTOR LOS PINOS MUNICIPIO DE MOSQUERA – CUNDINAMARCA</t>
  </si>
  <si>
    <t>EPC-PDA-I-408-2019</t>
  </si>
  <si>
    <t>INTERVENTORIA INTEGRAL PARA LA CONSTRUCCION PLAN MAESTRO DE ALCANTARILLADO SANITARIO FASE I Y PLUVIAL FASE II DEL MUNICIPIO DE ARBELÁEZ</t>
  </si>
  <si>
    <t>EPC-CI-064-2023</t>
  </si>
  <si>
    <t>CUCUNUBÁ</t>
  </si>
  <si>
    <t xml:space="preserve">	AUNAR ESFUERZOS TÉCNICOS Y ADMINISTRATIVOS PARA LA CONTRATACIÓN DE LA CONSTRUCCIÓN DE PLANTA DE TRATAMIENTO DE AGUA POTABLE VEREDA EL BORRACHERO DEL MUNICIPIO CUCUNUBÁ DEPARTAMENTO CUNDINAMARCA</t>
  </si>
  <si>
    <t>EPC-CI-013-2019</t>
  </si>
  <si>
    <t>CONTRATO INTERADMINISTRATIVO CELEBRADO ENTRE EMPRESAS PÚBLICAS DE CUNDINAMARCA S.A. E.S.P. Y LA EMPRESA INMOBILIARIA Y DE SERVICIOS LOGISTICOS DE CUNDINAMARCA.</t>
  </si>
  <si>
    <t>EPC-CI-328-2021</t>
  </si>
  <si>
    <t>INTERVENTORÍA INTEGRAL PARA LA CONSTRUCCIÓN  ALCANTARILLADO SANITARIO Y PLUVIAL  DEL CENTRO POBLADO PASOANCHO  MUNICIPIO DE ZIPAQUIRÁ - CUNDINAMARCA</t>
  </si>
  <si>
    <t>EPC-CI-055-2023</t>
  </si>
  <si>
    <t>AUNAR ESFUERZOS TÉCNICOS Y ADMINISTRATIVOS PARA CONTRATAR LA CONSTRUCCIÓN PARA EL ALCANTARILLADO PLUVIAL DE LA PARTE BAJA DE LA AVENIDA LAS PALMAS, MUNICIPIO DE FUSAGASUGÁ.</t>
  </si>
  <si>
    <t>EPC-CI-049-2023</t>
  </si>
  <si>
    <t>AUNAR ESFUERZOS TÉCNICOS Y ADMINISTRATIVOS PARA LA CONTRATACIÓN DE LA CONSTRUCCIÓN DE PLANTA DE TRATAMIENTO DE AGUA POTABLE ACUEDUCTO VEREDA GUAVIO MUNICIPIO FUSAGASUGÁ, DEPARTAMENTO CUNDINAMARCA</t>
  </si>
  <si>
    <t>Se envió un requerimiento a la secretaria de planeación del municipio de Fusagasuga, en cuanto a el proceso de actualización de la Conseción de aguas ante la CAR, pero a la fecha no hemos recibido respuesta del municipio.
Se realizará visita técnica en campo el próximo miércoles 29 de mayo de 2024
- En el comité con la Ventanilla Departamental se presentó el alcance del proyecto para la reformulación, que incluye la construcción de una planta modular, una caseta de operaciones, y lechos de secado con cimentación de pilotes y una placa elevada. Durante el proceso, se identificó que el terreno tiene una pendiente del 56% y carece de acceso peatonal claro, lo cual requiere servidumbres y permisos en predios privados.
Alternativas para la reformulación:
Se concluyeron dos alternativas para la reformulación del proyecto:
Reubicar la PTAP si no se logran resolver las condiciones prediales y de acceso.
Si la reubicación no es posible, se deben cumplir los requisitos de la Resolución 672 de 2015, obteniendo las servidumbres y permisos necesarios.
Se envió un oficio el 26 de septiembre de 2024 al municipio solicitando:
Revisión de la opción de reubicación del predio.
Reunión con la comunidad beneficiaria y la alcaldía para gestionar las servidumbres necesarias y avanzar con la concesión de aguas.
Reformulación ante la Ventanilla Departamental, considerando la reubicación, el presupuesto ajustado y otros factores.</t>
  </si>
  <si>
    <t>EPC-CI-400-2021</t>
  </si>
  <si>
    <t>INTERVENTORÍA A LA CONSTRUCCIÓN DE PLANTAS DE TRATAMIENTO DE AGUA POTABLE EN ZONAS RURALES EN EL DEPARTAMENTO DE CUNDINAMARCA</t>
  </si>
  <si>
    <t>EPC-PDA-O-392-2018</t>
  </si>
  <si>
    <t>CONSTRUCCION ACUEDUCTO RURAL PARA LAS VEREDAS SAN JOSE Y BALSILLAS, CON LOS SECTORES PLAYON, PARCELAS, MONDOÑEDO, LOS PUENTES, VISTA HERMOSA, PENCAL Y SECTOR LOS PINOS MUNICIPIO DE MOSQUERA- CUNDINAMARCA</t>
  </si>
  <si>
    <t>EPC-PDA-O-282-2019</t>
  </si>
  <si>
    <t>PARATEBUENO</t>
  </si>
  <si>
    <t>MEDINA</t>
  </si>
  <si>
    <t>"CONSTRUCCION PLAN MAESTRO DE ALCANTARILLADO (SANITARIO Y PLUVIAL) INCLUYE PTAR, URBANO: MUNICIPIO DE PARATEBUENO</t>
  </si>
  <si>
    <t xml:space="preserve">Se realizó visitia técnica los días 15 a 17 de mayo de 2024.  
Es importante recalcar que, el municipio debe hacer una solicitud ante corporinoquia con el fin de incorporar al permisos de ocupación de cauce ya otorgado, 3 puntos más, y verificación de uno; dicho tramite debe estar dentro de los soportes para radicar ante el Ministerio. Se relizará comité de verificación el 05 de julio de 2024. Una vez se radique y apruebe la reformulacion se podra dar inicio al contrato de obra e interventoria
- La documentación para la reformulación esta cargada en el drive, se encuentra en revisión por parte de la Interventoría y de la EIC. Una vez, sea revisado sin observaciones por parte de la Interventoría se deberá informar y remitir a EPC para cargar en el drive para la reformulación en el MVCT con el Ingeniero Jorge Rojas. </t>
  </si>
  <si>
    <t>EPC-CI-005-2022</t>
  </si>
  <si>
    <t>PASCA</t>
  </si>
  <si>
    <t>AUNAR ESFUERZOS TÉCNICOS Y ADMINISTRATIVOS PARA CONTRATAR LA CONSTRUCCIÓN DE LA PLANTA DE TRATAMIENTO DE AGUA POTABLE Y SISTEMA DE ALMACENAMIENTO ÁREA URBANA MUNICIPIO DE PASCA.</t>
  </si>
  <si>
    <t>EPC-CI-020-2022</t>
  </si>
  <si>
    <t>AUNAR ESFUERZOS TENICOS Y ADMINISTRATIVOS PARA LA CONTRATACION PARA LA CONTRATACION DE LA CONSTRUCCION DE PLANTA DE TRATAMIENTO DE AGUA POTABLE DEL ACUEDUCTO INTERVEREDAL EL RETIRO Y OTROS DE LAS VEREDAS LA ARGENTINA, LAZARO, FONTE,ELRETIRO,SAN PEDRO Y LOS BARRIOS SIMON BOLIVAR Y BELLA VISTA MUNICIPIO PASCA ,DEPARTAMENTO CUNDINAMARCA</t>
  </si>
  <si>
    <t>EPC-CI-019-2022</t>
  </si>
  <si>
    <t>AUNAR ESFUERZOS TENICOS Y ADMINISTRATIVOS PARA LA CONTRATACION DE LA CONSTRUCCION DE PLANTA DE TRATAMIENTO DE AGUA POTABLE ACUEDUCTO INTERVEREDAL DEL BOSQUE, MUNICIPIO PASCA, DEPARTAMENTO DE CUNDINAMARCA</t>
  </si>
  <si>
    <t>EPC-CI-077-2023</t>
  </si>
  <si>
    <t>CONSTRUCCIÓN ALCANTARILLADO PLUVIAL (SISTEMA COLECTOR DE EMERGENCIA - BELLAVISTA) EN EL MUNICIPIO DE PASCA, CUNDINAMARCA</t>
  </si>
  <si>
    <t>EPC-PDA-O-391-2018</t>
  </si>
  <si>
    <t>CONSTRUCCIÓN ACUEDUCTO REGIONAL EL DORADO FASE II -  MUNICIPIO DE SAN BERNARDO</t>
  </si>
  <si>
    <t xml:space="preserve">A la espera de que se suscriba modificatorio del contrato e interventoría con la Inmobiliaria para reiniciar la ejecución de las obras para terminar el tramo faltante.
- El 24 de septiembre de 2024, se suscribió prorroga y se reinició el contrato de obra con lo cual el contratista deberá adelantar los diseños, presupuestos e implantación de 22 pasos elevados necesarios para la puesta en operación de las redes ya instaladas de la fase II. Se proyecta que la información sea entregada en los próximos tres meses para su correspondiente revisión y aprobación. Una vez, se tenga diseños y presupuesto aprobado, se deberá analizar si con los recursos existentes, se pueden construir dichos pasos, o si por el contrario se deberá llevar a reformulación para adicionar los recursos faltantes. </t>
  </si>
  <si>
    <t>EPC-CI-017-2021</t>
  </si>
  <si>
    <t>SILVANIA</t>
  </si>
  <si>
    <t>AUNAR ESFUERZOS TÉCNICOS Y ADMINISTRATIVOS PARA LA CONTRATACIÓN DE LA CONSTRUCCIÓN DE LA PLANTA DE TRATAMIENTO DE AGUA POTABLE DE LA VEREDA AZAFRANAL, MUNICIPIO DE SILVANIA DEPARTAMENTO DE CUNDINAMARCA</t>
  </si>
  <si>
    <t>EPC-CI-048-2021</t>
  </si>
  <si>
    <t>AUNAR ESFUERZOS TÉCNICOS Y ADMINISTRATIVOS PARA LA CONTRATACIÓN DE LA CONSTRUCCIÓN DE LA PLANTA DE TRATAMIENTO DE AGUA POTABLE DEL ACUEDUCTO INSPECCIÓN DEPARTAMENTAL DE SUBIA CENTRAL, MUNICIPIO DE SILVANIA DEPARTAMENTO DE CUNDINAMARCA</t>
  </si>
  <si>
    <t>EPC-CI-049-2021</t>
  </si>
  <si>
    <t>AUNAR ESFUERZOS TÉCNICOS Y ADMINISTRATIVOS PARA LA CONTRATACIÓN DE LA CONSTRUCCIÓN DE LA PLANTA DE TRATAMIENTO DE AGUA POTABLE DEL ACUEDUCTO VEREDA ALTO DE LAS PAVAS DE SUBIA CENTRAL  MUNICIPIO DE SILVANIA DEPARTAMENTO DE CUNDINAMARCA</t>
  </si>
  <si>
    <t>EPC-CI-047-2021</t>
  </si>
  <si>
    <t>AUNAR ESFUERZOS TÉCNICOS Y ADMINISTRATIVOS PARA LA CONTRATACIÓN DE LA CONSTRUCCIÓN DE LA PLANTA DE TRATAMIENTO DE AGUA POTABLE DEL ACUEDUCTO VEREDA SANTA RITA, MUNICIPIO DE SILVANIA DEPARTAMENTO DE CUNDINAMARCA</t>
  </si>
  <si>
    <t>EPC-CI-079-2023</t>
  </si>
  <si>
    <t>AUNAR ESFUERZOS TÉCNICOS Y ADMINISTRATIVOS PARA CONTRATAR,  CONSTRUCCIÓN DE LA RED DE CONDUCCIÓN DE ACUEDUCTO BICEÑO-SOPÓ</t>
  </si>
  <si>
    <t>EPC-CI-051-2021</t>
  </si>
  <si>
    <t>AUNAR ESFUERZOS TÉCNICOS Y ADMINISTRATIVOS PARA EJECUTAR EL PROYECTO CONSTRUCCION DE LAS OBRAS DE CAPTACIÓN, CONDUCCIÓN, TRATAMIENTO, ALMACENAMIENTO Y DISTRIBUCIÓN DEL NUEVO SISTEMA DE ACUEDUCTO DEL RIO TEUSACA PARA BENEFICIO DEL CASCO URBANO Y CENTROS POBLADOS DEL MUNICIPIO DE SOPO-CUNDINAMARCA</t>
  </si>
  <si>
    <t>EPC-PDA-I-111-2024</t>
  </si>
  <si>
    <t>INTERVENTORÍA INTEGRAL A LA "CONSTRUCCION DE PLANTA DE TRATAMIENTO DE AGUA POTABLE ACUEDUCTO VEREDA GUAVIO MUNICIPIO DE FUSAGASUGÁ, DEPARTAMENTO CUNDINAMARCA</t>
  </si>
  <si>
    <t>EPC-CI-031-2022</t>
  </si>
  <si>
    <t>AUNAR ESFUERZOS TÉCNICOS Y ADMINISTRATIVOS PARA LA CONTRATACIÓN DE LA CONSTRUCCIÓN DE PLANTA DE TRATAMIENTO DE AGUA POTABLE ACUEDUCTO DE LAS VEREDAS DE SAN VICENTE, CARACOLÍ Y SIBERIA DEL MUNICIPIO DE TIBACUY, DEPARTAMENTO DE CUNDINAMARCA</t>
  </si>
  <si>
    <t xml:space="preserve">El proyecto entrará a un proceso de reformulación para que se realice un ajuste de precios y la incorporación de items no previstos teniendo las recomendaciones de los asesores juridicos de la entidad, lo anterior será revisado y avalado por la interventoría.
De igual manera en el proceso de reformulación se hará la correspondiente consulta al consultor de los diseños de las plantas. Se realizará comité de seguimiento el 28 de mayo de 2024.
- el día 25 de septiembre de 2024, el municipio de Tibacuy envió a EPC la información solicitada, validando los compromisos acordados en el último comité, así como la documentación entregada por la interventoría.
Actualmente, se está a la espera de la revisión final de esta información por parte de EPC y la presentación de los documentos ante Ventanilla Departamental para recibir las directrices correspondientes y proceder con la fase de reformulación del proyecto.
Se proyecta para el 15 de octubre de 2024, fecha que estará sujeta a modificación de acuerdo a los lineamientos por parte de Ventanilla. </t>
  </si>
  <si>
    <t>EPC-CI-069-2023</t>
  </si>
  <si>
    <t>TOCANCIPÁ</t>
  </si>
  <si>
    <t>AUNAR ESFUERZOS TÉCNICOS Y ADMINISTRATIVOS PARA CONTRATAR LA AMPLIACIÓN DE LA PLANTA DE TRATAMIENTO DE AGUA POTABLE LOS PATOS, DEL MUNICIPIO DE TOCANCIPÁ, CUNDINAMARCA</t>
  </si>
  <si>
    <t>EPC-CI-029-2022</t>
  </si>
  <si>
    <t>AUNAR ESFUERZOS TECNICOS Y ADMINISTRATIVOS PARA CONTRATAR LA CONSTRUCCION DE ALCANTARILLADO SANITARIO DESDE LA VIA FERREA HASTA LA PLANTA DE TRATAMIENTO DE AGUAS RESIDUALES DE LA VEREDA TOBITOC SECTORES AUTODROMO Y ZONA FRANCA DEL MUNICIPIO DE TOCANCIPÁ - CUNDINAMARCA DEPARTAMENTO DE CUNDINAMARCA</t>
  </si>
  <si>
    <t>El proyecto se encuentra en enjecucion , pero desde que se inicio su alcance se disminuyo al 24 %, posterior a esto en el primer tramo a ejecutar se evidencio iomterferencias de redes ( gas, comunicaciones, acueductor) lo que genero que se estudfiara la posibilidad de realizar un dirigido en esta zona, lo que genera se disminuya mas el alcance del mismo , es por esto que se requiere la reformulacion para dejar el proyecto al 100 %, tal  como se viabilizo.</t>
  </si>
  <si>
    <t>EPC-CI-025-2022</t>
  </si>
  <si>
    <t>AUNAR ESFUERZOS TECNICOS Y ADMINISTRATIVOS PARA CONTRATAR EL MEJORAMIENTO DE REDES DE ACUEDUCTO Y ALCANTARILLADO SANITARIO Y PLUVIAL EN EL BARRIO VILLA TOCARINDA Y SECTOR CHICALÁ EN EL MUNICIPIO DE TOCANCIPÁ, CUNDINAMARCA</t>
  </si>
  <si>
    <t>Durante su verificaion inicial se identifico que se requeria realizar un balance de mayores y menores cantidades, al generar este balance se redujo el alcance incial del proyecto , a su vez duramte la ejecuion se han venido presentando diferentes dificultades en donde se tuvo que realizar un nuevo balance de mayores y ,menores cantidades e incluison de items no previstos lo que hizpo que se redujera mucho mas el alcance incial. es por esto que se requiere la reformulacion para dejar el proyecto al 100 %, tal  como se viabilizo.</t>
  </si>
  <si>
    <t>EPC-CI-002-2020</t>
  </si>
  <si>
    <t>ZIPAQUIRÁ</t>
  </si>
  <si>
    <t>AUNAR ESFUERZOS TECNICOS Y ADMINISTRATIVOS PARA CONTRATAR LA CONSTRUCCIÓN ALCANTARILLADO SANITARIO Y PLUVIAL DEL CENTRO POBLADO PASOANCHO DEL MUNICIPIO DE ZIPAQUIRA CUNDINAMARCA.</t>
  </si>
  <si>
    <t>EPC-PDA-I-015-2024</t>
  </si>
  <si>
    <t>NTERVENTORÍA INTEGRAL PARA LA AMPLIACIÓN DE LA PLANTA DE TRATAMIENTO DE AGUA POTABLE LOS PATOS, DEL MUNICIPIO DE TOCANCIPÁ, CUNDINAMARCA</t>
  </si>
  <si>
    <t>EPC-PDA-I-115-2024</t>
  </si>
  <si>
    <t xml:space="preserve">	INTERVENTORÍA INTEGRAL A LA CONSTRUCCION PARA EL ALCANTARILLADO PLUVIAL DE LA PARTE BAJA DE LA AVENIDA LAS PALMAS, MUNICIPIO DE FUSAGASUGÁ, DEPARTAMENTO CUNDINAMARCA</t>
  </si>
  <si>
    <t>EPC-PDA-I-203-2024</t>
  </si>
  <si>
    <t>INTERVENTORÍA INTEGRAL A LA CONSTRUCCIÓN DE PLANTA DE TRATAMIENTO DE AGUA POTABLE VEREDA EL BORRACHERO DEL MUNICIPIO CUCUNUBÁ, CUNDINAMARCA</t>
  </si>
  <si>
    <t>EPC-PDA-I-041-2016</t>
  </si>
  <si>
    <t>INTERVENTORIA A LA CONSTRUCCION SISTEMA DE ALCANTARILLADO DEL CENTRO POBLADO LA ESMERALDA, MUNICIPIO DE NILO</t>
  </si>
  <si>
    <t>EPC-PDA-I-254-2018</t>
  </si>
  <si>
    <t>INTERVENTORÍA INTEGRAL A LAS OBRAS DE PROTECCIÓN COMPLEMENTARIAS A LA FASE I DEL ACUEDUCTO REGIONAL FRUTICAS MUNICIPIO DE CHIPAQUE - CUNDINAMARCA.</t>
  </si>
  <si>
    <t>EPC-PDA-I-253-2018</t>
  </si>
  <si>
    <t>INTERVENTORÍA INTEGRAL A LA CONSTRUCCIÓN DE LAS REDES DE LOS SERVICIOS PÚBLICOS ACUEDUCTO Y ALCANTARILLADO SANITARIO, ALCANTARILLADO PLUVIAL Y EL SISTEMA DE TRATAMIENTO DE AGUA RESIDUAL DE LA ZONA DE EXPANSIÓN URBANA EN LA PARTE BAJA DE LA VEREDA PRIMAVERA DEL MUNICIPIO DE GUAYABETAL, CUNDINAMARCA.</t>
  </si>
  <si>
    <t>EPC-CI-158-2017</t>
  </si>
  <si>
    <t>OBRAS DE PROTECCIÓN COMPLEMENTARIAS A LA FASE I DEL ACUEDUCTO REGIONAL FRUTICAS MUNICIPIO DE CHIPAQUE - CUNDINAMARCA</t>
  </si>
  <si>
    <t>EPC-CI-062-2019</t>
  </si>
  <si>
    <t>CHOCONTÁ</t>
  </si>
  <si>
    <t>ALMEIDAS</t>
  </si>
  <si>
    <t>AUNAR ESFUERZOS TECNICOS Y ADMINISTRATIVOS, CON EL FIN DE CONTRATAR LA CONSTRUCCION SISTEMA DE ACUEDUCTO VEREDA LA GUANGUITA DEL MUNICIPIO DE CHOCONTA - CUNDINAMARCA</t>
  </si>
  <si>
    <t>EPC-PDA-I-437-2019</t>
  </si>
  <si>
    <t>INTERVENTORIA INTEGRAL A LA CONSTRUCCION DE LOS SISTEMAS DE ALCANTARILLADO DE LOS CENTROS POBLADOS PALO GORDO, TAÜSAVÍTA Y SAN LUIS DEL MUNICIPIO DE UBATE - CUNDIÑAMÁRCA</t>
  </si>
  <si>
    <t>EPC-CI-390-2021</t>
  </si>
  <si>
    <t>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t>
  </si>
  <si>
    <t>EPC-CI-403-2021</t>
  </si>
  <si>
    <t xml:space="preserve">INTERVENTORÍA INTEGRAL  A LA CONSTRUCCIÓN, MEJORAMIENTO Y ADECUACIÓN DEL CANAL NATURAL DE AGUAS LLUVIAS QUE ATRAVIESA LOS BARRIOS SANTA BÁRBARA, LUIS CARLOS GALAN, LAS QUINTAS Y BARRIO EL CENTRO DEL MUNICIPIO DE GUATAQUÍ - CUNDINAMARCA  </t>
  </si>
  <si>
    <t>EPC-CI-008-2018</t>
  </si>
  <si>
    <t>GIRARDOT</t>
  </si>
  <si>
    <t>AUNAR ESFUERZOS TÉCNICOS Y ADMINISTRATIVOS PARA CONTRATAR LA CONSTRUCCIÓN DE LAS OBRAS DE DRENAJE PRINCIPAES Y COMPLEMENTARIAS QUE SOLUCIONEN EL PROBLEMA DE INUNDACIONES QUE SE PRESENTAN EN EL BARRIO PRIMERO DE ENERO DE GIRARDOT, EN ESPECIAL EN LAS MANZANAS 19, 20, 21, 22, 23 Y 24 DE DICHO BARRIO.</t>
  </si>
  <si>
    <t>EPC-CI-002-2022</t>
  </si>
  <si>
    <t>GRANADA</t>
  </si>
  <si>
    <t>AUNAR ESFUERZOS TÉCNICOS Y ADMINISTRATIVOS PARA CONTRATAR EL PROYECTO DE  CONSTRUCCION DE LAS OBRAS DEL PLAN MAESTRO DE ACUEDUCTO Y ALCANTARILLADO DEL MUNICIPIO DE GRANADA – CUNDINAMARCA.</t>
  </si>
  <si>
    <t>Se ha realizado reuniones para la verificación de la reformulación. Se le aclara al municipio que de no contar con los recursos, se debe reiniciar para terminar las obras y proceder a liquidar 
- Se han realizado mesas de trabajo conjuntas entre el contratista de obra, la interventoría, el municipio, el Mecanismo Departamental y EPC, donde se socializó la reformulación y se llevó a cabo la revisión documental.
Está en revisión el componente hidráulico del alcantarillado sanitario, sobre el cual el profesional de la Ventanilla hizo observaciones el lunes 30 de septiembre de 2024. En diálogos con el contratista y la interventoría, se tiene proyectado remitir la subsanación de dichas observaciones el lunes 7 de octubre de 2024.</t>
  </si>
  <si>
    <t>EPC-PDA-O-239-2022</t>
  </si>
  <si>
    <t>GUADUAS</t>
  </si>
  <si>
    <t>OPTIMIZACIÓN Y CONSTRUCCIÓN DEL PLAN MAESTRO DE ACUEDUCTO Y ALCANTARILLADO DEL CORREGIMIENTO DE PUERTO BOGOTÁ, MUNICIPIO DE GUADUAS CUNDINAMARCA</t>
  </si>
  <si>
    <t xml:space="preserve">Se han realizado mesas de trabajo, en donde se ha hecho la verificación de la documentación necesaria para la reformulación. El MVCT está en revisión definitiva del presupuesto para luego poder radicar la reformulación
- Se han adelantado mesas de trabajo con MVCT, interventoría, contratista, municipio y EPC, donde se realizó la revisión documental de la lista de chequeo del MVCT, para el proceso de reformulación. El 17 de junio del 2024, se hace entrega del drive del componente presupuestal del proceso a la Ingeniera Maria Alejandra Castro del MVCT. Recibiendo observaciones a este componente hasta el día 06 de septiembre del 2024, las cuales fueron subsanadas el 18 de septiembre del 2024, sin tener a la fecha ningún tipo de observación u aprobación por parte del MVCT, manifestando estos que el especialista en presupuestos tiene bastante carga laboral. </t>
  </si>
  <si>
    <t>EPC-CI-007-2020</t>
  </si>
  <si>
    <t>GUATAQUÍ</t>
  </si>
  <si>
    <t>AUNAR ESFUERZOS TECNICOS Y ADMINISTRATIVOS PARA CONTRATAR LA CONSTRUCCIÓN, MEJORAMIENTO Y ADECUACIÓN DEL CANAL NATURAL DE AGUAS LLUVIAS QUE ATRAVIESA LOS BARRIOS SANTA BARBARA, LUIS CARLOS GALÁN, LAS QUINTAS Y BARRIO EL CENTRO DEL MUNICIPIO DE GUATAQUÍ — CUNDINAMARCA.</t>
  </si>
  <si>
    <t>EPC-CI-007-2019</t>
  </si>
  <si>
    <t>"AUNAR ESFUERZOS TECNICOS Y ADMINISTRATIVOS PARA CONTRATAR "LA CONSTRUCCIÓN PLAN MAESTRO DE ALCANTARILLADO SANITARIO Y PLUVIAL FASE I DEL CASCO URBANO DEL MUNICIPIO DE GUATAQUÍ, CUNDINAMARCA"</t>
  </si>
  <si>
    <t>EPC-PDA-I-144-2023</t>
  </si>
  <si>
    <t xml:space="preserve">	INTERVENTORÍA INTEGRAL A CONSTRUCCIÓN DEL SISTEMA DE ALCANTARILLADO SANITARIO PARA EL SECTOR DE VILLAS DE GRANADA, MUNICIPIO DE ZIPAQUIRÁ</t>
  </si>
  <si>
    <t>EPC-CI-003-2022</t>
  </si>
  <si>
    <t>CONSTRUCCIÓN DE OBRAS DE ADECUACIÓN DE LA INFRAESTRUCTURA DE LOS ACUEDUCTOS DE LA MESA Y ANAPOIMA CON EL NUEVO ESQUEMA DE ABASTECIMIENTO DE AGUA EN GRANDES VOLÚMENES</t>
  </si>
  <si>
    <t>EPC-CI-003-2019</t>
  </si>
  <si>
    <t>MACHETÁ</t>
  </si>
  <si>
    <t>AUNAR ESFUERZOS TECNICOS Y ADMINISTRATIVOS PARA CONTRATATAR "LA TERMINACION CONSTRUCCION ACUEDUCTO INTERVEREDAL SOLANA, GAZUCA ALTO, GAZUCA BAJO, MULATA ALTO, MULATA BAJO, SAN LUIS, SAN JOSE Y SECTOR LAGUNITAS, MUNICIPIO DE MACHETÁ - CUNDINAMARCA FASE II".</t>
  </si>
  <si>
    <t>EPC-PDA-I-409-2021</t>
  </si>
  <si>
    <t>INTERVENTORÍA INTEGRAL AL PLAN MAESTRO DE ALCANTARILLADO SANITARIO FASE III ETAPA I DEL MUNICIPIO DE RICAURTE CUNDINAMARCA.</t>
  </si>
  <si>
    <t>EPC-PDA-I-241-2022</t>
  </si>
  <si>
    <t>INTERVENTORÍA A LA OPTIMIZACIÓN Y CONSTRUCCIÓN DEL PLAN MAESTRO DE ACUEDUCTO Y ALCANTARILLADO DEL CORREGIMIENTO DE PUERTO BOGOTÁ, MUNICIPIO DE GUADUAS CUNDINAMARCA</t>
  </si>
  <si>
    <t>EPC-CI-005-2023</t>
  </si>
  <si>
    <t>NARIÑO</t>
  </si>
  <si>
    <t>AUNAR ESFUERZOS TECNICOS Y ADMINISTRATIVOS PARA EJECUTAR EL PROYECTO CONSTRUCCION DEL TANQUE DE ALMACENAMIENTO DENOMINADO LA POLA DEL MUNICIPIO DE NARIÑO - CUNDINAMARCA</t>
  </si>
  <si>
    <t>EPC-PDA-I-243-2023</t>
  </si>
  <si>
    <t>INTERVENTORÍA INTEGRAL A LA CONSTRUCCION DE LAS OBRAS DEL PLAN MAESTRO DE ACUEDUCTO Y ALCANTARILLADO DEL MUNICIPIO DE GRANADA CUNDINAMARCA</t>
  </si>
  <si>
    <t>EPC-PDA-I-357-2023</t>
  </si>
  <si>
    <t>INTERVENTORÍA AL MEJORAMIENTO DEL CANAL DE AGUAS LLUVIAS ENTRE LA CARRERA 4 HASTA LA CARRERA 2 EN EL MUNICIPIO DE UBATÉ - CUNDINAMARCA</t>
  </si>
  <si>
    <t>EPC-CI-054-2015</t>
  </si>
  <si>
    <t>CONSTRUCCIÓN DEL SISTEMA DE ALCANTARILLADO DEL CENTRO NUCLEADO LA ESMERALDA DEL MUNICIPIO DE NILO</t>
  </si>
  <si>
    <t>EPC-CI-078-2023</t>
  </si>
  <si>
    <t>QUEBRADANEGRA</t>
  </si>
  <si>
    <t>CONSTRUCCIÓN DE TANQUE ALMACENAMIENTO DE AGUA POTABLE EN CONCRETO REFORZADO PARA EL ACUEDUCTO DEL CENTRO POBLADO LA MAGDALENA, DEL MUNICPIO DE QUEBRADANEGRA</t>
  </si>
  <si>
    <t>EPC-PDA-O-406-2021</t>
  </si>
  <si>
    <t>RICAURTE</t>
  </si>
  <si>
    <t>PLAN MAESTRO DE ALCANTARILLADO SANITARIO Y PLUVIAL FASE III ETAPA I DEL MUNICIPIO DE RICAURTE CUNDINAMARCA.</t>
  </si>
  <si>
    <t>Se programa precomite el 11 de octubre de 2024</t>
  </si>
  <si>
    <t>EPC-PDA-O-251-2019</t>
  </si>
  <si>
    <t>OPTIMIZACIÓN Y ACTUALIZACIÓN DEL PLAN MAESTRO DEL SISTEMA DE ALCANTARILLADO FASE I PARA EL CASCO URBANO DEL MUNICIPIO DE SILVANIA EN EL DEPARTAMENTO DE CUNDINAMARCA."</t>
  </si>
  <si>
    <t>EPC-CI-001-2022</t>
  </si>
  <si>
    <t>AUNAR ESFUERZOS TÉCNICOS Y ADMINISTRATIVOS PARA EL MEJORAMIENTO DEL CANAL DE AGUAS LLUVIAS LA SICAMOCHA ENTRE LA CARRERA 4 HASTA LA CARRERA 2 EN EL MUNICIPIO DE UBATÉ</t>
  </si>
  <si>
    <t>EPC-PDA-O-427-2019</t>
  </si>
  <si>
    <t>CONSTRUCCION DE LOS SISTEMAS DE ALCANTARILLADO .DE LOS CÉNTROS POBLADOS PALO GORDO) TAUSAVITA Y SAN LUIS DEL MUNICIPIO DE UBATE, CUNDINAMARCA</t>
  </si>
  <si>
    <t>EPC-CI-003-2020</t>
  </si>
  <si>
    <t>VILLAPINZÓN</t>
  </si>
  <si>
    <t>CONSTRUCCION DE LA PLANTA DE TRATAMIENTO DE AGUA POTABLE ACUEDUCTO INTERVEREDAL, VEREDA SONSA GUANGUITA, ALTO Y BAJO NEMONCOCITO Y TIBIRITA EN EL MUNICIPIO DE VILLAPINZON</t>
  </si>
  <si>
    <t>EPC-CI-004-2020</t>
  </si>
  <si>
    <t>CONSTRUCCION DE PLANTA DE TRATAMIENTO DE AGUA POTABLE EN LA VEREDA REATOVA SECTOR SAN PEDRO DEL MUNICIPIO DE VILLAPINZON</t>
  </si>
  <si>
    <t>EPC-CI-027-2021</t>
  </si>
  <si>
    <t>AUNAR ESFUERZOS TÉCNICOS Y ADMINISTRATIVOS PARA EJECUTAR EL PROYECTO DE LA CONSTRUCCIÓN DEL SISTEMA DE ALCANTARILLADO SANITARIO PARA EL SECTOR DE VILLAS DE GRANADA, MUNICIPIO DE ZIPAQUIRÁ</t>
  </si>
  <si>
    <t>EPC-CI-059-2023</t>
  </si>
  <si>
    <t xml:space="preserve">AUNAR ESFUERZOS TÉCNICOS Y ADMINISTRATIVOS PARA CONTRATAR LA CONSTRUCCIÓN DE UN COLECTOR PLUVIAL PARA EL CORREDOR DE LA CALLE 4TA - ETAPA I - MUNICIPIO DE ZIPAQUIRÁ, CUNDINAMARCA </t>
  </si>
  <si>
    <t>EPC-CI-080-2023</t>
  </si>
  <si>
    <t>CONSTRUCCIÓN DE UN SISTEMA DE ALCANTARILLADO PLUVIAL PARA EL CORREDOR DE LA CALLE 8VA ZIPAQUIRÁ, CUNDINAMARCA, CENTRO ORIENTE.</t>
  </si>
  <si>
    <t>EPC-PDA-I-139-2024</t>
  </si>
  <si>
    <t>INTERVENTORÍA INTEGRAL A CONSTRUCCION DE COLECTOR PLUVIAL PARA EL CORREDOR DE LA CALLE 4TA- ETAPA 1 MUNICIPIO DE ZIPAQUIRA</t>
  </si>
  <si>
    <t>EPC-PDA-I-152-2023</t>
  </si>
  <si>
    <t xml:space="preserve">	INTERVENTORIA INTEGRAL A CONSTRUCCION DE LAS OBRAS DE ADECUACION DE LA INFRAESTRUCTURA DE LOS ACUEDUCTOS DE LA MESA Y ANAPOIMA CON EL NUEVO ESQUEMA DE ABASTECIMIENTO DE AGUA EN GRANDES VOLUMENES</t>
  </si>
  <si>
    <t>EPC-PDA-I-277-2024</t>
  </si>
  <si>
    <t>INTERVENTORÍA INTEGRAL A LA CONSTRUCCIÓN DE TANQUE DE ALMACENAMIENTO DE AGUA POTABLE EN CONCRETO REFORZADO PARA EL ACUEDUCTO DEL CENTRO POBLADO LA MAGDALENA DEL MUNICIPIO DE QUEBRADANEGRA - CUNDINAMARCA</t>
  </si>
  <si>
    <t>EPC-PDA-I-292-2018</t>
  </si>
  <si>
    <t>INTERVENTORÍA INTEGRAL A LA CONSTRUCCIÓN DE UNIDADES SANITARIAS EN LA ZONA RURAL DE LOS MUNICIPIOS DE BELTRÁN, FACATATIVÁ, GIRARDOT, JERUSALÉN, PULÍ, QUIPILE, SUBACHOQUE Y GUATAQUÍ - CUNDINAMARCA.</t>
  </si>
  <si>
    <t>EPC-CI-396-2021</t>
  </si>
  <si>
    <t>INTERVENTORIA INTEGRAL A LA CONSTRUCCIÓN DE UNIDADES SANITARIAS EN EL SECTOR RURAL DE LOS MUNICIPIOS DE SAN ANTONIO DEL TEQUENDAMA, QUIPILE ETAPA Y, QUIPILE ETAPA 2 - CUNDINAMARCA</t>
  </si>
  <si>
    <t>EPC-CI-401-2021</t>
  </si>
  <si>
    <t>INTERVENTORÍA INTEGAL A PROYECTOS DE CONSTRUCCIÓN DE UNIDADES SANITARIAS DE LOS MUNICIPIOS DE JERUSALEN, NOCAIMA, GAMA, SAN BERNARDO Y LA CONSTRUCCIÓN DE CONEXIONES INTRADOMICILIARIAS EN EL MUNICIPIO DE UNE EN EL DEPARTAMENTO DE CUNDINAMARCA.</t>
  </si>
  <si>
    <t>EPC-PDA-I-479-2023</t>
  </si>
  <si>
    <t>INTERVENTORÍA INTEGRAL A LA "CONSTRUCCIÓN DE UNIDADES SANITARIAS EN LOS MUNICIPIOS DE: GUAYABETAL 14 UNIDADES Y GUTIERREZ 17 UNIDADES EN EL SECTOR RURAL DEL DEPARTAMENTO DE CUNDINAMARCA</t>
  </si>
  <si>
    <t>EPC-PDA-I-379-2019</t>
  </si>
  <si>
    <t xml:space="preserve">INTERVENTORÍA INTEGRAL A LA CONSTRUCCION DE UNIDADES  SANITARIAS EN LA ZONA RURAL DE LOS MUNICIPIOS DE UBALA, LA VEGA, GUATAVITA, VERGARA - CUNDINAMARCA; (GRUPO 2) </t>
  </si>
  <si>
    <t>EPC-CI-019-2021</t>
  </si>
  <si>
    <t>GACHALÁ</t>
  </si>
  <si>
    <t>AUNAR ESFUERZOS TECNICOS Y ADMINISTRATIVOS PARA CONTRATAR LA CONSTRUCCIÓN DE 50 UNIDADES SANITARIAS EN LA ZONA RURAL DEL MUNICIPIO DE GACHALÁ- CUNDINAMARCA.</t>
  </si>
  <si>
    <t>EPC-CI-021-2021</t>
  </si>
  <si>
    <t>AUNAR ESFUERZOS TECNICOS Y ADMINISTRATIVOS PARA CONTRATAR LA CONSTRUCCIÓN DE 46 UNIDADES SANITARIAS EN LA ZONA RURAL DEL MUNICIPIO DE GACHALÁ- CUNDINAMARCA.</t>
  </si>
  <si>
    <t>EPC-PDA-I-251-2022</t>
  </si>
  <si>
    <t>INTERVENTORÍA INTEGRAL A LA CONSTRUCCIÓN DE UNIDADES SANITARIAS EN EL SECTOR RURAL DE LOS MUNICIPIOS DE GACHALA ETAPA 1, GACHALA ETAPA 2, NEMOCON, PARATEBUENO Y YACOPÍ - CUNDINAMARCA</t>
  </si>
  <si>
    <t>EPC-CI-001-2023</t>
  </si>
  <si>
    <t>GUAYABETAL</t>
  </si>
  <si>
    <t>AUNAR ESFUERZOS TÉCNICOS Y ADMINISTRATIVOS PARA CONTRATAR LA CONSTRUCCIÓN DE 14 UNIDADES SANITARIAS EN EL SECTOR RURAL DEL MUNICIPIO DE GUAYABETAL - CUNDINAMARCA</t>
  </si>
  <si>
    <t>EPC-CI-002-2023</t>
  </si>
  <si>
    <t xml:space="preserve">	AUNAR ESFUERZOS TÉCNICOS Y ADMINISTRATIVOS PARA CONTRATAR LA CONSTRUCCIÓN DE 17 UNIDADES SANITARIAS EN EL SECTOR RURAL DEL MUNICIPIO DE GUTIÉRREZ - CUNDINAMARCA</t>
  </si>
  <si>
    <t>EPC-CI-011-2021</t>
  </si>
  <si>
    <t xml:space="preserve">
AUNAR ESFUERZOS TÉCNICOS Y ADMINISTRATIVOS PARA LA CONSTRUCCIÓN DE 29 UNIDADES SANITARIAS EN EL SECTOR RURAL DEL MUNICIPIO DE JERUSALÉN - CUNDINAMARCA</t>
  </si>
  <si>
    <t>EPC-CI-031-2023</t>
  </si>
  <si>
    <t>CAPARRAPÍ</t>
  </si>
  <si>
    <t xml:space="preserve">AUNAR ESFUERZOS TÉCNICOS Y ADMINISTRATIVOS PARA LA CONSTRUCCIÓN DE 100 UNIDADES SANITARIAS EN EL SECTOR RURAL DEL MUNICIPIO DE CAPARRAPÍ - CUNDINAMARCA. </t>
  </si>
  <si>
    <t>EPC-CI-016-2023</t>
  </si>
  <si>
    <t>LA PEÑA</t>
  </si>
  <si>
    <t xml:space="preserve">AUNAR ESFUERZOS TÉCNICOS Y ADMINISTRATIVOS PARA CONTRATAR LA CONSTRUCCIÓN DE 100 UNIDADES SANITARIAS EN LA ZONA RURAL DEL MUNICIPIO DE LA PEÑA, CUNDINAMARCA. </t>
  </si>
  <si>
    <t>EPC-CI-014-2023</t>
  </si>
  <si>
    <t>LENGUAZAQUE</t>
  </si>
  <si>
    <t xml:space="preserve">	AUNAR ESFUERZOS TÉCNICOS Y ADMINISTRATIVOS PARA LA CONSTRUCCIÓN DE 25 UNIDADES SANITARIAS EN EL SECTOR RURAL DEL MUNICIPIO DE LENGUAZAQUE - CUNDINAMARCA</t>
  </si>
  <si>
    <t>EPC-CI-029-2023</t>
  </si>
  <si>
    <t>MANTA</t>
  </si>
  <si>
    <t>AUNAR ESFUERZOS TÉCNICOS Y ADMINISTRATIVOS PARA LA CONSTRUCCIÓN DE 40 UNIDADES SANITARIAS EN EL SECTOR RURAL DEL MUNICIPIO DE MANTA - CUNDINAMARCA</t>
  </si>
  <si>
    <t>EPC-PDA-O-248-2022</t>
  </si>
  <si>
    <t>NEMOCÓN</t>
  </si>
  <si>
    <t>CONSTRUCCIÓN DE 70 UNIDADES SANITARIAS EN LA ZONA RURAL DEL MUNICIPIO DE NEMOCÓN - CUNDINAMARCA</t>
  </si>
  <si>
    <t>EPC-CI-023-2023</t>
  </si>
  <si>
    <t>NIMAIMA</t>
  </si>
  <si>
    <t>AUNAR ESFUERZOS TÉCNICOS Y ADMINISTRATIVOS PARA CONTRATAR LA CONSTRUCCIÓN DE 85 UNIDADES SANITARIAS EN LA ZONA RURAL DEL MUNICIPIO DE NIMAIMA - CUNDINAMARCA.</t>
  </si>
  <si>
    <t>EPC-CI-007-2021</t>
  </si>
  <si>
    <t>NOCAIMA</t>
  </si>
  <si>
    <t>AUNAR ESFUERZOS TECNICOS Y ADMINISTRATIVOS PARA LA CONSTRUCCION DE 44 UNIDADES SANITARIAS EN EL SECTOR RURAL DEL MUNICIPIO DE  NOCAIMA - CUNDINAMARCA.</t>
  </si>
  <si>
    <t>EPC-CI-028-2023</t>
  </si>
  <si>
    <t>AUNAR ESFUERZOS TÉCNICOS Y ADMINISTRATIVOS PARA LA CONSTRUCCIÓN DE 87 UNIDADES SANITARIAS EN EL SECTOR RURAL DEL MUNICIPIO DE PACHO - CUNDINAMARCA.</t>
  </si>
  <si>
    <t>EPC-CI-068-2023</t>
  </si>
  <si>
    <t>PAIME</t>
  </si>
  <si>
    <t>AUNAR ESFUERZOS TÉCNICOS Y ADMINISTRATIVOS PARA LA CONSTRUCCIÓN DE 100 UNIDADES SANITARIAS EN EL SECTOR RURAL DEL MUNICIPIO DE PAIME- CUNDINAMARCA</t>
  </si>
  <si>
    <t>EPC-CI-027-2023</t>
  </si>
  <si>
    <t>AUNAR ESFUERZOS TÉCNICOS Y ADMINISTRATIVOS PARA LA CONSTRUCCIÓN DE 100 UNIDADES SANITARIAS EN EL SECTOR RURAL DEL MUNICIPIO DE PUERTO SALGAR – CUNDINAMARCA.</t>
  </si>
  <si>
    <t>EPC-CI-058-2023</t>
  </si>
  <si>
    <t>AUNAR ESFUERZOS TÉCNICOS Y ADMINISTRATIVOS PARA LA CONSTRUCCIÓN DE 32 UNIDADES SANITARIAS EN EL SECTOR RURAL DEL MUNICIPIO DE QUEBRADANEGRA – CUNDINAMARCA.</t>
  </si>
  <si>
    <t>CONSTRUCCIÓN DE 72 UNIDADES SANITARIAS EN LA ZONA RURAL DEL MUNICIPIO DE RICAURTE, CUNDINAMARCA</t>
  </si>
  <si>
    <t>EPC-CI-032-2023</t>
  </si>
  <si>
    <t>SIMIJACA</t>
  </si>
  <si>
    <t>AUNAR ESFUERZOS TÉCNICOS Y ADMINISTRATIVOS PARA LA CONSTRUCCIÓN DE 83 UNIDADES SANITARIAS EN EL SECTOR RURAL DEL MUNICIPIO DE SIMIJACA - CUNDINAMARCA.</t>
  </si>
  <si>
    <t>EPC-CI-020-2023</t>
  </si>
  <si>
    <t>SUPATÁ</t>
  </si>
  <si>
    <t>AUNAR ESFUERZOS TÉCNICOS Y ADMINISTRATIVOS PARA LA CONSTRUCCIÓN DE 50 UNIDADES SANITARIAS EN LA ZONA RURAL DEL MUNICIPIO DE SUPATÁ - CUNDINAMARCA</t>
  </si>
  <si>
    <t>CONSTRUCCIÓN DE 28 UNIDADES SANITARIAS EN LA ZONA RURAL DEL MUNICIPIO DE SUTATAUSA, CUNDINAMARCA</t>
  </si>
  <si>
    <t>EPC-CI-012-2023</t>
  </si>
  <si>
    <t>TAUSA</t>
  </si>
  <si>
    <t xml:space="preserve">	AUNAR ESFUERZOS TÉCNICOS Y ADMINISTRATIVOS PARA LA CONSTRUCCIÓN DE 36 UNIDADES SANITARIAS EN EL SECTOR RURAL DEL MUNICIPIO DE TAUSA - CUNDINAMARCA</t>
  </si>
  <si>
    <t>EPC-CI-040-2023</t>
  </si>
  <si>
    <t>TIBIRITA</t>
  </si>
  <si>
    <t xml:space="preserve">AUNAR ESFUERZOS TÉCNICOS Y ADMINISTRATIVOS PARA LA CONSTRUCCIÓN DE 30 UNIDADES SANITARIAS EN EL SECTOR RURAL DEL MUNICIPIO DE TIBIRITA - CUNDINAMARCA. </t>
  </si>
  <si>
    <t>EPC-CI-033-2023</t>
  </si>
  <si>
    <t>TOPAIPÍ</t>
  </si>
  <si>
    <t xml:space="preserve">AUNAR ESFUERZOS TÉCNICOS Y ADMINISTRATIVOS PARA LA CONSTRUCCIÓN DE 75 UNIDADES SANITARIAS EN EL SECTOR RURAL DEL MUNICIPIO DE TOPAIPÍ - CUNDINAMARCA. </t>
  </si>
  <si>
    <t>ÚTICA</t>
  </si>
  <si>
    <t>CONSTRUCCIÓN DE 50 UNIDADES SANITARIAS EN LA ZONA RURAL DEL MUNICIPIO DE ÚTICA, CUNDINAMARCA</t>
  </si>
  <si>
    <t>Se programa precomite para el 11 de octubre de 2024</t>
  </si>
  <si>
    <t>EPC-CI-039-2023</t>
  </si>
  <si>
    <t>VILLAGÓMEZ</t>
  </si>
  <si>
    <t xml:space="preserve">AUNAR ESFUERZOS TÉCNICOS Y ADMINISTRATIVOS PARA LA CONSTRUCCIÓN DE 50 UNIDADES SANITARIAS EN EL SECTOR RURAL DEL MUNICIPIO DE VILLAGOMEZ - CUNDINAMARCA. </t>
  </si>
  <si>
    <t>EPC-CI-037-2023</t>
  </si>
  <si>
    <t>YACOPÍ</t>
  </si>
  <si>
    <t>AUNAR ESFUERZOS TÉCNICOS Y ADMINISTRATIVOS PARA LA CONSTRUCCIÓN DE 50 UNIDADES SANITARIAS EN EL SECTOR RURAL DEL MUNICIPIO DE YACOPÍ - CUNDINAMARCA.</t>
  </si>
  <si>
    <t>EPC-PDA-I-049-2024</t>
  </si>
  <si>
    <t>"INTERVENTORÍA INTEGRAL A LA CONSTRUCCIÓN DE UNIDADES SANITARIAS EN LOS MUNICIPIOS DE: PUERTO SALGAR 100 UNIDADES, PAIME 100 UNIDADES, CAPARRAPI 100 UNIDADES, TOPAIPI 75 UNIDADES, VILLAGOMEZ 50 UNIDADES Y YACOPI 50 UNIDADES EN EL SECTOR RURAL DEL DEPARTAMENTO DE CUNDINAMARCA</t>
  </si>
  <si>
    <t>EPC-PDA-I-051-2024</t>
  </si>
  <si>
    <t>INTERVENTORÍA INTEGRAL A LA CONSTRUCCIÓN DE UNIDADES SANITARIAS EN LOS MUNICIPIOS DE: TAUSA 36 UNIDADES, LENGUAZAQUE 25 UNIDADES, MANTA 40 UNIDADES, SIMIJACA 83 UNIDADES Y TIBIRITA 30 UNIDADES EN EL SECTOR RURAL DEL DEPARTAMENTO DE CUNDINAMARCA</t>
  </si>
  <si>
    <t>EPC-PDA-I-072-2024</t>
  </si>
  <si>
    <t>INTERVENTORÍA INTEGRAL A LA "CONSTRUCCIÓN DE UNIDADES SANITARIAS EN LOS MUNICIPIOS DE: LA PEÑA 100 UNIDADES, SUPATA 50 UNIDADES, NIMAIMA 85 UNIDADES, PACHO 87 UNIDADES Y QUEBRADANEGRA 32 UNIDADES EN EL SECTOR RURAL DEL DEPARTAMENTO DE CUNDINAMARCA</t>
  </si>
  <si>
    <t>EPC-CI-003-2021</t>
  </si>
  <si>
    <t>GUASCA</t>
  </si>
  <si>
    <t>AUNAR ESFUERZOS TECNICOS Y ADMINISTRATIVOS PARA CONTRATAR LA OPTIMIZACION DE LA PLANTA DE TRATAMIENTO DE AGUA POTABLE EN EL MUNICIPIO DE GUASCA - CUNDINAMARCA</t>
  </si>
  <si>
    <t xml:space="preserve"> </t>
  </si>
  <si>
    <t xml:space="preserve">DATOS CONTRATO </t>
  </si>
  <si>
    <t>VIABILIDAD</t>
  </si>
  <si>
    <t>FUENTES DE FINANCIACIÓN DEL PROYECTO</t>
  </si>
  <si>
    <t>DATOS CONVENIOS - CONTRATOS INTERADMINISTRATIVOS</t>
  </si>
  <si>
    <t>RELACIÓN DE PAGOS</t>
  </si>
  <si>
    <t>DATOS DEL CONTRATO DE INTERVENTORÍA</t>
  </si>
  <si>
    <t>VIGENCIA EN LA CUAL SE REPORTÓ EL PROYECTO A LAS METAS DE PLAN DE DESARROLLO</t>
  </si>
  <si>
    <t>OBSERVACIONES</t>
  </si>
  <si>
    <t>MECANISMO</t>
  </si>
  <si>
    <t>RECURSOS DE LA NACIÓN</t>
  </si>
  <si>
    <t>DEPARTAMENTO</t>
  </si>
  <si>
    <t>VALOR TOTAL DEL PROYECTO</t>
  </si>
  <si>
    <t>ADICIONES</t>
  </si>
  <si>
    <t>MODIFICACIONES EN TIEMPO - PRÓRROGAS Y SUSPENSIONES</t>
  </si>
  <si>
    <t>FECHA TERMINACIÓN
(Actualizada)
(12)</t>
  </si>
  <si>
    <t>ESTADO
(18)</t>
  </si>
  <si>
    <t>PÓLIZAS DE CUMPLIMIENTO</t>
  </si>
  <si>
    <t>MODIFICACIONES EN TIEMPO</t>
  </si>
  <si>
    <t>PÓLIZA DE CUMPLIMIENTO</t>
  </si>
  <si>
    <t>ANTICIPO</t>
  </si>
  <si>
    <t>SALARIOS Y PRESTACIONES</t>
  </si>
  <si>
    <t>ESTABILIDAD / CALIDAD DEL SERVICIO</t>
  </si>
  <si>
    <t>CALIDAD DE LOS BIENES Y SUMINISTROS</t>
  </si>
  <si>
    <t>RESPONSABILIDAD CIVIL</t>
  </si>
  <si>
    <t xml:space="preserve">% AVANCE FÍSICO </t>
  </si>
  <si>
    <t>% AVANCE financiero</t>
  </si>
  <si>
    <t>Sistema General de Participación
(SGP)</t>
  </si>
  <si>
    <t>TASA COMPENSADA</t>
  </si>
  <si>
    <t>Recursos Propios</t>
  </si>
  <si>
    <t>Sistema General de Participación (SGP)</t>
  </si>
  <si>
    <t>N°</t>
  </si>
  <si>
    <t xml:space="preserve">DESDE </t>
  </si>
  <si>
    <t>HASTA</t>
  </si>
  <si>
    <t>DESDE</t>
  </si>
  <si>
    <t>General</t>
  </si>
  <si>
    <t>Fecha</t>
  </si>
  <si>
    <t>Valor</t>
  </si>
  <si>
    <t>Plan Financiero</t>
  </si>
  <si>
    <t>EPC-CI-187-2017</t>
  </si>
  <si>
    <t>CONSTRUCCIÓN DE 50 UNIDADES SANITARIAS EN LA ZONA RURAL DEL MUNICIPIO DE PULÍ</t>
  </si>
  <si>
    <t xml:space="preserve">Cada unidad sanitaria corresponde a una estructura en mampostería confinada que cuenta con una zona de ducha y una zona en la cual se instalan el sanitario y el lavamanos, un tanque de almacenamiento de 500 l, un lavadero, cubierta en teja de fibrocemento, columnas y vigas en concreto reforzado, instalaciones hidráulicas, sanitarias e iluminación. Así mismo, la construcción de una caja de inspección de 0.6 m x 0.6 m, una trampa de grasas, un pozo séptico y un campo de infiltración. </t>
  </si>
  <si>
    <t>CDR 4314
08/11/2017</t>
  </si>
  <si>
    <t>20171193
(08/11/2017)</t>
  </si>
  <si>
    <t>UNIDADES SANITARIAS</t>
  </si>
  <si>
    <t>RURAL</t>
  </si>
  <si>
    <t>CONVENIO</t>
  </si>
  <si>
    <t>AUNAR ESFUERZOS TÉCNICOS Y ADMINISTRATIVOS PARA CONTRATAR LA CONSTRUCCIÓN DE 50 UNIDADES SANITARIAS EN LA ZONA RURAL DEL MUNICIPIO DE PULÍ</t>
  </si>
  <si>
    <t>9 MESES</t>
  </si>
  <si>
    <t>MUNICIPIO DE PULI</t>
  </si>
  <si>
    <t>NINGUNA</t>
  </si>
  <si>
    <t>SUSPENSION Y REINCIO No. 1
SUSPENSION Y REINICIO No. 2</t>
  </si>
  <si>
    <t>25-04-2018
22-02-20019</t>
  </si>
  <si>
    <t>3 MESES Y 20 DIAS
93 DIAS</t>
  </si>
  <si>
    <t>CONFIANZA S.A 17SP0002562</t>
  </si>
  <si>
    <t>070-2018</t>
  </si>
  <si>
    <t>6 MESES</t>
  </si>
  <si>
    <t>ALBERTO AVILA RICARDO
CC.. 1.136.880.540</t>
  </si>
  <si>
    <t>ALBERTO AVILA RICARDO
317-364-5888</t>
  </si>
  <si>
    <t>SUSPENSION Y REINICIO No. 1
SUSPENSION Y REINICIO No. 2</t>
  </si>
  <si>
    <t>21-01-2019
22-02-2019</t>
  </si>
  <si>
    <t>1 MES
75 DIAS</t>
  </si>
  <si>
    <t>EQUIDAD SEGUROS</t>
  </si>
  <si>
    <t>PAGO No. 1</t>
  </si>
  <si>
    <t>CONSORCIO INTERSANITARIO
NIT: 901.192.372-6
R/L: FABIAN OMAR VALLEJO OBANDO
CC: 19.123.324 DE BOGOTÁ</t>
  </si>
  <si>
    <t>Dirección de Interventoría</t>
  </si>
  <si>
    <t>Brayan Bermúdez</t>
  </si>
  <si>
    <t>NO SE ENCONTRÓ LINK</t>
  </si>
  <si>
    <t>Se debe adelantar la liberacion de los saldos correspondientes.</t>
  </si>
  <si>
    <t>4218
4220
4229
4241
07-11-2017
4287
4291
4315
4301
08-11-2017</t>
  </si>
  <si>
    <t>CONTRATO-INTERVENTORÍA</t>
  </si>
  <si>
    <t>10 MESES</t>
  </si>
  <si>
    <t xml:space="preserve">CONSORCIO INTERSANITARIO 
CIVING </t>
  </si>
  <si>
    <t>PRORROGA No 1</t>
  </si>
  <si>
    <t>2 MESES</t>
  </si>
  <si>
    <t>14-44-101101140
SEGUROS DEL ESTADO</t>
  </si>
  <si>
    <t>https://www.contratos.gov.co/consultas/detalleProceso.do?numConstancia=18-15-8066765</t>
  </si>
  <si>
    <t>EPC-CI-019-2019</t>
  </si>
  <si>
    <t>UBALÁ</t>
  </si>
  <si>
    <t>AUNAR ESFUERZOS TÉCNICOS Y ADMINISTRATIVOS PARA CONTRATAR LA CONSTRUCCIÓN DE 130 UNIDADES SANITARIAS EN LA ZONA RURAL DEL MUNICIPIO DE UBALÁ - CUNDINAMARCA.</t>
  </si>
  <si>
    <t>CDR 7176
29/04/2019</t>
  </si>
  <si>
    <t>20190197
(29/04/2019)</t>
  </si>
  <si>
    <t>AUNAR ESFUERZOS TÉCNICOS Y ADMINISTRATIVOS PARA CONTRATAR LA CONSTRUCCIÓN DE 130 UNIDADES SANITARIAS EN LA ZONA CRURAL DEL MUNICIPIO DE UBALÁ - CUNDINAMARCA.</t>
  </si>
  <si>
    <t>11 MESES</t>
  </si>
  <si>
    <t>MUNICIPIUO DE UBALÁ
NIT: 899.999.985-1
R/L: DANILO ANTONIO SALINAS MARTINEZ
CC. 19.145.441 DE BOGOTÁ D.C.</t>
  </si>
  <si>
    <t>PRORROGA No. 1</t>
  </si>
  <si>
    <t xml:space="preserve"> SUSPENSION No. 1
PRORROGA NO. 1  A SUSPENSION No. 1
PRORROGA NO. 2  A SUSPENSION No. 1
PRORROGA NO. 3  A SUSPENSION No. 1
PRORROGA NO. 4  A SUSPENSION No. 1</t>
  </si>
  <si>
    <t>24-03-2020
24-04-2020
01-06-2020
01-08-2020
01-09-2020</t>
  </si>
  <si>
    <t>1 MES
37 DIAS
2 MESES
1 MES
15 DIAS</t>
  </si>
  <si>
    <t>3014553 
ASEGURADORA LA PREVISORA</t>
  </si>
  <si>
    <t>023-2019</t>
  </si>
  <si>
    <t>CONSTRUCCION DE 130 UNIDADES SANITARIAS EN ZONA RURAL DE UBALA-CUNDINAMARCA</t>
  </si>
  <si>
    <t>8 MESES</t>
  </si>
  <si>
    <t>UNION TEMPORAL UBALA
NIT. 901314546-6
R/L. JVIER ANTONIO GUTIERREZ
C.C 79276215</t>
  </si>
  <si>
    <t>SUSPENSION No. 1
PRORROGA No. 1  A SUSPENSION No. 1
PRORROGA No. 2  A SUSPENSION No. 1
PRORROGA No. 3  A SUSPENSION No. 1
PRORROGA No. 4  A SUSPENSION No. 1</t>
  </si>
  <si>
    <t>24-03-2024
09-05-2020
09-06-2020
09-07-2020
09-08-2020</t>
  </si>
  <si>
    <t>45 DIAS
1 MES
1MES
1MES
1 MES</t>
  </si>
  <si>
    <t>2452101-2
SURAMERICANA DE SEGUROS S.A</t>
  </si>
  <si>
    <t>0651174-6
SURAMERICANA DE SEGUROS S.A</t>
  </si>
  <si>
    <t>CONSORCIO AGUAS DCS 2019
R/L: CARLOS ERNESTO PERDOMO RUBIANO</t>
  </si>
  <si>
    <t>https://www.contratos.gov.co/consultas/detalleProceso.do?numConstancia=19-12-9456463</t>
  </si>
  <si>
    <t>El convenio Interadministrativo se liquidó el 16-06-2022.  Se evalua la misma para considerar los recursos a liberar.</t>
  </si>
  <si>
    <t/>
  </si>
  <si>
    <t xml:space="preserve">CONSORCIO ÁGUAS DCS 2019 
NIT 901.315797-1 
</t>
  </si>
  <si>
    <t xml:space="preserve">R/LCARLOS ERNESTO PERDOMO RUBIANO
C.C 19,256.659 de Bogotá D.C </t>
  </si>
  <si>
    <t>SUSPENSION N° 1
PRO 1 SUS 1
PRO 2 SUS 1
PRO 3 SUS 1</t>
  </si>
  <si>
    <t>24/03/2020
25/04/2020
25/05/2020
1/06/2020</t>
  </si>
  <si>
    <t>1 MES
1 MES
36 DIAS
2 MESES</t>
  </si>
  <si>
    <t>14/08/2020
22/09/2020</t>
  </si>
  <si>
    <t>90003036
LIBERTY SEGUROS</t>
  </si>
  <si>
    <t>https://www.contratos.gov.co/consultas/detalleProceso.do?numConstancia=19-15-9678472</t>
  </si>
  <si>
    <t>El proyecto consiste en mejorar las condiciones sanitarias de la vivienda rural, a través de la construcción de soluciones individuales conformada por una cabina sanitaria y un sistema de tratamiento de aguas residuales, consiste en procesos anaerobios en un tanque séptico, en el cual se efectúa la degradación controlada de la materia orgánica proveniente de las aguas residuales, para obtener un afluente que genere menor impacto en el entorno receptor. Este es un sistema de etapas consecutivas, que se adaptan a las etapas del proceso natural de descomposición anaeróbica controlada de la materia orgánica. La construcción de la cabina sanitarias se implementa sobre una cimentación de vigas de amarre y mejoramiento del suelo con concreto ciclópeo, junto con un sistema de porticado con fin de soportar un tanque de capacidad de 500 litros, además de una cubierta en teja de fibrocemento, cumpliendo con las especificaciones técnicas exigidas ´por el reglamento colombiano de construcción sismorresistente NSR-10</t>
  </si>
  <si>
    <t>CDR 9479
(23/09/2020)</t>
  </si>
  <si>
    <t>20210322
(12/11/2021)</t>
  </si>
  <si>
    <t>AUNAR ESFUERZOS TECNICOS Y ADMINISTRATIVOS PARA COTRATAR LA CONSTRUCCIÓN DE 50 UNIDADES SANITARIAS EN LA ZONA RURAL DEL MUNICIPIO DE GACHALÁ- CUNDINAMARCA.</t>
  </si>
  <si>
    <t>MUNICIPIO DE GACHALA</t>
  </si>
  <si>
    <t>SUSPENSION Y REINICIO No. 1
SUSPENSION Y REINICIO No. 2
PRORROGA No. 1 A SUSPENSION No. 2
SUSPENSIONY REINICIO No. 3
PRORROGA No. 1 A SUSPENSION No. 3
SUSPENSION Y REINICIO No. 4
PRORROGA No. 1 A SUSPENSION No. 4
PRORROGA No. 2 A SUSPENSION No. 4
PRORROGA No. 3 A SUSPENSION No. 4
PRORROGA No. 4 A SUSPENSION No. 4
PRORROGA No. 5 A SUSPENSION No. 4</t>
  </si>
  <si>
    <t>21-04-2022
14-10-2022
13-11-2022
21-02-2023
07-03-2023
11-05-2023
25-05-2023
08-06-2023
30-06-2023
24-07-2023
09-08-2023</t>
  </si>
  <si>
    <t>2 MESES
30 DIAS
30 DIAS
15 DIAS
14 DIAS
15 DIAS
15 DIAS
22 DIAS
22 DIAS
16 DIAS
1 MES</t>
  </si>
  <si>
    <t>En proceso de Liquidación</t>
  </si>
  <si>
    <t>OP-001-2022</t>
  </si>
  <si>
    <t>CONTRATAR LA CONTRUCCIÓN DE 50 UNIDADES SANITARIAS EN LA ZONA RURAL DEL MUNICIPIO DE GACHALÁ-CUNDINAMARCA, BAJO EL CONVENIO INTERADMINISTRATIVO CON EMPRESAS PÚBLICAS DE CUNDINAMARCA EPC-CI-019-2021</t>
  </si>
  <si>
    <t xml:space="preserve">CONSORCIO ADIN
Identificación del Contratista Nit: 901.583.497-6
</t>
  </si>
  <si>
    <t>Representante Legal EDWIN ALEXANDER RAMOS GOMEZ
Identificación C.C. No. 3.196.760 de Tausa
Domicilio del Contratista CL 12 A 71 C 21 AP 201 Bogotá</t>
  </si>
  <si>
    <t>SUSPENSION No. 1
PRORROGA No. 1 A SUSPENSION No.  1
PRORROGA No. 2 A SUSPENSION No.  2
SUSPENSION No.  2
PRORROGA No. 1 A SUSPENSION No.  2
SUSPENSION No.  3
PRORROGA No. 1 A SUSPENSION No.  3
PRORROGA No. 2 A SUSPENSION No.  3
PRORROGA No. 3 A SUSPENSION No.  3
PRORROGA No. 4 A SUSPENSION No.  3
PRORROGA No. 5 A SUSPENSION No.  3</t>
  </si>
  <si>
    <t>14-10-2022
14-11-2022
14-12-2022
21-02-2023
08-03-2023
11-05-2023
26-05-2023
10-06-2023
01-07-2023
22-07-2023
09-08-2023</t>
  </si>
  <si>
    <t>1 MES
1 MES
29 DIAS
15 DIAS
14 DIAS
15 DIAS
15 DIAS
21 DIAS
21 DIAS
18 DIAS
1 MES</t>
  </si>
  <si>
    <t>14-44-101152035</t>
  </si>
  <si>
    <t>En Liquidación</t>
  </si>
  <si>
    <t>PAGO No. 1 - 30/04/2023</t>
  </si>
  <si>
    <t>FABIAN ANDRES VALLEJO PACHON
CC.80.088.797</t>
  </si>
  <si>
    <t>https://www.contratos.gov.co/consultas/detalleProceso.do?numConstancia=21-12-12500580</t>
  </si>
  <si>
    <t>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
Como avance del tramite, el municipio ya proyectó las respectivas actas de terminacion del contrato de obra. Interventoria realiza informe final y evalua las actas de terminacion.</t>
  </si>
  <si>
    <t>9478 - 23/09/2020
9480 - 23/09/2020
9485 - 23/09/2020
9493 - 24/09/2020
9494 - 24/09/2020
9506 - 24/09/2020
9507 - 30/09/2020</t>
  </si>
  <si>
    <t>20200158 ( 05/11/2020)
20200159 (05/1112020)
20210153 (21/03/2021)
20210156 (24/03/2021)
20210151 (24/03/2021)
20210155 (24/03/2021)
20210159 (247/03/2021)</t>
  </si>
  <si>
    <t>CONSORCIO ALPHA
NIT. 900600475-8</t>
  </si>
  <si>
    <t>SUSPENSION Y REINICIO No. 1
PRORROGA No. 1 A SUSPENSION No.  1
PRORROGA No. 2 A SUSPENSION No.  2
SUSPENSION No.  2
PRORROGA No. 1 A SUSPENSION No.  2
SUSPENSION No.  3
PRORROGA No. 1 A SUSPENSION No.  3
PRORROGA No. 2 A SUSPENSION No.  3
PRORROGA No. 3 A SUSPENSION No.  3
PRORROGA No. 4 A SUSPENSION No.  3
PRORROGA No. 5 A SUSPENSION No.  3</t>
  </si>
  <si>
    <t>14-10-2022
13-11-2022
12-12-2022
21-02-2023
07-03-2023
11-05-2023
26-05-2023
13-06-2023
04-07-2023
24-07-2023
09-08-2023</t>
  </si>
  <si>
    <t>1 MES
1 MES
30 DIAS
15 DIAS
14 DIAS
15 DIAS
15 DIAS
18 DIAS
18 DIAS
16 DIAS
1 MES</t>
  </si>
  <si>
    <t>05-06-2023
04-07-2023
04-08-2023
21-08-2023
04-09-2023
18-09-2023
21-10-2023
20-10-2023
07-11-2023
23-11-2023
23-12-2023</t>
  </si>
  <si>
    <t>14-44-101156879</t>
  </si>
  <si>
    <t>https://www.contratos.gov.co/consultas/detalleProceso.do?numConstancia=22-15-13000646</t>
  </si>
  <si>
    <t>9483 - 23/09/2020
9484 - 23/09/2020</t>
  </si>
  <si>
    <t>20210324
(12/11/2021)</t>
  </si>
  <si>
    <t>AUNAR ESFUERZOS TECNICOS Y ADMINISTRATIVOS PARA COTRATAR LA CONSTRUCCIÓN DE 46 UNIDADES SANITARIAS EN LA ZONA RURAL DEL MUNICIPIO DE GACHALÁ- CUNDINAMARCA.</t>
  </si>
  <si>
    <t>No.OP-002-2022</t>
  </si>
  <si>
    <t>LA CONSTRUCCIÓN DE 46 UNIDADES SANITARIAS EN LA ZONA RURAL DEL MUNICIPIO DE GACHALÁ-CUNDINAMARCA, BAJO EL CONVENIO INTERADMINISTRATIVO CON EMPRESAS  PÚBLICAS DE CUNDINAMARCA EPC-CI-021-2021</t>
  </si>
  <si>
    <t xml:space="preserve">CONSORCIO E&amp;A
Identificación del Contratista Nit: 901.584.190-5
</t>
  </si>
  <si>
    <t>1 MES</t>
  </si>
  <si>
    <t>https://www.contratos.gov.co/consultas/detalleProceso.do?numConstancia=21-12-12500737</t>
  </si>
  <si>
    <t>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
A lla fecha se consolida el informe final de Interventoria para dar tramite a la respectvia liquidacion.</t>
  </si>
  <si>
    <t>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t>
  </si>
  <si>
    <t>13960
17/12/2022</t>
  </si>
  <si>
    <t>5 MESES</t>
  </si>
  <si>
    <t>MUNICIPIO DE GUAYABETAL</t>
  </si>
  <si>
    <t>JOSE SIMON MEJIA JOYA
3115814413</t>
  </si>
  <si>
    <t>PRORROGA No. 1
PRORROGA No. 2 
PRORROGA No. 3</t>
  </si>
  <si>
    <t>02-08-2023
29-09-2023
08-03-2024</t>
  </si>
  <si>
    <t>2 MESES
3 MESES
3 MESES</t>
  </si>
  <si>
    <t>SUSPENSION Y REINICIO No. 1
PRORROGA No. 1 A SUSPENSION No. 1
PRORROGA No. 2 A SUSPENSION No. 1</t>
  </si>
  <si>
    <t>28-12-2023
29-01-2024
14-02-2024</t>
  </si>
  <si>
    <t>32 DIAS
16 DIAS
16 DIAS</t>
  </si>
  <si>
    <t>177-2023</t>
  </si>
  <si>
    <t>CONSTRUCCION DE CATORCE (14) UNIDADES SANITARIAS EN EL SECTOR RURAL DEL MUNICIPIO DE GUAYABETAL - CUNDINAMARCA EN EL MARCO DEL CONVENIO EPC-CI-001-2023</t>
  </si>
  <si>
    <t>CONSORCIO US</t>
  </si>
  <si>
    <t>RIGO ALEJANDRO ARDILA LEAL
3182617173</t>
  </si>
  <si>
    <t>PRORROGA No. 1
PRORROGA No. 2</t>
  </si>
  <si>
    <t>10-11-2023
06-03-2024</t>
  </si>
  <si>
    <t>40 DIAS
40 DIAS</t>
  </si>
  <si>
    <t>SUSPENSION Y REINICIO No. 1
PRROGA No. 1 A SUSPENSION No. 1
PRROGA No. 2 A SUSPENSION No. 1</t>
  </si>
  <si>
    <t>18-12-2023
26-01-2024
14-02-2024</t>
  </si>
  <si>
    <t>40 DIAS
20 DIAS
20 DIAS</t>
  </si>
  <si>
    <t>340-47-994000047774</t>
  </si>
  <si>
    <t>NOTA : SE ACLARA QUE LA VIGENCIA DEL AMPARO DE ESTABILIDAD Y CALIDAD DE LA OBRA ES DE CINCO (5) AÑOS CONTADOS A PARTIR DEL ACTA DE ENTREGA Y RECIBO FINAL DE LA OBRA.</t>
  </si>
  <si>
    <t>340-74-994000006305</t>
  </si>
  <si>
    <t xml:space="preserve"> CONSORCIO RURAL ORIENTE. </t>
  </si>
  <si>
    <t>Agosto de 2024 - Acta de terminación del contrato</t>
  </si>
  <si>
    <t>https://www.secop.gov.co/CO1ContractsManagement/Tendering/ProcurementContractEdit/View?docUniqueIdentifier=CO1.PCCNTR.4720993&amp;prevCtxUrl=https%3a%2f%2fwww.secop.gov.co%3a443%2fCO1ContractsManagement%2fTendering%2fProcurementContractManagement%2fIndex&amp;prevCtxLbl=Contratos+</t>
  </si>
  <si>
    <t>La interventoría radicó el 26-09-2024 la proyeccion del acta de liquidacion bilatreral del contrato de obra con sus respectivos soportes y anexos. Se encuentra en evaluacion tecnica y juridica por parte del Municipio</t>
  </si>
  <si>
    <t>AUNAR ESFUERZOS TÉCNICOS Y ADMINISTRATIVOS PARA CONTRATAR LA CONSTRUCCIÓN DE 17 UNIDADES SANITARIAS EN EL SECTOR RURAL DEL MUNICIPIO DE GUTIÉRREZ - CUNDINAMARCA</t>
  </si>
  <si>
    <t>13962 - 17/12/2022
14192 - 27/01/2023</t>
  </si>
  <si>
    <t>20230461
28/06/2023
20230486
28/06/2023</t>
  </si>
  <si>
    <t>7 MESES</t>
  </si>
  <si>
    <t>MUNICIPIO DE GUTIERREZ</t>
  </si>
  <si>
    <t>LEONARDO ACUÑA GUASCA
3213723791</t>
  </si>
  <si>
    <t>28/09/2023
10/05/2024</t>
  </si>
  <si>
    <t>6 MESES
2 MESES</t>
  </si>
  <si>
    <t>SUSPENSION Y REINICIO No. 1</t>
  </si>
  <si>
    <t>37 DIAS</t>
  </si>
  <si>
    <t>079-2023</t>
  </si>
  <si>
    <t>CONSTRUCCION DE 17 UNIDADES SANITARIAS EN EL SECTOR RURAL DEL MUNICIO DE GUTIERREZ – CUNDINAMARCA SEGÚN CONVENIO EPC-CI-002-2023</t>
  </si>
  <si>
    <t>NAYIB BAYTER LISSA</t>
  </si>
  <si>
    <t>Prorroga No. 1</t>
  </si>
  <si>
    <t>30 DIAS</t>
  </si>
  <si>
    <t>SUSPENSION Y REINCIO No. 1
PROROGA No. 1 A SUSPENSION No. 1</t>
  </si>
  <si>
    <t>20-12-2023
28-01-2024</t>
  </si>
  <si>
    <t>CV-100032727</t>
  </si>
  <si>
    <t>CV-100008473</t>
  </si>
  <si>
    <t>https://www.secop.gov.co/CO1BusinessLine/Tendering/ProcedureEdit/View?docUniqueIdentifier=CO1.REQ.4210845&amp;prevCtxUrl=https%3a%2f%2fwww.secop.gov.co%2fCO1BusinessLine%2fTendering%2fBuyerDossierWorkspace%2fIndex%3fallWords2Search%3depc-ci%26createDateFrom%3d22%2f12%2f2022+15%3a56%3a34%26createDateTo%3d22%2f06%2f2023+15%3a56%3a34%26filteringState%3d0%26sortingState%3dLastModifiedDESC%26showAdvancedSearch%3dFalse%26showAdvancedSearchFields%3dFalse%26folderCode%3dALL%26selectedDossier%3dCO1.BDOS.4114283%26selectedRequest%3dCO1.REQ.4210845%26&amp;prevCtxLbl=Procesos+de+la+Entidad+Estatal</t>
  </si>
  <si>
    <t>13961 - 17/12/2022
13963 - 17/12/20222</t>
  </si>
  <si>
    <t>20230548
11/09/2023</t>
  </si>
  <si>
    <t>Wilson Andres Dominguez</t>
  </si>
  <si>
    <t>34 DIAS</t>
  </si>
  <si>
    <t>14-44-101190860</t>
  </si>
  <si>
    <t>https://www.secop.gov.co/CO1ContractsManagement/Tendering/ProcurementContractEdit/View?docUniqueIdentifier=CO1.PCCNTR.5239820&amp;prevCtxUrl=https%3a%2f%2fwww.secop.gov.co%3a443%2fCO1ContractsManagement%2fTendering%2fProcurementContractManagement%2fIndex&amp;prevCtxLbl=Contratos+</t>
  </si>
  <si>
    <t>La Interventoría radicó el 26-09-2024 la proyeccion de las actas de liquidacion bilateral de los contratos de obra, objeto de seguimiento por la Interventoria, esto para la respectiva evaluacion juridica.</t>
  </si>
  <si>
    <t>CDR No. 10558
(26/04/2021)
CDR No. 10576
(28/04/2021)
CDR No. 10565
(26/04/2021)</t>
  </si>
  <si>
    <t>20210335
12/11/2021</t>
  </si>
  <si>
    <t>INTERVENTORIA INTEGRAL A LA CONSTRUCCION DE UNIDADES SANITARIAS EN EL SECTOR RURAL DE LOS MUNICIPIOS DE SAN ANTONIO DE TEQUENDAMA, QUIPILE ETAPA 1, QUIPILE ETAPA 2 - CUNDINAMARCA</t>
  </si>
  <si>
    <t>EMPRESA INMOBILIARIA INMOBILIARIA Y DE SERVICIOS LOGISTICOS DE CUNDINAMARCA</t>
  </si>
  <si>
    <t>YOLIMA MORA SALINAS</t>
  </si>
  <si>
    <t>https://www.contratos.gov.co/consultas/detalleProceso.do?numConstancia=21-12-12500234</t>
  </si>
  <si>
    <t>El contrato Interadministrativo se liquido el 23-08-2024, a la fecha se evalua la liberacion de los saldos correspondientes.</t>
  </si>
  <si>
    <t>CDR No. 10556
(26/04/2021)
CDR No. 10553
(28/04/2021)
CDR No. 11149
(25/08/2021)
CDR No. 11151
(25/08/2021)
CDR No. 10560
(26/04/2021)</t>
  </si>
  <si>
    <t>20220160
28/06/2022</t>
  </si>
  <si>
    <t>INTERVENTORIA INTEGRAL A PROYECTOS DE CONSTRUCCION DE UNIDADES SANITARIAS DE LOS MUNICIPIOS DE JERUSALEN, NOCAIMA, GAMA, SAN BERNARDO Y LA CONSTRUCCION DE CONEXIONES INTRADOMICILIARIAS DE UNE EN EL DEPARTAMENTO DE CUNDINAMARCA</t>
  </si>
  <si>
    <t>ACTA DE SUSPENSION Y REINICIO No. 1
ACTA DE PRORROGA No. 1 A SUSPENSION No. 1
ACTA DE PRORROGA No. 2 A SUSPENSION No. 1
ACTA DE SUSPENSION Y REINICIO No. 2
ACTA DE PRORROGA No. 1 A SUSPENSION No. 2</t>
  </si>
  <si>
    <t>19/12/2022
01/02/2023
16/02/2023
18/07/2023
18/08/2023</t>
  </si>
  <si>
    <t>1 MES Y 13 DIAS
15 DIAS
18 DIAS
1 MES
3 MESES</t>
  </si>
  <si>
    <t>9/03/2023
24/03/2023
14/04/2023
15/10/2023
15/01/2024</t>
  </si>
  <si>
    <t>33-44-101221237</t>
  </si>
  <si>
    <t>https://www.contratos.gov.co/consultas/detalleProceso.do?numConstancia=21-12-12503565&amp;g-recaptcha-response=03AFcWeA43ySh25Y_0f4ug7MZ1XRtCyVXR4Kb_HrUQJxGI0dJMQ-3YTEUDjjFqmZb-jaiPkkEdsUiz1rz6b2IoA3AZTgZsjuq4_h5Zilh67qeGS7phZoBnCGtd1H5kldMx2ia-bM5qsugb0EZ5t6mQHGQci2XOosmx-ZVIdpfJdpGInK9d-CnwxVeSCpssMbn7WYNqNKlDbl_uvR06u04gKKXw3MqkugMGlcqW3g4He5jizI0MUKEV8XabyM9XCNModr6yqE5YQs2BFtyVcKtVGwoJzR_x9cx8PEv--Lj9DBVQ_5xylhVXKC49MUYCKDkFY89xYTD2B4hnCxBdKk_UgyAnE2xn9BNE1YA614fAkRnRq7wmEg4UShS-LEDatrSfnvDFFzIVDzloj87cP5u0SWmrBXBhmwzMNPWbz5N9ULK3UYk-MvQ39aARB4zCChru1tB1nGG-VupyuWJfQqqKwwv350V_sEOC8uMJeTMw4ZnRu76TwHV6dn7_2-otqoOHvbfBRxYPX3juu2Ga1vMqHJtsOMRKLh_1-NG8ZOxi_nZ6NlKLJigmT2gK-kQhwfdv9sL1vA3RqJoQ1_lDGzc4fD4C9hyDZoTQvB4dIKEq43ReIT8yRPQ7yBvdoP1OUYXdc2iTa_RBVVp2W47WDgI4fUCCHyvptc0xKlxBeCT3z3bI7c4d7rz8wRYLsUI5i2chTcApQcjRKU62LIAf9iPRkghGzuJdzvR2xn7xxIpvqsRrNkocwPgCir8EGrjOlpG4XaRed0VdL96xoFvObOSoT8PT81FR7KgP2bEbSaTJyIbTAd9mVqbpjpAdta_pThNtg1b1aoOmr50owIH3zmhkAhBBb3FGGoS81AAhVC5biGc4V-QG-6So1b8</t>
  </si>
  <si>
    <t xml:space="preserve">La Interventoria consolida el Informe final de Interventoria </t>
  </si>
  <si>
    <t>TOTAL CONTRATACIÓN</t>
  </si>
  <si>
    <t>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t>
  </si>
  <si>
    <t>15011</t>
  </si>
  <si>
    <t xml:space="preserve">ALCALDIA DE NILO </t>
  </si>
  <si>
    <t>JUAN CARLOS MARTIN CAVIEDES
alcaldia@nilo-cundinamarca.gov.co</t>
  </si>
  <si>
    <t>PRORROGA 1
PRORROGA 2</t>
  </si>
  <si>
    <t>03/05/2024
04/12/2024</t>
  </si>
  <si>
    <t>7 MESES
6 MESES</t>
  </si>
  <si>
    <t>COP-013-2023</t>
  </si>
  <si>
    <t>CONSTRUCCIÓN DE 26 UNIDADES SANITARIAS EN EL SECTOR RURAL DEL MUNICIPIO DE NILO - CUNDINAMARCA</t>
  </si>
  <si>
    <t>4 MESES</t>
  </si>
  <si>
    <t>NGEDARCO SAS</t>
  </si>
  <si>
    <t>DANIEL ALBERTO AVILA 
CEL 3106519561</t>
  </si>
  <si>
    <t>CONSORCIO NACIONAL 
FABIAN ANDRES
VALLEJO PACHON</t>
  </si>
  <si>
    <t>Victor Cardenas</t>
  </si>
  <si>
    <t>https://www.secop.gov.co/CO1ContractsManagement/Tendering/ProcurementContractEdit/View?docUniqueIdentifier=CO1.PCCNTR.5129215&amp;prevCtxUrl=https%3a%2f%2fwww.secop.gov.co%3a443%2fCO1ContractsManagement%2fTendering%2fProcurementContractManagement%2fIndex&amp;prevCtxLbl=Contratos+</t>
  </si>
  <si>
    <t xml:space="preserve">Contrato derivado de obra e interventoría están adjudicados. 
Se realizo socializacion el 17 de julio de 2024. </t>
  </si>
  <si>
    <t>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t>
  </si>
  <si>
    <t>15025
21/06/2023
15026
21/06/2023</t>
  </si>
  <si>
    <t>12 MESES</t>
  </si>
  <si>
    <t>ALCALDIA DE SAN ANTONIO DE TEQUENDAMA</t>
  </si>
  <si>
    <t>JOSE ANIBAL MANRIQUE AREVALO
alcaldia@sanantoniodeltequendama-cundinamarca.gov.co
3103497444</t>
  </si>
  <si>
    <t>POR CONTRATAR</t>
  </si>
  <si>
    <t>CONSORCIO CUNDINAMARCA 2023
NELSON ALFONSO CASAS</t>
  </si>
  <si>
    <t>RIO BOGOTÁ - CUENCA BAJA</t>
  </si>
  <si>
    <t>https://www.secop.gov.co/CO1ContractsManagement/Tendering/ProcurementContractEdit/Update?ProfileName=CCE-16-Servicios_profesionales_gestion&amp;PPI=CO1.PPI.25787414&amp;DocUniqueName=ContratoDeCompra&amp;DocTypeName=NextWay.Entities.Marketplace.Tendering.ProcurementContract&amp;ProfileVersion=7&amp;DocUniqueIdentifier=CO1.PCCNTR.5131035&amp;prevCtxUrl=https%3a%2f%2fwww.secop.gov.co%3a443%2fCO1ContractsManagement%2fTendering%2fProcurementContractManagement%2fIndex&amp;prevCtxLbl=Contratos+</t>
  </si>
  <si>
    <t xml:space="preserve">El Proceso del Contrato derivado se declaro desierto.
El municipio de San Antonio del Tequendama proyecta publicar nuevamente el proceso entre el 20 y 30 de noveiembre de2024 
Contrato de  interventoría adjudicado.
Se proyecta realizar socialización una vez se adjudique el contrato derivado por parte del municipio. 
Fecha de inicio de obra condicionada a la adjunciacion del contrato derivado.
Se firmo modificatorio balance el dia 29/08/2024
</t>
  </si>
  <si>
    <t>15027</t>
  </si>
  <si>
    <t>ALCALDIA DE SAN BERNADO</t>
  </si>
  <si>
    <t>LIBARDO MORALES CABEZAS 
alcaldiasanbernardo@alcaldia-cundinamarca.gov.co</t>
  </si>
  <si>
    <t xml:space="preserve">PRORROGA 1
</t>
  </si>
  <si>
    <t>SUSPENSION No. 1
REINICIO 28-08-2024</t>
  </si>
  <si>
    <t>169 DIAS</t>
  </si>
  <si>
    <t>LP-CO-03-2023</t>
  </si>
  <si>
    <t>CONSTRUCCIÓN DE 27 UNIDADES SANITARIAS EN EL SECTOR RURAL DEL MUNICIPIO DE SAN BERNARDO - CUNDINAMARCA.</t>
  </si>
  <si>
    <t>3 MESES</t>
  </si>
  <si>
    <t>PEDRO JULIO CARRILLO RODRIGUEZ</t>
  </si>
  <si>
    <t>https://www.secop.gov.co/CO1ContractsManagement/Tendering/ProcurementContractEdit/Update?ProfileName=CCE-16-Servicios_profesionales_gestion&amp;PPI=CO1.PPI.25787808&amp;DocUniqueName=ContratoDeCompra&amp;DocTypeName=NextWay.Entities.Marketplace.Tendering.ProcurementContract&amp;ProfileVersion=7&amp;DocUniqueIdentifier=CO1.PCCNTR.5130936&amp;prevCtxUrl=https%3a%2f%2fwww.secop.gov.co%3a443%2fCO1ContractsManagement%2fTendering%2fProcurementContractManagement%2fIndex&amp;prevCtxLbl=Contratos+</t>
  </si>
  <si>
    <t xml:space="preserve">Contrato derivado de obra e interventoría están adjudicados. 
Se realizo socializacion el 31 de mayo de 2024. 
Se fimo modificatorio balance el dia 12/09/2024 
</t>
  </si>
  <si>
    <t>15003
21/06/2023
15004
21/06/2023</t>
  </si>
  <si>
    <t>ALCALDIA DE EL COLEGIO</t>
  </si>
  <si>
    <t>DIEGO ANDRES LOPEZ SUAREZ
alcaldia@elcolegio-cundinamarca.gov.co
3167575977</t>
  </si>
  <si>
    <t>03/05/2024
06/09/24</t>
  </si>
  <si>
    <t>4 MESES
4 MESES</t>
  </si>
  <si>
    <t>470-2023</t>
  </si>
  <si>
    <t>CONSTRUCCION DE 17 UNIDADES SANITARIAS EN EL SECTOR RURAL DEL MUNICIPIOS DE EL COLEGIO CUNDINAMARCA, BAJO EL CONVENIO No. EPC-CI-026-2023, DEL MUNICIPIO DEL COLEGIO CUNDINAMARCA</t>
  </si>
  <si>
    <t>CONSORCIO HYDRO - NSL</t>
  </si>
  <si>
    <t>ANGELA PATRICIA HERNANDEZ BEDOYA</t>
  </si>
  <si>
    <t>https://www.secop.gov.co/CO1ContractsManagement/Tendering/ProcurementContractEdit/View?docUniqueIdentifier=CO1.PCCNTR.5130855&amp;awardUniqueIdentifier=&amp;buyerDossierUniqueIdentifier=CO1.BDOS.4622700&amp;id=2799386&amp;prevCtxUrl=https%3a%2f%2fwww.secop.gov.co%2fCO1BusinessLine%2fTendering%2fBuyerDossierWorkspace%2fIndex%3fsortingState%3dLastModifiedDESC%26showAdvancedSearch%3dFalse%26showAdvancedSearchFields%3dFalse%26selectedDossier%3dCO1.BDOS.4622700%26selectedRequest%3dCO1.REQ.4727739%26&amp;prevCtxLbl=Procesos+de+la+Entidad+Estatal</t>
  </si>
  <si>
    <t xml:space="preserve">Contrato derivado de obra e interventoría están adjudicados
Se firmo modificatorio (balance presupuestal) el dia 06/09/2024 </t>
  </si>
  <si>
    <t>15023
21/06/2023
15024
21/06/2023</t>
  </si>
  <si>
    <t>ALCALDIA DE QUIPILE</t>
  </si>
  <si>
    <t>JOSE EFRAIN MEDINA VALERO
alcaldia@quipile-cundinamarca.gov.co
3106962421</t>
  </si>
  <si>
    <t>PRORROGA 1</t>
  </si>
  <si>
    <t>187-2023</t>
  </si>
  <si>
    <t>CONSTRUCCION DE 57 UNIDADES SANITARIAS EN EL SECTOR RURAL DEL MUNICIPIO DE QUIPILE - CONVENIO INTERADMINISITRATIVO EPC-CI-030-2023</t>
  </si>
  <si>
    <t>2 MESES
4 MESES</t>
  </si>
  <si>
    <t>CONSORCIO UNIQUIPILE</t>
  </si>
  <si>
    <t>CARLOS IVAN MUÑOZ BERNAL</t>
  </si>
  <si>
    <t>https://www.secop.gov.co/CO1ContractsManagement/Tendering/ProcurementContractEdit/View?docUniqueIdentifier=CO1.PCCNTR.5133179&amp;prevCtxUrl=https%3a%2f%2fwww.secop.gov.co%3a443%2fCO1ContractsManagement%2fTendering%2fProcurementContractManagement%2fIndex&amp;prevCtxLbl=Contratos+</t>
  </si>
  <si>
    <t>Contrato derivado de obra e interventoría están adjudicados. 
Se realizo socializacion el 19 de julio de 2024. 
Se firmo modificatorio balance el dia 29/08/2024</t>
  </si>
  <si>
    <t>15019
21/06/2023
15020
21/06/2023</t>
  </si>
  <si>
    <t>ALCALDIA DE PULÍ</t>
  </si>
  <si>
    <t>WILDER HERNAN ROMERO BENAVIDES
alcaldia@puli-cundinamarca.gov.co
3214086734</t>
  </si>
  <si>
    <t>06/05/2024
03/12/2024</t>
  </si>
  <si>
    <t>7 MESES 
7 MESES</t>
  </si>
  <si>
    <t>200-15-01-134-2023</t>
  </si>
  <si>
    <t xml:space="preserve">CONSTRUCCION DE 30 UNIDADES SANITARIAS EN EL SECTOR RURAL DEL MUNICIPIO DE PULI CUNDINAMARCA </t>
  </si>
  <si>
    <t>CONSORCIO BATERIAS PULI
R/L EDWARD ANDRES SEPULVEDA</t>
  </si>
  <si>
    <t>GERMAN VILLAVA
CEL. 3183796224</t>
  </si>
  <si>
    <t>https://www.secop.gov.co/CO1ContractsManagement/Tendering/ProcurementContractEdit/Update?ProfileName=CCE-16-Servicios_profesionales_gestion&amp;PPI=CO1.PPI.25819018&amp;DocUniqueName=ContratoDeCompra&amp;DocTypeName=NextWay.Entities.Marketplace.Tendering.ProcurementContract&amp;ProfileVersion=7&amp;DocUniqueIdentifier=CO1.PCCNTR.5139479&amp;prevCtxUrl=https%3a%2f%2fwww.secop.gov.co%2fCO1BusinessLine%2fTendering%2fBuyerDossierWorkspace%2fIndex%3fsortingState%3dLastModifiedDESC%26showAdvancedSearch%3dFalse%26showAdvancedSearchFields%3dFalse%26selectedDossier%3dCO1.BDOS.4631258%26selectedRequest%3dCO1.REQ.4736804%26&amp;prevCtxLbl=Procesos+de+la+Entidad+Estatal</t>
  </si>
  <si>
    <t>Contrato derivado de obra e interventoría están adjudicados. 
Socializacion se proyectara una ves se cuente con el 100% de los beneficiarios.
Se firmo modificatorio balance el dia 28/08/2024</t>
  </si>
  <si>
    <t>15041
21/06/2023</t>
  </si>
  <si>
    <t>ALCALDIA DE VIOTÁ</t>
  </si>
  <si>
    <t>OSCAR HERNAN QUIROGA GARCIA
oficinasesoraplaneacion@viota-cundinamarca.gov.co</t>
  </si>
  <si>
    <t>04/07/2024
10/12/2024</t>
  </si>
  <si>
    <t>5 MESES 
10 MESES</t>
  </si>
  <si>
    <t>LP-003-2023</t>
  </si>
  <si>
    <t>CONSTRUCCIÓN DE 50 UNIDADES SANITARIAS EN EL SECTOR RURAL DEL MUNICIPIO DE VIOTA - CUNDINAMARCA</t>
  </si>
  <si>
    <t>CONSORCIO UNIVIOTA 2023
R/L CARLOS MUÑOZ</t>
  </si>
  <si>
    <t>JAVIER RONCANCIO 
CEL: 3125976988</t>
  </si>
  <si>
    <t>https://www.secop.gov.co/CO1ContractsManagement/Tendering/ProcurementContractEdit/Update?ProfileName=CCE-16-Servicios_profesionales_gestion&amp;PPI=CO1.PPI.25819685&amp;DocUniqueName=ContratoDeCompra&amp;DocTypeName=NextWay.Entities.Marketplace.Tendering.ProcurementContract&amp;ProfileVersion=7&amp;DocUniqueIdentifier=CO1.PCCNTR.5139928&amp;prevCtxUrl=https%3a%2f%2fwww.secop.gov.co%2fCO1BusinessLine%2fTendering%2fBuyerDossierWorkspace%2fIndex%3fsortingState%3dLastModifiedDESC%26showAdvancedSearch%3dFalse%26showAdvancedSearchFields%3dFalse%26selectedDossier%3dCO1.BDOS.4631389%26selectedRequest%3dCO1.REQ.4736847%26&amp;prevCtxLbl=Procesos+de+la+Entidad+Estatal</t>
  </si>
  <si>
    <t xml:space="preserve">Contrato derivado de obra e interventoría están adjudicados. 
Se realizo Socializacion el 24 de julio de 2024
Posible fecha de inicio de obra 2 de diciembre de 2024
Se firmo modificatorio balance el dia 28/08/2024
</t>
  </si>
  <si>
    <t>15185
27/06/2023
15186
27/06/2023</t>
  </si>
  <si>
    <t>AUNAR ESFUERZOS TÉCNICOS Y ADMINISTRATIVOS PARA LA CONSTRUCCIÓN DE 20 UNIDADES SANITARIAS EN EL SECTOR RURAL DEL MUNICIPIO DE
BELTRAN - CUNDINAMARCA</t>
  </si>
  <si>
    <t>ALCALDIA DE BÉLTRAN</t>
  </si>
  <si>
    <t>NURY BARRAGAN SUAREZ
alcaldia@beltran-cundinamarca.gov.co
3205786077</t>
  </si>
  <si>
    <t>SUSPENSION N° 1
REINICIO 11/09/2024</t>
  </si>
  <si>
    <t xml:space="preserve">189 DIAS </t>
  </si>
  <si>
    <t>LP-02-2023</t>
  </si>
  <si>
    <t>CONSTRUCCION DE 20 UNIDADES SANITARIAS EN EL SECTOR RURAL DEL MUNICIPIO DE BELTRAN - CUNDINAMARCA, PARA DAR CUMPLIMIENTO AL CONVENIO EPC-CI-052-2023</t>
  </si>
  <si>
    <t>CONSORCIO UNIDADES SANITARIAS 2023</t>
  </si>
  <si>
    <t>DIEGO ALEJANDRO RAMIREZ FONSECA</t>
  </si>
  <si>
    <t>https://www.secop.gov.co/CO1ContractsManagement/Tendering/ProcurementContractEdit/Update?ProfileName=CCE-16-Servicios_profesionales_gestion&amp;PPI=CO1.PPI.25863643&amp;DocUniqueName=ContratoDeCompra&amp;DocTypeName=NextWay.Entities.Marketplace.Tendering.ProcurementContract&amp;ProfileVersion=7&amp;DocUniqueIdentifier=CO1.PCCNTR.5153287&amp;prevCtxUrl=https%3a%2f%2fwww.secop.gov.co%3a443%2fCO1ContractsManagement%2fTendering%2fProcurementContractManagement%2fIndex&amp;prevCtxLbl=Contratos+</t>
  </si>
  <si>
    <t>Contrato derivado de obra e interventoría están adjudicados. 
Se realizo Socializacion 17 julio de 2024
Se firmo modificatorio el dia 25-09-2024</t>
  </si>
  <si>
    <t>15207
27/06/2023</t>
  </si>
  <si>
    <t>ALCALDIA DE PANDI</t>
  </si>
  <si>
    <t>CARLOS ALEXIS PRIETO PRIETO
empandi@empandi.gov.co</t>
  </si>
  <si>
    <t>06/05/2024
05/09/2024</t>
  </si>
  <si>
    <t>4 MESES
7 MESES</t>
  </si>
  <si>
    <t>094-2023</t>
  </si>
  <si>
    <t>CONSTRUCCIÓN DE 15 UNIDADES SANITARIAS EN EL SECTOR RURAL DEL MUNICIPIO DE PANDI - CUNDINAMARCA</t>
  </si>
  <si>
    <t>JORGE HUMBERTO CORTES</t>
  </si>
  <si>
    <t>https://www.secop.gov.co/CO1ContractsManagement/Tendering/ProcurementContractEdit/Update?ProfileName=CCE-16-Servicios_profesionales_gestion&amp;PPI=CO1.PPI.25881466&amp;DocUniqueName=ContratoDeCompra&amp;DocTypeName=NextWay.Entities.Marketplace.Tendering.ProcurementContract&amp;ProfileVersion=7&amp;DocUniqueIdentifier=CO1.PCCNTR.5159525&amp;prevCtxUrl=https%3a%2f%2fwww.secop.gov.co%3a443%2fCO1ContractsManagement%2fTendering%2fProcurementContractManagement%2fIndex&amp;prevCtxLbl=Contratos+</t>
  </si>
  <si>
    <t>Contrato derivado de obra e interventoría están adjudicados. 
Se realizo Socializacion el 30 de julio de 2024
Se firmo modificatorio (balance presupuestal) el dia 05/09/2024</t>
  </si>
  <si>
    <t>15144
26/06/2023</t>
  </si>
  <si>
    <t>ALCALDIA DE CABRERA</t>
  </si>
  <si>
    <t>ENYER CAMILO SANCHEZ PASTOR
Planeacion@cabrera-cundinamarca.gov.co</t>
  </si>
  <si>
    <t>112-2023</t>
  </si>
  <si>
    <t>CONSTRUCCIÓN DE 50 UNIDADES SANITARIAS EN EL SECTOR RURAL DEL MUNICIPIO DE CABRERA - CUNDINAMARCA</t>
  </si>
  <si>
    <t>2 MESES Y 23 DIAS</t>
  </si>
  <si>
    <t>CONSORCIO DELTA - UNIDADES SANITARIAS</t>
  </si>
  <si>
    <t>MARY JOHAN ARAMENDIZ MENDEZ</t>
  </si>
  <si>
    <t>https://www.secop.gov.co/CO1ContractsManagement/Tendering/ProcurementContractEdit/Update?ProfileName=CCE-16-Servicios_profesionales_gestion&amp;PPI=CO1.PPI.25856305&amp;DocUniqueName=ContratoDeCompra&amp;DocTypeName=NextWay.Entities.Marketplace.Tendering.ProcurementContract&amp;ProfileVersion=7&amp;DocUniqueIdentifier=CO1.PCCNTR.5151424&amp;prevCtxUrl=https%3a%2f%2fwww.secop.gov.co%3a443%2fCO1ContractsManagement%2fTendering%2fProcurementContractManagement%2fIndex&amp;prevCtxLbl=Contratos+</t>
  </si>
  <si>
    <t xml:space="preserve">Contrato derivado de obra e interventoría están adjudicados. 
Se realizo Socializacion el 18 de julio de 2024
Se firmo modificatorio (balance presupuestal) el dia 02/09/2024 </t>
  </si>
  <si>
    <t xml:space="preserve">15152
26/06/2023
15153
26/06/2023
15154
26/06/2023
</t>
  </si>
  <si>
    <t>ALCALDIA DE BITUIMA</t>
  </si>
  <si>
    <t>WILLIAM GUILLERMO BARRERA RUIZ
alcaldia@bituima-cundinamarca.gov.co
3125584337</t>
  </si>
  <si>
    <t>03/05/2024
6/11/2024</t>
  </si>
  <si>
    <t xml:space="preserve">6 MESES
6 MESES </t>
  </si>
  <si>
    <t>LP-OP-02-2023</t>
  </si>
  <si>
    <t>CONSTRUCCION DE 30 UNIDADES SANITARIAS EN EL SECTOR RURAL DEL MUNICIPIO DE BITUIMA - CUNDINAMARCA</t>
  </si>
  <si>
    <t>CONSORCIO INTERASOCIACION BITUIMA</t>
  </si>
  <si>
    <t>NORA LIGIA ACOSTA ACOSTA</t>
  </si>
  <si>
    <t>https://www.secop.gov.co/CO1ContractsManagement/Tendering/ProcurementContractEdit/Update?ProfileName=CCE-16-Servicios_profesionales_gestion&amp;PPI=CO1.PPI.25857131&amp;DocUniqueName=ContratoDeCompra&amp;DocTypeName=NextWay.Entities.Marketplace.Tendering.ProcurementContract&amp;ProfileVersion=7&amp;DocUniqueIdentifier=CO1.PCCNTR.5151385&amp;prevCtxUrl=https%3a%2f%2fwww.secop.gov.co%3a443%2fCO1ContractsManagement%2fTendering%2fProcurementContractManagement%2fIndex&amp;prevCtxLbl=Contratos+</t>
  </si>
  <si>
    <t>Contrato derivado de obra e interventoría están adjudicados. 
Se realizo Socializacion el 18 de julio de 2024
se firmo modificatorio balance el dia 28/08/2024
Posible fecha de inicio de obra 20 al 30 de noviembre de 2024</t>
  </si>
  <si>
    <t>15177
27/06/2023
15178
27/06/2023</t>
  </si>
  <si>
    <t>ALCALDIA DE GAMA</t>
  </si>
  <si>
    <t>ERNESTO AVELINO RUIZ MARTINEZ
planeacion@gama-cundinamarca.gov.co</t>
  </si>
  <si>
    <t>SUSPENSION No. 1
REINICIO 11-09-2024</t>
  </si>
  <si>
    <t>190 DIAS</t>
  </si>
  <si>
    <t>134-2023</t>
  </si>
  <si>
    <t>CONSTRUCCIÓN DE 70 UNIDADES SANITARIAS EN EL SECTOR RURAL DEL MUNICIPIO DE GAMA - CUNDINAMARCA.</t>
  </si>
  <si>
    <t>PRANO INGENIERIA SAS</t>
  </si>
  <si>
    <t>CARLOS REYES 
Cel 3133878387</t>
  </si>
  <si>
    <t>AB001355</t>
  </si>
  <si>
    <t>AB001356</t>
  </si>
  <si>
    <t>GRUPO CONSULTOR KAPITAL S.A.S 
 R/L JUAN CARLOS
BONILLA CABEZAS</t>
  </si>
  <si>
    <t>https://www.secop.gov.co/CO1ContractsManagement/Tendering/ProcurementContractEdit/Update?ProfileName=CCE-16-Servicios_profesionales_gestion&amp;PPI=CO1.PPI.25864712&amp;DocUniqueName=ContratoDeCompra&amp;DocTypeName=NextWay.Entities.Marketplace.Tendering.ProcurementContract&amp;ProfileVersion=7&amp;DocUniqueIdentifier=CO1.PCCNTR.5153776&amp;prevCtxUrl=https%3a%2f%2fwww.secop.gov.co%3a443%2fCO1ContractsManagement%2fTendering%2fProcurementContractManagement%2fIndex&amp;prevCtxLbl=Contratos+</t>
  </si>
  <si>
    <t>Contrato derivado de obra e interventoría están adjudicados. 
Se realizo Socializacion el 16 de septiembre de 2024
se firmo modificatorio balance el dia 13/09/2024</t>
  </si>
  <si>
    <t>15168
27/06/2023
15169
27/06/2023</t>
  </si>
  <si>
    <t>15 MESES</t>
  </si>
  <si>
    <t xml:space="preserve">ALCALDIA DE CHIPAQUE </t>
  </si>
  <si>
    <t>DAISY JHOANA MORENO MORA
planeacion@chipaque-cundinamarca.gov.co</t>
  </si>
  <si>
    <t>175 DIAS</t>
  </si>
  <si>
    <t>CO-LP-2023-013</t>
  </si>
  <si>
    <t>CONSTRUCCIÓN DE 100 UNIDADES SANITARIAS EN EL SECTOR RURAL DEL MUNICIPIO DE CHIPAQUE- CUNDINAMARCA</t>
  </si>
  <si>
    <t>ADRIANA YADITH VELASQUEZ ORTIZ</t>
  </si>
  <si>
    <t>ADRIANA YADITH VELASQUEZ ORTIZ 
CEL: 3104782686</t>
  </si>
  <si>
    <t>BCH-100031672</t>
  </si>
  <si>
    <t>BCH-100006541</t>
  </si>
  <si>
    <t>RIO BOGOTÁ - CUENCA MEDIA</t>
  </si>
  <si>
    <t>https://www.secop.gov.co/CO1ContractsManagement/Tendering/ProcurementContractEdit/Update?ProfileName=CCE-16-Servicios_profesionales_gestion&amp;PPI=CO1.PPI.25870365&amp;DocUniqueName=ContratoDeCompra&amp;DocTypeName=NextWay.Entities.Marketplace.Tendering.ProcurementContract&amp;ProfileVersion=7&amp;DocUniqueIdentifier=CO1.PCCNTR.5163251&amp;prevCtxUrl=https%3a%2f%2fwww.secop.gov.co%3a443%2fCO1ContractsManagement%2fTendering%2fProcurementContractManagement%2fIndex&amp;prevCtxLbl=Contratos+</t>
  </si>
  <si>
    <t xml:space="preserve">Contrato derivado de obra e interventoría están adjudicados. 
Se realizo Socializacion el 18 de septiembre de 2024
Se firmo Modificatorio balance el dia 8/10/2024 
El municipio se encuentra realizando la distribucion del material </t>
  </si>
  <si>
    <t>15025
27/06/2023</t>
  </si>
  <si>
    <t>HECTOR GUIOVANNY ESCOBAR CABRERA
planeacionobraspublicas@venecia-cundinamarca.gov.co</t>
  </si>
  <si>
    <t>COP-176-2023</t>
  </si>
  <si>
    <t xml:space="preserve"> CONSTRUCCIÓN DE 50 UNIDADES SANITARIAS EN EL SECTOR RURAL DEL MUNICIPIO DE VENECIA - CUNDINAMARCA</t>
  </si>
  <si>
    <t>CONSORCIO CESA</t>
  </si>
  <si>
    <t>https://www.secop.gov.co/CO1ContractsManagement/Tendering/ProcurementContractEdit/Update?ProfileName=CCE-16-Servicios_profesionales_gestion&amp;PPI=CO1.PPI.25870803&amp;DocUniqueName=ContratoDeCompra&amp;DocTypeName=NextWay.Entities.Marketplace.Tendering.ProcurementContract&amp;ProfileVersion=7&amp;DocUniqueIdentifier=CO1.PCCNTR.5158669&amp;prevCtxUrl=https%3a%2f%2fwww.secop.gov.co%3a443%2fCO1ContractsManagement%2fTendering%2fProcurementContractManagement%2fIndex&amp;prevCtxLbl=Contratos+</t>
  </si>
  <si>
    <t>Contrato derivado de obra e interventoría están adjudicados. 
Se realizo Socializacion el 14 de agosto de 2024
se firmo modificatorio balance el dia 28/08/2024</t>
  </si>
  <si>
    <t>MVD</t>
  </si>
  <si>
    <t>ALCALDIA DE TIBACUY</t>
  </si>
  <si>
    <t>EDUAR JAVIER SERRANO ORJUELA
planeacionmunicipal@tibacuy-cundinamarca.gov.co</t>
  </si>
  <si>
    <t>LIcitacion publica 004 2023</t>
  </si>
  <si>
    <t>CONSTRUCCIÓN DE 27 UNIDADES SANITARIAS EN EL SECTOR RURAL DEL MUNICIPIO DE TIBACUY - CUNDINAMARCA</t>
  </si>
  <si>
    <t>CONSORCIO UNIDADES SANITARIAS PROIP TIBACUY</t>
  </si>
  <si>
    <t xml:space="preserve">ANDRES MARCELO MELLIZO </t>
  </si>
  <si>
    <t>11-44-101229404</t>
  </si>
  <si>
    <t>5 años</t>
  </si>
  <si>
    <t>11-40-101065121</t>
  </si>
  <si>
    <t>https://www.secop.gov.co/CO1ContractsManagement/Tendering/ProcurementContractEdit/Update?ProfileName=CCE-16-Servicios_profesionales_gestion&amp;PPI=CO1.PPI.25900734&amp;DocUniqueName=ContratoDeCompra&amp;DocTypeName=NextWay.Entities.Marketplace.Tendering.ProcurementContract&amp;ProfileVersion=7&amp;DocUniqueIdentifier=CO1.PCCNTR.5166540&amp;prevCtxUrl=https%3a%2f%2fwww.secop.gov.co%3a443%2fCO1ContractsManagement%2fTendering%2fProcurementContractManagement%2fIndex&amp;prevCtxLbl=Contratos+</t>
  </si>
  <si>
    <t>Contrato derivado de obra e interventoría están adjudicados. 
pendiente Socializacion del 1 al 15 de octubre de 2024
se firmo modificatorio balance el dia 13/09/2024
Posible fecha de inicio de obra 20 al 30 de noviembre de 2024</t>
  </si>
  <si>
    <t>POR DEFINIR</t>
  </si>
  <si>
    <t>ALCALDIA DE EL PEÑON</t>
  </si>
  <si>
    <t>MUNICIPIO DE EL PEÑON.
NIT 899.999.460-4</t>
  </si>
  <si>
    <t>SUSPENSION No. 1 
REINICIO 30-8-2024</t>
  </si>
  <si>
    <t>178 DIAS</t>
  </si>
  <si>
    <t>COP-032-2023</t>
  </si>
  <si>
    <t>CONSTRUCCIÓN DE 70 UNIDADES SANITARIAS EN EL SECTOR RURAL DEL MUNICIPIO DE EL PEÑON - CUNDINAMARCA SEGÚN CONVENIO EPC-PDA-CI-071-2023</t>
  </si>
  <si>
    <t>CONSORCIO UNIDADES CUNDINAMARCA</t>
  </si>
  <si>
    <t>CESAR EDWIN JIMENEZ AVILA
CEL. 3178946152</t>
  </si>
  <si>
    <t>https://www.secop.gov.co/CO1ContractsManagement/Tendering/ProcurementContractEdit/Update?ProfileName=CCE-16-Servicios_profesionales_gestion&amp;PPI=CO1.PPI.25901738&amp;DocUniqueName=ContratoDeCompra&amp;DocTypeName=NextWay.Entities.Marketplace.Tendering.ProcurementContract&amp;ProfileVersion=7&amp;DocUniqueIdentifier=CO1.PCCNTR.5168898&amp;prevCtxUrl=https%3a%2f%2fwww.secop.gov.co%3a443%2fCO1ContractsManagement%2fTendering%2fProcurementContractManagement%2fIndex&amp;prevCtxLbl=Contratos+</t>
  </si>
  <si>
    <t>Contrato derivado de obra e interventoría están adjudicados. 
Se realizo Socializacion el 11 de septiembre de 2024
se firmo modificatorio balance el dia 11/09/2024</t>
  </si>
  <si>
    <t>ALCALDIA DE CAQUEZA</t>
  </si>
  <si>
    <t>ALBA YOLIMA BENITO CLAVIJO
planeacion@caqueza-cundinamarca.gov.co</t>
  </si>
  <si>
    <t>132-2024</t>
  </si>
  <si>
    <t>CONSTRUCCIÓN DE UNIDADES SANITARIAS EN LA ZONA RURAL DE EL MUNICIPIO DE CÁQUEZA DEPARTAMENTO DE CUNDINAMARCA” EN CUMPLIMIENTO DEL CONVENIO INTERADMINISTRATIVO EPC-PDA-CI-072-2023 CELEBRADO ENTRE EMPRESAS PUBLICAS DE COLOMBIA – Y EL MUNICIPIO DE CAQUEZA – CUNDINAMARCA</t>
  </si>
  <si>
    <t>GKR CONTRUCCIONES SAS</t>
  </si>
  <si>
    <t>GRACIELA MENDOZA MONROY</t>
  </si>
  <si>
    <t>https://www.secop.gov.co/CO1ContractsManagement/Tendering/ProcurementContractEdit/Update?ProfileName=CCE-16-Servicios_profesionales_gestion&amp;PPI=CO1.PPI.25902483&amp;DocUniqueName=ContratoDeCompra&amp;DocTypeName=NextWay.Entities.Marketplace.Tendering.ProcurementContract&amp;ProfileVersion=7&amp;DocUniqueIdentifier=CO1.PCCNTR.5168612&amp;prevCtxUrl=https%3a%2f%2fwww.secop.gov.co%3a443%2fCO1ContractsManagement%2fTendering%2fProcurementContractManagement%2fIndex&amp;prevCtxLbl=Contratos+</t>
  </si>
  <si>
    <t>Contrato derivado de obra e interventoría están adjudicados. 
Se realizo Socializacion el 18 de septiembre de 2024
se firmo modificatorio balance el dia 12/09/2024</t>
  </si>
  <si>
    <t>ALCALDIA DE CARMEN DE CARUPA</t>
  </si>
  <si>
    <t>HECTOR GONZALO PACHON ORTIZ
planeacion@carmendecarupa-cundinamarca.gov.co</t>
  </si>
  <si>
    <t>148 DIAS</t>
  </si>
  <si>
    <t>259-2023</t>
  </si>
  <si>
    <t>CONSTRUCCIÓN DE 100 UNIDADES SANITARIAS EN EL SECTOR RURAL DEL MUNICIPIO DE CARMEN DE CARUPA- CUNDINAMARCA.</t>
  </si>
  <si>
    <t>GPR CONTRUCTORA INGENIERIA &amp; ARQUITECTURA</t>
  </si>
  <si>
    <t>FERNEY ALONSO PACHON 
3112848117</t>
  </si>
  <si>
    <t>CBC-100052887</t>
  </si>
  <si>
    <t>CBC-100009561</t>
  </si>
  <si>
    <t>https://www.secop.gov.co/CO1ContractsManagement/Tendering/ProcurementContractEdit/Update?ProfileName=CCE-16-Servicios_profesionales_gestion&amp;PPI=CO1.PPI.25903456&amp;DocUniqueName=ContratoDeCompra&amp;DocTypeName=NextWay.Entities.Marketplace.Tendering.ProcurementContract&amp;ProfileVersion=7&amp;DocUniqueIdentifier=CO1.PCCNTR.5167882&amp;prevCtxUrl=https%3a%2f%2fwww.secop.gov.co%3a443%2fCO1ContractsManagement%2fTendering%2fProcurementContractManagement%2fIndex&amp;prevCtxLbl=Contratos+</t>
  </si>
  <si>
    <t>Contrato derivado de obra e interventoría están adjudicados. 
Se realizo Socializacion el 11 de septiembre de 2024
se firmo modificatorio balance el dia 03/09/2024</t>
  </si>
  <si>
    <t>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t>
  </si>
  <si>
    <t>PENDIENTE</t>
  </si>
  <si>
    <t>Pendiente aprobación del comité directivo de PDA por cambio de ejecutor, según solcitud del municipio</t>
  </si>
  <si>
    <t>13 MESES</t>
  </si>
  <si>
    <t>CONSORCIO CUNDINAMARCA 2023
R/L NELSON ALFONSO CASAS</t>
  </si>
  <si>
    <t>MONICA GAONA
CEL. 3182704387</t>
  </si>
  <si>
    <t>NELSON ALFONSO CASAS</t>
  </si>
  <si>
    <t>Se iniciaron socializaciones en Julio 
Se encrentra en revision de documentacion para dar inicio a contratos derivados.</t>
  </si>
  <si>
    <t xml:space="preserve">GRUPO CONSULTOR KAPITAL
R/L JUAN CARLOS BONILLA </t>
  </si>
  <si>
    <t>JUAN CARLOS BONILLA 
CEL. 3118539995</t>
  </si>
  <si>
    <t>JUAN CARLOS BONILLA CABEZAS</t>
  </si>
  <si>
    <t xml:space="preserve">CONSORCIO NACIONAL
R/L FABIAN ANDRES VALLEJO </t>
  </si>
  <si>
    <t>DIANA MALAGON 
CEL. 3118719700</t>
  </si>
  <si>
    <t xml:space="preserve">FABIAN ANDREA VALLEJO PACHON </t>
  </si>
  <si>
    <t xml:space="preserve">El proyecto busca implementar sistemas de recolección y tratamiento de aguas residuales para el manejo de vertimientos domiciliarios, que contribuyan al aumento de la cobertura de saneamiento básico en la zona rural, a través de la construcción de unidades sanitarias en viviendas dispersas del Departamento de Cundinamarca.
Cada unidad sanitaria corresponde a una estructura con dimensiones de 3.0 m x 2.70 m x 2,90 m en mampostería confinada, distribuida en dos secciones independientes: una zona de ducha y una zona en la cual se instalan el sanitario y el lavamanos, un tanque de almacenamiento de 500 1, una puerta, una ventana y un lavadero en granito, cubierta en teja de fibrocemento, columnas y vigas en concreto reforzado, instalaciones hidráulicas, sanitarias e iluminación. Así mismo, la construcción de una caja de inspección de 0.6 m x 0.6 m, una trampa de grasas, un pozo séptico y un campo de infiltración en tubería sanitaria. </t>
  </si>
  <si>
    <t>10552
26/04/2021</t>
  </si>
  <si>
    <t>MUNICIPIO DE NOCAIMA</t>
  </si>
  <si>
    <t>ALEJANDRO MATIZ 
3107597520</t>
  </si>
  <si>
    <t>PRORROGA N 1
PRORROGA N 2</t>
  </si>
  <si>
    <t>19/04/2022
9/02/2023</t>
  </si>
  <si>
    <t>5 MESES
4 MESES</t>
  </si>
  <si>
    <t>SUSPENSION N 1
PRORR 1 SUS 1
SUSPENSION N 2</t>
  </si>
  <si>
    <t>11/01/2022
11/02/2022
11/05/2022</t>
  </si>
  <si>
    <t>1 MES
2 MESES
2 MESES</t>
  </si>
  <si>
    <t>N° 176-2021</t>
  </si>
  <si>
    <t>CONSTRUCCION DE 44 UNIDADES SANITARIAS EN EL SECTOR RURAL DEL MUNICIPIO DE  NOCAIMA CUNDINAMARCA - DE ACUERDO AL CONVENIO EPC-CI-007-2021</t>
  </si>
  <si>
    <t>CONSORCIO SANITARIAS NOCAIMA 2021
NIT. 901551080-1</t>
  </si>
  <si>
    <t>INGENIERIA Y CONSTRUCCIONES VELASQUEZ GUAVITA SAS NIT. 900936189 - CONSTRUCCIONES INCOLSA SAS NIT. 900508837-4
RL- BRAYAN ESTEVAN VELASQUEZ GUAVITA CC. 1.122.647.421
CONSTRUCVELGSAS@GMAIL.COM</t>
  </si>
  <si>
    <t>INMOBILIARIA DE CUNDINAMARCA</t>
  </si>
  <si>
    <t>Lucio Cifuentes</t>
  </si>
  <si>
    <t>https://www.contratos.gov.co/consultas/detalleProceso.do?numConstancia=21-12-12027112</t>
  </si>
  <si>
    <t>En proceso de liquidación, solo se ejecutaron 11 unidades por desequilibrio econocmico</t>
  </si>
  <si>
    <t>MUNICIPIO DE JERUSALEN</t>
  </si>
  <si>
    <t>SUSPENSION N 1</t>
  </si>
  <si>
    <t>52 DIAS</t>
  </si>
  <si>
    <t>En Proceso de Liquidación</t>
  </si>
  <si>
    <t>101-2022</t>
  </si>
  <si>
    <t>Construcción de 29 Unidades sanitarias en la Zona Rural del municipio de Jerusalén - Cundinamarca, según convenio EPC-CI-011-2021</t>
  </si>
  <si>
    <t>5 meses</t>
  </si>
  <si>
    <t>Consorcio Fuerza INTEC 2022
NIT 901614121-7</t>
  </si>
  <si>
    <t>Jose Luis Ricaurte Rodriguez
c.c.1026260824 de Bogotá</t>
  </si>
  <si>
    <t>https://www.contratos.gov.co/consultas/detalleProceso.do?numConstancia=21-12-12224169</t>
  </si>
  <si>
    <t>En proceso de liquidación</t>
  </si>
  <si>
    <t>CONVENIO-INTERVENTORÍA</t>
  </si>
  <si>
    <t>OLGA LUCIA ACOSTA CANTOR
GERENTE GENERAL</t>
  </si>
  <si>
    <t>EMPRESA INMOBILIARIA Y DE SERVICIOS LOGISTICOS DE CUNDINAMARCA
NIT. 830.021.022-3</t>
  </si>
  <si>
    <t>https://www.contratos.gov.co/consultas/detalleProceso.do?numConstancia=21-12-12503565</t>
  </si>
  <si>
    <t>CONTRATO-DIRECTO</t>
  </si>
  <si>
    <t>CONSORCIO EPC UNIDADES NEMOCÓN 2022
NIT. 901.585.652-0</t>
  </si>
  <si>
    <t>BRAYAN STEVEN VELASQUEZ GUAVITA
CC. 1.121.657.421</t>
  </si>
  <si>
    <t>RIO BOGOTÁ - CUENCA ALTA</t>
  </si>
  <si>
    <t>https://www.contratos.gov.co/consultas/detalleProceso.do?numConstancia=21-21-28662</t>
  </si>
  <si>
    <t>Contrato no ejecutado, en proceso de liquidación</t>
  </si>
  <si>
    <t>15033
21/06/2023
15034
21/06/2023</t>
  </si>
  <si>
    <t>MUNICIPIO DE TAUSA</t>
  </si>
  <si>
    <t>DAVID ALEJANDRO ORTIZ GARCIA
alcaldia@tausa-cundinamarca.gov.co
3104844805</t>
  </si>
  <si>
    <t>26/04/2024
10/10/2024</t>
  </si>
  <si>
    <t>5 MESES
5 MESES</t>
  </si>
  <si>
    <t>213-2023</t>
  </si>
  <si>
    <t>CONSTRUCCION DE 36 UNIDADES SANITARIAS EN EL SECTOR RURAL DEL MUNICIPIO DE TAUSA CUNDINAMARCA PARA DAR CUMPLIMIENTO AL CONVENIO EPC-CI-012-2023</t>
  </si>
  <si>
    <t>CONSORCIO UNIDADES SANITARIAS TAUSA</t>
  </si>
  <si>
    <t>INGRID VICTORIA GUTIERREZ BARON</t>
  </si>
  <si>
    <t xml:space="preserve">EPC-PDA-I-051-2024	</t>
  </si>
  <si>
    <t>GRUPO CONSULTOR KAPITAL
JUAN CARLOS BONILLA CABEZAS</t>
  </si>
  <si>
    <t>https://www.secop.gov.co/CO1ContractsManagement/Tendering/ProcurementContractEdit/View?docUniqueIdentifier=CO1.PCCNTR.5128766&amp;prevCtxUrl=https%3a%2f%2fwww.secop.gov.co%3a443%2fCO1ContractsManagement%2fTendering%2fProcurementContractManagement%2fIndex&amp;prevCtxLbl=Contratos+</t>
  </si>
  <si>
    <t>Se realizo acta de iniciodel contrato de obra, en ejecucion del proyecto, a la fecha se llevan 10 unidades terminadas</t>
  </si>
  <si>
    <t>15007
21/06/2023
15008
21/06/2023</t>
  </si>
  <si>
    <t>MUNICIPIO DE LENGUAZAQUE</t>
  </si>
  <si>
    <t>JUAN CARLOS ROBAYO LADINO
alcalde@lenguazaque-cundinamarca.gov.co
3105571800</t>
  </si>
  <si>
    <t>26/04/2024
08/11/2024</t>
  </si>
  <si>
    <t>6 MESES 
5 MESES</t>
  </si>
  <si>
    <t>192-2023-AML-LP-003-2023</t>
  </si>
  <si>
    <t>CONSTRUCCION DE 25 UNIDADES SANITARIAS EN EL SECTOR RURAL DEL MUNICIPIO DE LENGUAZAQUE CUNDINAMARCA - EN EL MARCO DEL CUMPLIMIENTO AL CONVENIO EPC-CI-014-2023</t>
  </si>
  <si>
    <t>CONSORCIO UNIDADES LENGUAZAQUE</t>
  </si>
  <si>
    <t>NAYIBE BARRAGAN CORTES</t>
  </si>
  <si>
    <t>21-44-101436323</t>
  </si>
  <si>
    <t>NA</t>
  </si>
  <si>
    <t>https://www.secop.gov.co/CO1BusinessLine/Tendering/ProcedureEdit/View?ProfileName=CCE-16-Servicios_profesionales_gestion&amp;PPI=CO1.PPI.25781082&amp;DocUniqueName=Consulta&amp;DocTypeName=NextWay.Entities.Marketplace.Tendering.ProcedureRequest&amp;ProfileVersion=7&amp;DocUniqueIdentifier=CO1.BDOS.4620909&amp;prevCtxUrl=https%3a%2f%2fwww.secop.gov.co%2fCO1BusinessLine%2fTendering%2fBuyerDossierWorkspace%2fIndex%3fallWords2Search%3dEPC-CI%26createDateFrom%3d24%2f12%2f2022+00%3a13%3a53%26createDateTo%3d24%2f06%2f2023+00%3a13%3a53%26filteringState%3d0%26sortingState%3dLastModifiedDESC%26showAdvancedSearch%3dFalse%26showAdvancedSearchFields%3dFalse%26folderCode%3dALL%26selectedDossier%3dCO1.BDOS.4620909%26selectedRequest%3dCO1.REQ.4725676%26&amp;prevCtxLbl=Procesos+de+la+Entidad+Estatal</t>
  </si>
  <si>
    <t>Se realizo acta de iniciodel contrato de obra, en ejecucion del proyecto, a la fecha se llevan 7 unidades terminadas</t>
  </si>
  <si>
    <t>15005
21/06/2023</t>
  </si>
  <si>
    <t xml:space="preserve">AUNAR ESFUERZOS TÉCNICOS Y ADMINISTRATIVOS PARA CONTRATAR LA CONSTRUCCIÓN DE 100 UNIDADES SANITARIAS EN LA ZONA RURAL DEL
MUNICIPIO DE LA PEÑA, CUNDINAMARCA. </t>
  </si>
  <si>
    <t>MUNICIPIO DE LA PEÑA</t>
  </si>
  <si>
    <t>ANDREA YURANY RAMIREZ ORTIZ
planeacion@lapena-cundinamarca.gov.co</t>
  </si>
  <si>
    <t>SUSPENSION No. 1</t>
  </si>
  <si>
    <t>176 DIAS</t>
  </si>
  <si>
    <t>En ejecucion</t>
  </si>
  <si>
    <t>002-2023</t>
  </si>
  <si>
    <t xml:space="preserve"> CONSTRUCCIÓN DE 100 UNIDADES SANITARIAS EN LA ZONA RURAL DEL MUNICIPIO DE LA PEÑA, CUNDINAMARCA. </t>
  </si>
  <si>
    <t>CARLOS REYES</t>
  </si>
  <si>
    <t>CBC-100060532</t>
  </si>
  <si>
    <t>https://www.secop.gov.co/CO1ContractsManagement/Tendering/ProcurementContractEdit/Update?ProfileName=CCE-16-Servicios_profesionales_gestion&amp;PPI=CO1.PPI.25787403&amp;DocUniqueName=ContratoDeCompra&amp;DocTypeName=NextWay.Entities.Marketplace.Tendering.ProcurementContract&amp;ProfileVersion=7&amp;DocUniqueIdentifier=CO1.PCCNTR.5130741&amp;prevCtxUrl=https%3a%2f%2fwww.secop.gov.co%3a443%2fCO1ContractsManagement%2fTendering%2fProcurementContractManagement%2fIndex&amp;prevCtxLbl=Contratos+</t>
  </si>
  <si>
    <t>15031
21/06/2023</t>
  </si>
  <si>
    <t>MUNICIPIO DE SUPATÁ</t>
  </si>
  <si>
    <t>WILMAR JAMITH QUITIAN CHILA
planeacion@supata-cundinamarca.gov.co</t>
  </si>
  <si>
    <t>290-2023</t>
  </si>
  <si>
    <t xml:space="preserve"> CONSTRUCCIÓN DE 50 UNIDADES SANITARIAS EN LA ZONA RURAL DEL MUNICIPIO DE SUPATÁ - CUNDINAMARCA</t>
  </si>
  <si>
    <t>PICO CONSTRUCCIONES SAS</t>
  </si>
  <si>
    <t xml:space="preserve">GIOVANNI CORTES </t>
  </si>
  <si>
    <t>310-47-994000011965</t>
  </si>
  <si>
    <t>https://www.secop.gov.co/CO1ContractsManagement/Tendering/ProcurementContractEdit/View?docUniqueIdentifier=CO1.PCCNTR.5131067&amp;prevCtxUrl=https%3a%2f%2fwww.secop.gov.co%3a443%2fCO1ContractsManagement%2fTendering%2fProcurementContractManagement%2fIndex&amp;prevCtxLbl=Contratos+</t>
  </si>
  <si>
    <t>Se realizo acta de iniciodel contrato de obra, en ejecucion del proyecto, a la fecha se llevan 15 unidades terminadas</t>
  </si>
  <si>
    <t>15013
21/06/2023</t>
  </si>
  <si>
    <t xml:space="preserve"> MUNICIPIO DE NIMAIMA</t>
  </si>
  <si>
    <t>JOHN JAIRO ESCOBAR
servicios_publicos@nimaima-cundinamarca.gov.co</t>
  </si>
  <si>
    <t>203-2023</t>
  </si>
  <si>
    <t xml:space="preserve"> CONSTRUCCIÓN DE 85 UNIDADES SANITARIAS EN LA ZONA RURAL DEL MUNICIPIO DE NIMAIMA - CUNDINAMARCA.</t>
  </si>
  <si>
    <t>12//04/2025</t>
  </si>
  <si>
    <t>CONSORCIO UNIDADES SANITARIAS NIMAIMA 2023</t>
  </si>
  <si>
    <t>HORACIO ROJAS</t>
  </si>
  <si>
    <t>CBC-100051316</t>
  </si>
  <si>
    <t>https://www.secop.gov.co/CO1ContractsManagement/Tendering/ProcurementContractEdit/View?docUniqueIdentifier=CO1.PCCNTR.5131147&amp;prevCtxUrl=https%3a%2f%2fwww.secop.gov.co%3a443%2fCO1ContractsManagement%2fTendering%2fProcurementContractManagement%2fIndex&amp;prevCtxLbl=Contratos+</t>
  </si>
  <si>
    <t>Se realizo acta de iniciodel contrato de obra, en ejecucion del proyecto, a la fecha se llevan 8 unidades terminadas</t>
  </si>
  <si>
    <t>15017
21/06/2023
15018
21/06/2023</t>
  </si>
  <si>
    <t>MUNICIPIO DE PUERTO SALGAR</t>
  </si>
  <si>
    <t>ADRIAN GUTIERREZ GOMEZ
alcaldia@puertosalgar-cundinamarca.gov.co
3105503378</t>
  </si>
  <si>
    <t>347-2023</t>
  </si>
  <si>
    <t>CONSTRUCCION DE 100 UNIDADES SANITARIAS EN EL SECTOR RURAL DEL MUNICIPIO DE PUERTO SALGAR - CUNDINAMARCA SEGÚN CONVENIO EPC-CI-027-2023</t>
  </si>
  <si>
    <t>CONSORCIO IRT BITAR</t>
  </si>
  <si>
    <t>ANDRES FELIPE TAPIA ALVARADO</t>
  </si>
  <si>
    <t>NB100301889</t>
  </si>
  <si>
    <t>RAFAEL ENRIQUE FONSECA CARDONA</t>
  </si>
  <si>
    <t>https://www.secop.gov.co/CO1ContractsManagement/Tendering/ProcurementContractEdit/View?docUniqueIdentifier=CO1.PCCNTR.5131175&amp;prevCtxUrl=https%3a%2f%2fwww.secop.gov.co%3a443%2fCO1ContractsManagement%2fTendering%2fProcurementContractManagement%2fIndex&amp;prevCtxLbl=Contratos+</t>
  </si>
  <si>
    <t>Se realizo acta de iniciodel contrato de obra, en ejecucion del proyecto, a la fecha se llevan 30 unidades terminadas</t>
  </si>
  <si>
    <t>15015
21/06/2023</t>
  </si>
  <si>
    <t xml:space="preserve"> MUNICIPIO DE PACHO</t>
  </si>
  <si>
    <t>CARLOS JAVIER DIAZ SANCHEZ
contactenos@pacho-cundinamarca.gov.co</t>
  </si>
  <si>
    <t>288-2023</t>
  </si>
  <si>
    <t>CONSTRUCCIÓN DE 87 UNIDADES SANITARIAS EN EL SECTOR RURAL DEL MUNICIPIO DE PACHO -CUNDINAmRCA. SEGÚN CONVENIO EPC-CI-028-2023"</t>
  </si>
  <si>
    <t xml:space="preserve">CONSORCIO OBRAS PACHO CON NIT. 901756320-5, </t>
  </si>
  <si>
    <t>OSCAR RENAN
VELÁSQUEZ VIGOYA No 79.969.768 de Bogotá</t>
  </si>
  <si>
    <t>AB001313</t>
  </si>
  <si>
    <t>https://www.secop.gov.co/CO1ContractsManagement/Tendering/ProcurementContractEdit/View?docUniqueIdentifier=CO1.PCCNTR.5131843&amp;prevCtxUrl=https%3a%2f%2fwww.secop.gov.co%3a443%2fCO1ContractsManagement%2fTendering%2fProcurementContractManagement%2fIndex&amp;prevCtxLbl=Contratos+</t>
  </si>
  <si>
    <t>Se realizo acta de iniciodel contrato de obra, en ejecucion del proyecto, a la fecha se llevan 4 unidades terminadas</t>
  </si>
  <si>
    <t>15009
21/06/2023
15010
21/06/2023</t>
  </si>
  <si>
    <t>MUNICIPIO DE MANTA</t>
  </si>
  <si>
    <t>LUIS FELIPE VASQUEZ LEON 
alcaldia@manta-cundinamarca.gov.co
3112680795</t>
  </si>
  <si>
    <t xml:space="preserve">8 MESES </t>
  </si>
  <si>
    <t xml:space="preserve">CONSTRUCCION DE 40 UNIDADES SANITARIAS EN EL SECTOR RURAL DEL MUNICIPIO DE MANTA- CUNDINAMARCA </t>
  </si>
  <si>
    <t>MARKOFAT CONSTRUCCIONES Y CONSULTORIAS SAS</t>
  </si>
  <si>
    <t>YEIMY TATIANA MARTINEZ FONSECA</t>
  </si>
  <si>
    <t>21-44-101444987</t>
  </si>
  <si>
    <t>https://www.secop.gov.co/CO1ContractsManagement/Tendering/ProcurementContractEdit/Update?ProfileName=CCE-16-Servicios_profesionales_gestion&amp;PPI=CO1.PPI.25790198&amp;DocUniqueName=ContratoDeCompra&amp;DocTypeName=NextWay.Entities.Marketplace.Tendering.ProcurementContract&amp;ProfileVersion=7&amp;DocUniqueIdentifier=CO1.PCCNTR.5132064&amp;prevCtxUrl=https%3a%2f%2fwww.secop.gov.co%3a443%2fCO1ContractsManagement%2fTendering%2fProcurementContractManagement%2fIndex&amp;prevCtxLbl=Contratos+</t>
  </si>
  <si>
    <t>Se realizo acta de iniciodel contrato de obra, en ejecucuion del proyecto, a la fecha se llevan 12 unidades terminadas</t>
  </si>
  <si>
    <t>15001
21/06/2023
15002
21/06/2023</t>
  </si>
  <si>
    <t>MUNICIPIO DE CAPARRAPÍ</t>
  </si>
  <si>
    <t>ANDRES ARDILA SANCHEZ
alcaldia@caparrapi-cundinamarca.gov.co
3213722919</t>
  </si>
  <si>
    <t>007-2023</t>
  </si>
  <si>
    <t>CONSTRUCCION DE 100 UNIDADES SANITARIAS EN EL SECTOR RURAL DEL MUNICIPIO DE CAPARRAPI- CUNDINAMARCA, EN EL MARCO DEL CONVENIO INTERADMINISTRATIVO EPC-CI-031-2023</t>
  </si>
  <si>
    <t>CESAR EDWIN JIMENEZ AVILA</t>
  </si>
  <si>
    <t>https://www.secop.gov.co/CO1ContractsManagement/Tendering/ProcurementContractEdit/View?docUniqueIdentifier=CO1.PCCNTR.5133180&amp;prevCtxUrl=https%3a%2f%2fwww.secop.gov.co%3a443%2fCO1ContractsManagement%2fTendering%2fProcurementContractManagement%2fIndex&amp;prevCtxLbl=Contratos+</t>
  </si>
  <si>
    <t>Se realizo acta de iniciodel contrato de obra, en ejecucuion del proyecto, a la fecha se llevan 30 unidades terminadas</t>
  </si>
  <si>
    <t>15029
21/06/2023
15030
21/06/2023</t>
  </si>
  <si>
    <t>MUNICIPIO DE SIMIJACA</t>
  </si>
  <si>
    <t>JOHANA PAOLA MONZON MURCIA
alcaldia@simijaca-cundinamarca.gov.co
3102249184</t>
  </si>
  <si>
    <t>LIC-005-01-2023</t>
  </si>
  <si>
    <t>CONSTRUCCION DE UNIDADES SANITARIAS EN EL MUNICIPIO DE SIMIJACA- CUNDINAMARCA, BAJO CONVENIO EPC-CI-032-2023</t>
  </si>
  <si>
    <t>CONSORCIO REDES SIMIJACA</t>
  </si>
  <si>
    <t>PAOLA ANDREA MONTES SALAZAR</t>
  </si>
  <si>
    <t>BY-100039434</t>
  </si>
  <si>
    <t>https://www.secop.gov.co/CO1ContractsManagement/Tendering/ProcurementContractEdit/View?docUniqueIdentifier=CO1.PCCNTR.5139440&amp;prevCtxUrl=https%3a%2f%2fwww.secop.gov.co%3a443%2fCO1ContractsManagement%2fTendering%2fProcurementContractManagement%2fIndex&amp;prevCtxLbl=Contratos+</t>
  </si>
  <si>
    <t>Se realizo acta de iniciodel contrato de obra, en ejecucuion del proyecto, a la fecha se llevan 25 unidades terminadas</t>
  </si>
  <si>
    <t>15037
21/06/2023
15038
21/06/2023</t>
  </si>
  <si>
    <t xml:space="preserve">AUNAR ESFUERZOS TÉCNICOS Y ADMINISTRATIVOS PARA LA CONSTRUCCIÓN DE 75 UNIDADES SANITARIAS EN EL SECTOR RURAL DEL MUNICIPIO DE
TOPAIPÍ - CUNDINAMARCA. </t>
  </si>
  <si>
    <t>MUNICIPIO DE TOPAIPÍ</t>
  </si>
  <si>
    <t>MIGUEL HORACIO BENITO GRANADOS
alcaldia@topaipi-cundinamarca.gov.co
3134994968</t>
  </si>
  <si>
    <t>217-2023</t>
  </si>
  <si>
    <t>CONSTRUCCION DE 75 UNIDADES SANITARIAS EN EL SECTOR RURAL DEL MUNICIPIO DE TOPAIPI - CUNDINAMARCA ( EPC-PDA-CI-033-2023)</t>
  </si>
  <si>
    <t>ESTRUCTURAR INGENIERIA &amp; PROYECTO SAS</t>
  </si>
  <si>
    <t>ROBERT HORACIO ROJAS CARDENAS</t>
  </si>
  <si>
    <t>14-44-101207353</t>
  </si>
  <si>
    <t>https://www.secop.gov.co/CO1ContractsManagement/Tendering/ProcurementContractEdit/Update?ProfileName=CCE-16-Servicios_profesionales_gestion&amp;PPI=CO1.PPI.25819067&amp;DocUniqueName=ContratoDeCompra&amp;DocTypeName=NextWay.Entities.Marketplace.Tendering.ProcurementContract&amp;ProfileVersion=7&amp;DocUniqueIdentifier=CO1.PCCNTR.5139990&amp;prevCtxUrl=https%3a%2f%2fwww.secop.gov.co%3a443%2fCO1ContractsManagement%2fTendering%2fProcurementContractManagement%2fIndex&amp;prevCtxLbl=Contratos+</t>
  </si>
  <si>
    <t>Se realizo acta de iniciodel contrato de obra, en ejecucuion del proyecto, a la fecha se llevan 8 unidades terminadas</t>
  </si>
  <si>
    <t>15043
21/06/2023
15044
21/06/2023</t>
  </si>
  <si>
    <t>MUNICIPIO DE YACOPÍ</t>
  </si>
  <si>
    <t>HERLING ZUCED ESCOBAR TOVAR
alcaldia@yacopi-cundinamarca.gov.co
3115145971</t>
  </si>
  <si>
    <t xml:space="preserve">6 MESES </t>
  </si>
  <si>
    <t>168 DIAS</t>
  </si>
  <si>
    <t>325-2023</t>
  </si>
  <si>
    <t>CONSTRUCCION DE 50 UNIDADES SANITARIAS EN EL SECTOR RURAL DEL MUNICIPIO DE YACOPI, CUNDINAMARCA DE CONFORMIDAD CON EL CONVENIO INTERADMINISTRATIVO EPC-CI-037-2023 ENTRE LAS EMPRESAS PUBLICAS DE CUNDINAMARCA Y EL MUNICIPIO DE YACOPI</t>
  </si>
  <si>
    <t>2 MESES 15 DIAS</t>
  </si>
  <si>
    <t>CARLOS ADOLFO REYES
3133878387</t>
  </si>
  <si>
    <t>AB001336</t>
  </si>
  <si>
    <t>https://www.secop.gov.co/CO1ContractsManagement/Tendering/ProcurementContractEdit/Update?ProfileName=CCE-16-Servicios_profesionales_gestion&amp;PPI=CO1.PPI.25821766&amp;DocUniqueName=ContratoDeCompra&amp;DocTypeName=NextWay.Entities.Marketplace.Tendering.ProcurementContract&amp;ProfileVersion=7&amp;DocUniqueIdentifier=CO1.PCCNTR.5140865&amp;prevCtxUrl=https%3a%2f%2fwww.secop.gov.co%2fCO1BusinessLine%2fTendering%2fBuyerDossierWorkspace%2fIndex%3fsortingState%3dLastModifiedDESC%26showAdvancedSearch%3dFalse%26showAdvancedSearchFields%3dFalse%26selectedDossier%3dCO1.BDOS.4632509%26selectedRequest%3dCO1.REQ.4737852%26&amp;prevCtxLbl=Procesos+de+la+Entidad+Estatal</t>
  </si>
  <si>
    <t>Se realizo acta de iniciodel contrato de obra, en ejecucuion del proyecto, a la fecha se llevan 15 unidades terminadas</t>
  </si>
  <si>
    <t>15039
21/06/2023
15040
21/06/2023</t>
  </si>
  <si>
    <t>MUNICIPIO DE VILLAGOMEZ</t>
  </si>
  <si>
    <t>MARY LUZ MORENO BERTOLETTI
alcaldia@villagomez-cundinamarca.gov.co
3219087125</t>
  </si>
  <si>
    <t>013-2023</t>
  </si>
  <si>
    <t>CONSTRUCCION DE 50 UNIDADES SANITARIAS EN EL SECTOR RURAL DEL MUNICIPIO DE VILLAGOMEZ-CUNDINAMARCA, EN CUMPLIMIENTO CON LAS OBLIGACIONES CONTENIDAS EN EL CONVENIO INTERADMINISTRATIVO EPC-CI-039-2023</t>
  </si>
  <si>
    <t>CESAR HUMBERTO SUAREZ APONTE</t>
  </si>
  <si>
    <t>NB-100283119</t>
  </si>
  <si>
    <t>https://www.secop.gov.co/CO1ContractsManagement/Tendering/ProcurementContractEdit/Update?ProfileName=CCE-16-Servicios_profesionales_gestion&amp;PPI=CO1.PPI.25826658&amp;DocUniqueName=ContratoDeCompra&amp;DocTypeName=NextWay.Entities.Marketplace.Tendering.ProcurementContract&amp;ProfileVersion=7&amp;DocUniqueIdentifier=CO1.PCCNTR.5142070&amp;prevCtxUrl=https%3a%2f%2fwww.secop.gov.co%2fCO1BusinessLine%2fTendering%2fBuyerDossierWorkspace%2fIndex%3fsortingState%3dLastModifiedDESC%26showAdvancedSearch%3dFalse%26showAdvancedSearchFields%3dFalse%26selectedDossier%3dCO1.BDOS.4633692%26selectedRequest%3dCO1.REQ.4739171%26&amp;prevCtxLbl=Procesos+de+la+Entidad+Estatal</t>
  </si>
  <si>
    <t>Se realizo acta de iniciodel contrato de obra, en ejecucuion del proyecto, a la fecha se llevan 3 unidades terminadas</t>
  </si>
  <si>
    <t>15035
21/06/2023
15036
21/06/2023</t>
  </si>
  <si>
    <t>MUNICIPIO DE TIBIRITA</t>
  </si>
  <si>
    <t>LUIS FERNANDO ROA AREVALO 
alcaldia@tibirita-cundinamarca.gov.co
3133091811</t>
  </si>
  <si>
    <t>02/05/2024
05/11/2024</t>
  </si>
  <si>
    <t>SEIS MESES 
SEIS MESES</t>
  </si>
  <si>
    <t>084-2023</t>
  </si>
  <si>
    <t xml:space="preserve">CONSTRUCCIÓN DE 30 UNIDADES SANITARIAS EN EL SECTOR RURAL DEL MUNICIPIO DE TIBIRITA - CUNDINAMARCA. </t>
  </si>
  <si>
    <t xml:space="preserve">CONSORCIO UNIDADES SANITARIAS TIBIRITA 2023
NIT </t>
  </si>
  <si>
    <t>ANDRES MARCELO MELLIZO INFANTE
CC. 11210834</t>
  </si>
  <si>
    <t>https://www.secop.gov.co/CO1ContractsManagement/Tendering/ProcurementContractEdit/Update?ProfileName=CCE-16-Servicios_profesionales_gestion&amp;PPI=CO1.PPI.25827930&amp;DocUniqueName=ContratoDeCompra&amp;DocTypeName=NextWay.Entities.Marketplace.Tendering.ProcurementContract&amp;ProfileVersion=7&amp;DocUniqueIdentifier=CO1.PCCNTR.5142229&amp;prevCtxUrl=https%3a%2f%2fwww.secop.gov.co%2fCO1BusinessLine%2fTendering%2fBuyerDossierWorkspace%2fIndex%3fsortingState%3dLastModifiedDESC%26showAdvancedSearch%3dFalse%26showAdvancedSearchFields%3dFalse%26selectedDossier%3dCO1.BDOS.4634075%26selectedRequest%3dCO1.REQ.4739626%26&amp;prevCtxLbl=Procesos+de+la+Entidad+Estatal</t>
  </si>
  <si>
    <t>se realizo socializacion ya se cuenta con acta de inicio de la interventoria, se esta a la espera de que el municipio allegue el acta de inicio del contrato derivado. ala fecha se llevan 3 unidades terminadas</t>
  </si>
  <si>
    <t>15021
21/06/2023</t>
  </si>
  <si>
    <t xml:space="preserve"> MUNICIPIO DE QUEBRADANEGRA</t>
  </si>
  <si>
    <t>WILFAN MEDINA GUTIERREZ
planeacion@quebradanegra-cundinamarca.gov.co</t>
  </si>
  <si>
    <t>27/032025</t>
  </si>
  <si>
    <t>COP- LP-OBRA-010-2023</t>
  </si>
  <si>
    <t>CONSTRUCCIÓN DE 32 UNIDADES SANITARIAS EN EL SECTOR RURAL DEL MUNICIPIO DE QUEBRADANEGRA – CUNDINAMARCA.</t>
  </si>
  <si>
    <t>OPEN INGENIERIA SAS</t>
  </si>
  <si>
    <t>21-40-101230846</t>
  </si>
  <si>
    <t>https://www.secop.gov.co/CO1ContractsManagement/Tendering/ProcurementContractEdit/Update?ProfileName=CCE-16-Servicios_profesionales_gestion&amp;PPI=CO1.PPI.25865512&amp;DocUniqueName=ContratoDeCompra&amp;DocTypeName=NextWay.Entities.Marketplace.Tendering.ProcurementContract&amp;ProfileVersion=7&amp;DocUniqueIdentifier=CO1.PCCNTR.5154219&amp;prevCtxUrl=https%3a%2f%2fwww.secop.gov.co%3a443%2fCO1ContractsManagement%2fTendering%2fProcurementContractManagement%2fIndex&amp;prevCtxLbl=Contratos+</t>
  </si>
  <si>
    <t>Se realizo acta de iniciodel contrato de obra, en ejecucuion del proyecto a la fecha se llevan 2 unidades terminadas</t>
  </si>
  <si>
    <t>AUNAR ESFUERZOS TÉCNICOS Y ADMINISTRATIVOS PARA LA CONSTRUCCIÓN DE 100 UNIDADES SANITARIAS EN EL SECTOR RURAL DEL MUNICIPIO DE
PAIME- CUNDINAMARCA</t>
  </si>
  <si>
    <t>MUNICIPIO DE PAIME</t>
  </si>
  <si>
    <t>LUIS FELIPE ROMERO DIAZ
alcaldia@paime-cundinamarca.gov.co
3142728807</t>
  </si>
  <si>
    <t xml:space="preserve">10 MESES </t>
  </si>
  <si>
    <t>101-19-03-LP-006-2023</t>
  </si>
  <si>
    <t>REALIZAR LA CONSTRUCCION DE 100 UNIDADES SANITARIAS EN EL SECTOR RURAL DEL MUNICIPIO DE PAIME DEPARTAMENTO DE CUNDINAMARCA EN CUMPLIMIENTO DEL CONVENIO EPC-CI-068-2023</t>
  </si>
  <si>
    <t>CONSORCIO UNIDADES SANITARIAS PAIME</t>
  </si>
  <si>
    <t>JENNIPHER PAOLA CARRANZA SUAREZ</t>
  </si>
  <si>
    <t>https://www.secop.gov.co/CO1ContractsManagement/Tendering/ProcurementContractEdit/Update?ProfileName=CCE-16-Servicios_profesionales_gestion&amp;PPI=CO1.PPI.25870830&amp;DocUniqueName=ContratoDeCompra&amp;DocTypeName=NextWay.Entities.Marketplace.Tendering.ProcurementContract&amp;ProfileVersion=7&amp;DocUniqueIdentifier=CO1.PCCNTR.5160981&amp;prevCtxUrl=https%3a%2f%2fwww.secop.gov.co%3a443%2fCO1ContractsManagement%2fTendering%2fProcurementContractManagement%2fIndex&amp;prevCtxLbl=Contratos+</t>
  </si>
  <si>
    <t>Pendiente cambio de ejecutor</t>
  </si>
  <si>
    <t>15002-21/06/2023
15018-21/06/2023
15204-21/06/2023
15038-21/06/2023
15040-21/06/2023
15044-21/06/2023</t>
  </si>
  <si>
    <t>20240020-18/03/2024</t>
  </si>
  <si>
    <t>16 MESES</t>
  </si>
  <si>
    <t>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5612881&amp;prevCtxUrl=https%3a%2f%2fwww.secop.gov.co%3a443%2fCO1ContractsManagement%2fTendering%2fProcurementContractManagement%2fIndex&amp;prevCtxLbl=Contratos+</t>
  </si>
  <si>
    <t>se da inicio a la interventoria de fecha 09 de septiembre del 2024</t>
  </si>
  <si>
    <t>15034-2106/2023
15008-21/06/2023
15010-21/06/2023
15030-21/06/2023
15036-21/06/2023</t>
  </si>
  <si>
    <t>20240018-18/03/2024</t>
  </si>
  <si>
    <t>GRUPO CONSULTOR KAPITAL</t>
  </si>
  <si>
    <t>CBC-100054846</t>
  </si>
  <si>
    <t>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5728724&amp;prevCtxUrl=https%3a%2f%2fwww.secop.gov.co%3a443%2fCO1ContractsManagement%2fTendering%2fProcurementContractManagement%2fIndex&amp;prevCtxLbl=Contratos+</t>
  </si>
  <si>
    <t>se da inicio a la interventoria de fecha 16 de septiembre del 2024</t>
  </si>
  <si>
    <t>15006-21/06/2023
15032-21/06/2023
15014-21/06/2023
15016-21/06/2023
15022-21/06/2023</t>
  </si>
  <si>
    <t>20240019-18/03/2024</t>
  </si>
  <si>
    <t>CBC-100055080</t>
  </si>
  <si>
    <t>https://www.secop.gov.co/CO1ContractsManagement/Tendering/ProcurementContractEdit/Update?ProfileName=CCE-20-Concurso_Meritos_Sin_Lista_Corta_1Sobre&amp;PPI=CO1.PPI.28247790&amp;DocUniqueName=ContratoDeCompra&amp;DocTypeName=NextWay.Entities.Marketplace.Tendering.ProcurementContract&amp;ProfileVersion=3&amp;DocUniqueIdentifier=CO1.PCCNTR.5715153&amp;prevCtxUrl=https%3a%2f%2fwww.secop.gov.co%3a443%2fCO1ContractsManagement%2fTendering%2fProcurementContractManagement%2fIndex&amp;prevCtxLbl=Contratos+</t>
  </si>
  <si>
    <t>AGUAS DE MANIZALES
1110 - 0796</t>
  </si>
  <si>
    <t>Construcción del sistema de alcantarillado sanitario en el centro nucleado La Esmeralda del Municipio de Nilo, Cundinamarca, Cumpliendo con los lineamientos establecidos en el Reglamento tecnico del sector agua potable y saneamiento basico - RAS.
- Eliminar las conexiones sanitarias al sistema de alcantarillado pluvial.
- Conectar el nuevo sistema a una PTAR, construida por el Municipio.</t>
  </si>
  <si>
    <t>USO: 336-2015
14/08/2015
USO: 337-2015
14/08/20151775
05/08/2015
$1.955.595.019
2
05/08/2015
$1.000.000.000</t>
  </si>
  <si>
    <t>ALCANTARILLADO</t>
  </si>
  <si>
    <t>AUNAR ESFUERZOS PARA CONTRATAR LA CONSTRUCCIÓN DEL SISTEMA DE ALCANTARILLADO DEL CENTRO NUCLEADO LA ESMERALDA DEL MUNICIPIO DE NILO - CUNDINAMARCA.</t>
  </si>
  <si>
    <t>MUNICIPIO DE NILO
NIT: 899,999,707-8</t>
  </si>
  <si>
    <t>SECRETARIO DE INFRAESTRUCTURA
VICTOR AMADO
TEL. 3138798039</t>
  </si>
  <si>
    <t>PRORROGA 1
PRORROGA N 2</t>
  </si>
  <si>
    <t>26/07/2017
1/09/2020</t>
  </si>
  <si>
    <t>8 MESES
3 MESES</t>
  </si>
  <si>
    <t>SUSPENSIÓN N° 1
PRÓRR 1 A SUSP 1
REINICIO ANTICIPADO 
PRORR 2 A LA SUS 1 
PRORRO 3 A LA SUSP 1
REINICIO                      
SUSPENSIÓN No. 2
PRORROGA No. 1 A LA SUSP. No. 2
REINICIO
SUSPENSION N° 3
REINICIO
SUSPENDIDO N° 4
PROR 1 SUS 4
PRO 2 SUS 4
REINICIO ANTICIPADO
SUSPENSION 
SUSPENSIÓN N 5
PRO 1 SUS 5
PRO 2 SU 5
PRO 3 SUS 5
PRO 4 SUS 5
PRO 5 SUS 5
PRO 6 SUS 5
PRO 7 SUS 5
PRO 8 SUS 5</t>
  </si>
  <si>
    <t>04/01/2016
04/04/2016
7/06/2016
1/07/2016
30/09/2016 
28/02/2017 
27/07/2017
27/07/2017
27/12/2017
18/10/2019
7/11/2019
27/01/2020
24/03/2020
14/04/2020
27/04/2020
29/04/2020
20/05/2021
20/11/2020
20/01/2021
20/05/2021
20/08/2021
20/11/2021
20/02/2022
20/05/2022
6/06/2022
18/07/2022</t>
  </si>
  <si>
    <t>03 MESES
03 MESES
03 MESES
INDEFINIDA
08 MESES
05 MESES
CONDICIONADO
CONDICIONADO
21 DIAS
13 DIAS
1 MES Y 4 DIAS
3 MESES
2 MESES
4 MESES
3 MESES
3 MESES
3 MESES
3 MESES
17 DIAS
1 MES 12 DIAS
1 MES Y 4 DIAS</t>
  </si>
  <si>
    <t>400-47-994000040880
ASEGURADORA SOLIDARIA DE COLOMBIA S.A.</t>
  </si>
  <si>
    <t>043 DE 2015</t>
  </si>
  <si>
    <t>CONSTRUCCIÓN DEL SISTEMA DE ALCANTARILLADO DEL CENTRO NUCLEADO LA ESMERALDA DEL MUNICIPIO DE NILO CUNDINAMARCA</t>
  </si>
  <si>
    <t>MIGUEL ÁNGEL SAENZ ROBLES
NIT: 6772757-0</t>
  </si>
  <si>
    <t>MIGUEL ÁNGEL SAENZ ROBLES
TEL: 3102535916</t>
  </si>
  <si>
    <t>1
2
3
4</t>
  </si>
  <si>
    <t>13/06/2016          
17/04/2017
4/07/2017
4/12/2017
27/01/2020
24/03/2020
14/04/2020
27/04/2020
29/04/2020</t>
  </si>
  <si>
    <t>10 MESES Y 24 DIAS
2 AÑOS, 1 MES Y 23 DIAS
1 MES Y 5 DIAS
21 MESES Y 1 DIA</t>
  </si>
  <si>
    <t>11/12/2017
31/08/2020
5/10/2020
12/09/2022</t>
  </si>
  <si>
    <t>14-44-101081773</t>
  </si>
  <si>
    <t>1 - Octubre de 2020
2 - Noviembre de 2020
3 - Marzo de 2024</t>
  </si>
  <si>
    <t>$2.197.634.157
$279.549.809
$275.242.663</t>
  </si>
  <si>
    <t>GNG INGENIERÍA SAS
NIT: 830.515.117-5
R/L: JORGE GÓMEZ FALLA
CC: 72.007.216 DE BARRANQUILLA</t>
  </si>
  <si>
    <t>Omar Barragán-Dirección</t>
  </si>
  <si>
    <t>Carlos Omar Barragán</t>
  </si>
  <si>
    <t>https://www.contratos.gov.co/consultas/detalleProceso.do?numConstancia=15-12-4452185</t>
  </si>
  <si>
    <t>Se termina la ejecución de las obras en el mes de septiembre de 2022, siendo estas totalmente funcionales, sin embargo el Municipio liquido el contrato derivado en septiembre de 2023.
Se realiza el,pago final en Marzo de 2024  y actualmente el convenio esta en proceso de liquidación, Se realiza solicitud de actualización de garantias el 26 y 30 de agosto. ya se tiene la minuta de liuidación para su radicación en contractual.
Se entrego balance del convenio a la Profesional Paula Acuña para subsanar observación de la Dirección Contractual.</t>
  </si>
  <si>
    <t>1776
5/08/2015</t>
  </si>
  <si>
    <t>PDA-I-041-2016</t>
  </si>
  <si>
    <t>INTERVENTORIA A LA CONSTRUCCION SISTEMA DE ALCANTARILLADO DEL CENTRO POBLADO LA ESMERALDA, MUNICIPIO DE NILO.</t>
  </si>
  <si>
    <t>GNG INGENIERIA SAS
NIT: 830.515.117-5
R/L: JORGE GOMEZ FALLA
C. C. 72.007.216</t>
  </si>
  <si>
    <t>FELIPE QUIMBAYO
RESIDNTE DE INTERVENTORÍA
TEL: 3143128728</t>
  </si>
  <si>
    <t>25/09/2020
26/07/2022</t>
  </si>
  <si>
    <t>3 MESES
5 MESES</t>
  </si>
  <si>
    <t>SUSPENSION N 1
SUSPENSION N 2
PRO 1 SUS 2
PRO 2 SUS 2
SUSPENSION N 3
PRO 1 SUS 3
PRO 2 SUS 3
PRO 3 SUS 3
PRO 4 SUS 3
PRO 5 SUS 3
PRO 6 SUS 3
PRO 7 SUS 3
PRO 8 SUS 3</t>
  </si>
  <si>
    <t>13/06/2016
24/03/2020
14/04/2020
27/04/2020
20/11/2020
20/01/2021
20/05/2021
20/08/2021
20/11/2021
20/02/2022
20/05/2022
6/06/2022
18/07/2022</t>
  </si>
  <si>
    <t>21 DIAS
13 DIAS
1 MES 4 DIAS
2 MESES
4 MESES
3 MESES
3 MESES
3 MESES
3 MESES
17 DIAS
1 MES Y 12 DIAS
1 MES Y 4 DIAS</t>
  </si>
  <si>
    <t>INDEFINIDAZ
16/03/2019
20/08/2020
20/09/2020
11/10/2020
25/06/2021
25/09/2021
25/12/2021
25/03/2022
25/06/2022
12/07/2022
24/08/2022
28/09/2022</t>
  </si>
  <si>
    <t>1 - Octubre de 2020
2 - Marzo de 2024</t>
  </si>
  <si>
    <t>$132.160.749
$107.414.628</t>
  </si>
  <si>
    <t>https://www.contratos.gov.co/consultas/detalleProceso.do?numConstancia=15-15-4360205</t>
  </si>
  <si>
    <t>Se termina la ejecución de las obras en el mes de septiembre de 2022, siendo estas totalmente funcionales, sin embargo el Municipio liquido el contrato derivado en septiembre de 2023.
Se realiza el pago final en Marzo de 2024. Se entrega a la profesional Paula Acuña, la documentación contractual para la elaboración de la minuta de liquidación.
Se remitio a GNG certificación de No Siniestro para actualización de Garantia</t>
  </si>
  <si>
    <t>MDVP
452</t>
  </si>
  <si>
    <t>Contempla las siguientes actividades:
* Adecuaciones menores en bocatoma y desarenador para su correcta puesta en marcha.
* Instalación de 917 m de tubería PVC 8" (mejoramiento especificación de tubería por presencia de altas presiones)
* Suministro e instalación de 4 estaciones cheque purga alivio.
*Suministro e instalación de 3 valvulas antirrotura.
* Suministro e instalación de 1 estación reductora de presión dinámica.
*Válvulas de ventosa doble y triple acción.
*Anclajes de tubería.
*Construcción de dos pasos elevados para la tubería</t>
  </si>
  <si>
    <t>CDR 4189 del
7/11/2017
CDR 4188 del 
7/11/2017
7141 del 
15/07/2019</t>
  </si>
  <si>
    <t>20170391
del 04/11/2017
20190225
del 15/07/2017</t>
  </si>
  <si>
    <t>ACUEDUCTO</t>
  </si>
  <si>
    <t>AUNAR ESFUERZOS TÉCNICOS Y ADMINISTRATIVOS PARA CONTRATAR LA "OBRAS DE PROTECCIÓN COMPLEMENTARIAS A LA FASE I DEL ACUEDUCTO REGIONAL FRUTICAS MUNICIPIO DE CHIPAQUE - CUNDINAMARCA"</t>
  </si>
  <si>
    <t>MUNICIPIO DE CHIPAQUE
NIT. 899.999.467-5</t>
  </si>
  <si>
    <t>alcaldia@chipaque-cundinamarca.gov.co</t>
  </si>
  <si>
    <t>PRORROGA N 1</t>
  </si>
  <si>
    <t>Suspensión Nº 1
Reinicio Nº 1
Suspensión Nº 2
Reinicio Nº 2
Suspensión Nº 3
Reinicio Nº 3
Suspensión Nº 4
Reinicio Nº 4
Suspensión Nº 5</t>
  </si>
  <si>
    <t>03/05/2018
03/05/2018
21/12/2018
21/12/2018
07/03/2019
07/03/2019
26/08/2019
26/08/2019
13/11/2020</t>
  </si>
  <si>
    <t>CONDICIONADA
41 DIAS
CONDICIONADA
45 DIAS
CONDICIONADA
166 DIAS
CONDICIONADA
406 DIAS
CONDICIONADA</t>
  </si>
  <si>
    <t>CONDICIONADO</t>
  </si>
  <si>
    <t>LP-2018005</t>
  </si>
  <si>
    <t>UNION TEMPORAL ACUEDUCTO FRUTICAS
NIT 901.168.116-6
RL. LUIS EDGAR EDUARDO GARCIA SANTANDER
CC No 6.763.042 TUNJA</t>
  </si>
  <si>
    <t>LUIS EDGAR EDUARDO GARCIA SANTANDER
CC No 6.763.042 TUNJA
TEL 6317030
CR 47A No 96 41 OF 207 BOGOTA
leegsingenieria@gmail.com</t>
  </si>
  <si>
    <t>Suspensión Nº 1
Suspensión Nº 2
Suspensión Nº 3
REINICIO Nº 3
Suspensión Nº 4</t>
  </si>
  <si>
    <t>21/12/2018
07/03/2019
26/08/2019
26/08/2019
12/11/2020</t>
  </si>
  <si>
    <t>45 DIAS
164 DIAS
CONDICIONADA
05/10/2020
CONDICIONADA</t>
  </si>
  <si>
    <t>29/04/2019
10/10/2019
CONDICIONADA</t>
  </si>
  <si>
    <t>2913816</t>
  </si>
  <si>
    <t>Acta Parcial No. 1 Orden de Pago No. 181278 del 28/11/2018
Acta Parcial No. 2 Orden de Pago No 19/558 del /1206/2019</t>
  </si>
  <si>
    <t>$ 969.279.110,00
$ 1.048.978.076,00</t>
  </si>
  <si>
    <t>CIVING INGENIEROS CONTRATISTA SAS
NIT- 860451253-1
RL FABIAN OMAR VALLEJO OBANDO
CC No 19.123.321 DE BOGOTA</t>
  </si>
  <si>
    <t>CORPORINOQUIA</t>
  </si>
  <si>
    <t>Carlos Omar Barragán - Cristian Fiquitiva</t>
  </si>
  <si>
    <t>https://www.contratos.gov.co/consultas/detalleProceso.do?numConstancia=17-12-7285846</t>
  </si>
  <si>
    <t xml:space="preserve">- Proyecto recibido en enero de 2024 en estado SUSPENDIDO con un avance del 99,80 %, en proceso de trámite de adición y prorroga al convenio. 
- Durante el año se adelantaron comités entre el municipio, contratista e interventoría con el fin de establecer las condiciones en las cuales se terminaría el contrato.
-	Al terminar la ejecución del proyecto se dará cumplimiento al objetivo del acueducto regional y permitirá que la planta urbana del municipio de Chipaque cuente con mayor capacidad para distribución.
-	A la fecha se encuentra en perfeccionamiento la minuta de la adición y prórroga del convenio interadministrativo 
</t>
  </si>
  <si>
    <t>4190
07/11/2017
9471
23/09/2020</t>
  </si>
  <si>
    <t>CIVING INGENIEROS CONTRATISTAS S EN C
 NIT: 860.451.253-1
 R/L. FABIÁN OMAR VALLEJO OBANDO
 CC: 19.123.324 de Bogotá</t>
  </si>
  <si>
    <t>FABIAN ANDRES VALLEJO
R/L 
3214517250</t>
  </si>
  <si>
    <t>SUSPENSION Nº 1
REINICIO Nº 1
SUSPENSION Nº 2
REINICIO Nº 2
SUSPENSION Nº 3
REINICIO Nº 3
SUSPENSION Nº 4
REINICIO Nº 4
SUSPENSION Nº 5</t>
  </si>
  <si>
    <t>CONDICIONADA
45 DIAS 
CONDICIONADA
45 DIAS
CONDICIONADA
166 DIAS 
CONDICIONADA
05/10/2020
CONDICIONADA</t>
  </si>
  <si>
    <t>CONDICIONADA
12/05/2019
CONDICIONADA
26/06/2019
CONDICIONADA
09/12/2019
CONDICIONADA</t>
  </si>
  <si>
    <t>14-44-101099230</t>
  </si>
  <si>
    <t>Acta Parcial No. 1 del 03 de diciembre de 2018</t>
  </si>
  <si>
    <t>https://www.contratos.gov.co/consultas/detalleProceso.do?numConstancia=18-15-7965397</t>
  </si>
  <si>
    <t>Se solicitó el acompañamiento al proceso de modificación del convenio, con el fin de que una vez se suscriba la adición y prórroga al convenio, se adelantan los tramites para realizar los mismos tramites para el contrato de interventoría</t>
  </si>
  <si>
    <t>EPC-CI-172-2017</t>
  </si>
  <si>
    <t>CONSTRUCCIÓN DE LAS REDES DE SERVICIOS PÚBLICOS DE ACUEDUCTO Y ALCANTARILLAD SANITARIO, ALCANTARILLADO PLUVIAL Y EL SISTEMA DE TRATAMIENTO DE AGUAS RESIDUALES DE LA ZONA DE EXPANSIÓN URBANA EN LA PARTE BAJA DE LA VEREDA PRIMAVERA DEL MUNICIPIO DE GUAYABETAL, CUNDINAMARCA</t>
  </si>
  <si>
    <t>MDVP
456</t>
  </si>
  <si>
    <t>El proyecto contempla el sistema de abastecimiento de agua potable para el Proyecto de Vivienda San Miguel (Villa Ximena), para el cual se requiere una línea expresa desde la PTAP, hasta el Sector San Miguel, en 3” PVC, esta línea tiene una longitud aproximada de 2.410 m, en su trayecto se requiere la construcción de tres viaductos y/o pasos especiales, los dos primeros de 8 m, por la presencia de pequeños riachuelos a la salida del sistema de tratamiento, finalmente a la llegada del proyecto de vivienda, se requiere un viaducto de 60 m, sobre el Rio Negro, los dos primeros se plantean tipo encofrado y el ultimo tipo pendolón.</t>
  </si>
  <si>
    <t>4317 - 4318
08-11-2017</t>
  </si>
  <si>
    <t>ACUEDUCTO Y ALCANTARILLADO</t>
  </si>
  <si>
    <t>URBANO</t>
  </si>
  <si>
    <t>AUNAR ESFUERZOS TÉCNICOS Y ADMINISTRATIVOS PARA CONTRATAR CONSTRUCCIÓN DE LAS REDES DE SERVICIOS PÚBLICOS DE ACUEDUCTO Y ALCANTARILLAD SANITARIO, ALCANTARILLADO PLUVIAL Y EL SISTEMA DE TRATAMIENTO DE AGUAS RESIDUALES DE LA ZONA DE EXPANSIÓN URBANA EN LA PARTE BAJA DE LA VEREDA PRIMAVERA DEL MUNICIPIO DE GUAYABETAL, CUNDINAMARCA</t>
  </si>
  <si>
    <t>MUNICIPIO DE GUAYABETAL
NIT: 800,094,701-1</t>
  </si>
  <si>
    <t>alcaldia@guayabetal-cundinamarca.gov.co</t>
  </si>
  <si>
    <t>CDR 9475</t>
  </si>
  <si>
    <t>Prorroga Nº 1
Prorroga Nº 2</t>
  </si>
  <si>
    <t>21/12/2018
08/06/2021</t>
  </si>
  <si>
    <t>DOS (02) MESES
TRES (3) MESES</t>
  </si>
  <si>
    <t>Suspensión Nº 1
Suspensión Nº 2
Suspensión Nº 3
Reinicio Nº 3</t>
  </si>
  <si>
    <t>03/05/2018
20/02/2019
23/07/2019
29/11/2021</t>
  </si>
  <si>
    <t>41 DIAS
CONDICIONADA
CONDICIONADA
860 DIAS</t>
  </si>
  <si>
    <t>12-GU071075</t>
  </si>
  <si>
    <t>COP-102-2018</t>
  </si>
  <si>
    <t>CONSTRUCCIONES CVIVILES DHG SAS
NIT. 830.133.192-8
RL. DUPERLY HERNANDEZ
CC No 80.498.195 GUAYABETAL</t>
  </si>
  <si>
    <t xml:space="preserve"> DUPERLY HERNANDEZ
CC No 80.498.195 GUAYABETAL
CLL 38 No 30 A 25 AP 702
3105512236
duperly.hernandez@gmail.com</t>
  </si>
  <si>
    <t>PRORROGA Nº 1</t>
  </si>
  <si>
    <t>TRECE (13) DIAS</t>
  </si>
  <si>
    <t>SUSPENSION Nº 1
REINICIO Nº 1</t>
  </si>
  <si>
    <t>20/02/2019
29/11/2021</t>
  </si>
  <si>
    <t>CONDICIONADA
29/11/2021</t>
  </si>
  <si>
    <t>620-47-994000034680</t>
  </si>
  <si>
    <t>Acta N° 1
Acta N° 2
Acta N° 3
Acta de liquidación</t>
  </si>
  <si>
    <t>$786.500.965,5
$786.500.965,5
$786.500.965,5
$261.757.181</t>
  </si>
  <si>
    <t>https://www.contratos.gov.co/consultas/detalleProceso.do?numConstancia=17-12-7285888</t>
  </si>
  <si>
    <t>4319
08/11/2017</t>
  </si>
  <si>
    <t>SUSPENSION Nº 1 
REINICIO Nº 1
SUSPENSION Nº 2
REINICIO Nº 2</t>
  </si>
  <si>
    <t>03/05/2018
13/06/2018
20/02/2019
29/11/2021</t>
  </si>
  <si>
    <t>CONDICIONADA
CUARENTA Y UN (41) DIAS
CONDICIONADO
1013 DIAS</t>
  </si>
  <si>
    <t>11/04/2019
CONDICIONADA</t>
  </si>
  <si>
    <t>14-44-101099229
SEGUROS DEL ESTADO</t>
  </si>
  <si>
    <t>Carlos Omar Barragán - Carol Bejarano</t>
  </si>
  <si>
    <t>Se requirio al contratista para actualización de polizas, sin embargo no se ha tenido ninguna respuesta. Se reitera solicitud de actualización de polizas para liquidación, de no tener respuesta se procedera a iniciar el tramite de liquidación unilateral del contrato</t>
  </si>
  <si>
    <t>MDVP
0308</t>
  </si>
  <si>
    <t xml:space="preserve"> Construcción de 245,99 ml de redes de alcantarillado pluvial PVC 12".
 Construcción de 185,33 ml de redes de alcantarillado pluvial PVC  14".
 Construcción de 95,53 ml de redes de alcantarillado pluvial PVC  16". 
 Construcción de 118,85 ml de redes de alcantarillado pluvial PVC  18".
 Construcción de 245,71 ml de redes de alcantarillado pluvial PVC Y PEAD 20".
 Construcción de 80,31 ml de redes de alcantarillado pluvial PVC  24".
 Construcción de 156,25 ml de redes de alcantarillado pluvial   PVC  27".  
 Construcción de 58,2 ml de redes de alcantarillado pluvial PVC  39".  
 Construcción de 43,38 ml de redes de alcantarillado pluvial PVC  42".
 Construcción de 147,35 ml de redes de alcantarillado pluvial PEAD  47".
 Construcción de 541,77 ml de redes de alcantarillado pluvial PEAD55".
 Construcción de 76,68 ml de redes de alcantarillado pluvial PVC  57". 
 Construcción de 29 pozos de alcantarillado pluvial y 16 cámaras de inspección.
 Construcción de 58 sumideros laterales y transversales.
 Con un total de redes de 1995,35 metros lineales 
</t>
  </si>
  <si>
    <t>5974 (23/10/2018)
5975 (23/10/2018)
14982 (15/06/2023)
14983 (15/06/2023)</t>
  </si>
  <si>
    <t>Municipio de Girardot</t>
  </si>
  <si>
    <t>alacaldia@girardot-cundinamarca.gov.co
infraestructura@girardot-cundinamarca.gov.co</t>
  </si>
  <si>
    <t>PRORROGA N 1
PRORROGA 2</t>
  </si>
  <si>
    <t>7/10/2020
15/04/2024</t>
  </si>
  <si>
    <t xml:space="preserve">7 meses
6 meses </t>
  </si>
  <si>
    <t>SUSPENSIÓN 1
SUSPENSION N° 2
PRO 1 SUS 2
PRO 2 SUS 2
SUSPENSION N 3
PRO 1 SUS 3
PRO 2 SUS 3
PRO 3 SUS 3
PRO 4 SUS 3
PRO 5 SUS 3
PRO 6 SUS 3
PRO 7 SUS 3
PRO 8 SUS 3
PRO 9 SUS 3
PRO 10 SUS 3
PRO 11 SUS 3
PRO 12 SUS 3
PRO 13 SUS 3
PRO 14 SUS 3
PRO 15 SUS 3</t>
  </si>
  <si>
    <t>8/04/2019
24/03/2020
25/04/2020
1/06/2020
20/04/2021
20/07/2021
20/12/2021
20/02/2022
20/05/2022
20/08/2022
20/11/2022
25/01/2023
25/03/2023
25/05/2023
25/07/2023
30/09/2023
30/11/2023
30/01/2024
30/03/2024
30/04/2024</t>
  </si>
  <si>
    <t>4 MESES Y 12 DIAS
1 MES
1 MES Y 6 DIAS
7 DIAS
3 MESES
5 MESES
2 MESES
3 MESES
3 MESES
3MESES
2 MESES 6 DIAS
2 MESES
2 MESES
2 MESES
2 MESES Y 5 DIAS
2 MESES
2 MESES
2 MESES
1 MES
1 MES</t>
  </si>
  <si>
    <t xml:space="preserve"> 25-45-101030120
SEGUROS DEL ESTADO</t>
  </si>
  <si>
    <t>655-2019</t>
  </si>
  <si>
    <t>CONSTRUCCIÓN DE LAS OBRAS DE DRENAJE PRINCIPAES Y COMPLEMENTARIAS QUE SOLUCIONEN EL PROBLEMA DE INUNDACIONES QUE SE PRESENTAN EN EL BARRIO PRIMERO DE ENERO DE GIRARDOT, EN ESPECIAL EN LAS MANZANAS 19, 20, 21, 22, 23 Y 24 DE DICHO BARRIO.</t>
  </si>
  <si>
    <t>UNION TEMPORAL GIRARDOT 2019
NIT: 901268792-4</t>
  </si>
  <si>
    <t>CESAR AUGUSTO CUELLAR DIAZ
CC. 93.372.186</t>
  </si>
  <si>
    <t>1
2</t>
  </si>
  <si>
    <t>15/09/2020
2/05/2024</t>
  </si>
  <si>
    <t>3 MESES
6 MESES</t>
  </si>
  <si>
    <t>24/03/2020
20/04/2021</t>
  </si>
  <si>
    <t>2 MESES Y 13 DIAS
CONDICIONADO</t>
  </si>
  <si>
    <t>25-44-101128473
SEGUROS DEL ESTADO</t>
  </si>
  <si>
    <t>25-40-101034830</t>
  </si>
  <si>
    <t>Acta Parcial No. 1 Orden de Pago No. 191474 del 11/12/2019
 Acta Parcial No.2 Orden de Pago No. 200351 del 15/07/2020
 Acta Parcial No.3 Orden de Pago No. 200458 del 08/09/2020
 Acta Parcial No.4 Orden de Pago No. 200658 del 23/11/2020
 Acta Parcial No.5 Orden de Pago No. 210539 del 28(/06/2021
Acta parcial No. 6 Orden de pago XXXXX</t>
  </si>
  <si>
    <t>$1.106.127.094
$628.300.085
$1.424.174.587
$768.167.442
$573.985.829
$883.174.192</t>
  </si>
  <si>
    <t>EMPRESA INMOBILIARIA Y DE SERVICIOS LOGISTICOS DE CUNDINAMARCA</t>
  </si>
  <si>
    <t>https://www.contratos.gov.co/consultas/detalleProceso.do?numConstancia=18-12-8796781</t>
  </si>
  <si>
    <t xml:space="preserve">En enero de 2024, se recibió el proyecto en estado SUSPENDIDO, con un avance físico del 90% de su valor contractual (61% a valor actual), con una reformulación aprobada, se requirió de realizar reuniones con el municipio, contratista de obra e interventoria; esto con el fin de socializar con el Municipio el alcance del proyecto, su ejecución y los pendientes por ejecutar. Se realizaron los ajustes a los contratos y finalmente en julio de 2024 se REINICIO la ejecución del proyecto.
ALCANTARILLADO PLUVIAL: 
Actualmente se realizan las siguientes actividades:
•	recuperación de la vía donde se ejecutó el colector principal del sistema.
•	Construcción de sumideros.
•	Adecuación de canal, para iniciar el recubrimiento con concreto.
•	Retiro de material sobrante.
Desde su reinicio de ejecución de obras en noviembre de 2024, se ha tenido un avance del 14%
</t>
  </si>
  <si>
    <t>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t>
  </si>
  <si>
    <t>24 MESES</t>
  </si>
  <si>
    <t>PRORROGA N 1
PRORROGA N 2
PRORROGA N 3</t>
  </si>
  <si>
    <t>9/07/2021
10/05/2022
8/05/2023</t>
  </si>
  <si>
    <t>7 mees
11 MESES
5 MESES</t>
  </si>
  <si>
    <t>Suspensión No. 1
Prorroga No. 1 a la Suspensión No. 1
Prorroga No. 2 a la Suspensión No. 1
Suspensión No. 2
Prórroga No. 1 a la Suspensión No. 2
Prórroga No. 2 a la Suspensión No. 2
Suspensión No. 3
Prórroga No. 1 a la Suspensión No. 3
SUSPENSIÓN N 4
SUSPENSION N 5
SUSPENSIÓN N 06</t>
  </si>
  <si>
    <t>28/03/2020
28/03/2020
1/06/2020
10/11/2021
11/12/2021
11/1/2022
15/12/2022
16/01/2023
6/04/2023
23/08/2023
10/11/2023</t>
  </si>
  <si>
    <t>Hasta el 23 de abril de 2020
Hasta el 31 de mayo de 2020
Siete (7) días
Treinta (30) días
Treinta (30) días
Treinta (30) días
30 DIAS
30 DIAS
30 DIAS
44 DIAS
4 MESES</t>
  </si>
  <si>
    <t>92.34%</t>
  </si>
  <si>
    <t>GU053867
ASEGURADORA DE FIANZA S.A</t>
  </si>
  <si>
    <t>216 DE 2019
FRENTE GIRARDOT</t>
  </si>
  <si>
    <t>INTERVENTORÍA INTEGRAL A AL CONSTRUCCIÓN DE OBRAS DE DRENAJE PRINCIPALES Y COMPLEMENTARIAS QUE SOLUCIONEN EL PROBLEMA DE INUNDACIONES QUE SE PRESENTEN EN EL BARRIO PRIMERO DE ENERO DEL MUNICIPIO DE GIRARDOT, EN ESPECIAL EN LAS MANZANAS 19, 20, 21, 22, 23 Y 24 DE DICHO BARRIO.</t>
  </si>
  <si>
    <t>CONSORCIO ARDICON DRENAJES
NIT: 901.291.761-2
JORGE LUIS PULGARIN LOZANO
CC: 79.937.600</t>
  </si>
  <si>
    <t>SUSPENSIÓN No. 1</t>
  </si>
  <si>
    <t>01 MES</t>
  </si>
  <si>
    <t>37-44-101032343
Anexo 0
Seguros del Estado SA</t>
  </si>
  <si>
    <t>37-40-101017566
anexo 0
Seguros del Estado SA</t>
  </si>
  <si>
    <t>ADMINISTRATIVO: NO HAY ACTUALIZACIÓN DE PÓLIZAS DE LA INTERVENTORÍA.
NO HAN RADICADO INFORMES SEMANALES NI MENSUALES DE INTERVENTORÍA.
EL 15 DE OCTUBRE SE RECIBEN INFORMES DE LA EIC, EN PROCESO DE REVISIÓN.
BAJO RENDIMIENTO POR MAQUINARIA DEL CONTRATISTA CON FALLAS, NO SE HA RECIBIDO PLAN DE CHOQUE.
SE TIENE PREVISTA VISITA EL JUEVES 17 DE OCTUBRE</t>
  </si>
  <si>
    <t>1
2
3
4
5</t>
  </si>
  <si>
    <t>$71.239.043
$40.465.058
$91.722.583
$49.501.618
$36.979.406</t>
  </si>
  <si>
    <t>https://www.contratos.gov.co/consultas/detalleProceso.do?numConstancia=19-12-9438753</t>
  </si>
  <si>
    <t xml:space="preserve">A la espera de actualización de garantias por parte del contratista de obra para reiniciar actividades </t>
  </si>
  <si>
    <t>N/AN/A</t>
  </si>
  <si>
    <t>En proceso de adición y prorrorroga, se radicara a la dirección de gestion contractual el 16 de mayo.</t>
  </si>
  <si>
    <t xml:space="preserve">7323-2-39788
29/05/2013
REFORMULACION
MVCT
2018EE0061420
2/08/2019
</t>
  </si>
  <si>
    <t>El proyecto de TERMINACION CONSTRUCCION ACUEDUCTO INTERVEREDAL SOLANA, GAZUCA ALTO, GAZUCA BAJO, MULATA ALTO MULATA BAJO, SAN LUIS, SAN JOSE Y SECTOR LAGUNITAS, MUNICIPIO DE MACHETA - CUNDINAMARCA FASE II, se instalaran 31.251 ml de diferentes tuberías de PVC, que efectuara el suministro de agua potable a las veredas Solana, Gazuca alto, Gazuca bajo, Mulata alto, Mulata bajo, San Luis, San José y Sector Lagunitas, Municipio de Macheta - Cundinamarca, con sus obras civiles que garanticen técnicamente su funcionamiento. Por otra parte, se efectuará la conexión de 407 acometidas, que sumadas a las 162 construidas nos cumplirá la meta de 569 acometidas rurales.</t>
  </si>
  <si>
    <t>990
16/06/2013
5651
17/08/2018
CDF 23
17/08/2018</t>
  </si>
  <si>
    <t>MUNICIPIO DE MACHETÁ 
NIT: 899.999.401-1
R/L: RAFAEL MAURICIO FORERO BRICEÑO
CC: 3.091.338 DE MACHETA</t>
  </si>
  <si>
    <t>12/01/2021
12/07/2021</t>
  </si>
  <si>
    <t xml:space="preserve">3 meses
3 meses </t>
  </si>
  <si>
    <t xml:space="preserve">SUSPENSION Nº 1
REINICIO Nº 1
SUSPENSION Nº 2
PRORROGA Nº 1 DE LA SUSPENSION Nº 2
PRORROGA Nº 2 DE LA SUSPENSION Nº 2
SUSPENSION Nº 3
PRORROGA Nº 1 DE LA SUSPENSION Nº 3
PRORROGA Nº 2 DE LA SUSPENSION Nº 3
SUSPENSION Nº 4
PRORROGA Nº 1 DE LA SUSPENSION Nº 4  
PRORROGA Nº 2 DE LA SUSPENSION Nº 4  
PRORROGA Nº 3 DE LA SUSPENSION Nº 4  
PRORROGA Nº 4 DE LA SUSPENSION Nº 4  
PRORROGA Nº 5 DE LA SUSPENSION Nº 4  
PRORROGA Nº 6 DE LA SUSPENSION Nº 4  
PRORROGA Nº 7 DE LA SUSPENSION Nº 4  </t>
  </si>
  <si>
    <t>02/07/2019
02/07/2019
25/03/2020
24/04/2020
01/06/2020
19/03/2021
19/04/2021
19/05/2021
27/09/2021
27/10/2021
27/01/2022
25/03/2022
18/05/2022
27/10/2021
27/10/2022
27/10/2022</t>
  </si>
  <si>
    <t xml:space="preserve">     CONDICIONADA
230 DIAS
TREINTA (30) DIAS 
TREINTA Y SIETE (37) DIAS
TREINTA (30) DIAS
UN (01) MES 
UN (01) MES
UN (01) MES
UN (01) MES
DOS (02) MESES
DOS (02) MESES
TRES (03) MESES
DOS (02) MESES
Un (01) MES
Veinte (20) Dias
18/11/2022</t>
  </si>
  <si>
    <t xml:space="preserve"> N/A</t>
  </si>
  <si>
    <t>360-47-994000019262</t>
  </si>
  <si>
    <t>122-2019</t>
  </si>
  <si>
    <t>CONTRATAR "LA TERMINACION CONSTRUCCION ACUEDUCTO INTERVEREDAL SOLANA, GAZUCA ALTO, GAZUCA BAJO, MULATA ALTO, MULATA BAJO, SAN LUIS, SAN JOSE Y SECTOR LAGUNITAS, MUNICIPIO DE MACHETÁ - CUNDINAMARCA FASE II".</t>
  </si>
  <si>
    <t>PRANO S.A.S
NIT.: 900.369.368-4
R.L: CARLOS ADOLFO REYES RAMIREZ
CC.: 80.013.048 de Bogotá</t>
  </si>
  <si>
    <t>AVENIDA CALLE 24 N° 51-40 OFICINA 505
TEL. 6227070
32088822466
EMAIL. administrativo@pranoingenieros.com</t>
  </si>
  <si>
    <t>PRORROGA Nº 1
PRORROGA Nº 2</t>
  </si>
  <si>
    <t>29/01/2019
25/05/2021</t>
  </si>
  <si>
    <t>DOS (02) MESES
TRES (03) MESES</t>
  </si>
  <si>
    <t>SUSPENSION Nº 1
PRORROGA Nº 1 DE LA SUSPENSION Nº 1
PRORROGA Nº 2 DE LA SUSPENSION Nº 1
SUSPENSION Nº 2
PRORROGA Nº 1 DE LA SUSPENSION Nº 2
PRORROGA Nº 2 DE LA SUSPENSION Nº 2
SUSPENSION Nº 3
PRORROGA Nº 1 DE LA SUSPENSION Nº 3</t>
  </si>
  <si>
    <t>24/03/2020
25/04/2020
01/06/2020
19/03/2021
19/04/2021
19/05/2021
27/09/2021
27/10/2021</t>
  </si>
  <si>
    <t>TREINTA (30) DIAS
TREINTA Y OCHO (38) DIAS
TREINTA (30) DIAS
TREINTA (30) DIAS
TREINTA (30) DIAS
TREINTA (30) DIAS
TREINTA (30) DIAS
NOVENTA (90) DIAS</t>
  </si>
  <si>
    <t>25-44-10131503</t>
  </si>
  <si>
    <t>5 AÑOS DESPUES DEL ACTA DE TERMINACION</t>
  </si>
  <si>
    <t>25-40-101035567</t>
  </si>
  <si>
    <t>$955.413.407
$1.260.629.611
$336.496.397</t>
  </si>
  <si>
    <t xml:space="preserve">EMPRESA INMOBILIARIA Y DE SERVICIOS LOGISTICOS DE CUNDINAMARCA 
NIT. 830.021.022-3
R.L.EDILBERTO SALAZAR GÓMEZ .
C.C. 11.386.971 de Fusagasuga </t>
  </si>
  <si>
    <t>https://www.contratos.gov.co/consultas/detalleProceso.do?numConstancia=19-12-9305311</t>
  </si>
  <si>
    <t>El dia 17/12/2024 la secretaria de planeacion de macheta envia certificado de no siniestro para que el contratista de obra adelante el tramite de polizas para el amparo de las obra y se continue el proceso de liquidacion.</t>
  </si>
  <si>
    <t>20190342
09/05/20197218 30/04/2019
6661 25/01/2019</t>
  </si>
  <si>
    <t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t>
  </si>
  <si>
    <t>18 MESES</t>
  </si>
  <si>
    <t>PRORROGA N 1
PRORROGA N 2
PRORROGA N 3
PRORROGA N 4
PRORROGA N 5</t>
  </si>
  <si>
    <t>21/01/2021
22/04/2021
23/12/2021
28/02/2022</t>
  </si>
  <si>
    <t>2 MESES
8 MESES
7 MESES
2 MESES</t>
  </si>
  <si>
    <t>SUSPENSIÓN N 1</t>
  </si>
  <si>
    <t>390-47-994000051022</t>
  </si>
  <si>
    <t>300-2019</t>
  </si>
  <si>
    <t>REALIZAR LA INTERVENTORIA TECNICA, ADMINISTRATIVA, FINANCIERA Y AMBIENTAL A LA CONSTRUCCION DE REDES DE ACUEDUCTO Y ALCANTARILLADO PARA LA REUBICACION PARCIAL DEL MUNICIPIO DE UTICA, CUNDINAMARCA</t>
  </si>
  <si>
    <t>YULIAN BELTRAN
CEL 3212323114</t>
  </si>
  <si>
    <t>SUSPENSION N 1
PRORROGA No. 1 A LA SUSPENSION No. 1</t>
  </si>
  <si>
    <t>24/03/2020
24/04/2020</t>
  </si>
  <si>
    <t>UN MES
UN MES y 8 dias</t>
  </si>
  <si>
    <t>26/11/2020
04/01/2021</t>
  </si>
  <si>
    <t>33-44-101188689
SEGUROS DEL ESTADO SA</t>
  </si>
  <si>
    <t>Carlos Omar Barragán - Juan Manuel Salguero</t>
  </si>
  <si>
    <t>https://www.contratos.gov.co/consultas/detalleProceso.do?numConstancia=19-12-9623978</t>
  </si>
  <si>
    <t xml:space="preserve">Proyecto terminado, se realizo recorrido con el municipio el dia 20 de marzo por las redes construidas, verificando su funcionamiento, Se solicito reunion con la Dirección Contractual de EPC, la cual se realizara el dia martes 3 de septiembre, donde se cito al Municipio e interventoria para solucionar el tema de la liauidación del contrato derivao.
Se escala el asunto a la Dirección de gestion contractual donde se esta estudiando el caso y a la espera de Directices </t>
  </si>
  <si>
    <t>MVCT
2018EE0078979</t>
  </si>
  <si>
    <t>Optimizar los sistemas de alcantarillado sanitario y pluvial, para garantizar el servicio al sector urbano del municipio de Silvania, cumpliendo con los parámetros definidos por el Reglamento Técnico del Sector de Agua Potable y Saneamiento Básico - RAS.
Incrementar la cobertura de alcantarillado sanitario del 80% al 90%.
Mejorar las condiciones hidráulicas de alcantarillado e implementación de alcantarillado pluvial para el manejo de aguas lluvias en la zona baja del municipio para evitar inundaciones.</t>
  </si>
  <si>
    <t>CONSORCIO OPTIMIZACIÓN SILVANIA
NIT: 901262613-7
R/L: JORGE ALEXANDER BECERRA ROJAS
CC. 79.787.400 DE BOGOTA</t>
  </si>
  <si>
    <t>FELIPE ANZOLA 3108825218</t>
  </si>
  <si>
    <t>PRORROGA N° 1
PRORORGA N 2
PRORROGA N 3
PRORROGA N 4
PRORROGA N 5
PRORROGA N 6</t>
  </si>
  <si>
    <t>3/11/2021
4/03/2022
1/07/2022
3/10/2022
7/03/2023
21/07/2023</t>
  </si>
  <si>
    <t>3 MESES
4 MESES
3 MESES
3 MESES
3 MESES
45 DIAS</t>
  </si>
  <si>
    <t>SUSPENSIÓN No. 1
PRO 1 SUS 1
PRO 2 SUS 1
SUSPENSION N 2
SUSPENSION N 3
SUSPENSION N 4
PRO 1 SUS 4
PRO 2 SUS 4
PRO 3 SUS 4
SUSPENSIÓN N 5
PRO 1 SUS 5
SUSPENSION N 6
PRO 1 SUS 6
SUSPENSIÓN N 7
PRO 1 SUS 7
PRO 2 SUS 7
PRO 3 SUS 7
PRO 4 SUS 7</t>
  </si>
  <si>
    <t>24/03/2020
24/04/2020
01/06/2020
20/12/2020
10/05/2021
10/11/2021
11/12/2021
11/01/2022
10/02/2022
16/01/2023
6/04/2023
6/05/2023
23/08/2023
7/10/2023
27/10/2023
24/02/2024
24/05/2024</t>
  </si>
  <si>
    <t>01 MES
HASTA EL 31/05/2020
21 DÍAS
15 DIAS
1 MES
1 MES
1 MES
1 MES
15 DIAS
30 DIAS
30 DIAS
1 MES
1 MES
15 DIAS
45 DIAS
20 DIAS
120 DIAS
2 MESES
1 MES</t>
  </si>
  <si>
    <t>6/05/2021
13/06/2021
13/07/2021
21/07/2021
7/03/2023
7/07/2023
22/07/2023
20/10/2023
9/11/2023
6/06/2024
6/07/2024</t>
  </si>
  <si>
    <t>33-44-101185496
Anexo 3
Seguros del Estado SA</t>
  </si>
  <si>
    <t>33-40-101053592
Anexo 2
 Seguros del Estado SA</t>
  </si>
  <si>
    <t>liquidado</t>
  </si>
  <si>
    <t>1 - 27/11/2019
2 - 31/01/2020
3 - 6/07/2020
4 - 6/08/2020
5 - 6/09/2020
6 - 6/10/2020
7 - 6/11/2020
8 - 6/01/2021
9 - 6/03/2021
10 - 6/04/2021
11 - 6/05/2021
12 - 6/06/2021
13 - 6/07/2021
14 - 6/10/2021
15 - 6/12/2021
16 - 6/04/2022
17 - 6/05/2022
18 - 6/07/2022
19 - 6/11/2022</t>
  </si>
  <si>
    <t>$1.034.637.602
$1.014.054.485
$1.763.942.699
$1.176.053.957
$690.700.096
$671.758.598
$1.346.238.929
$734.792.385
$885.670.936
$615.496.620
$541.799.795
$559.323.122
$505.084.219
$445.555.592
$416.379.369
$359.760.154
$569.014.702
$526.922.136
$183.561.753</t>
  </si>
  <si>
    <t>EMPRESA INMOBILIARIA Y DE SERVICIOS LOGÍSTICOS DE CUNDINAMARCA
NIT: 830.021.022-3</t>
  </si>
  <si>
    <t>https://www.contratos.gov.co/consultas/detalleProceso.do?numConstancia=18-1-197480</t>
  </si>
  <si>
    <t>Se firmo el dia 12/11/2024 por el gerente de EPC acta de propiedad y entrega de bieNes y acta de custodia, operacion y mantenimiento. Se solicito al municipio actuallizacion de polizas y certificados de funcionabilidad y restablecimiento del espacio publico para continuar el proceso de liquidacion.
SE LIQUIDA EL CONTRATO CON FECHA 09 DE DICIEMBRE DE 2024, el contratista pasa acta parcial, contra liquidación.</t>
  </si>
  <si>
    <t>GERENCIA INTEGRAL PARA LA ESTRUCTURACIÓN, COORDINACIÓN, EJECUCIÓN, SEGUIMIENTO Y CONTROL 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t>
  </si>
  <si>
    <t>ARQ. NELSON ROJAS
arquitectorojass@gmail.com
TEL: 31318640028</t>
  </si>
  <si>
    <t>24/03/2020
24/04/2020
01/06/2020
20/12/2020
10/05/2021
10/11/2021
11/12/2021
11/01/2022
10/02/2022
16/01/2023
6/04/2023
6/05/2023
23/08/2023
7/10/2023
27/10/2023
24/02/2025</t>
  </si>
  <si>
    <t>Luego de culminados los recorridos, se esta realizando el acta de recibo de las obras la cual se espera tener lista para el viernes 11 de octubre</t>
  </si>
  <si>
    <t>MDVP
0004</t>
  </si>
  <si>
    <t xml:space="preserve">Sistema de alcantarillado sanitario 
- Construcción de 1.116 m de redes en tubería PVC de 6”
- Construcción de 966 m de redes en tubería PVC de 8” 
- Construcción de 1.322 m de redes en tubería PVC de 10”
- Construcción de 459 m de redes en tubería PVC de 12”
- Construcción de 64 pozos de inspección en mampostería.
Sistema de alcantarillado pluvial
- Construcción de 75 m de redes en tubería PVC de 10”
- Construcción de 90,65 m de redes en tubería PVC de 12”
- Construcción de 68 m de redes en tubería PVC de 14”
- Construcción de 261 ml de redes en tubería PVC de 16”
- Construcción de 174 ml de redes en tubería PVC de 24”
- Construcción de 334 ml de redes en tubería PVC de 30”
- Construcción de 19 pozos de inspección en mampostería.
- Construcción de sumideros laterales15
</t>
  </si>
  <si>
    <t>6618 - 6619
21/01/2019</t>
  </si>
  <si>
    <t>MUNICIPIO DE GUATAQUI
R/L: JOSE EVARISTO ALBADAN CARDENAS
CC. 11.307.257 DE GIRARDOT</t>
  </si>
  <si>
    <t>26/02/2021
15/03/2023</t>
  </si>
  <si>
    <t>4 MESES
6 MESES</t>
  </si>
  <si>
    <t>SUSPNSION N° 1
REINICIO
SUSPENSION N 2
SUSPENSIÓN N 3
SUSPENSIÓN N 4
PRO 1 SUS 4
PRO 2 SUS 4
PRO 3 SUS 4
PRO 4 SUS 4
PRO 5 SUS 4
PRO 6 SUS 4
PRO 7 SUS 4
PRO 8 SUS 4
PRO 9 SUS 4</t>
  </si>
  <si>
    <t>24/07/2019
24/03/2020
19/03/2021
2/08/2021
3/11/2021
18/01/2022
18/04/2022
18/07/2022
18/09/2022
18/12/2022
30/01/2023
30/03/2023
14/05/2023</t>
  </si>
  <si>
    <t>6 MESES Y 18 DIAS
2 MESES Y 28 DIAS
1 MES
3 MESES
2 MESES Y 15 DIAS
3 MESES
3 MESES
2 MESES
3 MESES
1 MES Y 12 DIAS
2 MESES
1 MES Y 15 DIAS
1 MES</t>
  </si>
  <si>
    <t>TERMINADO</t>
  </si>
  <si>
    <t>340-47-994000000039120
ASEGURADORA SOLIDARIA DE COLOMBIA</t>
  </si>
  <si>
    <t>137-2019</t>
  </si>
  <si>
    <t>CONSTRUCCIÓN PLAN MAESTRO DE ALCANTARILLADO SANITARIO Y PLUVIAL FASE I DEL CASCO URBANO DEL MUNICIPIO DE GUATAQUÍ, CUNDINAMARCA" CONVENIO EPC-CI-007-2019</t>
  </si>
  <si>
    <t>UNION TEMPORAN PLAN MAESTRO 2019
RL: NATHALIA SANCHEZ URIBE
NIT. 901295991-8</t>
  </si>
  <si>
    <t>JAIME GONZALEZ 3157613907</t>
  </si>
  <si>
    <t>60 DIAS</t>
  </si>
  <si>
    <t>1
2
3</t>
  </si>
  <si>
    <t>24/03/2020
24/04/2020
01/06/2020
20/12/2020
10/05/2021
10/11/2021
11/12/2021
11/01/2022
10/02/2022
16/01/2023
6/04/2023
6/05/2023
23/08/2023
7/10/2023
27/10/2023
24/02/2026</t>
  </si>
  <si>
    <t>2 MESES Y 28 DIAS 
1 MES
17 MESES Y 15 DIAS</t>
  </si>
  <si>
    <t>9/05/2021
9/06/2021
26/01/2023
20/02/2024</t>
  </si>
  <si>
    <t>GU077665
COFIANZA</t>
  </si>
  <si>
    <t>RE005942
CONFIANZA</t>
  </si>
  <si>
    <t xml:space="preserve">1
2
3
4
5
6
7
</t>
  </si>
  <si>
    <t>$593.129.394
$1.015.035.457
$619.121.037
$1.890.764.917
$1.109.454.677
$609.381.046
$539.406.600</t>
  </si>
  <si>
    <t>https://www.contratos.gov.co/consultas/detalleProceso.do?numConstancia=19-12-9309789</t>
  </si>
  <si>
    <t>En proceso de liquidación contrato Derivado</t>
  </si>
  <si>
    <t xml:space="preserve">*- Construcción de 1862 ml de redes de acueducto a 1 1/2” y 3”.
- Construcción de 2002 ml de redes de alcantarillado sanitario 6” y 8”.
- Construcción de 1147 ml de redes de alcantarillado pluvial 10” y 24”.
- Construcción de 340 ml de canal pluvial perimetral al proyecto en concreto reforzado.
- Construcción de 65 pozos de inspección, acometidas domiciliarias de alcantarillado para la conexión de las viviendas, cajas de inspección, excavaciones, rellenos, demoliciones y recuperación de asfalto existente.
</t>
  </si>
  <si>
    <t>YULIAN BELTRAN           CEL 3212323114</t>
  </si>
  <si>
    <t>24/03/2020
24/04/2020
01/06/2020
20/12/2020
10/05/2021
10/11/2021
11/12/2021
11/01/2022
10/02/2022
16/01/2023
6/04/2023
6/05/2023
23/08/2023
7/10/2023
27/10/2023
24/02/2027</t>
  </si>
  <si>
    <t xml:space="preserve">UN MES
UN MES y 8 dias
</t>
  </si>
  <si>
    <t>A la espera de liquidación del contrato derivado</t>
  </si>
  <si>
    <t>MDVP
000190</t>
  </si>
  <si>
    <t>•	Perforación y construcción de un pozo profundo de 300 m de profundidad en diámetro de 8". 
•	Instalación de una planta de tratamiento de agua potable modular con una capacidad de 5 l/s. 
•	Construcción de dos tanques de almacenamiento, uno de 34 m3 para el tanque que abastecerá la parte alta y se localizará en el predio de la PTAP y el otro con capacidad de 107.5 m3 para el tanque que se localizará en la parte baja de la vereda. 
•	Red de impulsión mediante la instalación de 318 m de tubería PVC ROE 21 03". 
•	Suministro de 10.632 metros de tubería PVC unión mecánica 02 ROE 21, para redes de distribución. 
•	Suministro de 572 metros de tubería PVC unión mecánica 01,5" ROE 21, para redes de distribución. 
•	Suministro e instalación de 302 acometidas domiciliarias</t>
  </si>
  <si>
    <t>CDR 7784 del 
21/06/2019
CDR 13923 del 
13/12/2022
CDR 13924 del 
13/12/2022</t>
  </si>
  <si>
    <t>MUNICIPIO DE CHOCONTA 
NIT. 899.999.357-3</t>
  </si>
  <si>
    <t>contactenos@choconta-cundinamarca.gov.co</t>
  </si>
  <si>
    <t>CDR No. 13923 del 13/12/2022
Valor: $ 1.824.856,05
CDR No. 13924 del 13/12/2022
Valor: $ 506.925.235</t>
  </si>
  <si>
    <t>14 MESES Y 5 DÍAS</t>
  </si>
  <si>
    <t>SUSPENSIO Nº 1
REINICIO Nº 1
SUSPENSION Y REINICIO Nº 2
SUSPENSION Y REINICIO Nº 3
SUSPENSION Nº 4
REINICIO Nº 4
SUSPENSIÓN N°5
PRORROGA A LA SUSP. 5 
SUSP 6
PRO 1 SUS 6
PRO 2 SUSP 6
SUSP 7</t>
  </si>
  <si>
    <t>05/09/2019
24/08/2020
08/01/2021
18/03/2021
18/05/2021
18/01/2023
18/12/2024
08/03/2024
07/04/2024
07/05/2024
20/11/2024</t>
  </si>
  <si>
    <t>CONDICIONADA
N/A
DOS (02) MESES
DOS (02) MESES
CONDICIONADA
N/A
UN (1) MES
ONCE (11) DÍAS
UN (1) MES
UN (1) MES
VEINTE (20) DÍAS
SESENTA (60) DÍAS</t>
  </si>
  <si>
    <t>317-2023</t>
  </si>
  <si>
    <t xml:space="preserve"> CONSTRUCCION SISTEMA DE ACUEDUCTO VEREDA LA GUANGUITA DEL MUNICIPIO DE CHOCONTA - CUNDINAMARCA</t>
  </si>
  <si>
    <t>UNION TEMPORAL ACUEDUCTO DE CHOCONTA 
NIT. 901.723.832-2</t>
  </si>
  <si>
    <t>VICTOR MANUEL AVILA FONSECA
C.C. 6775413 DE TUNJA</t>
  </si>
  <si>
    <t>2 meses</t>
  </si>
  <si>
    <t>SUS 1
AMPL 1 SUS 1
REINICIO 1
SUS 2
AMPL 1 SUS 2
AMPL 2 SUS 2
SUSP 3</t>
  </si>
  <si>
    <t>18/12/2023
17/01/2024
29/01/2024
8/03/2024
5/04/2024
6/05/2024
20/11/2024</t>
  </si>
  <si>
    <t>1 MES
15 DIAS 
1 MES
1 MES
15 DIAS
60 DÍAS</t>
  </si>
  <si>
    <t>62-44-101018129</t>
  </si>
  <si>
    <t>POR 5 AÑOS A PARTIR DEL ACTA DE RECIBO FINAL</t>
  </si>
  <si>
    <t>62-40-101010256</t>
  </si>
  <si>
    <t>Acta Parcial  No. 1 Orden de Pago No. 240191 del 14/06/2024</t>
  </si>
  <si>
    <t>CONSORCIO DISTRITAL Y SOCIEDAD TECNICA SOTA LTAD
NIT 891101100-5</t>
  </si>
  <si>
    <t>https://www.contratos.gov.co/consultas/detalleProceso.do?numConstancia=19-12-9623665&amp;g-recaptcha-response=03AFcWeA5_KWVSoDx3bgb-us4v4R9JsmDPhYVClUnU4XFgoBFgdEyVwJw3if37Nqx9slpVuqzAXlat85ge2zM81DImFN40wfaFRtGwIUTv95vyBDUUuRu9cs5NyaSL9xDhpyJG1RCXWIim4XA6k2TRWmvxBKUmlKcuS_jO-x5aiiUezuBTnUMprBDbQ9xF2uEKv5b_DXQ52oN4o7HDHYksvZh11Zcu4D60FhepSd9XBgpeI3glWzuiaAHzdmUgv343eyRZg4C-af_L55iY6WSGAwXvMkkGVtdxyNuiAUOAaWHv9qeIvxfe9azH8IczDFVDHV7_SNT_-qMb8udyNH5EzEttsot9aO8IfApQZLEPd1sz2SLzR84EZRcaKmi7QCmmG9-9iV-xNfwy9COM34uueth8ucIkKIUT0sV8Nehg7arn-PT57OzHnHyK9bSbHeM2vbBh4LbCJxwr4UGERqkkGqvhfjnvJ8JT6-xMeJtAlcVkcBX6hGTcbpMOeR-P7HKmeFswEr40ZRErudQxPhcnGYYJWTB1uCKy5rmmp5xMK5uFaMXPc3elIGVrkGUiGgwImXf0BDyX1sXNiv9qzKuVkCAjrhF58fPfSfFrFnANlLhiR9UHbKqdFAo4Es_QoOpGI8jVP0iDeWqA8i2eRMPpkSyikDaj0Tj65_cNPUuuvCVle0O3PUtQj1DwZSKIbBho5zqHlZcyGFPcvRAFIuU20_JRQ6nrUJ_TYQ</t>
  </si>
  <si>
    <t>CDR 7785 del
21/06/2019
CDR 13925 del 
13/12/2022</t>
  </si>
  <si>
    <t xml:space="preserve"> SOCIEDAD TECNICA SOTA LTAD
NIT 891101100-5</t>
  </si>
  <si>
    <t>BENJAMIN BARRERO ARCINIEGAS
C.C 17045139</t>
  </si>
  <si>
    <t>SUSPENSIÓN No. 1 
PRORROGA No. 1 A LA SUSP No. 1
SUSPENSIÓN No. 2
AMPLIACION 1 A LA SUSPENSION 2
AMPLIACION 2 A LA SUSPENSION 2
SUSPENSIÓN No. 3</t>
  </si>
  <si>
    <t>18/12/2024
18/01/2024
08/03/2024
07/04/2024
07/05/2024
20/11/2024</t>
  </si>
  <si>
    <t>1 MES
11 DÍAS
1 MES
1 MES
20 DIAS
60 DIAS</t>
  </si>
  <si>
    <t>28/02/2025
10/03/2025
10/04/2025
10/05/2025
30/05/2025
30/07/2025</t>
  </si>
  <si>
    <t>CHU-100007431</t>
  </si>
  <si>
    <t>Acta Parcial  No. 1 Orden de Pago No. 240303 del 18/06/2024</t>
  </si>
  <si>
    <t>https://www.contratos.gov.co/consultas/detalleProceso.do?numConstancia=20-12-11363831&amp;g-recaptcha-response=03AFcWeA6i8KtK-yYcjymQ-Mi7nwXgP56VFxToMIb7RcYcVhWHqZYkdtGWW1hytsq1lUlIpVowUu5DkCeNJvPQABboeDkgbuW2Jb9Xqn97WgIK_RMzxi7Gt2yZnEdrs74VsGRiGdwikMl2o3rIrC0J09bkgvMCkhXyz6IYDJBDrC2RxTAzHn_OXePu9J99lfS3XHuezDCcanIpEDVFwrYZkdNvKMdnykOH3lXqeG_xXViR_qJtBK4xsRzPkY4YTaEtPpNeS4PM4HgawVPQtqFHOzELfUd9c8IV7m66ICI05ZqDAaeIEvbgXZv7bArC8ph1aYb1Fa1TqUnT0hs5wLM3R9TLEDSwjenHAf_eqcJaPLfbbTVCUOEUThpdOraQ9y6meWn9jPVt4O6qOi_SglZc8e63W9O-NdU0H-Yqzni_0nkH_kHbK8p9VWsd4dSSjdVifyfh6ILYTLpg7STwpw9xHQOxQAQ8rBD1As9aM2hh3tId02YjeIeLAokDtFElN-UTZKd672st2GrOfLQ5bYmFRnnI9ijgY7wkRdzFmleie_2TOSaTeGjxPs_-uS3qyFmrTEsTthZiK4w0qKCOd_zJmWWBJ7y83Af6FiBG_kPpFVd2UEGF9r9v86DGzLJ85FX9QByEB1tKasInDCaj2xJJLBuV6B0XuFIGXGMPyWv7Ri6mshUc_B0XmrgGqF27zreASIMw9cOeQxb_fgBouCwrCqkzEtoy6u6GKw</t>
  </si>
  <si>
    <t>MDVP
000125</t>
  </si>
  <si>
    <t>PALO GORDO
Suministro e instalación de tubería PVC D=6” (NTC3722-3) 1.314 M
Suministro e instalación de tubería PVC D=8” (NTC3722-3) 2.190 M
Suministro e instalación de tubería PVC D=10” (NTC3722-3) 840 M
Suministro e instalación de tubería PVC D=12” (NTC3722-3) 84 M
Suministro e instalación de tubería PVC D=16” (NTC3722-3) 246 M
Suministro e instalación de tubería PVC D=20” (NTC3722-3) 246 M
Suministro e instalación de tubería PVC D=24” (NTC 5055) 216 M
Construcción de cajas de inspección de 0.60 x 0.60 m (incluye tapa) 375 UND
Construcción de pozos de D= 1.70 m 54 UND
TAUSAVITA
Suministro e instalación de tubería PVC D=6” (NTC3722-3) 672 M
Suministro e instalación de tubería PVC D=8” (NTC3722-3) 780 M
Suministro e instalación de tubería PVC D=10” (NTC3722-3) 114 M
Suministro e instalación de tubería PVC D=12” (NTC3722-3) 336 M
Suministro e instalación de tubería PVC D=16” (NTC3722-3) 714 M
Construcción de cajas de inspección de 0.60 x 0.60 m (incluye tapa) 192 UND
Construcción de pozos de D= 1.70 m 19 UND
SAN LUIS
Suministro e instalación de tubería PVC D=6” (NTC3722-3) 930 M
Suministro e instalación de tubería PVC D=8” (NTC3722-3) 600 M
Suministro e instalación de tubería PVC D=10” (NTC3722-3) 474 M
Suministro e instalación de tubería PVC D=12” (NTC3722-3) 426 M
Suministro e instalación de tubería PVC D=16” (NTC3722-3) 1.224 M
Construcción de cajas de inspección de 0.60 x 0.60 m (incluye tapa) 266 UND
Construcción de pozos de D= 1.70 m 45 UND</t>
  </si>
  <si>
    <t>CDR 8208
3/09/2019
CDR 8209
3/09/2019</t>
  </si>
  <si>
    <t>CONSTRUCCION DE LOS SISTEMAS DE ALCANTARILLADO .DE LOS CÉNTROS POBLADOS PALO GORDO) TAUSAVITA Y SAN LUIS DEL MUNICIPIO DE UEBATE, CUNDINAMARCA</t>
  </si>
  <si>
    <t xml:space="preserve">UNION TEMPORAL OBRAS HIDRAULICAS UBATE 
NIT 901.343.029-3 
R/L IVAN YESID GALVIS CHACON 
C.C No. 7.313.955 DE CHIQUINQUIRA </t>
  </si>
  <si>
    <t>26/08/2021
26/11/2021</t>
  </si>
  <si>
    <t>SUSPENSION Nº 1
REINICIO Nº 1
SUSPENSION Nº 2
REINICIO Nº2
SUSPENSION Nº 3</t>
  </si>
  <si>
    <t>12/04/2021
09/08/2021
25/10/2021
14/03/2022
21/06/2022</t>
  </si>
  <si>
    <t>CONDICIONADA
119 DIAS 
CONDICIONADA
140 DIAS
CONDICIONADA</t>
  </si>
  <si>
    <t>4000894
HDI SEGUROS S.A.</t>
  </si>
  <si>
    <t>$1.234.066.838
$890.957.645
$1.123.341.135
$1.290.661.842
$396.579.275</t>
  </si>
  <si>
    <t xml:space="preserve">CONSORCIO INTERUBATE 036 
NIT. 901.351.518-7  
JORGE GOMEZ FALLA 
72.007.216 DE BARRANQUILLA </t>
  </si>
  <si>
    <t>https://www.contratos.gov.co/consultas/detalleProceso.do?numConstancia=19-1-205543</t>
  </si>
  <si>
    <t>El dia 17/12/2024 se solicita a la interventoria y contratista de obra consolidar documentos conforrme lista de chequeo para  radicacion liquidacion y actualizacion a las polizas.</t>
  </si>
  <si>
    <t>INTERVENTORIA INTEGRAL A LA CONSTRUCCION DE LOS SISTEMAS DE ALCANTARILLADO DE LOS CENTROS POBLADOS PALO GORDO, TAÜSAVÍTA Y SAN LUIS DEL MUNICIPIO DE UBATE - CUNDINAMARCA</t>
  </si>
  <si>
    <t xml:space="preserve">CONSORCIO INTERUBATE 036 
NIT. 901.351.518-7  </t>
  </si>
  <si>
    <t xml:space="preserve">JORGE GOMEZ FALLA 
72.007.216 DE BARRANQUILLA </t>
  </si>
  <si>
    <t xml:space="preserve">SUSPENSION Nº 1
REINICIO Nº 1
SUSPENSION Nº 2
REINICIO Nº 2
SUSPENSION Nº 3 </t>
  </si>
  <si>
    <t>CONDICIONADA
119 DIAS 
CONDICIONADA
140 DIAS 
CONDICIONADA</t>
  </si>
  <si>
    <t>CONDICIONADA</t>
  </si>
  <si>
    <t>$90.476.807,65
$65.312.827,27
$82.341.084,67
$134.333.531,34
$32.534.934,57</t>
  </si>
  <si>
    <t>https://www.contratos.gov.co/consultas/detalleProceso.do?numConstancia=19-15-10083488</t>
  </si>
  <si>
    <t>Suministro e instalacion de un aplanta modular de tratamiento de agua potable en acero al carbono ASTM A36 para un caudal de diseño de 8 l/s
Construcción de una caja de derivación en concreto reforzado
Construccion de un tanque homogenizador de lodos en concreto reforzado
Construcción del Sistema de lechos de secado en concreto reforzado</t>
  </si>
  <si>
    <t>CDR 8788 del 
22/07/2022
CDR 14190 del 
27/01/2023</t>
  </si>
  <si>
    <t>MUNICIPIO DE VILLAPINZÓN
NIT. 899.999.445-3</t>
  </si>
  <si>
    <t>GILDARDO ANSISAR MELO GARNICA
ALCALDE</t>
  </si>
  <si>
    <t>CDR No. 8788 del 02/12/2019 
CDR No. 14190 del 27/1/23</t>
  </si>
  <si>
    <t>PRORROGA N 1
PRORROGA N 2
PRORROGA N 3
PRORROGA N 04</t>
  </si>
  <si>
    <t>24/03/2022
21/02/2023
9/08/2023
22/11/2023</t>
  </si>
  <si>
    <t>5 MESES Y 27 DIAS
3 MESES
3 MESES
6 MESES</t>
  </si>
  <si>
    <t>SUSPENSIÓN N 1
PRO 1 SUS 1
SUSPENSIÓN N 2
SUSPENSION N 03
SUSPENSIÓN N 4
PRO 1 SUSP 4
PRO 2 SUSP 4
PRO 3 SUSP 4</t>
  </si>
  <si>
    <t>4/02/2022
4/03/2022
20/09/2022
7/06/2023
15/12/2023
15/01/2024
15/03/2024
15/05/2024</t>
  </si>
  <si>
    <t>1 MES
1 MES
CONDICIONADA
1 MES
1 MES
2 MESES
2 MESES
20 DÍAS</t>
  </si>
  <si>
    <t>SP-LP-COP-212-2021</t>
  </si>
  <si>
    <t>CONSTRUCCIÓN DE LA PLANTA DE TRATAMIENTO DE AGUA POTABLE EN LA VEREDA REATOVA SECTOR SAN PEDRO SEGÚN CONVENIO EPC-CI-003-2020 EN EL MUNICIPIO DE VILLAPINZON, CUNDINAMARCA.</t>
  </si>
  <si>
    <t>CONSORCIO PTAP SAI 
NIT. 901510993-5</t>
  </si>
  <si>
    <t>LUIS ALBERTO PAJARO MENDOZA 
CC. 79.691.043 DE BOGOTÁ</t>
  </si>
  <si>
    <t>21/03/2023
28/07/2023
16/08/2023
27/11/2023
06/06/2024</t>
  </si>
  <si>
    <t>3 MESES
25 DIAS
2 MESES Y 9 DÍAS 
20 DÍAS
4 MESES</t>
  </si>
  <si>
    <t>1
2
3
4
PRO 1 SUSP 4
PRO 2 SUSP 4
PRO 3 SUSP 4</t>
  </si>
  <si>
    <t>20/09/22
07/06/23
01/11/23
15/12/23
15/01/24
15/03/24
15/05/24</t>
  </si>
  <si>
    <t>6 MESES
1 MES
25 DIAS
1 MES
2 MESES
2 MESES
20 DÍAS</t>
  </si>
  <si>
    <t>31/03/2023
30/07/2023
28/11/2023
18/01/2024
18/03/2024
18/05/2024
07/06/2024</t>
  </si>
  <si>
    <t>Cumplimiento 15-44-101253660
Anexo No. 13</t>
  </si>
  <si>
    <t xml:space="preserve">
Pago de salarios 15-44-101253660
Anexo No. 13</t>
  </si>
  <si>
    <t xml:space="preserve">
1/04/2022
</t>
  </si>
  <si>
    <t>Estabilidad 15-44-101253660
Anexo No. 13</t>
  </si>
  <si>
    <t>Resposabilidad civil 15-40-101085970
Anexo No. 9</t>
  </si>
  <si>
    <t>Acta Parcial No. 1 Orden de Pago No. 231077 del 21/11/2023
Acta Parcial No. 2 Orden de Pago No. 240241 del 20/05/2024
Acta Parcial No. 3 Orden de Pago No. 240406 del 21/08/2024
Acta Parcial No. 4 Orden de Pago No. 240651 del 18/11/2024</t>
  </si>
  <si>
    <t>$ 81.555.305,00
$ 412.349.090,00
$ 139.510.011,00
$ 29.348.743,00</t>
  </si>
  <si>
    <t>El proyecto se encuentra terminado con un porcentaje de ejecución al 95 % esto debido a que algunas actividades no se ejecutaron de acuerdo a lo informado por la interventoría, a la fecha la interventoría y el contratista se encuentran consolidando el balance final y adelantando el tramité para el acta de terminación y recibo final, se programará visita al municipio de Villapinzón con el fin de realizar seguimiento a las obras terminadas.</t>
  </si>
  <si>
    <t>Suministro e instalación de planta modular o compacta, caudal de diseño = 4 l/s.Con las especificaciones : poliester reforzado en fibra de vidrio, acabados con dexoidantes y desengrasantes quimicos, pintura general de superficios con cromato de zinc epoxicas para internas y esmalte de presentación para las externas</t>
  </si>
  <si>
    <t>CDR 8790 del 
02 de diciembre de 2019
CDR 8791 del 
02 de diciembre de 2019</t>
  </si>
  <si>
    <t>25/03/2022
28/11/2022
15/08/2023</t>
  </si>
  <si>
    <t xml:space="preserve">5 MESES Y 27 DIAS
3 MESES
3 MESES </t>
  </si>
  <si>
    <t>SUSPENSIÓN N 1
PRO 1 SUS 1
SUSPENSIÓN N 2
SUSPENSION N 3
PRO 1 SUS 3
PRO 2 SUS 3
SUSPENSION N 4</t>
  </si>
  <si>
    <t>4/02/2022
4/03/2022
19/08/2022
20/09/2022
19/10/2022
18/11/2022
7/06/2023</t>
  </si>
  <si>
    <t>1 MES
1 MES
1 MES Y 1 DIA
1 MES
1 MES
CONDICIONADA
1 MES</t>
  </si>
  <si>
    <t>SP-LP-COP-211-2021</t>
  </si>
  <si>
    <t>CONSTRUCCIÓN DE LA PLANTA DE TRATAMIENTO DE AGUA POTABLE EN LA VEREDA REATOVA SECTOR SAN PEDRO SEGÚN CONVENIO EPC-CI-004-2020 EN EL MUNICIPIO DE VILLAPINZON, CUNDINAMARCA.</t>
  </si>
  <si>
    <t>21/03/2023
28/07/2023
16/08/2023</t>
  </si>
  <si>
    <t>3 MESES
HASTA EL 24/08/23
HASTA EL 02/11/23</t>
  </si>
  <si>
    <t>1
2
Prorroga 1 a la suspensión 2 
Prorroga 2 a la suspensión 2
3</t>
  </si>
  <si>
    <t>19/08/2022
20/09/2022
20/10/2022
18/11/2022
07/06/2023</t>
  </si>
  <si>
    <t>Un (01) mes
Un (01) mes
Un (01) mes
Condicionada
Un (1) mes</t>
  </si>
  <si>
    <t>30/09/2022
30/10/2022
28/11/2022
Condicionada
30/07/2023</t>
  </si>
  <si>
    <t>15-44-101253652</t>
  </si>
  <si>
    <t>Resposabilidad civil 15-44-101253652</t>
  </si>
  <si>
    <t>ACTA PARCIAL No 1 $251.527.941
ACTA PARCIAL No. 2 $89.316.873</t>
  </si>
  <si>
    <t>EN PROCESO DE LIQUIDACIÓN</t>
  </si>
  <si>
    <t>https://www.contratos.gov.co/consultas/detalleProceso.do?numConstancia=20-12-11363884&amp;g-recaptcha-response=03AFcWeA7xFUWGqqPvm8VMHs-9PomcZhAfqAPAHDzRBEXYVVRDhpoqS47n-rAowDYv3g2K-tMjqWk0gthHqyhukIoq3LGRXUZ-pA_pZb_xQG4LpmYOYZCUVJkRq_guXp9R3Jfwts3Dz-cczqJTsz7DCWFz2v19fmdITF7ObMxmitRh-ZL7KqnUEoACWat-tQ_mUisYjPZkIilVs2MFezSL0NPSdr4mkbffHHZbDpN-UzkGZg4keCiPzCLyZqlNPvfa6ciM8v_HIzF5HwL3GBhwHLYEuva3USo2CI8FsK_cc8MdPxtdQMGg4DF1Jy8ZRkmXgeXyIiCpHS6JAy184t9RrMoDpxTnIrpFzziqenUD63vuKvdX37pjOy9zJl5l0cL36AS36OmPzsVTRq51S7gA8ebONUaJGD7ENrvOtbbRKl-BMTvNt8xK-K4X77SgcjMhLci3pJc7nsQcw-X4vXceBlgvvTb3bl4qUm-9STJDfhYBaCgV8kR7Rhk-IOoH4Qfwtg1aJIqU8zBubifA3poSErLZEMpwGbu7R5B7Ulav2buftoHnJz-NSMOdRTy8cIXlZ6h-R8BeCb_35fmArt-hX7RnGXBBmCsmZp7nNFd2oXqi2u52Un-3MJB68JGkViOD0MZGpqnt1_iw_4l326dSKFHEUMtVfGudQaUfJf9ZtxvuxnRSMI5RDhhi27VOzJ98c7r6IkyJNMXFgW0GboQWEJv3SNICXw6o-Q</t>
  </si>
  <si>
    <t>El pasado viernes 1 de noviembre ENEL condensa ya realizó la instalación del contador del predio donde se construyó la planta, con esto se completa la obra y ahora es necesario que el municipio adelante el proceso de liquidación del contrato derivado.</t>
  </si>
  <si>
    <t>CDR 10163 del 
03/02/2021
CDR 10164 del 
03/02/2021
CDR 14191 del 
27/01/2023</t>
  </si>
  <si>
    <t>YOLIMA MORA SALINAS
GERENTE GENERAL</t>
  </si>
  <si>
    <t>9/03/2023
1/08/2023
1/11/2023
27/12/2023
02/08/2024</t>
  </si>
  <si>
    <t>2 MESES
3 MESES
1 MES
2 MESES
3 MESES</t>
  </si>
  <si>
    <t>SUSPENSIÓN N 1
PRO 1 SUS 1
PRO 2 SUS 1
SUSPENSION N2
SUSPENSION N 3
SUSPENSIÓN N 4
REINICIO No. 4</t>
  </si>
  <si>
    <t>20/09/2022
19/10/2022
18/11/2022
7/06/2023
2/11/2023
27/12/2023
04/06/2024</t>
  </si>
  <si>
    <t>1 MES
1 MES
CONDICIONADA
1 MES
25 DIAS
CONDICIONADA
N/A</t>
  </si>
  <si>
    <t>33-44-101221236
ANEXO 12</t>
  </si>
  <si>
    <t>INMOBILIARIA CUNDINAMARQUESA
NIT: 830.021.022-5</t>
  </si>
  <si>
    <t>direcciontecnica@eic.gov.co</t>
  </si>
  <si>
    <t>33-44-1012212356
ANEXO 12</t>
  </si>
  <si>
    <t>Acta Parcial No. 1 del 9/12/2023
Acta Parcial No. 2 del 15/08/2024</t>
  </si>
  <si>
    <t>$ 43.231.592,00
$ 35,163,379,00</t>
  </si>
  <si>
    <t>https://www.contratos.gov.co/consultas/detalleProceso.do?numConstancia=21-12-12407970</t>
  </si>
  <si>
    <t>La interventoría se encuentra adelantando el acompañamiento de los procesos de liquidación de los contratos de obra, es necesario que se subsanen las observaciones existentes en los informes de interventoría y realizar la entrega de los informes finales.</t>
  </si>
  <si>
    <t>Suministro llenado e instalación de bolsa muro de polietileno dimensiones 40 cm x 70 cm para la reconformación de la sección del canal
Suministro e instalación de relleno con geocontenedor en geotextil de polipropileno de dimensiones 4.2 x 2.28 x 1.10 m
Suministro e intalación de relleno de material tipo subbase y material proveniente de excavacion mecanicamente compactado para espalda y/o bancas del canal
Instalación de empradización (Incluye semillas y tierra negra)
Instalación de siembra de arbusto nativo vivero</t>
  </si>
  <si>
    <t>CDR 9580
CDR 9581
CDR 9667</t>
  </si>
  <si>
    <t>MUNICIPIO DE GUATAQUÍ
NIT. 800.011.271-9</t>
  </si>
  <si>
    <t>ELVIN AUDIVER MOSQUERA PALACIOS 
ALCALDE</t>
  </si>
  <si>
    <t>Prórroga 1
Prórroga 2</t>
  </si>
  <si>
    <t>15/12/2023
29/12/2023</t>
  </si>
  <si>
    <t>4 meses
4 meses</t>
  </si>
  <si>
    <t>SUSPENSIÓN N1
PRO 1 SUS 1
PRO 2 SUS 1
PRO 3 SUS 1
SUSPENSION N2
PRO 1 SUS 2
PRO 2 SUS 2
SUSPENSIÓN N3
PRO 1 SUS 3</t>
  </si>
  <si>
    <t>17/03/2021
17/06/2021
17/09/2021
17/12/2021
04/04/2022
04/10/2022
04/12/2022
06/02/2024
21/03/2024</t>
  </si>
  <si>
    <t>3 MESES
3 MESES
3 MESES
2 MESES
6 MESES
2 MESES
2 MESES
1 MES Y 15 DIAS
19 DIAS</t>
  </si>
  <si>
    <t xml:space="preserve"> No. 115 de 2023</t>
  </si>
  <si>
    <t>CONSTRUCCION MEJORAMIENTO Y ADECUACION DEL CANAL 
NATURAL DE AGUAS LLUVIAS QUE ATRAVIESA LOS BARRIOS SANTA BARBARA, LUIS CARLOS GALAN, LAS QUINTAS y BARRIO EL CENTRO DEL MUNICIPIO DE GUATAQUÍ – CUNDINAMARCA EN EL MARCO DEL CONVENIO EPC-CI-007-2020 CON LAS EMPRESAS 
PUBLICAS DE CUNDINAMARCA E.P.C</t>
  </si>
  <si>
    <t>CONSORCIO GUATA 2M&amp;MG 
Nit 901.712.312-7</t>
  </si>
  <si>
    <t>ROSE MARY 
ZEQUEIRA ESPEJERO . 1.121.326.881</t>
  </si>
  <si>
    <t>SUS 1
PRO 1 SUS 1</t>
  </si>
  <si>
    <t>6/02/2024
21/03/2024</t>
  </si>
  <si>
    <t>1 MES Y 15 DÍAS
21 DIAS</t>
  </si>
  <si>
    <t>15-44-101281358
Anexo No. 10</t>
  </si>
  <si>
    <t>15-40-101087918</t>
  </si>
  <si>
    <t>Acta Parcial No. 1 20/09/2023
Acta Parcial No. 2 14/11/2023
Acta Parcial No. 3 4/12/2023
Acta Parcial No. 4 1/03/2024
Acta parcial No. 5 20/05/2024
Acta Parcial Final</t>
  </si>
  <si>
    <t>$ 631.357.945,00
$ 967.372.797,00
$ 802.470.553,00
$ 948.515.443,00
$ 857.151.019,00
$ 467.419.950,00</t>
  </si>
  <si>
    <t>https://www.contratos.gov.co/consultas/detalleProceso.do?numConstancia=20-12-11442775&amp;g-recaptcha-response=03AFcWeA6RLfwP00W0ZgyI9jRnEeqvYvkdbZcA-QjheK7IUdkiRKKmDMwKPWut8BELx-NbDHZp2NOWikss5pD5haly0rjeSNst8tBHS99BnDnpoA-NHQXHvchjNYuLKFzYV3n9FqD8adUomNJtSkQFUtoSgE2l2L46s5BTjVEjoA8qdbvCECXsMOsxhUxIy3_mSZGbVsbQy1pkRpePYRiI_qsJZ2hAdnlJoPcAHfQu12CA_WPIIeuugliDYAY9z95ZEZxSPdI0hplvL8Ofgn51bKTm7ml3WqGuweKYxpkbrqB6RVwrPzbtR2ckoJBoHTYjtbQipMyjJLnmdqfbZdlcU402udjNjcDlVwwz1l5tgdB3qUxZ7FtF2LAAJtjEMd7KfnC5HIiHJzzlI0Hxo7FDMFfQ1fiY6cXVMDZrtZ0e0diRRiJZmZ3MMBzwDL52HUcDxDvQzp2KtVfj_RyOF4Qng4krpXcliTeEHXe8w8vWVFry5UaOJX3NZ-yxrlILxTYR5fQRj4tUbuD5h5_RVgdFN3wg6E-A-3BubNHWInooq13XSxmoSqmwXgGgJqoCV1XMcFKGnB2coPrZvICmXHRLf72rcIYIYkIFoLX7DtjS5XuFsVr9IXt-4qIcc6nvOgW2at_76rJlym7__6rZZnyrqnVKGDLZGnklprt7GyOWYLusFdckcwK1ei5jkGiuhEz75VLvRuxl3WVR</t>
  </si>
  <si>
    <t>Convenio Liquidado
Se esta tramitando en financiera el ultimo pago</t>
  </si>
  <si>
    <t>CDR 9582 del 
26/10/20
CDR 13976
17/12/22
CDR 16329 del
22/12/23</t>
  </si>
  <si>
    <t>6 meses</t>
  </si>
  <si>
    <t>SUSP 1
AMPL 1 SUS 1</t>
  </si>
  <si>
    <t>1 MES Y 15 DIAS
21 DIAS</t>
  </si>
  <si>
    <t>33-44-101221250
Anexo No. 6</t>
  </si>
  <si>
    <t>SEIS (6) MESES</t>
  </si>
  <si>
    <t>1
PRO 1 SUSP 1</t>
  </si>
  <si>
    <t>06/02/2024
21/03/2024</t>
  </si>
  <si>
    <t>1 MES Y 15 DÍAS
21 DÍAS</t>
  </si>
  <si>
    <t>Acta Parcial No. 1 -  9/12/2023
Acta Parcial No. 2 - 21/08/2024</t>
  </si>
  <si>
    <t>$ 135.371.447,00
$ 53.986.629,23</t>
  </si>
  <si>
    <t>https://www.contratos.gov.co/consultas/detalleProceso.do?numConstancia=21-12-12503568</t>
  </si>
  <si>
    <t>El dia 9 de diciembre se suscribio el acta de liquidación del convenio interadministrativo EPC-CI-007-2020, ahora solo esta pendiente avanzar con la liquidación del contrato de interventoría.
La EIC tiene pendiente la actualización de Garantias del Contrato con el fin de estructurar la liquidación del contrato</t>
  </si>
  <si>
    <t>El barrio Villas de Granada, es un sector de expansión del municipio que no cuenta con cobertura de alcantarillado; con el proyecto se podrá dar cobertura al  100% de la población y permitirá conducir las aguas residuales a la PTAR ZIPA 2, eliminando un punto de vertimiento existente en el sector la Paz en el punto identificado como Postobón.
El proyecto beneficiara a 1332 habitantes actuales del sector de villas de granada  en el municipio.</t>
  </si>
  <si>
    <t>CDR 12233
25/01/2022
CDR 12234
25/01/2022
CDR 12235 
25/01/2022</t>
  </si>
  <si>
    <t>EMPRESA DE ACUEDUCTO Y ALCANTARILLA DO DE ZIPAQUIRA (EAAAZ)</t>
  </si>
  <si>
    <t>FRANCISCO LEON
GERENTE
3134947760</t>
  </si>
  <si>
    <t>Regalias Dpto $746.531.672
Propios Dpto $53.781.267
SGP Mpio $598.000.000</t>
  </si>
  <si>
    <t>PRORROGA N°1
PRORROGA No. 2</t>
  </si>
  <si>
    <t>1/11/2022
29/12/2023</t>
  </si>
  <si>
    <t>3 MESES
4 MESES</t>
  </si>
  <si>
    <t>SUSPENSION N°1
REINICIO 1</t>
  </si>
  <si>
    <t>29/11/2022
14/03/2024</t>
  </si>
  <si>
    <t>CONDICIONADA
15 MESES Y 14 DIAS</t>
  </si>
  <si>
    <t>Aseguradora solidaria de Colombia  380-47-994000119052 Anexo 6</t>
  </si>
  <si>
    <t>084-2022</t>
  </si>
  <si>
    <t>PROYECTAR INGENIERIA Y CONSULTORIA SAS PROINCO IC SAS</t>
  </si>
  <si>
    <t>CESAR AUGUSTO MONTAÑO ROJAS
1069</t>
  </si>
  <si>
    <t>Seguros del estado                    14-45-101091097 ANEXO 6</t>
  </si>
  <si>
    <t>Seguros del estado 14-45-101091097 Anexo 6</t>
  </si>
  <si>
    <t xml:space="preserve">Seguros del estado 14-45-101091097 Anexo 6 </t>
  </si>
  <si>
    <t>Acta Parcial No.1 - OP- 17/10/2024   Acta parcial No..2 pendiente envio OP</t>
  </si>
  <si>
    <t>MANUEL LEOPOLDO GÓNGORA SIERRA
C.C. No. 19.254.016 de Bogotá D.C</t>
  </si>
  <si>
    <t>https://www.contratos.gov.co/consultas/detalleProceso.do?numConstancia=21-12-12502150</t>
  </si>
  <si>
    <t>Se suspende el convenio  a partir del 23/12/2024 por un termino de 30 dias  debido a cese de actividades del gremio de volqueteros, recebera y escombrera por festividades decembrinas.</t>
  </si>
  <si>
    <t>CDP 12235
25/01/2022</t>
  </si>
  <si>
    <t>Regalias Dpto $88.415.524
CDR
16419 28/12/2023</t>
  </si>
  <si>
    <t xml:space="preserve">
TRES (3) MESES</t>
  </si>
  <si>
    <t>Seguros del Estado  Poliza No. 21-44-101405311 Anexo 9</t>
  </si>
  <si>
    <t>ESTUDIOS TECNICOS Y CONSTRUCCIONES SAS</t>
  </si>
  <si>
    <t>TRES (3) MESES</t>
  </si>
  <si>
    <t>24/03/2020
24/04/2020
01/06/2020
20/12/2020
10/05/2021
10/11/2021
11/12/2021
11/01/2022
10/02/2022
16/01/2023
6/04/2023
6/05/2023
23/08/2023
7/10/2023
27/10/2023
24/02/2082</t>
  </si>
  <si>
    <t>21-44-101405311 ANEXO 9</t>
  </si>
  <si>
    <t>20,56%%</t>
  </si>
  <si>
    <t>https://www.secop.gov.co/CO1ContractsManagement/Tendering/ProcurementContractEdit/View?docUniqueIdentifier=CO1.PCCNTR.4355904&amp;prevCtxUrl=https%3a%2f%2fwww.secop.gov.co%2fCO1ContractsManagement%2fTendering%2fProcurementContractManagement%2fIndex&amp;prevCtxLbl=Contratos+</t>
  </si>
  <si>
    <t>La separacion de las redes de alcantarillado sanitario y pluvial con la construcción de los colectores de alcanatrillado sanitario en la diagonal 7 y carrera 18 y alcantarillado pluvial en la carrera 18, permitira ampliar la cobertura de alcantarillado, mejorar las condiciones de funcionamiento de los sistemas y de salubridad en la zona urbana del municipio de ricaurte.</t>
  </si>
  <si>
    <t>CDR 10746
18/06/2021
CDR 10747
18/06/2021
CDR 12783
27/05/2022</t>
  </si>
  <si>
    <t>CONSORCIO RICAURTE HT
NIT 901530385-2</t>
  </si>
  <si>
    <t xml:space="preserve">PRORROGA N 1 </t>
  </si>
  <si>
    <t>SUSPENSION N 1
SUSPENSION N 2</t>
  </si>
  <si>
    <t>24/03/2020
24/04/2020
01/06/2020
20/12/2020
10/05/2021
10/11/2021
11/12/2021
11/01/2022
10/02/2022
16/01/2023
6/04/2023
6/05/2023
23/08/2023
7/10/2023
27/10/2023
24/02/2114</t>
  </si>
  <si>
    <t>14 DIAS
12 DIAS</t>
  </si>
  <si>
    <t>13/03/2023
25/03/2023</t>
  </si>
  <si>
    <t>Cumplimiento   21-44-101368206</t>
  </si>
  <si>
    <t>Salarios  21-44-101368206</t>
  </si>
  <si>
    <t>Estabilidad 21-44-101368206</t>
  </si>
  <si>
    <t>5 años a partir de Liquidación</t>
  </si>
  <si>
    <t>RCE 21-40-101176622</t>
  </si>
  <si>
    <t>JORGE GOMEZ FALLA
CC 72007216</t>
  </si>
  <si>
    <t>https://www.contratos.gov.co/consultas/detalleProceso.do?numConstancia=21-21-22093</t>
  </si>
  <si>
    <t>El contratista atendio los requerimientos del municipio en el mes de agosto, se esta adelantando proceso de recibo y tramite de liquidación</t>
  </si>
  <si>
    <t>14 MESES</t>
  </si>
  <si>
    <t>GNG SERVICIOS DE INGENIERIA S.A.S
NIT 901383717-3</t>
  </si>
  <si>
    <t>SUSPENSIÓN N 1
SUSPENSION N 2</t>
  </si>
  <si>
    <t>24/03/2020
24/04/2020
01/06/2020
20/12/2020
10/05/2021
10/11/2021
11/12/2021
11/01/2022
10/02/2022
16/01/2023
6/04/2023
6/05/2023
23/08/2023
7/10/2023
27/10/2023
24/02/2115</t>
  </si>
  <si>
    <t>14 DÍAS
12 DIAS</t>
  </si>
  <si>
    <t>11/05/2023
23/05/2023</t>
  </si>
  <si>
    <t>https://www.contratos.gov.co/consultas/detalleProceso.do?numConstancia=21-15-12272760</t>
  </si>
  <si>
    <t>Con la ejecución del proyecto se busca mejorar las condiciones en la prestación del servicio de alcantarillado incrementando del 88% al 100%, beneficiando 8.193 habitantes actualmente.</t>
  </si>
  <si>
    <t xml:space="preserve">No. 10226 del 11/02/2021 
 No. 10225 del 11/02/2021 
No. 12782 ddel 27/05/2022 </t>
  </si>
  <si>
    <t>ACUEDUCTO, ALCANTARILLADO Y PTAP</t>
  </si>
  <si>
    <t>CONSORCIO PUERTO BOGOTÁ 2022
901574584-0</t>
  </si>
  <si>
    <t>MARTA LUZ ROJAS VASQUEZ
CC. 43618811</t>
  </si>
  <si>
    <t>SUSPENSIÓN N 1
REINICIO N 1
SUSPENSIÓN N 2
SUSPENSIÓN N 3
PRO 1 SUS 3
PRO 2 SUS 3
PRO 3 SUS 3
PRO 4 SUS 3</t>
  </si>
  <si>
    <t>2/08/2022
23/12/2022
10/05/2023
10/06/2023
31/07/2023
1/11/2023
20/01/2024
19/04/2024</t>
  </si>
  <si>
    <t>1 MES
27 DIAS
18 DIAS
1 MES
52 DIAS
3  MES
80 DIAS
3 MESES
4 MESES</t>
  </si>
  <si>
    <t>65-44-101212766</t>
  </si>
  <si>
    <t>1707/2022</t>
  </si>
  <si>
    <t>5 AÑOS</t>
  </si>
  <si>
    <t>65-40-101065621</t>
  </si>
  <si>
    <t>$596.018.412
$341.810.210</t>
  </si>
  <si>
    <t>https://www.contratos.gov.co/consultas/detalleProceso.do?numConstancia=21-21-22498</t>
  </si>
  <si>
    <t>Se recibio visto bueno al componente presupuestal del proyecto, se esta a la espera de firma de oficio remisorio por parte del Gerente de EPC</t>
  </si>
  <si>
    <t>SUSPENSIÓN N 1
REINICIO N 1
SUSPENSIÓN N 2
SUSPENSIÓN N 3
PRO 1 SUS 3
PRO 2 SUS 3
PRO 3 SUS 3</t>
  </si>
  <si>
    <t>2/08/2022
23/12/2022
10/05/2023
10/06/2023
31/07/2023
1/11/2023
20/01/2024</t>
  </si>
  <si>
    <t>1 MES
27 DIAS
18 DIAS
1 MES
52 DIAS
3  MES
80 DIAS
3 MESES</t>
  </si>
  <si>
    <t>$46.434.202
$26.647.046</t>
  </si>
  <si>
    <t>https://www.contratos.gov.co/consultas/detalleProceso.do?numConstancia=22-15-12919116</t>
  </si>
  <si>
    <t>A la espera de la culminación del proceso de reformulación, para reiniciar el proyecto</t>
  </si>
  <si>
    <t xml:space="preserve">Mejorar el funcionamiento del sistema de acueducto para garantizar la demanda del municipio correspondiente al periodo de diseño y cumplir con los parámetros del reglamento de agua potable y saneamiento básico – RAS, en cuanto a regulación de presiones mínimas y máximas y
sectorización; Incrementar la continuidad del servicio de acueducto de un 85% a un 100% en el casco urbano del municipio; Optimización y reposición de 2.215 m de tubería de la red de distribución, remplazando aproximadamente el 45% de los tramos del sistema de acueducto del municipio; El proyecto pretender realizar el saneamiento de todas las descargas directas a las fuentes receptoras; Al separar los sistemas se pretende un mejor uso dela plata de tratamiento de agua residual; Con la separación de los sistemas de alcantarillado se evita el colapso de la tubería al recoger todo el caudal proveniente de la zona alta de la doble calzada </t>
  </si>
  <si>
    <t>CDR 13042
11/08/2022
CDR 13043
11/08/2022
CDR 13045
11/08/2022</t>
  </si>
  <si>
    <t>AUNAR ESFUERZOS TÉCNICOS Y ADMINISTRATIVOS
PARA CONTRATAR EL PROYECTO DE  CONSTRUCCION DE LAS OBRAS DEL PLAN MAESTRO DE ACUEDUCTO Y
ALCANTARILLADO DEL MUNICIPIO DE GRANADA –
CUNDINAMARCA.</t>
  </si>
  <si>
    <t>MUNICIPIO DE GRANADA</t>
  </si>
  <si>
    <t>JORGE ALBERTO SIERRA PADILLA
 C.C. 80.123.463</t>
  </si>
  <si>
    <t>28/02/2023
22/03/2024</t>
  </si>
  <si>
    <t>1 MES Y 14 DIAS
CONDICIONADO</t>
  </si>
  <si>
    <t>LP-069-2023</t>
  </si>
  <si>
    <t xml:space="preserve"> CONSTRUCCION DE LAS OBRAS DEL PLAN MAESTRO DE ACUEDUCTO Y ALCANTARILLADO DEL MUNICIPIO DE GRANADA –
CUNDINAMARCA, EN EJECUCION DEL CONVENIO N 002-202 SUSCRITO CON EMPRESAS PUBLICAS DE CUNDINAMARCA SA ESP.</t>
  </si>
  <si>
    <t>CONSORCIO PLAN GRANADA 2022
NIT. 901669926-5</t>
  </si>
  <si>
    <t>WILIAN GIOVANNY SUSATAMA OJEDA
C.C.80664897 DE FUNZA</t>
  </si>
  <si>
    <t>SUSPENSION 1
PRO 1 SUS 1</t>
  </si>
  <si>
    <t>8/03/2024
8/04/2024</t>
  </si>
  <si>
    <t>1 MES
3 MESES</t>
  </si>
  <si>
    <t>1 - 22/11/2023
2 - 13/03/2024</t>
  </si>
  <si>
    <t>$1.611.646.204,69
$1.147.287.512,13</t>
  </si>
  <si>
    <t>CONSORCIO INTERREDES 2023
NIT. 9016965228</t>
  </si>
  <si>
    <t>https://www.secop.gov.co/CO1ContractsManagement/Tendering/ProcurementContractEdit/View?docUniqueIdentifier=CO1.PCCNTR.4120908&amp;prevCtxUrl=https%3a%2f%2fwww.secop.gov.co%3a443%2fCO1ContractsManagement%2fTendering%2fProcurementContractManagement%2fIndex&amp;prevCtxLbl=Contratos+</t>
  </si>
  <si>
    <t>Se radico el drive con la información de la lista de chequeo de la reformulación el 1 de noviembre de 2024, ante el mecanismo departamental</t>
  </si>
  <si>
    <t>LADY MERCEDES AGUIRRE ORTIZ
C.C.1022347445</t>
  </si>
  <si>
    <t>24/03/2020
24/04/2020
01/06/2020
20/12/2020
10/05/2021
10/11/2021
11/12/2021
11/01/2022
10/02/2022
16/01/2023
6/04/2023
6/05/2023
23/08/2023
7/10/2023
27/10/2023
24/02/2130</t>
  </si>
  <si>
    <t>https://www.secop.gov.co/CO1ContractsManagement/Tendering/ProcurementContractEdit/View?docUniqueIdentifier=CO1.PCCNTR.4760673&amp;prevCtxUrl=https%3a%2f%2fwww.secop.gov.co%2fCO1ContractsManagement%2fTendering%2fProcurementContractManagement%2fIndex&amp;prevCtxLbl=Contratos+</t>
  </si>
  <si>
    <t>Este proyecto comprende las siguientes obras de importancia: *
Construcción de canal trapezoidal de 430 ml en concreto de 4000 psi * Conexión de 4 sumideros *
Desarrollo de urbanismo mitigando el riesgo y garantizando la estabilidad de este a. Impacto del
proyecto: Dentro de los impactos previstos para el “MEJORAMIENTO DEL CANAL DE AGUAS
LLUVIAS LA SICAMOCHA ENTRE LA CARRERA 4 HASTA LA CARRERA 2 EN EL MUNICIPIO
DE UBATÉ” se tienen los siguientes * Mejorar el diseño del canal con el propósito de disminuir el
riesgo de rebose y deterioro al suelo con posible humedad y filtración de aguas lluvias</t>
  </si>
  <si>
    <t>CDR 13048 del
11/08/2022
CDR 13049 del
11/08/2022
CDR 13051 del
11/08/2022
CDR 16243 del
15/12/23</t>
  </si>
  <si>
    <t>20220230 del 
16/11/2022</t>
  </si>
  <si>
    <t>MUNICIPIO DE UBATÉ
NIT. 899.999.281-2</t>
  </si>
  <si>
    <t>RICHARD ALEXANDER BERNAL
C.C. 79.169.459</t>
  </si>
  <si>
    <t>En tramité</t>
  </si>
  <si>
    <t>SOP-209-2023</t>
  </si>
  <si>
    <t xml:space="preserve"> MEJORAMIENTO DEL CANAL DE AGUAS LLUVIAS LA SICAMOCHA ENTRE LA CARRERA 4 HASTA LA CARRERA 2 EN EL MUNICIPIO DE UBATÉ</t>
  </si>
  <si>
    <t>CONSORCIO CHICAMOCHA 2023
NIT. 901707802-4</t>
  </si>
  <si>
    <t>JULIAN CAMILO MONTERO
C.C.1.070.599.554</t>
  </si>
  <si>
    <t>21-44-101413926</t>
  </si>
  <si>
    <t>SI AMPARARÁ 5 AÑOS</t>
  </si>
  <si>
    <t>21-40-101211747</t>
  </si>
  <si>
    <t>Acta Parcial No. 1 Orden de Pago No. 240424 del 21/08/2024
Acta Parcial No. 2 Orden de Pago No. 240672 del 20/11/2024</t>
  </si>
  <si>
    <t>$ 702.300.863
$ 551.107.030,30</t>
  </si>
  <si>
    <t>CONSORCIO H2O UBATE
NIT.901715787-5</t>
  </si>
  <si>
    <t>https://www.secop.gov.co/CO1ContractsManagement/Tendering/ProcurementContractEdit/Update?ProfileName=CCE-16-Servicios_profesionales_gestion&amp;PPI=CO1.PPI.21060133&amp;DocUniqueName=ContratoDeCompra&amp;DocTypeName=NextWay.Entities.Marketplace.Tendering.ProcurementContract&amp;ProfileVersion=6&amp;DocUniqueIdentifier=CO1.PCCNTR.4119893&amp;prevCtxUrl=https%3a%2f%2fwww.secop.gov.co%3a443%2fCO1ContractsManagement%2fTendering%2fProcurementContractManagement%2fIndex&amp;prevCtxLbl=Contratos+</t>
  </si>
  <si>
    <t>El contrato se encuentra terminado de acuerdo a lo establecido en sus obligaciones contractuales, el municipio ya suscribio acta de terminación y se encuentran adelantando los tramites pertinentes para suscribir el acta de liquidación.</t>
  </si>
  <si>
    <t>CDR 13050 del 
11/08/2022
CDR 16244 del
15/12/2023</t>
  </si>
  <si>
    <t>WILLIAM NIVALDO USCATEGUI
C.C. 79367403</t>
  </si>
  <si>
    <t>6/05/2024
CDR 16244 15/12/2023</t>
  </si>
  <si>
    <t>33-44-101239119</t>
  </si>
  <si>
    <t>Acta Parcial No. 1 Orden de Pago No. 240453 del 17/09/2024
Acta Parcial No. 2 Orden de Pago No. 240620 del 07/11/2025</t>
  </si>
  <si>
    <t>$ 59.988.561,00
$ 43.202.771,00</t>
  </si>
  <si>
    <t>https://www.secop.gov.co/CO1ContractsManagement/Tendering/ProcurementContractEdit/Update?ProfileName=CCE-20-Concurso_Meritos_Sin_Lista_Corta_1Sobre&amp;PPI=CO1.PPI.23694665&amp;DocUniqueName=ContratoDeCompra&amp;DocTypeName=NextWay.Entities.Marketplace.Tendering.ProcurementContract&amp;ProfileVersion=2&amp;DocUniqueIdentifier=CO1.PCCNTR.4926974&amp;prevCtxUrl=https%3a%2f%2fwww.secop.gov.co%3a443%2fCO1ContractsManagement%2fTendering%2fProcurementContractManagement%2fIndex&amp;prevCtxLbl=Contratos+</t>
  </si>
  <si>
    <t>La interventoría se encuentra acompañando el proceso de liquidación del contrato de obra, tiene pendiente la entrega del informe final, una vez sucrita el acta de liquidación del contrato de obra se debe avanzar con la liquidación del contrato de interventoría</t>
  </si>
  <si>
    <t>Construcción, transporte y puesta en operación de un tanque de almacenamiento de agua potable de longitud =10m, altura 3 volimen util 290m3, en laminas de resinas poliester reforzadas con fibras de vidrio construido sobre base plana
Tuberia y accesorios para la red de conducción del sistema de acueducto</t>
  </si>
  <si>
    <t>CDR 14626 del 
10/05/2023
CDR 14627 del 
10/05/2023</t>
  </si>
  <si>
    <t>AUNAR ESFUERZOS TECNICOS Y ADMINISTRATIVOS PARA EJECUTAR EL PROYECTO COSTRUCCION DEL TANQUE DE ALMACENAMIENTO DENOMINADO LA POLA DEL MUNICIPIO DE NARIÑO - CUNDINAMARCA</t>
  </si>
  <si>
    <t>MUNICIPIO DE NARIÑO
NIT: 890.680.390-3</t>
  </si>
  <si>
    <t>alcalde@narino-cundinamarca.gov.co</t>
  </si>
  <si>
    <t>PRÓRROGA No. 1
PRÓRROGA No. 2</t>
  </si>
  <si>
    <t>28/12/2023
23/09/2024</t>
  </si>
  <si>
    <t>6 MESES
3 MESES</t>
  </si>
  <si>
    <t>SUSPENSION N 1
Prorroga 1 a la Suspensión 1</t>
  </si>
  <si>
    <t>17/05/2024
17/06/2024</t>
  </si>
  <si>
    <t>1 MES
1 MES</t>
  </si>
  <si>
    <t>178-2023</t>
  </si>
  <si>
    <t>CONSTRUCCION DEL TANQUE DE ALMACENAMIENTO DENOMINADO LA POLA DEL MUNICIPIO DE NARIÑO - CUNDINAMARCA</t>
  </si>
  <si>
    <t>UNIÓN TEMPORAL TANQUE LA POLA 
NIT. 901.839.920-1</t>
  </si>
  <si>
    <t>DAVID FERNANDO SAAVEDRA
3132715925</t>
  </si>
  <si>
    <t>CBC-100052428</t>
  </si>
  <si>
    <t>CBC-100009379</t>
  </si>
  <si>
    <t>Acta Parcial No. 1 Orden de pago No. 240541 del  16/10/2024</t>
  </si>
  <si>
    <t xml:space="preserve">GEOSYGMA INGENIERÍA
SAS </t>
  </si>
  <si>
    <t>https://www.secop.gov.co/CO1BusinessLine/Tendering/ProcedureEdit/View?ProfileName=CCE-16-Servicios_profesionales_gestion&amp;PPI=CO1.PPI.25738355&amp;DocUniqueName=Consulta&amp;DocTypeName=NextWay.Entities.Marketplace.Tendering.ProcedureRequest&amp;ProfileVersion=7&amp;DocUniqueIdentifier=CO1.BDOS.4609201&amp;prevCtxUrl=https%3a%2f%2fwww.secop.gov.co%3a443%2fCO1BusinessLine%2fTendering%2fBuyerDossierWorkspace%2fIndex%3fallWords2Search%3depc-ci%26createDateFrom%3d22%2f12%2f2022+20%3a22%3a02%26createDateTo%3d22%2f06%2f2023+20%3a22%3a02%26filteringState%3d0%26sortingState%3dLastModifiedDESC%26showAdvancedSearch%3dFalse%26showAdvancedSearchFields%3dFalse%26folderCode%3dALL%26selectedDossier%3dCO1.BDOS.4609201%26selectedRequest%3dCO1.REQ.4713724%26&amp;prevCtxLbl=Procesos+de+la+Entidad+Estatal</t>
  </si>
  <si>
    <t>A la fecha no se ha realizado un avance significativo en la ejecución del contrato de obra, esto debido a que el contratista se encuentra en el proceso de fabricación del tanque el cual es prefabricado y equivale a un 40% aproximadamente, se suscribío el acta de prórroga No. 1 con el fin de que el contratista genere un plan de choque para entregar las obras</t>
  </si>
  <si>
    <t>CDR No. 14628 del 10/05/2023
Valor: $72.957.610,00</t>
  </si>
  <si>
    <t>LEONARDO MAURICIO
FLOREZ TOVAR</t>
  </si>
  <si>
    <t>14-45-101105020                   ANEXO 2</t>
  </si>
  <si>
    <t xml:space="preserve">Acta Parcial No. 1 Orden de pago No. XXXXXX del </t>
  </si>
  <si>
    <t>https://www.secop.gov.co/CO1ContractsManagement/Tendering/ProcurementContractEdit/Update?ProfileName=CCE-20-Concurso_Meritos_Sin_Lista_Corta_1Sobre&amp;PPI=CO1.PPI.27492668&amp;DocUniqueName=ContratoDeCompra&amp;DocTypeName=NextWay.Entities.Marketplace.Tendering.ProcurementContract&amp;ProfileVersion=3&amp;DocUniqueIdentifier=CO1.PCCNTR.5509871&amp;prevCtxUrl=https%3a%2f%2fwww.secop.gov.co%3a443%2fCO1ContractsManagement%2fTendering%2fProcurementContractManagement%2fIndex&amp;prevCtxLbl=Contratos+</t>
  </si>
  <si>
    <t xml:space="preserve"> la ejecución de las siguientes actividades: *Suministro e instalación
tubería en Concreto Reforzado 60”: 208 Ml * Suministro e instalación tubería en Concreto Reforzado
64”: 337 mL *Suministro e instalación tubería en Concreto Reforzado 68”: 192 mL *Suministro e
instalación tubería en Concreto Reforzado 80”: 444 mL *Suministro e instalación tubería en Concreto
Reforzado 92”: 34 mL *Suministro e instalación tubería en PVC 10”: 122 mL *Demolición Pozos
ANEXO CLAUSULADO
CONVENIO INTERADMINISTRATIVO
Calle 24 #51-40 Bogotá D.C.
Capital Tower-Pisos 7,10 y 11
Código Postal: 111321 – Tel: 7954480 SAC-F355 Versión: 3 Fecha: 14/01/2020
pág.	2
Existentes: 20 UND *Cámaras de inspección en Concreto: 20 UND * Sumideros SL-100: 26 UND *
Cárcamo protección tuberías: 84mL</t>
  </si>
  <si>
    <t>CDR 15069
22/06/2023
CDR 15070
22/06/2023</t>
  </si>
  <si>
    <t xml:space="preserve">EMPRESAS PUBLICAS DE ZIPAQUIRA </t>
  </si>
  <si>
    <t>EMPRESAS PÚBLICAS DE ZIPAQUIRA E.P.Z E.S.P
NIT 800.005.900-9</t>
  </si>
  <si>
    <t>SUSPENSION N° 1</t>
  </si>
  <si>
    <t>380-47-994000136966 ANEXO 4</t>
  </si>
  <si>
    <t>CO-124-2023</t>
  </si>
  <si>
    <t xml:space="preserve">CONSTRUCCIÓN DE UN COLECTOR PLUVIAL PARA EL CORREDOR DE LA CALLE 4TA - ETAPA I - MUNICIPIO DE ZIPAQUIRÁ, CUNDINAMARCA </t>
  </si>
  <si>
    <t>CONSORCIO ALCANTARILLADO ZIPA 2023
901.776.435-9</t>
  </si>
  <si>
    <t>MIGUEL ANGEL SAENZ ROBLES</t>
  </si>
  <si>
    <t>14-45-101105020 ANEXO 2</t>
  </si>
  <si>
    <t>14-45-101105020</t>
  </si>
  <si>
    <t>CONSORCIO SAN LUIS</t>
  </si>
  <si>
    <t>https://www.secop.gov.co/CO1ContractsManagement/Tendering/ProcurementContractEdit/Update?ProfileName=CCE-16-Servicios_profesionales_gestion&amp;PPI=CO1.PPI.25866934&amp;DocUniqueName=ContratoDeCompra&amp;DocTypeName=NextWay.Entities.Marketplace.Tendering.ProcurementContract&amp;ProfileVersion=7&amp;DocUniqueIdentifier=CO1.PCCNTR.5154423&amp;prevCtxUrl=https%3a%2f%2fwww.secop.gov.co%3a443%2fCO1ContractsManagement%2fTendering%2fProcurementContractManagement%2fIndex&amp;prevCtxLbl=Contratos+</t>
  </si>
  <si>
    <t>Se recibe solicitud de items no previstos por parte del operador con aval de interventoria el cual se radicara el dia 23/12/2024.                                                         A la fecha se ejecutan las actividades de instalacion de tuberia de 64 y 68" con su respectiva cimentacion.</t>
  </si>
  <si>
    <t>Construcción en sitio de un tanque de almacenamiento semienterrado, rectangular y fabricado en concreto de alto desempeño (4500 PSI) Impermeabilizado de 125 m3</t>
  </si>
  <si>
    <t>CDR 16395 del
28/12/2023</t>
  </si>
  <si>
    <t>20240002 del
02/01/2024</t>
  </si>
  <si>
    <t>Convenio</t>
  </si>
  <si>
    <t>AUNAR ESFUERZOS TÉCNICOS Y ADMINISTRATIVOS PARA CONTRATAR LA CONSTRUCCIÓN DE TANQUE DE ALMACENAMIENTO DE AGUA POTABLE EN CONCRETO REFORZADO PARA EL ACUEDUCTO DEL CENTRO POBLADO LA MAGDALENA,DEL MUNICIPIO DE QUEBRADANEGRA, CUNDINAMARCA</t>
  </si>
  <si>
    <t>NUEVE (9) MESES</t>
  </si>
  <si>
    <t>MUNICIPIO DE QUEBRADANEGRA
NIT. 899.999.432-8</t>
  </si>
  <si>
    <t>planeacion@quebradanegra-cundinamarca.gov.co</t>
  </si>
  <si>
    <t>SAMC OBRA 001 DE 2024</t>
  </si>
  <si>
    <t>CONSTRUCCIÓN DE TANQUE DE ALMACENAMIENTO DE AGUA POTABLE EN CONCRETO REFORZADO PARA EL ACUEDUCTO DEL CENTRO POBLADO LA MAGDALENA DEL MUNICIPIO DE QUEBRADANEGRA CUNDINAMARCA DE ACUERDO AL CONVENIO INTERADMINISTRATIVO No. EPC-CI-078-2023</t>
  </si>
  <si>
    <t>CONSORCIO TK GENEGP NIT. 901.845.454-8
HANED YOANA MORA CASTRO
C.C. 35.421.650 de Zipaquira (Cundinamarca)</t>
  </si>
  <si>
    <t xml:space="preserve">OBRAS CIVILES INTEGRALES
</t>
  </si>
  <si>
    <t>https://www.secop.gov.co/CO1ContractsManagement/Tendering/ProcurementContractEdit/Update?ProfileName=CCE-16-Servicios_profesionales_gestion&amp;PPI=CO1.PPI.29022676&amp;DocUniqueName=ContratoDeCompra&amp;DocTypeName=NextWay.Entities.Marketplace.Tendering.ProcurementContract&amp;ProfileVersion=8&amp;DocUniqueIdentifier=CO1.PCCNTR.5704310&amp;prevCtxUrl=https%3a%2f%2fwww.secop.gov.co%3a443%2fCO1ContractsManagement%2fTendering%2fProcurementContractManagement%2fIndex&amp;prevCtxLbl=Contratos+</t>
  </si>
  <si>
    <t>El contrato de obra derivado inicio su ejecución el pasado 1 de octubre de 2024, sin embargo a la fecha el contratista presenta un atraso considerable en la ejecución de sus actividades, por lo cual se le ha solicitado a la interventoría avanzar con el proceso de presunto incumplimiento</t>
  </si>
  <si>
    <t>Construcción de un colector para un sistema de alcantarillado pluvias, que se ubicara sobre la calle 8va desde la carrera 1B hasta el medio entre la transversal 22 y la carrera 32
Instalacion de tuberia de 30", 33", 36" y 44"
Construcción de un boxculbet para un suistema de alcantarillado pluvia que se ubicara sobre la calle 8 entre la transversal 22 y la carrera 32 hasta la carrera 33</t>
  </si>
  <si>
    <t>CDR 16391
28/12/2023</t>
  </si>
  <si>
    <t>AUNAR ESFUERZOS TECNICOS Y ADMINISTRATIVOS PARA LA CONSTRUCCIÓN DE UN SISTEMA DE ALCANTARILLADO PLUVIAL PARA EL CORREDOR DE LA CALLE 8VA ZIPAQUIRÁ, CUNDINAMARCA, CENTRO ORIENTE.</t>
  </si>
  <si>
    <t>EMPRESAS PUBLICAS DE ZIPAQUIRÁ E.P.Z ESP</t>
  </si>
  <si>
    <t>https://www.secop.gov.co/CO1ContractsManagement/Tendering/ProcurementContractEdit/Update?ProfileName=CCE-16-Servicios_profesionales_gestion&amp;PPI=CO1.PPI.29022530&amp;DocUniqueName=ContratoDeCompra&amp;DocTypeName=NextWay.Entities.Marketplace.Tendering.ProcurementContract&amp;ProfileVersion=8&amp;DocUniqueIdentifier=CO1.PCCNTR.5703687&amp;prevCtxUrl=https%3a%2f%2fwww.secop.gov.co%3a443%2fCO1ContractsManagement%2fTendering%2fProcurementContractManagement%2fIndex&amp;prevCtxLbl=Contratos+</t>
  </si>
  <si>
    <t xml:space="preserve">En el  mes de enero , se recibe el proyecto en en estado por iniciar .                                                                                           Posteriormente, se  realizaron mesas  de trabajo entre las partes a efecto de  para revisar los errores del presupuesto y realizar las modificacionesy aclaraciones.                          El dia 9/09/2024 se firma acta  de inicio del convenio                                                                                                                                                                                                        El dia 18/11/2024 se entrega firmada por la subgerencia tecnica la solicitud contratacion de interventoria la cual se radica a la direccion de gestion contractual para continuarel proceso. cabe resaltar que dicha solicitud fue enviada el dia 10/10/2024 a la direccion contractual y a la fecha se informa que se encuentra en la proyeccion pliegos de condiciones.                                                                       El dia 2 /12/2024 se recibe por parte de la direccion de gestion contractual observaciones proceso CM-PDA006-2024 observaciones al proyecto pliego de condiciones presentadas por el interesado KALPA INGENIERIA, las cuales se analizaron y resolvieron para dar respuesta.                                                                  Se proyecta para el mes de febrero de  2025 dar inicio al proyecto uan vez se cuente con la contratacion tanto del contrato derivado como interventoria.                                                                    </t>
  </si>
  <si>
    <t>Obras de adecuación de las redes internas en la PTAP La Mesa que contempla: Cambio del alineamiento de la tubería de conducción de agua cruda de la concesión de La Mesa y de la tubería de conducción de agua cruda concesión Anapoima entrada a la PTAP.
Instalación de macro medidores sobre cada una de las redes de conducción de agua cruda que llegan a la PTAP.
Obras de adecuación en la estructura de aquietamiento de la PTAP
Obras de Adecuación sobre las redes de conducción de agua tratada hasta la entrada a los tanques de distribución del acueducto del municipio de La Mesa
Conexión a la red de distribución de agua tratada y reclorada del acueducto regional La Mesa Anapoima, que va desde la estructura de recloración hasta la entrada de cada uno de los tanques de distribución
Conexión de la red de distribución de agua tratada que empata la red existente hacia el municipio de Anapoima</t>
  </si>
  <si>
    <t>CDR 12250 y 12251
31/01/2022</t>
  </si>
  <si>
    <t>AUNAR ESFUERZOS TECNICOS Y ADMINISTRATIVOS PARA CONTRATAR LA CONSTRUCCIÓN DE LAS OBRAS DE ADECUACIÓN DE LA INFRAESTRUCTURA DE LOS ACUEDUCTOS DE LA MESA Y ANAPOIMA CON EL NUEVO ESQUEMA DE ABASTECIMIENTO DE AGUA EN GRANDES VOLÚMENES</t>
  </si>
  <si>
    <t>MUNICIPIO DE LA MESA</t>
  </si>
  <si>
    <t>alcaldia@lamesa-cundinamarca.gov.co</t>
  </si>
  <si>
    <t>PRORROGA N° 1
PRORROGA N° 2
PRORROGA N° 3</t>
  </si>
  <si>
    <t>05/09/2023
07/07/2024
16/12/2024</t>
  </si>
  <si>
    <t>6 MESES
5 MESES
4 MESES</t>
  </si>
  <si>
    <t>SUSPENSION N° 1
REINICIO N° 1</t>
  </si>
  <si>
    <t>28/11/2023
09/04/2024</t>
  </si>
  <si>
    <t>CO161 de 2023</t>
  </si>
  <si>
    <t>CONSORCIO OPTIMIZACIÓN 2023</t>
  </si>
  <si>
    <t>Orlando Cardenas Burbano
ocardenas@agua-red.com</t>
  </si>
  <si>
    <t>16/07/2024
20/09/2024
12/11/2024</t>
  </si>
  <si>
    <t>DOS (2) MESES
CICUENTA Y DOS (52) DÍAS
DOS (2) MESES</t>
  </si>
  <si>
    <t>SUSPENSION N° 1
PRORROGA 1 A LA SUSPENS 1
PRORROGA 2 A LA SUSPENS 1
PRORROGA 3 A LA SUSPENS 1
PRORROGA 4 A LA SUSPENS 1
PRORROGA 5 A LA SUSPENS 1
PRORROGA 6 A LA SUSPENS 1</t>
  </si>
  <si>
    <t>22/11/2023
06/12/2023
19/01/2024
05/02/2024
04/03/2024
03/04/2024
03/05/2024</t>
  </si>
  <si>
    <t>15 DÍAS
45 DÍAS
15 DÍAS
30 DÍAS
30 DÍAS
30 DÍAS
24 DÍAS</t>
  </si>
  <si>
    <t>15/01/2024
16/03/2024
31/03/2024
30/04/2024
04/06/2024
27/06/2024
21/07/2024</t>
  </si>
  <si>
    <t>ASEGURADORA SOLIDARIA DE COLOMBIA
600-47-994000068667 Anexo 3</t>
  </si>
  <si>
    <t>ASEGURADORA SOLIDARIA DE COLOMBIA
600-74-994000010779 Anexo 3</t>
  </si>
  <si>
    <t xml:space="preserve">Acta Parcial No. 1 Orden de Pago No. 240431 del 05/09/2024
Acta Parcial No. 2 Orden de Pago No. 240535 del 16/10/2024
Acta Parcial No. 3 Orden de Pago No. del </t>
  </si>
  <si>
    <t>$ 662.334.844,00
$ 503.834.496,00
$ 626.390.069,00</t>
  </si>
  <si>
    <t>MELISSA RODRIGUEZ SANCHEZ
Consorcio Cundinamarca E&amp;H
consorcioaguascun@gmail.com</t>
  </si>
  <si>
    <t>https://www.secop.gov.co/CO1ContractsManagement/Tendering/ProcurementContractEdit/View?docUniqueIdentifier=CO1.PCCNTR.4122739&amp;prevCtxUrl=https%3a%2f%2fwww.secop.gov.co%3a443%2fCO1ContractsManagement%2fTendering%2fProcurementContractManagement%2fIndex&amp;prevCtxLbl=Contratos+</t>
  </si>
  <si>
    <t>El contrato se encuentra en ejecución, sin embargo, el operador de la planta solicitó la instalación de unos accesorios que permitan mantener el flujo de agua hacia el municipio de Anapoima, en caso de presentarse una eventualidad en la planta, lo cual genera la necesidad de realizar la fabricación de algunos accesorios que toman un tiempo adicional, es por esto que se realizó la prorroga No. 3 al contrato de Obra</t>
  </si>
  <si>
    <t>. Impacto del proyecto: Dentro
de los impactos previstos para la “CONSTRUCCIÓN DE LA PLANTA DE
TRATAMIENTO DE AGUA POTABLE Y SISTEMA DE ALMACENAMIENTO
ÁREA URBANA MUNICIPIO DE PASCA”, se tienen los siguientes: *Mejorar la
calidad del agua tratada bajando los niveles del índice de riesgo para la calidad del
agua. *Aumentar la capacidad de almacenamiento de agua potable. *Proveer
suficiente agua en situación de emergencia. Asegurar el suministro en las horas de
máxima demanda del sistema</t>
  </si>
  <si>
    <t>CDR N°13407
CDR N°13406
18/10/2022</t>
  </si>
  <si>
    <t>20220233
18/11/2022</t>
  </si>
  <si>
    <t>AUNAR ESFUERZOS TÉCNICOS Y ADMINISTRATIVOS PARA CONTRATAR LA CONSTRUCCIÓN DE LA PLANTA DE TRATAMIENTO DE AGUA POTABLE Y SISTEMA DE ALMACENAMIENTO ÁREA URBANA MUNICIPIO
DE PASCA.</t>
  </si>
  <si>
    <t>MUNICIPIO DE PASCA</t>
  </si>
  <si>
    <t>JONATHAN ALFONSO PARRA FORERO
C.C 1069741161
3107461561</t>
  </si>
  <si>
    <t>OBRA 084-2023</t>
  </si>
  <si>
    <t>CONSORCIO AGUAS DE PASCA</t>
  </si>
  <si>
    <t xml:space="preserve">FRANCY ENITH CUBILLOS GIRALDO </t>
  </si>
  <si>
    <t>I-100022334
ANEXO 0
SEGUROS MUNDIAL</t>
  </si>
  <si>
    <t>I-100022334
ANEXO 0</t>
  </si>
  <si>
    <t>I-100005068
Anexo 0</t>
  </si>
  <si>
    <t>CONSORCIO H2O PASCA</t>
  </si>
  <si>
    <t>Manuel Granados</t>
  </si>
  <si>
    <t>https://www.secop.gov.co/CO1ContractsManagement/Tendering/ProcurementContractEdit/Update?ProfileName=CCE-16-Servicios_profesionales_gestion&amp;PPI=CO1.PPI.21681670&amp;DocUniqueName=ContratoDeCompra&amp;DocTypeName=NextWay.Entities.Marketplace.Tendering.ProcurementContract&amp;ProfileVersion=6&amp;DocUniqueIdentifier=CO1.PCCNTR.4225683&amp;prevCtxUrl=https%3a%2f%2fwww.secop.gov.co%3a443%2fCO1ContractsManagement%2fTendering%2fProcurementContractManagement%2fIndex&amp;prevCtxLbl=Contratos+</t>
  </si>
  <si>
    <t>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t>
  </si>
  <si>
    <t>CDRN°13408
18/10/2022</t>
  </si>
  <si>
    <t>CONSORCIO H2O PASCA
NIT</t>
  </si>
  <si>
    <t>33-44-101240619
ANEXO 2
SEGUROS DEL ESTADOS</t>
  </si>
  <si>
    <t>https://www.secop.gov.co/CO1ContractsManagement/Tendering/ProcurementContractEdit/Update?ProfileName=CCE-20-Concurso_Meritos_Sin_Lista_Corta_1Sobre&amp;PPI=CO1.PPI.23848943&amp;DocUniqueName=ContratoDeCompra&amp;DocTypeName=NextWay.Entities.Marketplace.Tendering.ProcurementContract&amp;ProfileVersion=2&amp;DocUniqueIdentifier=CO1.PCCNTR.4959660&amp;prevCtxUrl=https%3a%2f%2fwww.secop.gov.co%3a443%2fCO1ContractsManagement%2fTendering%2fProcurementContractManagement%2fIndex&amp;prevCtxLbl=Contratos+</t>
  </si>
  <si>
    <t>planta modular o compacta
tanque homogenizador
lechos de secado
instalaciones de desagues e interconexiones
casetas de operación
equipos de laboratorio
Sistema eléctrico
Incluye la puesta en Marcha de la planta de tratamiento</t>
  </si>
  <si>
    <t>CDRN°13955
17/12/2022
CDRN°13956
17/12/2022</t>
  </si>
  <si>
    <t>4990
29/12/2022
4991
29/12/2022</t>
  </si>
  <si>
    <t>AUNAR ESFUERZOS TENICOS Y ADMINISTRATIVOS PARA LA CONTRATACION DE LA CONSTRUCCION DE PLANTA DE TRATAMIENTO DE AGUA POTABLE ECUEDUCTO INTERVEREDAL DEL BOSQUE, MUNICIPIO PASCA, DEPARTAMENTO DE CUNDINAMARCA</t>
  </si>
  <si>
    <t>7 meses</t>
  </si>
  <si>
    <t>128-2023</t>
  </si>
  <si>
    <t>CONSTRUCCION DE LA PLANTA DE TRATAMIENTO DE AGUA
POTABLE DEL ACUEDUCTO INTERVEREDAL DEL BOSQUE DEL MUNICIPIO DE PASCA,DEPARTAMENTO CUNDINAMARCA SEGÚN CONVENIO INTERADMINISTRATIVO EPC-CI-019-
2022.</t>
  </si>
  <si>
    <t xml:space="preserve">JUAN MANUEL NOVOA
consorcioptappasca@gmail.com
</t>
  </si>
  <si>
    <t>SEGURO DEL ESTADO SAS
21-44-101441659
ANEXO 1</t>
  </si>
  <si>
    <t>CINCO AÑOS</t>
  </si>
  <si>
    <t>21-40-101232536
SEGUROS DEL ESTADO
ANEXO 0</t>
  </si>
  <si>
    <t>pendiente</t>
  </si>
  <si>
    <t>ANDRES MORALES
3013364495</t>
  </si>
  <si>
    <t>https://www.secop.gov.co/CO1ContractsManagement/Tendering/ProcurementContractEdit/Update?ProfileName=CCE-16-Servicios_profesionales_gestion&amp;PPI=CO1.PPI.22320878&amp;DocUniqueName=ContratoDeCompra&amp;DocTypeName=NextWay.Entities.Marketplace.Tendering.ProcurementContract&amp;ProfileVersion=6&amp;DocUniqueIdentifier=CO1.PCCNTR.4359025&amp;prevCtxUrl=https%3a%2f%2fwww.secop.gov.co%2fCO1ContractsManagement%2fTendering%2fProcurementContractManagement%2fIndex&amp;prevCtxLbl=Contratos+</t>
  </si>
  <si>
    <t>El dia 20/12/2024 se solicita  al contratista de obra e interventoria aval de los especialistas para continuar el proceso solicitud modificacion items no previstos.   A la fecha se ejecutan actividades de caja derivacion a PTAP, localizacion y replanteo para redes, y etsructuras como:  lechos de secadon y tanque homogenizador, interconexiones hidraulicas, etc.</t>
  </si>
  <si>
    <t>CDR N°13957
17/12/2022</t>
  </si>
  <si>
    <t>INTERVENTORIA INTEGRAL PARA LA CONSTRUCCION DE PLANTA DE TRATAMIENTO DE AGUA POTABLE ACUEDUCTO INTERVEREDAL DEL BOSQUE, MUNICIPIO PASCA, DEPARTAMENTO CUNDINAMARCA</t>
  </si>
  <si>
    <t>CONSORCIO INTERPETAP LR</t>
  </si>
  <si>
    <t xml:space="preserve">	Andres Morales Lopez
Cel: 301 3364445</t>
  </si>
  <si>
    <t>SEGUROS DEL ESTADO SAS
37-44-101042496
ANEXO 4</t>
  </si>
  <si>
    <t xml:space="preserve">SEGUROS DEL ESTADO SAS
37-44-101042496
ANEXO 4
</t>
  </si>
  <si>
    <t xml:space="preserve">SEGUROS DEL ESTADO SAS
37-44-101042496
ANEXO 0
</t>
  </si>
  <si>
    <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5651391&amp;prevCtxUrl=https%3a%2f%2fwww.secop.gov.co%3a443%2fCO1ContractsManagement%2fTendering%2fProcurementContractManagement%2fIndex&amp;prevCtxLbl=Contratos+</t>
  </si>
  <si>
    <t>O</t>
  </si>
  <si>
    <t>N°13952 de 17 de diciembre de 2022
N°13953 de 17 de diciembre de 2022</t>
  </si>
  <si>
    <t>4987
29/12/2022
4988
29/12/2022</t>
  </si>
  <si>
    <t>JONATHAN PARRA
C.C 1069741161
3107461561</t>
  </si>
  <si>
    <t xml:space="preserve">SUSPENSION N 1
REINICIO </t>
  </si>
  <si>
    <t>05/10/2023
18/10/2024</t>
  </si>
  <si>
    <t>1 año y 13 dias</t>
  </si>
  <si>
    <t>129/2023</t>
  </si>
  <si>
    <t>CONSTRUCCION DE PLANTA DE TRATAMIENTO DE AGUA POTABLE DEL ACUEDUCTO INTERVEREDAL EL RETIRO Y OTROS DE LAS VEREDAS LA ARGENTINA, LAZARO, FONTE,ELRETIRO,SAN PEDRO Y LOS BARRIOS SIMON BOLIVAR Y BELLA VISTA MUNICIPIO PASCA ,DEPARTAMENTO CUNDINAMARCA</t>
  </si>
  <si>
    <t>CONSORCIO H20 PASCA</t>
  </si>
  <si>
    <t>JUAN MANUEL NOVOA
consorcioptappasca@gmail.com</t>
  </si>
  <si>
    <t>SEGUROS DEL ESTADO S.A
21-44-101441660
ANEXO 1</t>
  </si>
  <si>
    <t>AMPARA 5 AÑOS</t>
  </si>
  <si>
    <t>SEGUROS DEL ESTADO SA
21-40-101232537</t>
  </si>
  <si>
    <t>CONSORCIO GEOCAR - 1</t>
  </si>
  <si>
    <t>https://www.secop.gov.co/CO1ContractsManagement/Tendering/ProcurementContractEdit/Update?ProfileName=CCE-16-Servicios_profesionales_gestion&amp;PPI=CO1.PPI.22321113&amp;DocUniqueName=ContratoDeCompra&amp;DocTypeName=NextWay.Entities.Marketplace.Tendering.ProcurementContract&amp;ProfileVersion=6&amp;DocUniqueIdentifier=CO1.PCCNTR.4359413&amp;prevCtxUrl=https%3a%2f%2fwww.secop.gov.co%2fCO1ContractsManagement%2fTendering%2fProcurementContractManagement%2fIndex&amp;prevCtxLbl=Contratos+</t>
  </si>
  <si>
    <t>El dia 20/12/2024  se emiten observaciones por parte de la subgerencia tecnica en la que se solicita  al contratista de obra e interventoria aval de los especialistas para continuar el proceso solicitud modificacion items no previstos.                         A la fecha se ejecutan actividades de replanteo para redes y estructuras. en lechos de secado se  culmino actividades preliminares, en lechos de secado se realizan actividades preliminares .</t>
  </si>
  <si>
    <t>CDR 13954
17/12/2022
CDR 13959
17/12/2022</t>
  </si>
  <si>
    <t>4994
29/12/2022
4989
29/12/2022</t>
  </si>
  <si>
    <t>VIGENTE</t>
  </si>
  <si>
    <t>LEONARDO MAURICIO
FLOREZ TOVAR
ceo@geosygma.com</t>
  </si>
  <si>
    <t>SEGUROS DEL ESTADO
62-44-101018958</t>
  </si>
  <si>
    <t>48.48%</t>
  </si>
  <si>
    <t>https://www.secop.gov.co/CO1ContractsManagement/Tendering/ProcurementContractEdit/View?docUniqueIdentifier=CO1.PCCNTR.5318625&amp;prevCtxUrl=https%3a%2f%2fwww.secop.gov.co%3a443%2fCO1ContractsManagement%2fTendering%2fProcurementContractManagement%2fIndex&amp;prevCtxLbl=Contratos+</t>
  </si>
  <si>
    <t>Suministro e instalacion de 174.72m de tubería PEAD de 18"
Suministro e instalacion de 119,63m de tubería PVC de 12"
Construcción de 15 pozos de inspección</t>
  </si>
  <si>
    <t>CDR 16294</t>
  </si>
  <si>
    <t>CONSTRUCCION ALCANTARILLADO PLUVIAL( SISTEMA COLECTOR DE EMERGENCIA- BELLAVISTA) EN EL MUNICIPIO DE PASCA, CUNDINAMARCA.</t>
  </si>
  <si>
    <t>120 dias</t>
  </si>
  <si>
    <t>PROCESO DE CONTRATACION MUNICIPIO</t>
  </si>
  <si>
    <t xml:space="preserve">120 dias </t>
  </si>
  <si>
    <t>POR RADICAR SOLICITUD DE CONTRATACION</t>
  </si>
  <si>
    <t>https://www.secop.gov.co/CO1ContractsManagement/Tendering/ProcurementContractEdit/Update?ProfileName=CCE-16-Servicios_profesionales_gestion&amp;PPI=CO1.PPI.29023361&amp;DocUniqueName=ContratoDeCompra&amp;DocTypeName=NextWay.Entities.Marketplace.Tendering.ProcurementContract&amp;ProfileVersion=8&amp;DocUniqueIdentifier=CO1.PCCNTR.5704117&amp;prevCtxUrl=https%3a%2f%2fwww.secop.gov.co%3a443%2fCO1ContractsManagement%2fTendering%2fProcurementContractManagement%2fIndex&amp;prevCtxLbl=Contratos+</t>
  </si>
  <si>
    <t>A la fecha se adelnanta por parte de la direccion de gestion contractual la publicacion para la liictacion concurso de meritos.</t>
  </si>
  <si>
    <t>CDR 15071
22/06/2023</t>
  </si>
  <si>
    <t>1444-101210857 ANEXO 2</t>
  </si>
  <si>
    <t>consorciosanluis.vallejoh@gmail.com</t>
  </si>
  <si>
    <t>SEGUROS DEL ESTADO  14-44-101210857 Anexo 2</t>
  </si>
  <si>
    <t>SEGUROS DEL ESTADO       14-44-101210857 Anexo 2</t>
  </si>
  <si>
    <t>26/09//2024</t>
  </si>
  <si>
    <t>SEGUROS DEL ESTAO 14-44-101210857 Anexo 2</t>
  </si>
  <si>
    <t>https://www.secop.gov.co/CO1ContractsManagement/Tendering/ProcurementContractEdit/Update?ProfileName=CCE-20-Concurso_Meritos_Sin_Lista_Corta_1Sobre&amp;PPI=CO1.PPI.28351416&amp;DocUniqueName=ContratoDeCompra&amp;DocTypeName=NextWay.Entities.Marketplace.Tendering.ProcurementContract&amp;ProfileVersion=3&amp;DocUniqueIdentifier=CO1.PCCNTR.5991483&amp;prevCtxUrl=https%3a%2f%2fwww.secop.gov.co%3a443%2fCO1ContractsManagement%2fTendering%2fProcurementContractManagement%2fIndex&amp;prevCtxLbl=Contratos+</t>
  </si>
  <si>
    <t>Se radico solicitud de items no previstos el cual se radicara eldia 23/12/2024 a la direccion de gestion contractual .                                                                                A  la fecha se ejecutan las actividades de instalacion de tuberia de concreto reforzado de 64" y 68" con sus respectiva cimentacion.</t>
  </si>
  <si>
    <t>CDR No. 12251 del 31/01/2022 
Valor: $ 141.833.767</t>
  </si>
  <si>
    <t>INTERVENTORIA INTEGRAL A CONSTRUCCION DE LAS OBRAS DE ADECUACION DE LA INFRAESTRUCTURA DE LOS ACUEDUCTOS DE LA MESA Y ANAPOIMA CON EL NUEVO ESQUEMA DE ABASTECIMIENTO DE AGUA EN GRANDES VOLUMENES</t>
  </si>
  <si>
    <t>CONSORCIO AGUAS CUNDINAMARCA E&amp;H</t>
  </si>
  <si>
    <t>PRORROGA 1
PRORROGA 2
PRORROGA 3</t>
  </si>
  <si>
    <t>10/09/2024
03/10/2024
22/11/2024</t>
  </si>
  <si>
    <t>20 DÍAS
52 DÍAS
2 MESES</t>
  </si>
  <si>
    <t>28/11/2023
27/05/2024</t>
  </si>
  <si>
    <t>CONDICIONADA
13/09/2024</t>
  </si>
  <si>
    <t>ASEGURADORA SOLIDARIA DE COLOMBIA 
430-47-994000059531</t>
  </si>
  <si>
    <t>Acta Parcial No. 1 del 06/12/2024
Acta Parcial No. 2 del 21/08/2024</t>
  </si>
  <si>
    <t>$ 4.297.104,00
$ 42.815.037,25</t>
  </si>
  <si>
    <t>https://www.secop.gov.co/CO1ContractsManagement/Tendering/ProcurementContractEdit/View?docUniqueIdentifier=CO1.PCCNTR.4356308&amp;prevCtxUrl=https%3a%2f%2fwww.secop.gov.co%3a443%2fCO1ContractsManagement%2fTendering%2fProcurementContractManagement%2fIndex&amp;prevCtxLbl=Contratos+</t>
  </si>
  <si>
    <t>CDR No. 16396 del 28 de diciembre de 2023
Valor: 24.027.530,00</t>
  </si>
  <si>
    <t>OBRAS CIVILES INTEGRALES</t>
  </si>
  <si>
    <t>gerencia@obrascivilesintegrales.com.co</t>
  </si>
  <si>
    <t>Carlos Omar Barragan - Cristian Fiquitiva</t>
  </si>
  <si>
    <t>https://www.secop.gov.co/CO1ContractsManagement/Tendering/ProcurementContractEdit/Update?ProfileName=CCE-10-Minima_Cuantia&amp;PPI=CO1.PPI.32840680&amp;DocUniqueName=ContratoDeCompra&amp;DocTypeName=NextWay.Entities.Marketplace.Tendering.ProcurementContract&amp;ProfileVersion=12&amp;DocUniqueIdentifier=CO1.PCCNTR.6536421&amp;prevCtxUrl=https%3a%2f%2fwww.secop.gov.co%3a443%2fCO1ContractsManagement%2fTendering%2fProcurementContractManagement%2fIndex&amp;prevCtxLbl=Contratos+</t>
  </si>
  <si>
    <t>23/12/2015
SESION N° 2</t>
  </si>
  <si>
    <t>• Construcción canal de aproximación desde el sistema de alcantarillado 8” 
• Construcción de alivio de excesos
•	Construcción de desarenadores de 4.87 LPS
• Construcción de  un reactor anaeróbico RAP 
• Construcción de un filtro horizontal de grava.
•	Construcción de lechos de secado
• Construcción de  caseta de operaciones  
• Construcción de cerramiento perimetral.
• Construcción de cabezal de descarga.</t>
  </si>
  <si>
    <t>1952 DEL 15/03/2016  $692,471,880
12 DEL 15/03/2016      $300,000,000</t>
  </si>
  <si>
    <t>AUNAR ESFUERZOS PARA LA EJECUCIÓN DEL PROYECTO CONSTRUCCIÓN PLANTA DE TRATAMIENTO DE AGUAS RESIDUALES DEL MUNICIPIO DE VERGARA - DEPARTAMENTO DE CUNDINAMARCA.</t>
  </si>
  <si>
    <t>08 MESES</t>
  </si>
  <si>
    <t>MUNICIPIO DE VERGARA
NIT: 899,999,448-5</t>
  </si>
  <si>
    <t>planeacion@vergara.gov.co</t>
  </si>
  <si>
    <t>PRORROGA N 1
PRORORGA N 2</t>
  </si>
  <si>
    <t>27/09/2019
7/05/2021</t>
  </si>
  <si>
    <t>4 MESES
8 MESES</t>
  </si>
  <si>
    <t>SUSPENSION No. 1
SUSPENSION No. 2
SUSPENSION N 3
SUSPENSIONN N 4
SUSPENSIÓN N 5
pror 1 sus 5
pro 2 sus 5
Pro 3 sus 5
pro 4 sus 5
PRO 5 SUS 5
PRO 6 SUS 5
PRO 7 SUS 5</t>
  </si>
  <si>
    <t>03/08/2016
29/12/2019
14/08/2019
24/12/2019
21/12/2021
21/03/2022
21/05/2022
21/08/2022
21/11/2022
21/02/2023
21/04/2023
21/07/2023</t>
  </si>
  <si>
    <t xml:space="preserve">680 DIAS
288 DIAS   
30 DIAS         
CONDICIONADA   
3 meses       
3 meses  
3 meses         
2 meses    
3 meses
2 MESES
                            </t>
  </si>
  <si>
    <t>33-44-101135579
SEGUROS DEL ESTADO SA</t>
  </si>
  <si>
    <t>103-2016</t>
  </si>
  <si>
    <t>CONSTRUCCION PLANTA DE TRATAMIENTO DE AGUAS RESIDUALES  DEL CASCO URBANO DEL MUNICIPIO DE VERGARA CUNDINAMARCA</t>
  </si>
  <si>
    <t>CONSORCIO PTAR VERGARA
R/L ORLANDO ORDOÑEZ
C.C 79.556.358</t>
  </si>
  <si>
    <t>TEL 3186843576
ORLANDO ORDOÑEZ</t>
  </si>
  <si>
    <t>PRORROGA 1
PRORROGA 2
PRORROGA 3
PRORROGA 4
PRORROGA 5</t>
  </si>
  <si>
    <t>Dos(2)meses
Cinco(5) meses
Cuatro(4) meses
Cuatro(4) meses
Ocho(8) meses</t>
  </si>
  <si>
    <t xml:space="preserve">1	
2	
3	
1	
2	
Suspension 4 y reinicio	
"prorroga 1 suspension 4"	
Suspension 5 
"prorroga 1 suspension 5"	
"reinicio a la prorroga 1 a la suspension 5"	
Suspension 6 "prorroga No.1  a la suspensión(6)"	
"prorroga No.2  a la suspensión(6)"	
"prorroga No.3  a la suspensión(6)"	
"prorroga No.4  a la suspensión(6)"	
"prorroga No.5  a la suspensión(6)"	
"prorroga No.6  a la suspensión(6)"	</t>
  </si>
  <si>
    <t>75 dias	
2 meses	
Termino condicionado"	
247 dias
30 dias
1 mes
"1 mes y 7 siete dias"
2 meses
"termino condicionado"
siete(07) meses y diez(10) dias
3 meses
Dos(2)meses
Tres(3)meses
Tres(3)meses
Tres(3)meses
Dos(2)meses
Tres(3)meses</t>
  </si>
  <si>
    <t>12-44-101123654
30/4/2019</t>
  </si>
  <si>
    <t xml:space="preserve">12-44-101123654
SEGUROS DEL ESTADO S.A. </t>
  </si>
  <si>
    <t>EMPRESA INMOBILIARIA  Y DE SERVICIOS LOGISTICOS DE CUNDINAMARCA</t>
  </si>
  <si>
    <t>car</t>
  </si>
  <si>
    <t>Leonardo Acosta</t>
  </si>
  <si>
    <t>Proyecto terminado a la espera de la energización por parte de Enel Codensa y consolidación de la puesta en marcha. Una vez culminado estos aspectos, se procederá al recibo final y liquidación.
El 12-08-2024 se efectúo requerimiento a interventoría para exigir al contratista cumplir con los pendientes que permitan culminar los compromisos adquiridos o en su defecto iniciar las acciones administrativas a que haya lugar. 
Teniendo en cuenta que no hubo respuesta, se reiteró requerimiento el 03-10-2024.</t>
  </si>
  <si>
    <t>3899 04/10/2017
3945 06/10/2017</t>
  </si>
  <si>
    <t>07 MESES</t>
  </si>
  <si>
    <t>EMPRESA INMOBILIARIA CUNDINAMARQUESA
R/L ARNULFO ANDRES ARIAS QUINTANA</t>
  </si>
  <si>
    <t>CDR FIA 8337
13/09/2019
25/10/2019</t>
  </si>
  <si>
    <t>6/11/2018
23/04/2019
25/10/2019
25/02/2020
26/02/2021</t>
  </si>
  <si>
    <t>2 MESES
5 MESES
4 MESES
4 MESES
8 MESES</t>
  </si>
  <si>
    <t>5/06/2018
14/08/2019</t>
  </si>
  <si>
    <t>75 DIAS
2 MESES</t>
  </si>
  <si>
    <t>https://www.contratos.gov.co/consultas/detalleProceso.do?numConstancia=19-12-9926689</t>
  </si>
  <si>
    <t>EPC-CI-066-2017</t>
  </si>
  <si>
    <t>CONSTRUCCIÓN DE REDES DE ACUEDUCTO Y ALCANTARILLADO PARA LA REUBICACION PARCIAL DEL MUNICIPIO DE UTICA, CUNDINAMARCA</t>
  </si>
  <si>
    <t>05/05/2017
222</t>
  </si>
  <si>
    <t>Dar cumplimiento al programa Todos por Utica, definido en el Plan de Desarrollo Departamental.
Brindar la calidad de vida y bienestar a los habitantes afectados del municipio de Utica.
Reubicar a los habitantes a una zona sin riesgo
Contar con los servicios públicos de agua potable y alcantarillado para la construcción de las viviendas, colegio, y puesto de salud.
Ampliar la cobertura del alcantarillado sanitario a los 200 habitantes del sector.</t>
  </si>
  <si>
    <t>3247 ($470,000,000)
28/07/2017
3248 ($1,898,294,010
2807/2017
6659 y 6660 2019 ($781,825,928)</t>
  </si>
  <si>
    <t>AUNAR ESFUERZOS PARA LA EJECUCIÓN DEL PROYECTO CONSTRUCCIÓN DE REDES DE ACUEDUCTO Y ALCANTARILLADO PARA LA REUBICACION PARCIAL DEL MUNICIPIO DE UTICA, CUNDINAMARCA</t>
  </si>
  <si>
    <t>MUNICIPIO DE UTICA</t>
  </si>
  <si>
    <t>CAMILO MARTINEZ
3223487367</t>
  </si>
  <si>
    <t>MODIFICACION Y ADICIÓN 1
PROROGA N 1
PROROGA N 2</t>
  </si>
  <si>
    <t>8/02/2019
30/04/2021</t>
  </si>
  <si>
    <t>2 MESES
5 MESES</t>
  </si>
  <si>
    <t>SUSPENSION N| 1
SUSPNSION N 2
PROR 1 SUS 2
PRO 2 SUS 2
SUSPENSION N 3
PRORROGA 1 SUS 3
PROR 2 SUS 3
PROR 3 SUS 3</t>
  </si>
  <si>
    <t xml:space="preserve">22/08/2019
24/03/2020
24/04/2020
1/06/2020
1/12/2020
1/02/2021
1/03/2021
23/03/2021
</t>
  </si>
  <si>
    <t>CONDICIONADO
1 MES
38 DIAS
15 DIAS
2 MESES
1 MES
22 DIAS
27 DIAS</t>
  </si>
  <si>
    <t>2840226
LIBERTY SEGUROS SA</t>
  </si>
  <si>
    <t>008-2019</t>
  </si>
  <si>
    <t>CONSORCIO ARINCO C8C-V 
R/L: YEISON ALEJANDRO CUESTAS MEDINA 
C.C. 1029250225
CONSORCIO CONFORMADO POR: YAC INGENIERIA SAS 
NIT. 901.003.759-3
ARINCO GRUPO SAS 
NIT. 901.145.989-1
C&amp;C CASTELBLANCO CONSTRUCTORES SAS 
NIT. 900.353.975-5</t>
  </si>
  <si>
    <t>SUSPENSION N 1
PRO 1 SUS 1
PROR 2 SUS 1</t>
  </si>
  <si>
    <t>24/03/2020
24/04/2020
1/06/2020</t>
  </si>
  <si>
    <t>UN MES
36 DIAS
15 DIAS</t>
  </si>
  <si>
    <t>26/10/2020
26/11/2020
15/12/2020</t>
  </si>
  <si>
    <t>380-47-994000099613 anexo 5</t>
  </si>
  <si>
    <t>PAGO 1-25/1/2021
PAGO 2. 11/11/2021
pago 3- 02/06/2022
PAGO 3 20/05/2020</t>
  </si>
  <si>
    <t>$1.114.073.126,11
$1.026.094.706.54
$429.210.485,16</t>
  </si>
  <si>
    <t>https://www.contratos.gov.co/consultas/detalleProceso.do?numConstancia=17-12-7159149</t>
  </si>
  <si>
    <t>Cotrato liquidado y convenio en igual circunstancia de fecha 31/10/2022</t>
  </si>
  <si>
    <t>Juan Manuel Salguero</t>
  </si>
  <si>
    <t xml:space="preserve">Suministro e instalación de 303 m de Tubería alcantarillado de 6” para domiciliarias. 
Suministro e instalación de 1348 m de Tubería alcantarillado de 8” para domiciliarias. 
43 pozos de inspección.
61 conexiones domiciliarias </t>
  </si>
  <si>
    <t>4284 - 4285
8/01/2017</t>
  </si>
  <si>
    <t>AUNAR ESFUERZOS TÉCNICOS Y ADMINISTRATIVOS PARA LA CONSTRUCCIÓN DEL ALCANTARILLADO SANITARIO CENTRO POBLADO SANTA INÉS MUNICIPIO DE SASAIMA - CUNDINAMARCA</t>
  </si>
  <si>
    <t>09 MESES</t>
  </si>
  <si>
    <t>MUNICIPIO DE SASAIMA
NIT: 800.094.752-5</t>
  </si>
  <si>
    <t>MOD Y PRORROGA 1 
PRORROGA 2
PRORROGA 3
PRORROGA 4</t>
  </si>
  <si>
    <t>10/01/2019
12/06/2019
6/12/2019
12/2/2020</t>
  </si>
  <si>
    <t>5 MESES
4 MESES
2 MESES
3 MESES</t>
  </si>
  <si>
    <t xml:space="preserve">
SUSPENSION N° 5
</t>
  </si>
  <si>
    <t>LA PREVISORA SEGUROS S.A.
1010255</t>
  </si>
  <si>
    <t>114-2018</t>
  </si>
  <si>
    <t>VR CONSTRUCCIONES SAS</t>
  </si>
  <si>
    <t>GINA CAROLA ROJAS</t>
  </si>
  <si>
    <t>PRORROGA No 1
PRORROGA 2
PRÓRROGA 3
PRÓRROGA 4 
PRÓRROGA 5
ACTA TERMINACIÓN Y LIQUIDAQCIÓN</t>
  </si>
  <si>
    <t>11-01-2019
24-05/2019
09-09-2019
09-12-2019
12-02-2020
25/09/2023</t>
  </si>
  <si>
    <t>1 MESES
3 MESES
1 MES
2 MESES
2 MESES 25 DÍAS</t>
  </si>
  <si>
    <t>SUSPENSION N° 1
SUSPENSIÓN N 2
SUSPENSION N 3
PRÓRROGA SUSPENSIÓN 3
SUSPENSIÓN N 4
SUSPENSION N 5</t>
  </si>
  <si>
    <t>20-06-2018
04/12/2018
16/08/2019
01/09/2019
16/10/2019
16/03/2020</t>
  </si>
  <si>
    <t>1 MES
15 DÍAS
17 DIAS
1 MES
1 MES 2 DIAS
condicionado</t>
  </si>
  <si>
    <t>27/04/2019
11/09/2019
27/09/2019
11/11/2019
13/12/2019
CONDICIONADO</t>
  </si>
  <si>
    <t>SEGUROS MUNDIAL NB-100091847</t>
  </si>
  <si>
    <t>27/0672018</t>
  </si>
  <si>
    <t>SEGUROS MUNDIAL
NB-100015373</t>
  </si>
  <si>
    <t>PAGO 1. 14/03/2019
PAGO 2. 02/07/2019
PAGO 3. 20/05/2020</t>
  </si>
  <si>
    <t>$231.220.570
$221.998.551
$688.527.142</t>
  </si>
  <si>
    <t>CONSORCIO INTERAGUAS 
R/L OSCAR ARIAS 
CEL. 3006351809</t>
  </si>
  <si>
    <t>CAR</t>
  </si>
  <si>
    <t>https://www.contratos.gov.co/consultas/detalleProceso.do?numConstancia=17-12-7285809</t>
  </si>
  <si>
    <t>El convenio se suspendió de manera indefinida del cual su contrato de obra derivado e interventoría fueron liquidados. Se requiere que el municipio presente reformulación del proyecto para culminación de la infraestructura que a la fecha no es funcional, en el marco del presente convenio.
Teniendo en cuenta las circunstancias de ejecución de obra y términos contractuales, se solicito al municipio realizar la reformulación del proyecto mediante oficio del 30-05-2024; sin embargo a la fecha no se ha recibo respuesta.</t>
  </si>
  <si>
    <t>COMPROMISO CDF
20180542
27/06/2018
cdr 4286
8/11/2017</t>
  </si>
  <si>
    <t>SUSPENSION N°5</t>
  </si>
  <si>
    <t>CONDICONADO</t>
  </si>
  <si>
    <t>INTERVENTORÍA INTEGRAL A LA CONSTRUCCIÓN DE SISTEMA DE ALCANTARILLAD CENTRO PORBLADO SANTA INÉS-MUNICIPIO DE SASAIMA CUNDINAMARCA</t>
  </si>
  <si>
    <t>CONSORCIO INTERVENTORES EPC - 2018
NIT: 901.199.251-5
R/L: MONICA LILIANA PALMA
CC: 65.707.447</t>
  </si>
  <si>
    <t>PRORRORGA 1
PRORROGA 2
PRORROGA 3</t>
  </si>
  <si>
    <t>2019/05/27
_-
2019/12/06</t>
  </si>
  <si>
    <t>4 MESES
_-
2 MESES</t>
  </si>
  <si>
    <t>SUSPENSION N° 1
SUSPENSIÓN N 2
SUSPENSION N 3
SUSPENSIÓN N 4
SUSPENSION N 5</t>
  </si>
  <si>
    <t>4/12/2018
16/08/2019
10/09/2019
16/10/2019
16/03/2020</t>
  </si>
  <si>
    <t>1 MES
15 DIAS
1 MES
29 DIAS
CONDICIONADO</t>
  </si>
  <si>
    <t>27/05/2019
26/09/2019
11/10/2019
8/05/2020</t>
  </si>
  <si>
    <t>25-44-101117604</t>
  </si>
  <si>
    <t>10/08208</t>
  </si>
  <si>
    <t>PAGO 1 (29/04/2019)
PAGO 2 (31/07/2019)
PAGO 3 (06/07/2020)</t>
  </si>
  <si>
    <t>$17.077.839
$16.498.929
$51.059.845</t>
  </si>
  <si>
    <t>https://www.contratos.gov.co/consultas/detalleProceso.do?numConstancia=18-15-8151738</t>
  </si>
  <si>
    <t>Contrato liquidado el 08-03-2022, ante la imposibilidad de realizar la reformulación del proyecto objeto del contrato.</t>
  </si>
  <si>
    <t>EPC-PDA-O-293-2018</t>
  </si>
  <si>
    <t>CONSTRUCCIÓN DE LAS OBRAS DE OPTIMIZACIÓN DEL SISTEMA DE ACUEDUCTO DEL MUNICIPIO DE MANTA.</t>
  </si>
  <si>
    <t>2017EE0081281
29/08/2017</t>
  </si>
  <si>
    <t xml:space="preserve"> estructura de captación en concreto reforzado sobre la Quebrada La Honda.
-	Construcción de desarenador en concreto reforzado 4000 psi.
-	Optimización de la conducción mediante la construcción de 1 cámara de quiebre en concreto reforzado de 4000 psi y la construcción de 2 pasos elevados.
-	Optimización de las redes de distribución mediante el suministro e instalación de 1477 m de tubería PVC RDE 21 Ø2”, 798m de tubería PVC RDE 21 Ø3”, 508 m de tubería PVC RDE 21 Ø4”.
-	Optimización de la Planta de Tratamiento de Agua Potable – PTAP, mediante el suministro e instalación de codos de 4” en la comunicación entre las cámaras de floculación, válvulas de compuerta para los filtros y material filtrante, construcción de tanque de contacto de cloro, construcción de tanque espesador de lodos y lechos de secado de lodos.</t>
  </si>
  <si>
    <t>CDF 9
08/11/2017
CDR 3837
29/09/2017</t>
  </si>
  <si>
    <t>CORPORACIÓN AMBIENTAL Y DE INGENIERÍA COLOMBIANA - "CAICOL"
NIT: 900.090.444-6
R/L: FERNANDO ROMERO HERRERA
CC: 86.039.782 DE VILLAVICENCIO</t>
  </si>
  <si>
    <t>FERNANDO ROMERO HERRERA
CC: 86.039.782 DE VILLAVICENCIO</t>
  </si>
  <si>
    <t>PRORROGA N° 1
PRORROGA N° 2</t>
  </si>
  <si>
    <t>13/09/2019
4/09/2020</t>
  </si>
  <si>
    <t>3 MESES
1 MES</t>
  </si>
  <si>
    <t xml:space="preserve">SUSPENSION N° 1
PRORRO 1 SUS 1
PRORO 2 SUSPEN 1
PRROR 3 SUSP 1
PROR 4 SUS 1
PROR 5 SUS 1
PROR 6 SUS 1
PROR 7 SUS 1
SUSPENSION N° 2
PRO 1 SUS 2
</t>
  </si>
  <si>
    <t>13/12/2019
29/01/2020
26/02/2020
26/03/2020
13/04/2020
27/04/2020
24/05/2020
2/07/2020
2/08/2020
2/09/2022</t>
  </si>
  <si>
    <t>45 DIAS
30 DIAS
30 DIAS
18 DIAS
27 /DIAS
39 DIAS
1 MES
1 MES
14 DIAS</t>
  </si>
  <si>
    <t>16/12/2019
29/01/2020
29/02/2020
29/03/2020
16/04/2020
27/05/2020
5/08/2020
5/09/2020</t>
  </si>
  <si>
    <t>30-44-101028408
SEGUROS DEL ESTADO</t>
  </si>
  <si>
    <t>30-40-101009653
SEGUROS DEL ESTADO</t>
  </si>
  <si>
    <t>PAGO N° 1 
PAGO N° 2
PAGO N° 3 (Acta Liq)</t>
  </si>
  <si>
    <t>$762.986.294
$156.348.083
$200.154.977</t>
  </si>
  <si>
    <t>CONSORCIO INTERVENTORIAS CUNDINAMARCA 2018
NIT: 901.183.686-5
R/L: ÁLVARO EDGARDO CONTRERAS SUÁREZ
CC: 13.544.925 DE BUCARAMANGA</t>
  </si>
  <si>
    <t>https://www.contratos.gov.co/consultas/detalleProceso.do?numConstancia=18-21-2048</t>
  </si>
  <si>
    <t>Liquidación y se liberan saldos. No se ejecutó el 100% de la obra debido a que desde el punto de vista geotécnico la bocatoma no se podia ubicar en el punto según diseños. En EPC se replantearon EyD para podar dar solución</t>
  </si>
  <si>
    <t>3838
29-09-2017</t>
  </si>
  <si>
    <t>15/10/2019
4/09/2020</t>
  </si>
  <si>
    <t>2 MESES
1 MES</t>
  </si>
  <si>
    <t>13/12/2019
29/01/2020
26/02/2020
26/03/2020
13/04/2020
27/04/2020
27/05/2020
2/07/2020
2/08/2020
2/09/2020</t>
  </si>
  <si>
    <t>45 DIAS
30 DIAS
30 DIAS
18 DIAS
14 DIAS
1 MES
34 DIAS
1 MES
1 MES
14 DIAS</t>
  </si>
  <si>
    <t xml:space="preserve">16/12/2019
29/01/2020
29/02/2020
29/03/2020
16/04/2020
29/04/2020
27/05/2020
5/09/2020
19/09/2020
</t>
  </si>
  <si>
    <t>18-44-101056283
SEGUROS DEL ESTADO</t>
  </si>
  <si>
    <t>18-44-101056283</t>
  </si>
  <si>
    <t>https://www.contratos.gov.co/consultas/detalleProceso.do?numConstancia=18-15-7965796</t>
  </si>
  <si>
    <t>Contrato liquidado el 18-04-2023, ante la imposibilidad de realizar la reformulación del proyecto objeto del contrato.</t>
  </si>
  <si>
    <t>MDVP
00131</t>
  </si>
  <si>
    <t>Debe contemplar las siguientes actividades: 
1. Camara de alivio de caudales excedentes (estructura nueva). 
2. Estructura de tratamiento preliminar con desarenador y cribado (estructuranueva). 
3. Acondicionamiento del tanque septico existente y conformacion dentro del mismo de los siguientes procesos: Reactor anaerobic de flujo piston (RAP) con lecho de contacto fijo en relleno filtrante de polipropileno. Sedimentacion secundaria con tolva para lodos. Desinfeccion con hipoclorito de sodio y tanque de contacto. Pozo de lodos con bomba sumergible resistente a los lodos (estructura nueva). Lechos para secado de lodos con su respectiva cubierta (estructura nueva). Colector de descarga a la fuente receptora en tuberia PVC corrugada para alcantarillado, diametro 8" (L=91.30 m.) Caseta para operacion y control de las instalaciones (estructura nueva). Obras de urbanismo complementarias (andenes y manejo de lluvias</t>
  </si>
  <si>
    <t>CDR 7789
21/06/2019</t>
  </si>
  <si>
    <t xml:space="preserve">“AUNAR ESFUERZOS TECNICOS Y ADMINISTRATIVOS PARA CONTRATAR LA CONSTRUCCION A LA OPTIMIZACION DE LA PLANTA DE AGUAS RESIDUALES CENTRO POBLADO SAN ROQUE, MUNICIPIO DE GAMA - CUNDINAMARCA”.
</t>
  </si>
  <si>
    <t>MUNICIPIO DE GAMA</t>
  </si>
  <si>
    <t>ANDRES NEIRA
3107999842</t>
  </si>
  <si>
    <t>SUSPENSION Y REINICIO No. 1
SUSPENSIONY REINICIO  No. 2
PRORROGA No. 1 A SUSPENSION No. 2
SUSPENSION Y REINICIO No. 3
SUSPENSION Y REINICIO No. 4
PRORROGA No. 1  A SUSPENSION No. 4
PRORROGA No. 2  A SUSPENSION No. 4
PRORROGA No. 3  A SUSPENSION No. 4</t>
  </si>
  <si>
    <t>30-09-2019
10-12-2020
10-02-2021
16-04-2021
22-06-2021
06-08-2021
06-09-2021
06-11-2021</t>
  </si>
  <si>
    <t>11 MESES Y 24 DIAS
2 MESES
2 MESES
2 MESES
45 DIAS
1 MES
2 MESES
2 MESES</t>
  </si>
  <si>
    <t>123-2019</t>
  </si>
  <si>
    <t>SEIING SAS 
NIT. 900.208.425-6
RL EDWIN FERNANDO SIERRA HERNANDES
C.C 80257171</t>
  </si>
  <si>
    <t xml:space="preserve"> SUSPENSION Y REINICIO No. 1
PRORROGA No. 1 A SUSPENSION No. 1
SUSPENSION Y REINICIO No. 2
SUSPENSION Y REINICIO No. 3
PRORROGA No. 1 A SUSPENSION No. 3
PRORROGA No. 2 A SUSPENSION No. 3
PRORROGA No. 3 A SUSPENSION No. 3</t>
  </si>
  <si>
    <t>10-12-2020
10-02-2021
16-04-2021
22-06-2021
05-08-2021
05-09-2021
05-11-2021</t>
  </si>
  <si>
    <t>2 MESES
2 MESES
2 MESES
45 DIAS
1 MES
2 MESES
2 MESES</t>
  </si>
  <si>
    <t>23-05-2021
23-07-2021
23-09-2021
07-11-2021
07-12-2021
07-02-2022
07-04-2022</t>
  </si>
  <si>
    <t>21-44101308716
SEGUROS DEL ESTADO</t>
  </si>
  <si>
    <t>21-40101142649
SEGUROS DEL ESTADO</t>
  </si>
  <si>
    <t>PAGO 1 - 4/08/2022</t>
  </si>
  <si>
    <t xml:space="preserve">H20 CONSULTING S.A.S 
NIT. 830.091.774-2 
WILLIAM NIVALDO USCATEGÜI CIENDUA  79.367.403 DE BOGOTA </t>
  </si>
  <si>
    <t>https://www.contratos.gov.co/consultas/detalleProceso.do?numConstancia=19-12-9623777&amp;g-recaptcha-response=03AFcWeA7Hx1Jf9eJj1S8vnfhrMJmKtaS5jvWJSt8EDTaDB6wt8ZB0LzNXYMMTEsFYopUJa5tRbEioEC3Qy_NsKERi-7eQLHizmMns71K-RsH8Pj8pyds8G7F9HQP0grAM8gkpx3acBws8LeR_iKKsHMpC9HnZntjMssj04M1nY3KD-955Yl1DAzZjACDZHxg-BbnzzsSpiyx-kOYfuWt1TM6y1WPfjchSEbPyJvG9r8Bmu8HyDPvRK-0DqoQEFgJc1SH9tEhMX1rKAL_LtsXszFTNG2B3qCJfhRnHdwiqJlcmIOx20HaDinCZVDzPws4e8AC7xOfPMfmL1mHCQEMfqtPAHw4s-4YDXZE818vLLwxwVbanyE9zZb8DOeOMdHhegSny_bSgTus8e7YdPIDvy3Ui8Es8W9Z-D8Eq_OC0hfM0ReEiXkDnntwYz2behxBXHngvlN9ZcKnb7LeAentzDJSvfIi_n4q5khnN1AB738kfLwsq1pI_gulTP42fKK9mwnc5jDPfbgBiNsyHHw0YRBL5ktVyJzLZKcRB5mwhDK1g_fxXnQxGQiFlMe9clw7Bojodqex2cltAppfdJRckGZXWozmq_N1QJPwpMpIeIn1kXSfFnIpt3u9BchdOtVHsKqsyOV8-2pDDuMN6fpqgfkIpJS9IgqEi_X-Tdw5srglY6_qiBJ9pgS3aWoDKpOVlNJw3paYFTPnN53eE6025lDuzceMCr28cXAK0ACKxTLUseuJOEPVmqqY</t>
  </si>
  <si>
    <t xml:space="preserve">Liquidación de convenio suscrita el 18 de noviembre de 2024,, se realizó el pago final, el cual estaba sujeto a la liquidacion del convenio </t>
  </si>
  <si>
    <t>CDR 7790
21/06/2019</t>
  </si>
  <si>
    <t>20190331
18/12/2019</t>
  </si>
  <si>
    <t>SUSPENSION  Y REINICIO No. 1
PRORROGA No. 1 A LA SUSPENSION No. 1
SUSPENSION Y REINICIO No. 2
SUSPENSION Y REINICIO No. 3
PRORROGA No. 1 A LA SUSPENSION No. 3
PRORROGA No. 2 A LA SUSPENSION No. 3</t>
  </si>
  <si>
    <t>10-12-2020
10-02-2021
16-04-2021
22-06-2021
06-08-2021
06-09-2021</t>
  </si>
  <si>
    <t>2 MESES
2 MESES
2 MESES
45 DIAS
1 MES
2 MESES</t>
  </si>
  <si>
    <t>23-03-2021
23-05-2021
23-07-2021
06-09-2021
06-10-2021
06-12-2021</t>
  </si>
  <si>
    <t>SEGUROS DEL ESTADO
33-44-101196075</t>
  </si>
  <si>
    <t>PAGO 1 - 18/08/2022
PAGO 2 -</t>
  </si>
  <si>
    <t>https://www.contratos.gov.co/consultas/detalleProceso.do?numConstancia=19-15-10024350</t>
  </si>
  <si>
    <t>Teniendo en cuenta la liquidacion suscrita, se le dio tramite al ultimo pago. Es importante resaltar que queda un saldo de 238.000 por liberar.</t>
  </si>
  <si>
    <t>Culminar la construcción del proyecto de la PTAR tabacal, logrando su puesta en marcha y posterior funcionamiento como complemento de abastecimiento de agua potable para la población del casco urbano
Entregar un sistema de tratamiento completo para garantizar el servicio de agua potable, cumpliendo con los parámetros definidos por el reglamento técnico del sector de agua potable y saneamiento básico RAS resolución (330de 2017).
Garantizar el suministro de agua potable con los índices de riesgo dentro de los parámetros establecidos por el primer módulo instalado de 33l/s.
Dotar al municipio con un sistema de abastecimiento robusto (capacidad proyectada de 100 l/s) que permita el crecimiento del municipio y evitar emergencias que se puedan presentar por falta de suministro de agua potable a la población.
Garantizar la continuidad del suministro de agua potable a toda la población del casco urbano y a la población flotante que circula por el casco urbano del municipio los días feriados, la cual aumenta aproximadamente en un 80% la capacidad de tratamiento del sistema.</t>
  </si>
  <si>
    <t>CDR 7810 (21/06/2019)
CDR 7811 (21/06/2019)</t>
  </si>
  <si>
    <t>ACUEDUCTO Y PTAP</t>
  </si>
  <si>
    <t>AUNAR ESFUERZOS TECNICOS Y ADMINISTRATIVOS PARA CONTRATAR LA CONSTRUCCION OBRAS COMPLEMENTARIAS ACUEDUCTO CASCO URBANO DEL MUNICIPIO DE LA VEGA - CUNDINAMARCA</t>
  </si>
  <si>
    <t>MUNICIPIO DE LA VEGA 
NIT No. 800.073.475-1
MUNICIPIO
R/L.LUIS EDILBERTO CHAVES ALVARADO 
C.C. No. 3.085.973 de La Vega</t>
  </si>
  <si>
    <t>ALEXIS CELIS
+57 320 2582390</t>
  </si>
  <si>
    <t>10/11/2020
1/10/2021
30/12/2022</t>
  </si>
  <si>
    <t>7 MESES
6 MESES
6 MESES</t>
  </si>
  <si>
    <t>SUSPENSION Nº 1 
REINICIO No.1 
SUSPENSION No 2 
PRORROGA No 1 A LA SUSPENSION No 2 
PRORROGA No 2 A LA SUSPENSION No 2 
ACTA DE REINICIO ANTICIPADO PRORROGA    No 2 A LA SUSPENSION No 2 
SUSPENSION No 3 
SUSPENSION No 4 
PRORROGA 1 A LA SUSPENSION No 4 
PRORROGA 2 A LA SUSPENSION No 4 
REINICIO ANTICIPADO  A LA PRORROGA 2  DE LA SUSPENSION No 4 
SUSPENSION No 5 
PRORROGA No 1 A LA SUSPENSION No 5 
SUSPENSION No. 6 
SUSPENSIÓN No. 7 
PRÓRROGA A LA SUSPENSIÓN No.7 
PRÓRROGA 2 A LA SUSPENSIÓN No.7 
PRÓRROGA 3 A LA SUSPENSIÓN No.7
PRÓRROGA 4 A LA SUSPENSIÓN No.7
PRÓRROGA 5 A LA SUSPENSIÓN No.7
PRÓRROGA 6 A LA SUSPENSIÓN No. 7</t>
  </si>
  <si>
    <t>16/01/2020
16/01/2020
26/04/2021
26/05/2021
26/06/2021
26/06/2021
9/08/2021
23/11/2021
23/03/2022
23/06/2022
23/06/2022
23/09/2022
23/12/2023
31/03/2023
22/09/2023
22/10/2023
22/11/2023
22/01/2024
22/03/2024
22/05/2024
22/07/2024</t>
  </si>
  <si>
    <t>CONDICIONADA
 5 MESES 3 DIAS 
 UN (1) MES 
 UN (1) MES 
 UN (1) MES 
 VEINTI TRES (23) DIAS 
 UN (1) MES 
 CUATRO (4) MESES 
 TRES (3) MES 
 TRES (3) MESES 
 DOS (2) MESES VIENTI SEIS (26) DIAS  
 TRES (3) MESES 
 1 MES  
 45 días  
 1 MES  
 1 MES  
 2 MESES 
 2 MESES
2 MESES
2 MESES
3 MESES</t>
  </si>
  <si>
    <t>EN EJECUCIÓN</t>
  </si>
  <si>
    <t>20200001 de 2020</t>
  </si>
  <si>
    <t>UNION TEMPORAL REDES LA VEGA
NIT. 901351652-6</t>
  </si>
  <si>
    <t>SEBASTIAN SANCHEZ
+57 3112040456</t>
  </si>
  <si>
    <t>15/02/2021
2-02-2023</t>
  </si>
  <si>
    <t>6 MESES
7 MESES</t>
  </si>
  <si>
    <t>Suspension Nº 1		
Prorroga No 1 Suspension Nº 1		
Prorroga No 2 Suspension Nº 1		
Reinicio anticipado a la prorroga No 2 Suspension Nº 1		
Suspension Nº 2		
Suspension Nº 3		
Prorroga No 1  a la Suspension Nº 3		
Prorroga No 2  a la Suspension Nº 3		
Reinicio anticipado a la Prorroga No 2  de la Suspension Nº 3		
Suspensión No.4 		
Prórroga no.1 a la suspensión No.4		
Suspensión No.5 		
Suspensión No.6 		
Prórroga No.1 a la suspensión No.6 		
Prórroga No.2 a la suspensión No.6 		
Prórroga No.3 a la suspensión No.6
Prórroga No.4 a la suspensión No.6
Prórroga No.5 a la suspensión No.6
Prórroga No.6 a la suspensión No.6</t>
  </si>
  <si>
    <t xml:space="preserve">26/04/2021			
26/05/2021			
26/06/2021			
26/06/2021			
9/08/2021			
23/11/2021			
23/03/2022			
23/06/2022			
23/06/2022			
23/09/2022			
23/12/2022			
31/03/2023			
22/09/2023			
22/10/2023			
22/11/2023			
22/01/2024			
22/03/2024
22/05/2024
22/07/2024
</t>
  </si>
  <si>
    <t>UN (1) MES			
UN (1) MES			
UN (1) MES			
VEINTI TRES (23) DIAS			
TREINTA (30) DIAS			
CUATRO (4) MESES			
TRES (3) MESES			
TRES (3) MESES			
DOS (2) MESES  VEINTI SEIS (26)DIAS			
TRES (3) MESES			
UN (1) MES	
45 días
1 MES
1 MES
2 MESES	
2 MESES
2 MESES
2 MESES
3 MESES</t>
  </si>
  <si>
    <t>4000100
HDI SEGUROS SAS</t>
  </si>
  <si>
    <t>4000036
HDI SEGUROS SAS</t>
  </si>
  <si>
    <t>PAGO 1
PAGO 2
PAGO 3
PAGO 4
PAGO 5</t>
  </si>
  <si>
    <t>$315.080.973,38
$1.191.436.615,69
$2.042.113.753,31
$805.281.022,88
$2.246.998.784,63</t>
  </si>
  <si>
    <t>31/21/2019</t>
  </si>
  <si>
    <t xml:space="preserve">^CONSORCIO AGUAS DE TENA 
NIT. 901.346.312-7 
R/L: BENJAMIN BARRERO ÁRCINIEGAS 
C.C. 17.045.139 de Bogotá D.C. </t>
  </si>
  <si>
    <t>Laura Rojas</t>
  </si>
  <si>
    <t>https://www.contratos.gov.co/consultas/detalleProceso.do?numConstancia=19-12-9623801&amp;</t>
  </si>
  <si>
    <t>El proyecto se reinicio el pasado 22 de octubre de 2024, luego de surtir trámite ante Enel - Codensa que se extendió por casi año y medio pero que finalmente permitió la energizacíón del sistema, cuya operación depende 100 % de la energía eléctrica, para dar paso a la fase final de ejecución, para su operación y puesta en marcha. 
Se está considerando ampliar plazo en 45 días con el fin de integrar el módulo de la PTAP preexistente al presente proyecto, con el fin de garantizar operación del 100% del sistema, lo cual está sujeto a que el municipio consolide el mantenimiento y reparación del módulo de tratamiento 1 en mención. 
Se encuentra en trámite solicitud de modificación contractual para incluir items no previstos, de lo cual ya se efectuaron observaciones que deben ser subsanadas por contratista e interventoría para continuar trámite.
Se están tramitando actas parciales de obra e interventoría para llegar al 84,82% de avance financiero.</t>
  </si>
  <si>
    <t>CDR 7812 (21/06/2019)</t>
  </si>
  <si>
    <t xml:space="preserve">INTERVENTORÍA INTEGRAL A LA CONSTRUCCIÓN OBRAS COMPLEMENTARIAS ACUEDUCTO CASCO URBÁNO DEL MUNICIPIO DE LA VEGA- CUNDINAMARCA </t>
  </si>
  <si>
    <t xml:space="preserve">CONSORCIO AGUAS DE TENA 
NIT. 901.346.312-7 
R/L: BENJAMIN BARRERO ÁRCINIEGAS 
C.C. 17.045.139 de Bogotá D.C. </t>
  </si>
  <si>
    <t>Ricardo Barrero
+57 3154184422</t>
  </si>
  <si>
    <t>19/03/2021
2/02/2023</t>
  </si>
  <si>
    <t>SUSPENSION N 1
PRO 1 SUS 1
PRO 2 SUS 1
SUSPENSION N 2
SUSPENSION N 3
PRO 1 SUS 3
PRO 2 SUS 3
SUSPENSION N 4
PRO 1 SUS 4
SUSPENSIÓN N 5
SUSPENSIÓN N 6
PRO 1 SUS 6
PRO 2 SUS 6
PRO 3 SUS 6
PRO 4 SUS 6
PRO 5 SUS 6
PRO 6 SUS 6</t>
  </si>
  <si>
    <t>24/04/2021
26/05/2021
26/06/2021
9/08/2021
23/11/2021
23/03/2022
23/06/2022
23/09/2022
23/12/2022
31/03/2023
22/09/2023
22/10/2023
22/11/2023
22/01/2024
22/03/2024
22/05/2024
22/07/2024</t>
  </si>
  <si>
    <t>1 MES
1 MES
1 MES
1 MES
4 MESES
3 MESES
3 MESES
3 MESES
1 MES
1 MES Y 15 DIAS
1 MES
1 MES
2 MESES	
2 MESES
2 MESES
2 MESES
3 MESES</t>
  </si>
  <si>
    <t xml:space="preserve">19/10/2021
19/11/2021
19/12/2021
12/12/2021
11/01/2022
11/05/2022
11/08/2022
11/11/2022
7/11/2022
7/02/2023
7/03/2023
21/11/2023
21/12/2023
21/01/2024
21/03/2024
21/05/2024
21/07/2024
21/09/2024
21/12/2024
</t>
  </si>
  <si>
    <t>3117193
LIBERTY SEGUROS
ANEXO 25</t>
  </si>
  <si>
    <t>3117193
LIBERTY SEGUROS</t>
  </si>
  <si>
    <t>$25.220.410
$95.336.437
$163.398.685
$64.447.596
$171.808.717</t>
  </si>
  <si>
    <t>https://www.contratos.gov.co/consultas/detalleProceso.do?numConstancia=19-15-9976488</t>
  </si>
  <si>
    <t>Se tramita el acta parcial No. 5, cuyo avance financiero es de 85,79%. Por otra parte, se esta a la espera de la justificación de un item del modificatorio 4.
Por otra parte, se requiere por parte del contratista de obra einterventoría la solicitud de prorroga 4 con el fin de garantizar en este tiempo la puerta en marcha y la intergación del modulo 1 (el cual requiere mantenimiento por parte de la alcaldía), con el fin de hacer la vinculación con el modulo 2, ejecutado en el presente contrato</t>
  </si>
  <si>
    <t>MVCT
2017EE0100593</t>
  </si>
  <si>
    <t>SISTEMA DE ACUEDUCTO
Sistema de abastecimiento Las Pavas (Aduccion y Conduccion, Desarenador)
Sistema de abastecimiento Monquetiva (Optimizacion Bocatoma, Aduccion y conduccion, Desarenador)
PTAP San Carlos
Tanque de Almacenamiento 1
Tanque de Almacenamiento 2
SISTEMA DE ALCANTARILLADO SANITARIO
Redes Sanitarias
Sistema de tratamiento de Agua residual
SISTEMA ALCANTARILLADO PLUVIAL
Suministro e instalacion de 8656 metros de tuberia PVC</t>
  </si>
  <si>
    <t>CDR 7805
(11/12/2019)
CDF 16
(30/01/2018)</t>
  </si>
  <si>
    <t>20190327
(11/12/2019)
43
(11/12/20219)</t>
  </si>
  <si>
    <t>ACUEDUCTO, ALCANTARILLADO, PTAP Y PTAR</t>
  </si>
  <si>
    <t>CONSORCIO AGUAS GACHETA
901.344.168-3 7
R/L YULI NIVIA QUINTERO</t>
  </si>
  <si>
    <t>SUSPENSION Y REINICIO No. 1
SUSPENSION Y REINICIO No. 2
SUSPENSION Y REINICIO No. 3
SUSPENSION Y REINICIO No. 4
SUSPENSION Y REINICIO No. 5
SUSPENSION Y REINICIO No. 6
SUSPENSION Y REINICIO No. 7
SUSPENSION Y REINICIO No. 8
SUSPENSION Y REINICIO No. 9
SUSPENSION Y REINICIO No. 10
SUSPENSION Y REINICIO No. 11
SUSPENSION Y REINICIO No. 12
SUSPENSION Y REINICIO No. 13
SUSPENSION Y REINICIO No. 14
SUSPENSION Y REINICIO No. 15
SUSPENSION Y REINICIO No. 16
SUSPENSION Y REINICIO No. 17
SUSPENSION Y REINICIO No. 18</t>
  </si>
  <si>
    <t>15-09-2021
15-10-2021
15-11-2021
15-02-2022
15-03-2022
15-04-2022
15-05-2022
15-07-2022
30-09-2022
30-03-2023
30-05-2023
30-07-2023
30-09-2023
29-11-2023
29-02-2024
29-05-2024
29-07-2024
29-08-2024</t>
  </si>
  <si>
    <t>1 MES
2 MESES
1 MES
3 MESES
1 MES
1 MES
1 MES
2 MESES
45 DIAS
6 MESES
2 MESES
2 MESES
2 MESES
2 MESES
3 MESES
3 MESES
1 MES
2 MESES</t>
  </si>
  <si>
    <t>07-04-2022
07-05-2022
07-08-2022
07-09-2022
07-10-2022
07-11-2022
07-01-2023
21-02-2023
21-08-2023
21-10-2023
21-12-2023
21-02-2024
21-04-2024
21-07-2024
21-10-2024
21-12-2024
21-01-2025
21-03-2025</t>
  </si>
  <si>
    <t>AA007857
AA032939
EQUIDAD SEGUROS</t>
  </si>
  <si>
    <t>AA007854
EQUIDAD SEGURIDAD</t>
  </si>
  <si>
    <t>PAGO 1 (28/12/2020)
PAGO 2 (5/04/2021)
PAGO 3 ( 24/05/2021)
PAGO 4 (24/05/2021)
PAGO 5 (22/07/2021)
PAGO 6 (3/09/2021)
PAGO 7 (12/11/2021)</t>
  </si>
  <si>
    <t>1) $436.676.371
2) $426.755.159
3) 504.627.026
4) 271.770.977
5) 281.305.810
6) 205.991.633
7) $452.335.981
8) 1.962.897.691</t>
  </si>
  <si>
    <t>https://www.contratos.gov.co/consultas/detalleProceso.do?numConstancia=19-21-13665</t>
  </si>
  <si>
    <t>El proyecto se encuentra en ejecución desarrollando actvidiades en principalmente en las redes de alcantarillado pluvial,.
 Se ejecutan actvidiades en la variante de Gacheta y sector Las Palmas</t>
  </si>
  <si>
    <t>7806
(21/06/2019)</t>
  </si>
  <si>
    <t>20190330
(18/12/2019)</t>
  </si>
  <si>
    <t>19 MESES</t>
  </si>
  <si>
    <t>1 MES
1 MES
3 MESES
1 MES
1 MES
1 MES
2 MESES
45 DIAS
6 MESES
2 MESES
2 MESES
2 MESES
2 MESES
3 MESES
3 MESES
2 MESES
1 MES
2 MESES</t>
  </si>
  <si>
    <t>07-05-2022
07-06-2022
07-09-2022
07-10-2022
07-11-2022
07-12-2022
07-02-2023
21-03-2023
21-09-2023
21-11-2023
21-01-2024
21-03-2024
21-05-2024
21-08-2024
21-11-2024
21-01-2025
21-02-2025
21-04-2025</t>
  </si>
  <si>
    <t>SEGUROS DEL ESTADO S.A.
33-44-101196068
Anexo 53</t>
  </si>
  <si>
    <t>PAGO 1 (19/11/2020)
PAGO 2  ( 25/04/2021)
PAGO 3 (6/05/2021)
PAGO 4 (27/07/2021)
PAGO 5 (3/09/2021)
PAGO 6 (10/11/2021)
PAGO 7 (9/12/2021)</t>
  </si>
  <si>
    <t>1) $30.187.028
2) $29.511.703
3) $34.846.770
4) $18.774.035
5) $19.449.360
6) 14.249.358
7) 31.267.548
8)  135.605.260</t>
  </si>
  <si>
    <t>El contrato de Interventoria se ejecuta con total normalidad. Se ha realizado la entrega de informacion semanales, quedando pendiente unicamente el informe mensual corresponidente al mes de Noviembre de 2024</t>
  </si>
  <si>
    <t xml:space="preserve">1. Construcción de una planta de tratamiento convencional para 34,25 litros/segundo la cual es capaz de tratar el agua según las condiciones que la fuente presenta debido a los procesos que conforman (coagulación, floculación tipo alabama, sedimentación de alta tasa, filtración con autolavado y desinfección).
2. Construcción de un tanque de almacenamiento de 1047,37 m3 para abastecer la capacidad del año de horizonte.
3. Construcción de la red de conducción para abastecer las estructuras antes mencionadas.
4. Construcción de un sistema de macromedición con todos sus accesorios.
5. Construcción de una nueva caseta de administración, laboratorio y bodegaje.
6. Construcción del sistema de lechos de secado de lodos con su respectivo sistema de bombeo para aprovechamiento del agua.
7. Construcción de obras complementarias como una vía de acceso en placa huella y modulos para paso peatonal en concreto </t>
  </si>
  <si>
    <t>CDR 9696
30/11/2020
CDR 9697
30/11/2020
CDR 10386
16/03/2021
CDR 12932
26/07/2022
CDR 12934
26/07/2022
CDR 16324
22/12/2023
CDR 16325
22/12/2023</t>
  </si>
  <si>
    <t>20210075
(31/03/2021)
20220179
(09/08/2022)</t>
  </si>
  <si>
    <t>MUNICIPIO DE GUASCA</t>
  </si>
  <si>
    <t>ACTA DE SUSPENSION Y REINICIO No. 1
ACTA DE SUSPENSION No. 2</t>
  </si>
  <si>
    <t>22-09-2021
17-01-2023</t>
  </si>
  <si>
    <t>11 MESES
CONDICIONADA</t>
  </si>
  <si>
    <t>COP-021-2022</t>
  </si>
  <si>
    <t xml:space="preserve"> OPTIMIZACION DE LA PLANTA DE TRATAMIENTO DE AGUA POTABLE EN EL MUNICIPIO DE GUASCA - CUNDINAMARCA EN EL MARCO DEL CONVENIO EPC-CI-003-2021 SUSCRITO ENTRE EL MUNICIPIO Y EMPRESAS PUBLICAS DE CUNDINAMARCA.</t>
  </si>
  <si>
    <t>CONSORCIO PTAP GUASCA
NIT. 901658415-6</t>
  </si>
  <si>
    <t>VICTOR HUGO BURGOS MORA</t>
  </si>
  <si>
    <t>NB-100055490</t>
  </si>
  <si>
    <t>https://www.contratos.gov.co/consultas/detalleProceso.do?numConstancia=21-12-11865781</t>
  </si>
  <si>
    <t xml:space="preserve">En reunión del 19 de noviembre, se realizó un comité de seguimiento para consolidar los requisitos del inicio de obra. Durante el desarrollo de la misma, se indicó que se presenta problematica en la via de acceso al predio de la PTAP; la cual debe atenderse por parte del municipio
</t>
  </si>
  <si>
    <t>CDR 9698
(30/11/2020)</t>
  </si>
  <si>
    <t>20210337
(12/11/2021)</t>
  </si>
  <si>
    <t>EMPRESA INMOBILIARIA DE CUNDINAMARCA</t>
  </si>
  <si>
    <t>NELSON ROJAS 
TEL.3138640028</t>
  </si>
  <si>
    <t>33-44-101221216</t>
  </si>
  <si>
    <t>https://www.contratos.gov.co/consultas/detalleProceso.do?numConstancia=21-12-12503559</t>
  </si>
  <si>
    <t>La Interventoria realizó la entrega del personal, al cual cumple con lso requisitos, ya se adelanta el oficio de aprobacion del personal. Por otro lado, el informe preliminar fue devuelvo con observaciones
A la fecha subsana el informe preliminar</t>
  </si>
  <si>
    <t>Construcción de 4 tanques de almacenamiento dos de 40 m3 y dos de 120 m3, para los acueductos interveredales suroccidente y acualimonal del municipio de Sasaima.</t>
  </si>
  <si>
    <t>CDR 9660
 (17/11/2020)
CDR 9661
 (17/11/2020)
CDR 10150
 (29/01/2021)</t>
  </si>
  <si>
    <t>20210193
(07/09/2021)</t>
  </si>
  <si>
    <t>CONSORCIO EPC 2021</t>
  </si>
  <si>
    <t>ACTA DE SUSPENSION Y REINICIO No. 1</t>
  </si>
  <si>
    <t>NB-100178643</t>
  </si>
  <si>
    <t>CARLOS AUGUSTO CRUZ AYALA</t>
  </si>
  <si>
    <t>https://www.contratos.gov.co/consultas/detalleProceso.do?numConstancia=21-21-21830</t>
  </si>
  <si>
    <t>La liquidacion Unilateral quedó en firme, toda vez que no se allegó o se interpuso recursos de reposicion.
A la fecha se consolida la documentación requerida para la reformulación del proyecto, la cual se debe adelantar ante el Ministerio de Vivienda, Ciudad y Territorio.
Reformulación radicada el día 18 de noviembre de 2024, a la espera de observaciones por MVCT</t>
  </si>
  <si>
    <t>CDR 9662
(17/11/2021)</t>
  </si>
  <si>
    <t>2021301
(29/10/2021)</t>
  </si>
  <si>
    <t>CONSORCIO INTERSASAIMA 
NIT 901.529.030-1
CARLOS AUGUSTO CRUZ AYALA
CC. 91.216.220</t>
  </si>
  <si>
    <t>605-47-994000090962</t>
  </si>
  <si>
    <t>https://www.contratos.gov.co/consultas/detalleProceso.do?numConstancia=21-15-12263798</t>
  </si>
  <si>
    <t>La liquidacion fue radicada a la Subgerencia General para la evaluacion final y sucripcion del acta de liquidacion</t>
  </si>
  <si>
    <t>P´lanta Modular op Compacta
Tanque Homogenizador
Lechos de Secado
Instalacion de Desagues e Interconexiones
Caseta de Operación
Equipos de Laboratorio
Sistema Electrico</t>
  </si>
  <si>
    <t>CDR 11744
(12/11/2021)
CDR 11745
(12/11/2021)
 CDR 15532
(31/08/2023)</t>
  </si>
  <si>
    <t>20210330
(12/11/2021)
20230573
(06/10/2023)</t>
  </si>
  <si>
    <t>AUNAR ESFUERZOS TÉCNICOS Y ADMINISTRATIVOS PARA LA CONTATACIÓN DE LA CONSTRUCCIÓN DE LA PLANTA DE TRATAMIENTO DE AGUA POTABLE VEREDA SANTA TERESA MUNICIPIO DE SASAIMA, DEPARTAMENTO DE CUNDINAMARCA</t>
  </si>
  <si>
    <t>MUNICIPIO DE SASAIMA</t>
  </si>
  <si>
    <t>PRORROGA No. 1
PRORROGA No. 2
PRORROGA No. 3</t>
  </si>
  <si>
    <t>14-10-2022
06-10-2023
12-07-2024</t>
  </si>
  <si>
    <t>7 MESES
3 MESES
2 MESES</t>
  </si>
  <si>
    <t>ACTA DE SUSPENSION Y REINICIO No. 1
ACTA DE SUSPENSION Y REINICIO No. 2
ACTA DE SUSPENSION Y REINICIO No. 3
ACTA DE SUSPENSION Y REINICIO No. 4
ACTA DE SUSPENSION Y REINICIO No. 5
ACTA DE SUSPENSION Y REINICIO No. 6
ACTA DE SUSPENSION Y REINICIO No. 7
ACTA DE SUSPENSION Y REINICIO No. 8</t>
  </si>
  <si>
    <t>04-11-2022
02-06-2023
02-07-2023
07-10-2023
24-01-2024
24-03-2024
24-05-2024
16-08-2024</t>
  </si>
  <si>
    <t>3 MESES Y 2 DIAS
30 DIAS
20 DIAS
23 DIAS
2 MESES
2 MESES
2 MESES
1 MES</t>
  </si>
  <si>
    <t>En Liquidacion</t>
  </si>
  <si>
    <t>LP-OP-014-2022</t>
  </si>
  <si>
    <t>CONSTRUCCIÓN DE LA PLANTA DE TRATAMIENTO DE AGUA POTABLE EN LA VEREDA SANTA TERESA DEL MUNICIPIO DE SASAIMA DEPARTAMENTO CUNDINAMARCA</t>
  </si>
  <si>
    <t>CONSORCIO PTAP SASAIMA MS 
 con NIT 901.645.880-1</t>
  </si>
  <si>
    <t>SERGIO ANDRES ALVIRA
GONZALEZ identificado con la cédula de ciudadanía N° 1.110.461.761 de Ibagué</t>
  </si>
  <si>
    <t>PRORROGA No.1 
PRORROGA No. 2
PRORROGA No. 3</t>
  </si>
  <si>
    <t>30-10-2023
28-12-2023
12-07-2024</t>
  </si>
  <si>
    <t>2 MESES
1 MES
45 DIAS</t>
  </si>
  <si>
    <t>SUSPENSION Y REINICIO No. 1
PRORROGA No. 1 A SUSPENSION No. 1
SUSPENSION Y REINICIO  No. 2
SUSPENSION  Y REINICIO No. 3
PRORROGA No. 1 A SUSPENSION No. 3
PRORROGA No. 2 A SUSPENSION No. 3
SUSPENSION No. 5</t>
  </si>
  <si>
    <t>02-06-2023
02-07-2023
02-10-2023
24-01-2024
24-03-2024
24-05-2024
16-08-2024</t>
  </si>
  <si>
    <t>30 DIAS
30 DIAS
23 DIAS
2 MESES
2 MESES
45 DIAS
1 MES</t>
  </si>
  <si>
    <t>144347
SEGUREXPO DE COLOMBIA SA</t>
  </si>
  <si>
    <t>11040
SEGUREXPO DE COLOMBIA SA</t>
  </si>
  <si>
    <t>Pago 1 (30/08/2023)
Pago 2  (20/11/2023)
Pago 3  (18/12/2023)
Pago 4 (12/08/2024)
Pago 5 (20/09/2024)</t>
  </si>
  <si>
    <t>$36.427.586
$232.236.731
$160.596.461
$54,928,687
$ 35.681.472</t>
  </si>
  <si>
    <t>https://www.contratos.gov.co/consultas/detalleProceso.do?numConstancia=21-12-12503228</t>
  </si>
  <si>
    <t>Se adelanta la púesta en marcha de la PTAP, se estima pertinente realizar la socializacion de entrega de la planta para el dia 21/12/2024</t>
  </si>
  <si>
    <t>Este proyecto comprende las siguientes obras de importancia:
-Construcción de un tanque de distribución en concreto reforzado con capacidad de 250m3.
- Construcción de redes de conexión a red y manejo de aguas.
- Instalación de micromedidor
- Construcción de bypass para mantenimiento</t>
  </si>
  <si>
    <t>CDR N°11740
12/11/2021
CDR N°16181
01/12/2023</t>
  </si>
  <si>
    <t>20210314
(12/11/2021)</t>
  </si>
  <si>
    <t>MUNICIPIO DE SIBATE</t>
  </si>
  <si>
    <t xml:space="preserve"> SUSPENSION Y REINICIO No. 1
 SUSPENSION Y REINICIO No. 2
PRORROGA No. 1 A SUSPENSION No. 2
PRORROGA No. 2 A SUSPENSION No. 2
 SUSPENSION Y REINICIO No. 3
SUSPENSION Y REINICIO No. 4
PRORROGA A LA SUSPENSION No. 4</t>
  </si>
  <si>
    <t>08-09-2022
31-03-2023
20-04-2023
10-05-2023
09-10-2023
26-09-2024
28-10-2024</t>
  </si>
  <si>
    <t>173 DIAS
20 DIAS
20 DIAS
2 MESES
10 MESES
32 DIAS
15 DIAS</t>
  </si>
  <si>
    <t>013-2022</t>
  </si>
  <si>
    <t>CONSTRUCCIÓN TANQUE DE ALMACENAMIENTO ACUEDUCTO DE LA VEREDA SAN BENITO DEL MUNICIPIO DE SIBATÉ, CUNDINAMARCA</t>
  </si>
  <si>
    <t>CIVIL AND ENVIRONMENTAL ENGINEERING SAS
NIT. 901260795-1</t>
  </si>
  <si>
    <t>Osacar Mauricio Armario Fernandez
c.c. 1077862072</t>
  </si>
  <si>
    <t>29/11/2022
15-08-2022</t>
  </si>
  <si>
    <t>6 MESES
1 MES Y 15 DIAS</t>
  </si>
  <si>
    <t>SUSPENSION Y REINICIO No. 1
PRORROGA No. 1  A SUSPENSION No. 1
SUSPENSION Y REINICIO No. 2
PRORROGA No. 1 A SUSPENSION No. 2
PRORROGA No. 2 A SUSPENSION No. 2
PRORROGA N°3 A SUSPENSION N°2
PRORROGA N°4 A SUSPENSION N°2
SUSPENSION No. 3
PRORROGA A LA SUSPENSION No. 3</t>
  </si>
  <si>
    <t>31-03-2023
20-04-2023
09-10-2023
08-11-2023
07-02-2024
16-07-2024
31-07-2024
26-09-2024
28-10-2024</t>
  </si>
  <si>
    <t>20 DIAS
89 DIAS
30 DIAS
3 MESES
5 MESES Y 16 DIAS
15 DIAS
8 DIAS
32 DIAS
30 DIAS</t>
  </si>
  <si>
    <t>19-06-2023
18-09-2023
16-11-2023
15-02-2024
23-07-2024
08-08-2024
16-08-2024
02-11-2024
03-12-2024</t>
  </si>
  <si>
    <t>SEGUROS MUNDIAL
NB-100224781</t>
  </si>
  <si>
    <t>SEGUROS MUNDIAL
NB-100051802</t>
  </si>
  <si>
    <t>PAGO 1 - 06/10/2023</t>
  </si>
  <si>
    <t>https://www.contratos.gov.co/consultas/detalleProceso.do?numConstancia=21-12-12503342</t>
  </si>
  <si>
    <t>El dia 03/12/2024 se suscribio acta de terminacion con pendientes, estableciendo un plazo de 15 dias para dar cumplimiento a las mismas, es decir hasta el 18/12/2024</t>
  </si>
  <si>
    <t>CDR 11763
CDR 11741</t>
  </si>
  <si>
    <t>11763
(12/11/2021)</t>
  </si>
  <si>
    <t>Empresa Inmobiliaria y de servicios logisticos de Cundinamarca</t>
  </si>
  <si>
    <t>SUSPENSION Y REINICIO No. 1
SUSPENSION Y REINICIO No. 2
PRORROGA No. 1  A SUSPENSION No. 2
SUSPENSION Y REINICIO No. 3
SUSPENSION Y REINICIO No. 4
PRORROGA A LA SUSPENSION No. 4</t>
  </si>
  <si>
    <t>19/12/2022
31-03-2023
20-04-2023
09-10-2023
26-09-2024
28-10-2024</t>
  </si>
  <si>
    <t>71 DIAS
20 DIAS
25 DIAS
10 MESES
32 DIAS
15 DIAS</t>
  </si>
  <si>
    <t>33-44-101221238
Anexo 14</t>
  </si>
  <si>
    <t>15/08/2023
24-09-2024</t>
  </si>
  <si>
    <t>SUSPENSION Y REINICIO No. 1
SUSPENSION Y REINICIO No. 2
PRORROGA No. 1  A SUSPENSION No. 2
SUSPENSION Y REINICIO No. 3
SUSPENSION Y REINICIO No. 4
PRORROGA No. 1 A LA SUSPENSION No. 4</t>
  </si>
  <si>
    <t>71 DIAS
20 DIAS
25 DIAS
10 MESES
32 DIAS
30 DIAS</t>
  </si>
  <si>
    <t>28-06-2023
18-07-2023
27-08-2023
26-09-2024
27-11-2024
29-12-2024</t>
  </si>
  <si>
    <t>33-44-101221238</t>
  </si>
  <si>
    <t>PAGO1 - 4/12/23</t>
  </si>
  <si>
    <t>https://www.contratos.gov.co/consultas/detalleProceso.do?numConstancia=21-12-12503567</t>
  </si>
  <si>
    <t>El dia 03/12/2024 se suscribio acta de terminacion con pendientes, estableciendo un plazo de 15 dias para dar cumplimiento a las mismas, es decir hasta el 18/12/2024.
La Interventoria cuenta con pendientes como informe semanal y mensual final para el cierre del proyecto</t>
  </si>
  <si>
    <t>Construcción de un tanque de almacenamiento de poliéster reforzado con fibra de vidrio de 150 m3 de volumen útil con dimensiones 10 mx 6mx 3m, construido en la misma localización geográfica y altura toopográfica de los tanques existentes, garantizando buen servicio para los actuales y futuros desarrollados.</t>
  </si>
  <si>
    <t>CDR 11762
12/11/2021</t>
  </si>
  <si>
    <t>20210316
(12/11/2021)</t>
  </si>
  <si>
    <t>AUNAR ESFUERZOS TÉCNICOS Y ADMINISTRATIVOS PARA CONTRATAR LA CONSTRUCCIÓN TANQUE DE ALMACENAMIENTO DE AGUA POTABLE PARA EL CASCO URBANO DEL MUNICIPIO DE SUTATAUA</t>
  </si>
  <si>
    <t>Municipio de Sutatusa</t>
  </si>
  <si>
    <t>JHONATAN RICARDO OJEDA BARRERA
3165046311</t>
  </si>
  <si>
    <t>26-07-2022
10-04-2023</t>
  </si>
  <si>
    <t>5 MESES
3 MESES</t>
  </si>
  <si>
    <t>27-07-2022
19-12-2022</t>
  </si>
  <si>
    <t>85 DIAS
5 MESES Y 4 DIAS</t>
  </si>
  <si>
    <t>098 DE 2022</t>
  </si>
  <si>
    <t>Construcción del Tanque de almacenamiento de agua potable del casco urbano del Municipio de sutatausa en el marco del convenio EPC-CI-039-2022</t>
  </si>
  <si>
    <t>Union temporal Sutatausa Tanque 2022
Nit. 901605409-4</t>
  </si>
  <si>
    <t>Willian Fernando Rodriguez Velandia
CC.11187801</t>
  </si>
  <si>
    <t>26/07/2022
19/12/2022</t>
  </si>
  <si>
    <t>85 DIAS
1 MES</t>
  </si>
  <si>
    <t>5 MESES 11 DIAS</t>
  </si>
  <si>
    <t>SEGUROS DEL ESTADO
21-44-101387732</t>
  </si>
  <si>
    <t xml:space="preserve">PAGO 1 (20/09/2023)
PAGO 2 (10/10/2023)
PAGO 3 </t>
  </si>
  <si>
    <t>$180.400.151
$447.392.906
$ 72.804.988</t>
  </si>
  <si>
    <t>https://www.contratos.gov.co/consultas/detalleProceso.do?numConstancia=21-12-12503422</t>
  </si>
  <si>
    <t>Liquidación de convenio suscrita el 14 de noviembre de 2024</t>
  </si>
  <si>
    <t>El proyecto consiste en completar el sistema de acueducto con la inclusión de los procesos de tratamiento, para garantizar el servicio de agua potable. A traves de la construcción de la construcción de una planta de tratamiento de agua potable modular o compacta en poliester reforzado en fibra de vidrio para un caudal de diseño de 2 l/s, suministro e instalación de tanque PVC 5000 lts.</t>
  </si>
  <si>
    <t>CDR11752
12/11/2021</t>
  </si>
  <si>
    <t>MUNICIPIO DE VIOTÁ
890680142</t>
  </si>
  <si>
    <t>LAURA DAYANA ROJAS 
3204786065</t>
  </si>
  <si>
    <t>SUSPENSION N 1
SUSPENSION N 2
PRO 1 SUS 2
PRO 2 SUS 2
SUSPENSION N 3
REINICIO 3</t>
  </si>
  <si>
    <t>27/07/2022
10/11/2022
23/01/2023
23/03/2023
30/05/2023
07/10/2024</t>
  </si>
  <si>
    <t>2 MESES
2 MESES Y 13 DIAS
2 MESES
2 MESES
7 MESES</t>
  </si>
  <si>
    <t>LP 002–2022</t>
  </si>
  <si>
    <t>CONSTRUCCIÓN PLANTA DE TRATAMIENTO DE AGUA POTABLE DEL ACUEDUCTO VEREDA LIBERIA CENTRO, MUNICIPIO DE VIOTÁ DEPARTAMENTO DE CUNDINAMARCA</t>
  </si>
  <si>
    <t>CABAR CONSTRUCTIONS S.A.S.
NIT.900.532.090-0
LIBARDO RIOS OLAYA
C.C. No. 11.343.010 DE ZIPAQUIRA</t>
  </si>
  <si>
    <t>SEGUROS DEL ESTADO
39-44-101154390</t>
  </si>
  <si>
    <t>SEGUROS DEL ESTADO SA</t>
  </si>
  <si>
    <t>EN EJECUCÓN</t>
  </si>
  <si>
    <t>https://www.contratos.gov.co/consultas/detalleProceso.do?numConstancia=21-12-12503539</t>
  </si>
  <si>
    <t>Una vez superados las dificultades administrativas con el contrato de interventoría y consolidados los trámites de cesión del contrato de obra, se realizaron las actividades preliminares que dieron lugar a suscrpción del inicio y desarrollo de la obra. se ha ejecutado la obra dentro del cronograma establecido, din embargo, se ha solicitado a la Agencia (interventoría) el cumplimiento frente a las obligaciones tales como, instalación de valla,  actualización de pólizas, presentación de informes mensuales</t>
  </si>
  <si>
    <t>CDR 11753
CDR 11952</t>
  </si>
  <si>
    <t>SEGUROS DEL ESTADO S.A
33-44-101238679
ANEXO 1</t>
  </si>
  <si>
    <t>https://www.secop.gov.co/CO1ContractsManagement/Tendering/ProcurementContractEdit/Update?ProfileName=CCE-16-Servicios_profesionales_gestion&amp;PPI=CO1.PPI.21426470&amp;DocUniqueName=ContratoDeCompra&amp;DocTypeName=NextWay.Entities.Marketplace.Tendering.ProcurementContract&amp;ProfileVersion=6&amp;DocUniqueIdentifier=CO1.PCCNTR.4183919&amp;prevCtxUrl=https%3a%2f%2fwww.secop.gov.co%2fCO1ContractsManagement%2fTendering%2fProcurementContractManagement%2fIndex&amp;prevCtxLbl=Contratos+</t>
  </si>
  <si>
    <t>LA interventoría presenta un bajo rendimiento frente a sus obligaciones, pues se han realizado reiteradas solicitudes de la radicación de polizas y pese a las indicaciones fuero cargadas sin comprobante de pago, por lo cual fueren rechazadas. Por otra parte, los informes semanales solicitado reiteradas veces fueron prresentadas de forma erronea por lo cual se cita a reunión a los redidentes de los dos frentes el día 21/11/2024</t>
  </si>
  <si>
    <t>Con la implementación  del proyecto CONSTRUCCIÓN DE OBRAS DE LOS SISTEMAS DEL PLAN MAESTRO   DE ACUEDUCTO   Y ALCANTARILLADO DEL CASCO URBANO DEL MUNICIPIO   DE APULO FASE 1,  se optimizarán los sistemas de acueducto del casco urbano y las veredas La Naveta,  Tarapacá,  La Meseta,  Hulandas,  Guacamayas,  Salcedo, Las Quintas,   Guacaná,  Paloquemao y La Vega,  se dejará  la  capacidad instalada  de almacenamiento  para  suministrar   a  la  vereda Algodones  beneficiando  una población proyectada en 16.886  habitantes,  se optimizará el  sistema de alcantarillado  y se dará cumplimiento  a los permisos ambientales  otorgados por la CAR Cundinamarca a través de las Resoluciones No.0766 del 01  de abril de 2020 (concesión de aguas superficiales) y No.2236 del  22 de julio de 2019 (PSMV). Se excluye en esta Fase 1    el tramo denominado Línea La Vega toda vez que el permiso de ocupación  de cauce para el viaducto localizado sobre el río Apulo  en el sector denominado La Agronómica se encuentra en trámite ante la CAR Cundinamarca,  no obstante,  se deja la capacidad instalada para este sector en el tanque de almacenamiento No.2 y se inicia la construcción de 2223m de conducción (hasta antes del viaducto)</t>
  </si>
  <si>
    <t>CDR 12215
20/01/2022
CDR 10744
18/06/2021
CDR 10743
18/06/2021
CDR 10742
18/06/2021</t>
  </si>
  <si>
    <t>20220042
(10/02/2022)</t>
  </si>
  <si>
    <t>CONSORCIO INGEVH APULO
NIT 901.555.211-8</t>
  </si>
  <si>
    <t>CESAR AUGUSTO PEREZ MORERA
CC. 80423432</t>
  </si>
  <si>
    <t xml:space="preserve">SUSPENSION Y REINICIO No. 1
SUSPENSION Y REINICIO No. 2
PRORROGA No. 1 A SUSPENSION No. 2
PRORROGA No. 2 A SUSPENSION No. 2
PRORROGA No. 3 A SUSPENSION No. 2
PRORROGA No. 4 A SUSPENSION No. 2
PRORROGA No. 5 A SUSPENSION No. 2
PRORROGA No. 6 A SUSPENSION No. 2 </t>
  </si>
  <si>
    <t>31-12-2022
16-03-2023
16-06-2023
16-09-2023
16-12-2023
16-03-2024
16-06-2024
16-09-2024</t>
  </si>
  <si>
    <t>10 DIAS
3 MESES
3 MESES
3 MESES
3 MESES
3 MESES
3 MESES
4 MESES</t>
  </si>
  <si>
    <t>25-12-2023
25-03-2024
26-06-2024
25-09-2024
25-12-2024
25-03-2025
25-06-2025
25-10-2025</t>
  </si>
  <si>
    <t>Cumplimiento AA229170</t>
  </si>
  <si>
    <t>Salarios AA229170</t>
  </si>
  <si>
    <t>Estabilidad AA229170</t>
  </si>
  <si>
    <t>Responsabilidad civil-AA229171</t>
  </si>
  <si>
    <t>PAGO 1 ( 22/11/2022)
PAGO 2 (22/11/2022)
PAGO 3 (17/02/2023)
PAGO 4 (19/04/2024)</t>
  </si>
  <si>
    <t>$828.998.383
$1.202.066.012
$808.797.400
$ 599.181.026</t>
  </si>
  <si>
    <t>CONSORCIO INTER FASE I
NIT. 901580224-9</t>
  </si>
  <si>
    <t>https://www.contratos.gov.co/consultas/detalleProceso.do?numConstancia=21-21-22618</t>
  </si>
  <si>
    <t>Se consolidan los documentos para radicar la reformulación del proyecto ante el Ministerio de Vivienda, Ciudad y Territorio, por lo tanto la continuidad de la ejecución del proyecto, está sujeto a la radicación, evaluación y posterior concepto que emita el MVCT.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El dia 01-11-2024, se radico ante el MVCT la reformulacion del proyecto.
El dia 05/12/2024 se realizo mesa de trabajo, en la cual se realizaron observaciones respecto al componente hidraulico.
El dia 09/12/2024 las observaciones fueron atendidas y remitidas al MVCT mediante correo electronico</t>
  </si>
  <si>
    <t>CDR 10745
18/06/2021</t>
  </si>
  <si>
    <t>20220123
(27/04/2022)</t>
  </si>
  <si>
    <t>20 MESES</t>
  </si>
  <si>
    <t>25-02-2024
25-05-2024
26-08-2024
25-11-2024
25-02-2025
25-05-2025
25-08-2025
25-12-2025</t>
  </si>
  <si>
    <t>15-44-101261921
seguros del estado</t>
  </si>
  <si>
    <t>Pago 1 (18/11/2022)
Pago 2 (21/11/2022)
Pago 3 (17/03/2023)
Pago 4 (19/04/2024)</t>
  </si>
  <si>
    <t>$58.108.802
$84.178.162
$56.616.282
$41.989.580</t>
  </si>
  <si>
    <t>https://www.contratos.gov.co/consultas/detalleProceso.do?numConstancia=21-15-12496730</t>
  </si>
  <si>
    <t>Se consolidan los documentos para radicar la reformulación del proyecto ante el Ministerio de Vivienda, Ciudad y Territorio, por lo tanto la continuidad de la ejecución del proyecto, está sujeto a la radicación, evaluación y posterior concepto que emita el MVCT.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El dia 05/12/2024 se realizo mesa de trabajo, en la cual se realizaron observaciones respecto al componente hidraulico.
El dia 09/12/2024 las observaciones fueron atendidas y remitidas al MVCT mediante correo electronico</t>
  </si>
  <si>
    <t>Disminuir el riesgo de enfermedades gastrointestinales en los usuarios del acueducto de la vereda San Antonio, disminuir las consultas médicas por problemas médicos asociados a consumo de agua no apta en los sectores veredales que atiende el acueducto, a través del suministro e instalación de una planta de tratamiento de agua potable modular o compacta en Poliéster reforzado en fibra de vidrio (PRFV) para un caudal de diseño de 2 l/s. Construcción de un tanque homogenizador en PVC con base en concreto reforzado, construcción del sistema de lechos de secado en concreto reforzado, instalación de desagües e interconexiones de los procesos de la planta, adecuación instalaciones para caseta de operación.
Instalación de red de baja tensión, e instalaciones eléctricas de la caseta de operación,
suministro e instalación de luminarias.
Suministro de elementos de laboratorio: agitadores de vidrio, medidor pHconductividad,
turbidímetro, vaso precipitador de 1l, balones volumétricos de 50-100
ml, jeringas plásticas de 5-10-25 ml, erlenmeyer de 250 ml, test de jarras, test medición
cloro residual, test alcalinidad</t>
  </si>
  <si>
    <t>CDR 11951</t>
  </si>
  <si>
    <t>CONSORCIO SAN ANTONIO EPC
NIT.901.603.332-7</t>
  </si>
  <si>
    <t>VICTOR ADELMO GUANTIVA
CC.17131059</t>
  </si>
  <si>
    <t>02 MESES</t>
  </si>
  <si>
    <t>SEGUROS DEL ESTADO
33-44-101229072</t>
  </si>
  <si>
    <t>EN EJECUCÍN</t>
  </si>
  <si>
    <t>https://www.contratos.gov.co/consultas/detalleProceso.do?numConstancia=22-21-30402</t>
  </si>
  <si>
    <t>Se Programa reunión para el proximo 26/11/2024, con el fin de conocer las causales de atraso presentes en el cronograma de obra, asi mismo, la entrega de un plan de choque para nivelar la ejecución y la programación en (%) de la obra.</t>
  </si>
  <si>
    <t>13949
16/12/2022</t>
  </si>
  <si>
    <t>202202590
(01/02/2023)</t>
  </si>
  <si>
    <t>MUNICIPIO DE CHOACHI</t>
  </si>
  <si>
    <t>CARLOS ALBERDI VELAZCO GARZON
CC. 2.999.931</t>
  </si>
  <si>
    <t>05-06-2023
05-08-2023</t>
  </si>
  <si>
    <t>2 MESES
8 MESES Y 24 DIAS</t>
  </si>
  <si>
    <t>190-2023</t>
  </si>
  <si>
    <t>CONSTRUCCION DE PLANTA DE TRATAMIENTO DE AGUA POTABLE ACUEDUCTO DE LAS VEREDAS VILLA NUEVA BOBADILLAS DEL MUNICIPIO CHOACHI, DEPARTAMENTO CUNDINAMARCA</t>
  </si>
  <si>
    <t>134 DIAS</t>
  </si>
  <si>
    <t>CONSORCIO PTAP CHOACHI 2023
NIT. 901703656-1</t>
  </si>
  <si>
    <t>HERYCSON HAWERTH GONZALEZ CAMACHO
C.C. 1026273010 DE BOGOTÁ</t>
  </si>
  <si>
    <t xml:space="preserve">CV-100032792
SEGUROS MUNDIAL </t>
  </si>
  <si>
    <t>CV-100008469
SEGUROS MUNDIAL</t>
  </si>
  <si>
    <t xml:space="preserve">Pago No. 1 </t>
  </si>
  <si>
    <t>SOLUCIONES
INTEGRALES PARA EL DESAROLLO AMBIENTAL S.A.S -SIDEB S.A.S</t>
  </si>
  <si>
    <t>https://www.secop.gov.co/CO1ContractsManagement/Tendering/ProcurementContractEdit/Update?ProfileName=CCE-16-Servicios_profesionales_gestion&amp;PPI=CO1.PPI.22309634&amp;DocUniqueName=ContratoDeCompra&amp;DocTypeName=NextWay.Entities.Marketplace.Tendering.ProcurementContract&amp;ProfileVersion=6&amp;DocUniqueIdentifier=CO1.PCCNTR.4358211&amp;prevCtxUrl=https%3a%2f%2fwww.secop.gov.co%2fCO1ContractsManagement%2fTendering%2fProcurementContractManagement%2fIndex&amp;prevCtxLbl=Contratos+</t>
  </si>
  <si>
    <t xml:space="preserve">Se consolida la documentacion para dar tramite al acta de liquidacion del contrato de obra derivado del convenio </t>
  </si>
  <si>
    <t>13950
(16/12/2022)</t>
  </si>
  <si>
    <t>20230557
(20/09/2023)</t>
  </si>
  <si>
    <t>YARID MARCELA RODRIGUEZ</t>
  </si>
  <si>
    <t>14-44-101193665
SEGUROS DEL ESTADOS SA</t>
  </si>
  <si>
    <t>https://www.secop.gov.co/CO1ContractsManagement/Tendering/ProcurementContractEdit/View?docUniqueIdentifier=CO1.PCCNTR.5363740&amp;prevCtxUrl=https%3a%2f%2fwww.secop.gov.co%3a443%2fCO1ContractsManagement%2fTendering%2fProcurementContractManagement%2fIndex&amp;prevCtxLbl=Contratos+</t>
  </si>
  <si>
    <t>La Obra, obejto de seguimiento termino el dia 29-10-2024, se realizo la socializacion final con la comunidad. 
El 19 de noviembre se devolvieron los informes mensuales 4 y 5 con observaciones
El dia 09/12/2024 se realizó requerimiento a la Interventoria y se avisa sobre posible incumplimiento</t>
  </si>
  <si>
    <t>busca mejorar el sistema y la prestación del servicio público de acueducto existente, mejorando la operatividad de la red de distribución del sistema de acueducto municipal y ampliando la capacidad de almacenamiento de agua potable nuevo para garantizar las necesidades de la población del municipio de Bojacá. Este proyecto comprende las siguientes obras de importancia: 1. Ampliación de diámetros en la red de distribución debido a que la capacidad hidráulica a futuro no es suficiente. 2. Construcción de dos sectores hidráulicos, operados por dos válvulas reguladoras de presión de diámetros de 6” y 4” 3. Optimización de 3765 m de tubería de diámetros desde 3” a 10”. 4. Implementación de la macro medición en los nuevos sectores hidráulicos. 5. Construcción de un nuevo tanque de almacenamiento de volumen de 494 m3.</t>
  </si>
  <si>
    <t>CDR 14530 - 19/04/2023
CDR 14529 - 19/04/2023</t>
  </si>
  <si>
    <t>AUNAR ESFUERZOS TECNICOS Y ADMINISTRATIVOS PARA CONTRATAR LA CONSTRUCCION DEL PLAN MAESTRO DE ACUEDUCTO DEL CASCO URBANO DEL MUNICIPIO DE BOJACA, FASE I</t>
  </si>
  <si>
    <t>MUNICIPIO DE BOJACA
NIT 800.094.622-8</t>
  </si>
  <si>
    <t>Condicionado</t>
  </si>
  <si>
    <t>246-2023</t>
  </si>
  <si>
    <t>CONTRATAR LA CONSTRUCCION DEL PLAN MAESTRO DE ACUEDUCTO DEL CASCO URBANO DEL MUNICIPIO DE BOJACA, FASE I</t>
  </si>
  <si>
    <t>CONSORCIO GLOBAL CONSTRUCCIONES</t>
  </si>
  <si>
    <t>JAIME SALAMANCA MOLINA RL / 3213513167</t>
  </si>
  <si>
    <t>SEGUROS MUNDIAL B-100040762 ANEXO 0</t>
  </si>
  <si>
    <t>SEGUROS MUNDIAL B-100010540 ANEXO 0</t>
  </si>
  <si>
    <t>Andrés Morales López
consorcio ryoku 003 / 3013364445</t>
  </si>
  <si>
    <t>https://www.secop.gov.co/CO1BusinessLine/Tendering/ProcedureEdit/View?docUniqueIdentifier=CO1.REQ.4535142&amp;prevCtxUrl=https%3a%2f%2fwww.secop.gov.co%2fCO1BusinessLine%2fTendering%2fBuyerDossierWorkspace%2fIndex%3fallWords2Search%3dEPC-CI%26createDateFrom%3d22%2f12%2f2022+15%3a57%3a59%26createDateTo%3d22%2f06%2f2023+15%3a57%3a59%26filteringState%3d0%26sortingState%3dLastModifiedDESC%26showAdvancedSearch%3dFalse%26showAdvancedSearchFields%3dFalse%26folderCode%3dALL%26selectedDossier%3dCO1.BDOS.4433525%26selectedRequest%3dCO1.REQ.4535142%26&amp;prevCtxLbl=Procesos+de+la+Entidad+Estatal</t>
  </si>
  <si>
    <t xml:space="preserve">Desde el mes de abril de 2024 se realizan mesas de trabajo con el consultor, DOPE, la Dirección de Interventoría, donde se han trabajado las observaciones y ajustes a los diseños del plan maestro, de lo anterior, ya se cuenta con una entrega por parte del consultor con el visto bueno de la interventoría (DOPE).
el 19/11/24 se realizó una reunión con los contratistas de obra, interventoría, consultoría, DOPE y la Dirección de Interventoría, donde se expusieron observaciones adicionales halladas de la entrega realizada como ajustes, cuya subsanación por parte de la consultoría se proyecta para el 25/11/2024. 
Una vez se cuente con esta entrega, se procederá a ajustar el presupuesto, para determinar si hay la necesidad de realizar una reformulación, de lo contrario se procederá a proyectar el acta de inicio de la obra
</t>
  </si>
  <si>
    <t>Este proyecto comprende las siguientes obras de importancia: 1. Ampliación del diámetro de la tuberia de PEAD de 3 a 6”.2. Cambio de tuberia de Asbesto Cemento de 3” por tuberia de PVC de 4”. 3. Tramo de red expresa de 4” de diámetro en PVC, frente a barrio Topacio.</t>
  </si>
  <si>
    <t>14532
19/04/2023</t>
  </si>
  <si>
    <t>EPC-PDA-CI-041-2023</t>
  </si>
  <si>
    <t>EMPRESA DE SERVICIOS PÚBLICOS E.S.P DEL
MUNICIPIO DE VILLETA
NIT 832.002.268-4</t>
  </si>
  <si>
    <t xml:space="preserve">SUSPENSION No. 1
REINICIO 1
SUSPENSIÓN N° 2
REINICIO No. 2 </t>
  </si>
  <si>
    <t>1/02/2024
17/04/2024
25/07/2024
30/08/2024</t>
  </si>
  <si>
    <t>CONDICIONADO
76 DIAS
CONDICIONADO</t>
  </si>
  <si>
    <t>056 de 2024</t>
  </si>
  <si>
    <t>AMPLIACION DE LA RED DE DISTRIBUCION ENTRE LOS BARRIOS PUERTO LETICIA, TOPACIO, SAN JUANITO Y ALTO DE PAJAS BAJO, EN EL MUNICIPIO DE VILLETA, Cundinamarca</t>
  </si>
  <si>
    <t>CONSORCIO SAN JOSE</t>
  </si>
  <si>
    <t>ENRIQUE PASTRANA
3142376219</t>
  </si>
  <si>
    <t>560 47 994000180778 - Anexo 0 - CONTRATO</t>
  </si>
  <si>
    <t xml:space="preserve">VIGENCIA DE 5 AÑOS, CONTADOS A PARTIR DE LA FECHA DE SUSCRIPCION
DEL ACTA DE RECIBO Y ENTREGA FINAL DE LA OBRA </t>
  </si>
  <si>
    <t>"VIGENCIA DE 5 AÑOS, CONTADOS A PARTIR DE LA FECHA DE SUSCRIPCION
DEL ACTA DE RECIBO Y ENTREGA FINAL DE LA OBRA "</t>
  </si>
  <si>
    <t xml:space="preserve">560-74 994000032983 - ANEXO 0
</t>
  </si>
  <si>
    <t>$188454796,69</t>
  </si>
  <si>
    <t>https://www.secop.gov.co/CO1ContractsManagement/Tendering/ProcurementContractEdit/Update?ProfileName=CCE-16-Servicios_profesionales_gestion&amp;PPI=CO1.PPI.25828801&amp;DocUniqueName=ContratoDeCompra&amp;DocTypeName=NextWay.Entities.Marketplace.Tendering.ProcurementContract&amp;ProfileVersion=7&amp;DocUniqueIdentifier=CO1.PCCNTR.5142553&amp;prevCtxUrl=https%3a%2f%2fwww.secop.gov.co%2fCO1BusinessLine%2fTendering%2fBuyerDossierWorkspace%2fIndex%3fsortingState%3dLastModifiedDESC%26showAdvancedSearch%3dFalse%26showAdvancedSearchFields%3dFalse%26selectedDossier%3dCO1.BDOS.4634143%26selectedRequest%3dCO1.REQ.4739652%26&amp;prevCtxLbl=Procesos+de+la+Entidad+Estatal</t>
  </si>
  <si>
    <t>Se radicó a Gestión Contractual la solicitud de modificatorio del convenio el pasado 31-10-2024, a la fecha se esta a la espera de la publicación del mismo en Secop ll</t>
  </si>
  <si>
    <t>MECANISMO DEPARTAMENTAL
13/04/2023</t>
  </si>
  <si>
    <t>proyecto que comprende las siguientes obras de importancia: * La construcción de una bocatoma en concreto de 26.5 m x 5m nueva de tipo lateral sobre el rio palmar con una capacidad de 26.5 l/s “a 110 m de la bocatoma destruida”. * Construcción de línea de aducción de 236 m de tubería en PEAD de 4’</t>
  </si>
  <si>
    <t>CDR
14976</t>
  </si>
  <si>
    <t>MUNICIPIO DE UBAQUE
NIT 800.095.568-0</t>
  </si>
  <si>
    <t>Suspensión N°1</t>
  </si>
  <si>
    <t>LP-2023-004</t>
  </si>
  <si>
    <t xml:space="preserve"> REUBICACIÓN DE LA BOCATOMA Y LINEA DE ADUCCIÓN DEL ACUEDUCTO MUNICIPAL DE UBAQUE CUNDINAMARCA</t>
  </si>
  <si>
    <t xml:space="preserve">U.T.OBRAS ASOGEO </t>
  </si>
  <si>
    <t>MAURICIO FLOREZ
3163339575</t>
  </si>
  <si>
    <t>62-44-101019038 - ANEXO 0</t>
  </si>
  <si>
    <t>15//12/2023</t>
  </si>
  <si>
    <t>62-40-101010929 / ANEXO 0</t>
  </si>
  <si>
    <t>FREDY ALEJANDRO COVILLA MARTINEZ</t>
  </si>
  <si>
    <t>https://www.secop.gov.co/CO1ContractsManagement/Tendering/ProcurementContractEdit/Update?ProfileName=CCE-16-Servicios_profesionales_gestion&amp;PPI=CO1.PPI.25789634&amp;DocUniqueName=ContratoDeCompra&amp;DocTypeName=NextWay.Entities.Marketplace.Tendering.ProcurementContract&amp;ProfileVersion=7&amp;DocUniqueIdentifier=CO1.PCCNTR.5140218&amp;prevCtxUrl=https%3a%2f%2fwww.secop.gov.co%3a443%2fCO1ContractsManagement%2fTendering%2fProcurementContractManagement%2fIndex&amp;prevCtxLbl=Contratos+</t>
  </si>
  <si>
    <t>El día 19/11/2024 se realizó una reunión con el fin de socializar la entrega de los ajustes de los componentes de geotecnia, hidráulica e hidrología del proyecto, así mismo, se acordó la entrega definitiva del componente estructural y presupuestal para el 29/11/2024 por parte de la alcaldía, una vez se realice la entrega, se procederá a revisar la necesidad de una reformulación.</t>
  </si>
  <si>
    <t>teniendo en cuenta que existen deficiencias en el acueducto del casco urbano debido a la ausencia de sectores hidráulicos, lo que obliga a suspender el servicio desde la válvula de corte de la PTAP a las redes de distribución cada vez que hay una falla en las tuberías de suministro, así como también existe un déficit de almacenamiento de agua potable, de conformidad con los estudios y diseños viabilizados. En este sentido, el proyecto comprende las siguientes obras de importancia, en concordancia con el concepto técnico y la viabilidad del mismo: •Construcción de nuevo tanque de almacenamiento con un volumen de 229 m3 en concreto reforzado • Construcción de cinco sectores hidráulicos los cuales obedecerán a la operación de las 5 válvulas reguladoras de presión • Renovación de tubería</t>
  </si>
  <si>
    <t>CDR 15109 - 23/06/2023
CDR 15110 - 23/06/2023</t>
  </si>
  <si>
    <t>MUNICIPIO DE FOMEQUE
NIT 899.999.364-5</t>
  </si>
  <si>
    <t>SUSPENSIÓN N° 1</t>
  </si>
  <si>
    <t xml:space="preserve">Obra Pública No. 113-2024 </t>
  </si>
  <si>
    <t>CONSTRUCCIÓN DEL PLAN MAESTRO DE ACUEDUCTO DEL MUNICIPIO DE
FÓMEQUE, FASE I</t>
  </si>
  <si>
    <t>CONSORCIO ACUEDUCTO FOMEQUE 2024
NIT. 901.798.052-6</t>
  </si>
  <si>
    <t>MILTON ARIEL TURRIAGO ROMERO / 3186072386</t>
  </si>
  <si>
    <t>CBC - 100055482 - ANEXO 0</t>
  </si>
  <si>
    <t>CBC-100010010 - ANEXO 0</t>
  </si>
  <si>
    <t>SOCIEDAD TÉCNICA SOTA LTDA /JAVIER BARRERO
MOSSOS / 3186081555</t>
  </si>
  <si>
    <t>https://www.secop.gov.co/CO1ContractsManagement/Tendering/ProcurementContractEdit/Update?ProfileName=CCE-16-Servicios_profesionales_gestion&amp;PPI=CO1.PPI.25870859&amp;DocUniqueName=ContratoDeCompra&amp;DocTypeName=NextWay.Entities.Marketplace.Tendering.ProcurementContract&amp;ProfileVersion=7&amp;DocUniqueIdentifier=CO1.PCCNTR.5160086&amp;prevCtxUrl=https%3a%2f%2fwww.secop.gov.co%3a443%2fCO1ContractsManagement%2fTendering%2fProcurementContractManagement%2fIndex&amp;prevCtxLbl=Contratos+</t>
  </si>
  <si>
    <t xml:space="preserve">Desde abril de 2024, se han llevado a cabo mesas de trabajo con el consultor, DOPE, y la Dirección de Interventoría, en las que se han abordado observaciones con el fin de que se realicen ajustes a los diseños del plan maestro, puesto que estos no son lo suficientemente claros para el desarrollo de la obra y garantizar su correcta funcinalidad. 
El 22 de agosto de 2024, el contratista de obra envió el primer comunicado solicitando ajustes de precios. Dicha solicitud fue remitida a DOPE con el propósito de alertar sobre las afectaciones ocasionadas por las demoras derivadas de las inconsistencias en el proyecto “Construcción del Plan Maestro de Acueducto del Municipio de Fómeque, Fase I”. Durante el análisis conjunto realizado este año, se evidenciaron imprecisiones en las etapas de diseño y estructuración, desarrolladas en su totalidad por la Empresa, que han requerido ajustes continuos al proyecto.
El 3 de octubre de 2024, se envió un oficio a DOPE informando sobre el estado actual del contrato y reiterando la necesidad de agilizar los procesos. Este oficio destacó tanto la disposición y diligencia de la dependencia como la urgencia de obtener las aprobaciones y formalizaciones necesarias para el avance del proyecto.
El 6 de noviembre de 2024, el contratista reiteró su solicitud de ajustes de precios. En respuesta, la Dirección de Interventoría insistió ante DOPE en acelerar el proceso de revisión.
Finalmente, el 29 de noviembre de 2024, el consultor remitió las subsanaciones del informe No. 2, realizadas el 22 de noviembre por el ingeniero hidraulico de DOPE. Tras su revisión, se emitió el Informe 3, en el cual se notificaron incidencias relacionadas con las observaciones. Por lo anterior, se esta a la espera de la respuesta del Consultor.
A la fecha (03/12/2024) La dirección de Interventoría no cuenta  con los diseños ajustados y aprobados por DOPE y la Dirección de Estructuración en su totalidad por lo cual es imposible dar inicio al proyecto, con el agravante de que ha transcurrido el tiempo sin solución y con las consecuencias que pueda acarrear sobre el capitulo financiero del proyecto. </t>
  </si>
  <si>
    <t>• Instalación de 400 metros lineales de tubería PVC diámetro 36 pulgadas. • Suministro, transporte e instalación de 7 cámaras circulares de inspección caída d = 2 metros en concreto clase II.</t>
  </si>
  <si>
    <t>CDR 15140 - 26/06/2023</t>
  </si>
  <si>
    <t>AUNAR ESFUERZOS TECNICOS Y ADMINISTRATIVOS PARA CONTRATAR LA “CONSTRUCCIÓN DE LAS OBRAS DEOPTIMIZACIÓN DEL ALCANTARILLADO COMBINADO DEL SECTOR SUR- OCCIDENTAL DEL BARRIO TRES ESQUINAS DEL MUNICIPIO DE PUERTO SALGAR</t>
  </si>
  <si>
    <t>MUNICIPIO DE PUERTO SALGAR
NIT 899.999.413-5</t>
  </si>
  <si>
    <t>315-2023</t>
  </si>
  <si>
    <t>CONSTRUCCIÓN DE LAS OBRAS DE OPTIMIZACIÓN DEL ALCANTARILLADO COMBINADO DEL SECTOR SUR- OCCIDENTAL DEL BARRIO TRES ESQUINAS DEL MUNICIPIO DE PUERTO SALGAR</t>
  </si>
  <si>
    <t>CONSORCIO PUERTO SALGAR 2023</t>
  </si>
  <si>
    <t>LAUREANO JOSE MENDOZA</t>
  </si>
  <si>
    <t>CONSORCIO DEL OCCIDENTE / MARGOT YULIET SIERRA ECHAVARRIA</t>
  </si>
  <si>
    <t>https://www.secop.gov.co/CO1ContractsManagement/Tendering/ProcurementContractEdit/Update?ProfileName=CCE-16-Servicios_profesionales_gestion&amp;PPI=CO1.PPI.25871343&amp;DocUniqueName=ContratoDeCompra&amp;DocTypeName=NextWay.Entities.Marketplace.Tendering.ProcurementContract&amp;ProfileVersion=7&amp;DocUniqueIdentifier=CO1.PCCNTR.5165298&amp;prevCtxUrl=https%3a%2f%2fwww.secop.gov.co%3a443%2fCO1ContractsManagement%2fTendering%2fProcurementContractManagement%2fIndex&amp;prevCtxLbl=Contratos+</t>
  </si>
  <si>
    <t xml:space="preserve">Una vez radicada la solicitud ante la ANI por parte de la Alcaldía Municipal el día 18 de septiembre de 2024, para la intervención de un costado de la vía. Se ha solicitado a la entidad informar que avances han surtido de esta solicitud, la cual a la fecha no tiene novedad. 
</t>
  </si>
  <si>
    <t>CONSORCIO REDES CUNDINAMARCA 2023</t>
  </si>
  <si>
    <t xml:space="preserve">ISMAEL ENRIQUE PASTRANA ARDILA
</t>
  </si>
  <si>
    <t>14-44-101209694</t>
  </si>
  <si>
    <t>CONSORCIO REDES CUNDINAMARCA
2023 / RAFAEL ENRIQUE
FONSECA CARDONA</t>
  </si>
  <si>
    <t>https://www.secop.gov.co/CO1ContractsManagement/Tendering/ProcurementContractEdit/View?docUniqueIdentifier=CO1.PCCNTR.5992067&amp;prevCtxUrl=https%3a%2f%2fwww.secop.gov.co%3a443%2fCO1ContractsManagement%2fTendering%2fProcurementContractManagement%2fIndex&amp;prevCtxLbl=Contratos+</t>
  </si>
  <si>
    <t>El interventor presenta la primera acta parcial de obra, la cual fue revisada y observada el 08/10/2024, por lo cual el contratista se compromete a enviar los ajuestes el 11/10/2024</t>
  </si>
  <si>
    <t>CONSORCIO DEL OCCIDENTE
901782925</t>
  </si>
  <si>
    <t>CR 78 N° 11 C - 58 BRR CASTILLA
grupoasvsas@grupoasvsas.co
3004279566</t>
  </si>
  <si>
    <t>https://www.secop.gov.co/CO1ContractsManagement/Tendering/ProcurementContractEdit/Update?ProfileName=CCE-20-Concurso_Meritos_Sin_Lista_Corta_1Sobre&amp;PPI=CO1.PPI.27690704&amp;DocUniqueName=ContratoDeCompra&amp;DocTypeName=NextWay.Entities.Marketplace.Tendering.ProcurementContract&amp;ProfileVersion=3&amp;DocUniqueIdentifier=CO1.PCCNTR.5648215&amp;prevCtxUrl=https%3a%2f%2fwww.secop.gov.co%3a443%2fCO1ContractsManagement%2fTendering%2fProcurementContractManagement%2fIndex&amp;prevCtxLbl=Contratos+</t>
  </si>
  <si>
    <t xml:space="preserve">EPC-PDA-I-209-2024	</t>
  </si>
  <si>
    <t>PROYECTOS URBANOS Y CONSTRUCCIONES DEL CARIBE S.A.S.</t>
  </si>
  <si>
    <t>https://www.secop.gov.co/CO1ContractsManagement/Tendering/ProcurementContractEdit/Update?ProfileName=CCE-20-Concurso_Meritos_Sin_Lista_Corta_1Sobre&amp;PPI=CO1.PPI.28933914&amp;DocUniqueName=ContratoDeCompra&amp;DocTypeName=NextWay.Entities.Marketplace.Tendering.ProcurementContract&amp;ProfileVersion=4&amp;DocUniqueIdentifier=CO1.PCCNTR.6299229&amp;prevCtxUrl=https%3a%2f%2fwww.secop.gov.co%3a443%2fCO1ContractsManagement%2fTendering%2fProcurementContractManagement%2fIndex&amp;prevCtxLbl=Contratos+</t>
  </si>
  <si>
    <t>CONSORCIO RYOKU 033</t>
  </si>
  <si>
    <t>https://www.secop.gov.co/CO1ContractsManagement/Tendering/ProcurementContractEdit/Update?ProfileName=CCE-20-Concurso_Meritos_Sin_Lista_Corta_1Sobre&amp;PPI=CO1.PPI.26979698&amp;DocUniqueName=ContratoDeCompra&amp;DocTypeName=NextWay.Entities.Marketplace.Tendering.ProcurementContract&amp;ProfileVersion=3&amp;DocUniqueIdentifier=CO1.PCCNTR.5550890&amp;prevCtxUrl=https%3a%2f%2fwww.secop.gov.co%3a443%2fCO1ContractsManagement%2fTendering%2fProcurementContractManagement%2fIndex&amp;prevCtxLbl=Contratos+</t>
  </si>
  <si>
    <t>SOTA LTDA</t>
  </si>
  <si>
    <t>https://www.secop.gov.co/CO1ContractsManagement/Tendering/ProcurementContractEdit/Update?ProfileName=CCE-20-Concurso_Meritos_Sin_Lista_Corta_1Sobre&amp;PPI=CO1.PPI.28906239&amp;DocUniqueName=ContratoDeCompra&amp;DocTypeName=NextWay.Entities.Marketplace.Tendering.ProcurementContract&amp;ProfileVersion=4&amp;DocUniqueIdentifier=CO1.PCCNTR.6056083&amp;prevCtxUrl=https%3a%2f%2fwww.secop.gov.co%3a443%2fCO1ContractsManagement%2fTendering%2fProcurementContractManagement%2fIndex&amp;prevCtxLbl=Contratos+</t>
  </si>
  <si>
    <t xml:space="preserve">EL PROYECTO SE REFORMULO Y APROBO POR LA VENTANILLA DEPARTAMENTAL EL 13-12-2023, EN DONDE SE ELIMINO EL COMPONENTE DE LA PTAR DEBIDO A SU AVANZADO ESTADO DE DETERIORO Y LA NO POSIBLE RECUPERACION Y SE PRIORIZO LA DESCARGA DEL SISTEMA DEL ALCANTARILLADO PLUVIAL, QUE PERMITE MEJORAR LA DESCARGA DEL MUNICIPIO. </t>
  </si>
  <si>
    <t>1876 - 14
01/03/2016</t>
  </si>
  <si>
    <t>053 - 054
01/03/2016</t>
  </si>
  <si>
    <t>ALCANTARILLADO Y PTAR</t>
  </si>
  <si>
    <t>AUNAR ESFUERZOS PARA LA EJECUCIÓN DEL PROYECTO CONSTRUCCIÓN REDES DE ALCANTARILLADO, EMISARIO FINAL Y SISTEMA DE TRATAMIENTO DE AGUA RESIDUAL DEL MUNICIPIO DE JERUSALÉN - DEPARTAMENTO DE CUNDINAMARCA.</t>
  </si>
  <si>
    <t>MUNICIPIO DE JERUSALÉN
NIT: 800,004,018-2</t>
  </si>
  <si>
    <t>RICARDO JOSE GUTIERREZ CEL : 3104838366 CORREO:PLANEACION@JERUSALEN-CUNDINAMARCA.GOV.CO</t>
  </si>
  <si>
    <t>CDR 16632
22-12-2023</t>
  </si>
  <si>
    <t>16/01/2023
25/04/2024</t>
  </si>
  <si>
    <t xml:space="preserve">3 MESES 
3 MESES </t>
  </si>
  <si>
    <t>SUSPENSION Nº 1
SUSPENSIÓN No. 2
REINICIO N° 2</t>
  </si>
  <si>
    <t>20/05/2017
17/10/2017
26/08/2024</t>
  </si>
  <si>
    <t>45 DIAS
2505 DIAS</t>
  </si>
  <si>
    <t xml:space="preserve">Suspendido </t>
  </si>
  <si>
    <t>480-47-994000028408
ASEGURADORA SOLIDARIA</t>
  </si>
  <si>
    <t>005 DE 2016</t>
  </si>
  <si>
    <t>CONSTRUCCION REDES DE ALCANTARILLADO, EMISARIO FINAL Y SISTEMA DE TRATAMIENTO DE AGUA RESIDUAL DEL MUNICIPIO DE JERUSALEN DEPARTAMENTO DE CUNDINAMARCA.</t>
  </si>
  <si>
    <t xml:space="preserve">ADMINISTRACION  PUBLICA COOPERATIVA DE MUNICIPIOS DE COLOMBIA COLMUCOOP
R/L GUSTAVO MOSQUERA CHARRY                                                                                      </t>
  </si>
  <si>
    <t>EDGAR CARDENAS DIRECTOR DE OBRA             TEL: 31669499171</t>
  </si>
  <si>
    <t>14/03/2023
26/08/2024</t>
  </si>
  <si>
    <t>3 MESES
3 MESES</t>
  </si>
  <si>
    <t>SUSPENSION Nº 1
REINICIO N° 1 
SUSPENSIÓN No. 2
REINICIO N° 2</t>
  </si>
  <si>
    <t>20/05/2017
17/10/2017</t>
  </si>
  <si>
    <t>45 DIAS
TÉRMINO INDEFINIDO</t>
  </si>
  <si>
    <t>22/10/2017
30/12/2024</t>
  </si>
  <si>
    <t>12-40-101028179</t>
  </si>
  <si>
    <t xml:space="preserve">5 AÑOS, 0 MESES </t>
  </si>
  <si>
    <t>(17-566). 19/05/2017
(17-884). 1/09/2017
(18-421). 8/03/2018</t>
  </si>
  <si>
    <t>1. $617.231.424
2. $821.963.991
3. 326.272.164</t>
  </si>
  <si>
    <t xml:space="preserve">EMPRESA INMOBILIARIA DE CUNDINAMARCA
ARQ. NELSON ROJAS
CEL 3138640028                          </t>
  </si>
  <si>
    <t>Leonardo Salcedo-Dirección</t>
  </si>
  <si>
    <t>Leonardo Salcedo - Juan Pablo Franco</t>
  </si>
  <si>
    <t xml:space="preserve">El municipio de Jerusalen mediante el oficio SPOP-225-2024, solicita la suspensión No 3 del convenio EPC-CI-083-2015, con el fin de dar tiempo para completar el trámite de obtención del permiso de intervención y ocupación de la vía, conforme a la Resolución No 501 de 2016 expedida por el Instituto de Infraestructura y Concesiones de Cundinamarca (ICCU).
Este plazo permitirá a la administración municipal de Jerusalén avanzar en el proceso administrativo necesario para garantizar que las intervenciones se realicen conforme a las normativas vigentes y no se presenten inconvenientes que puedan afectar el desarrollo adecuado del proyecto Durante este período de suspensión, el Consorcio Jerusalén Alcantarillado deberá mantener a disposición del Instituto de Infraestructura y Concesiones de Cundinamarca toda la documentación y seguimiento pertinente al proceso, razón por la cual se da la suspensión No 3 al convenio </t>
  </si>
  <si>
    <t xml:space="preserve">TENIENDO EN CUENTA QUE EL PROYECTO SE HA VENDIO DESARROLLANDO DE MANERA SATISFACTORIA CON UN AVANCE DE OBRA EJECUTADA DE 86.19%, SE IDENTIFICO LA NECESIDAD DE DAR UN MAYOR ALCANCE AL MISMO (FRENTE JERUSALEN), TODA VEZ QUE ES IMPORTANTE Y PRIORITARIO DAR COBERTURA AL ALCANTARILLADO PLUVIAL DEL CASCO URBANO, ADEMAS </t>
  </si>
  <si>
    <t>390802569
Valor del contrato</t>
  </si>
  <si>
    <t>CDR 1065
$58.601.449
CDR 1894
$82.511.204
CDR1977
$131.747.207
CDP 2016004
$7.142.133
CDP 20160014
$64.755.086</t>
  </si>
  <si>
    <t>NELSON ROJAS 
TEL. 3138640028</t>
  </si>
  <si>
    <t>CDR 16333
13/12/2023</t>
  </si>
  <si>
    <t>PRORROGA N 1
PRORROGA N 2
PRORROGA N 3
PRORROGA N 4</t>
  </si>
  <si>
    <t>04/08/2017
______
12/01/2017
22/10/2019
21/03/2020</t>
  </si>
  <si>
    <t>4 MESES Y 15 DIAS
_____
3 MESES
5 meses
3 meses</t>
  </si>
  <si>
    <t>1
2
3
PRO 1 SUS 3
PROR 2 SUS 3</t>
  </si>
  <si>
    <t>1/11/2017
20/03/2018
24/03/2020
24/04/2020
1/06/2020</t>
  </si>
  <si>
    <t>25 DIAS
condicionado
1 mes
38 DIAS
1 MES</t>
  </si>
  <si>
    <t>4230316000002
MAPFRE SEGUROS GENERALES DE COLOMBIA</t>
  </si>
  <si>
    <t>CUMPLIMIENTO
PAGO DE SALARIOS Y PRESTA
CALIDAD DEL SERVICIO</t>
  </si>
  <si>
    <t>2016-08-10
2016-08-10
2016-08-10</t>
  </si>
  <si>
    <t>004 - 2016</t>
  </si>
  <si>
    <t>coordinacionepc@eic.gov.co</t>
  </si>
  <si>
    <t>4/08/2017
13/01/2018
21/06/2024</t>
  </si>
  <si>
    <t>4 MESES Y 15 DÍAS
3 MESES 
4 MESES</t>
  </si>
  <si>
    <t>SUSPENSIÓN 1
SUSPENSIÓN 2 
REINICIO N° 2</t>
  </si>
  <si>
    <t>1/11/2017
20/03/2018
26/08/2024</t>
  </si>
  <si>
    <t>25 DÍAS 
2341 DIAS</t>
  </si>
  <si>
    <t xml:space="preserve">CONDICIONADA </t>
  </si>
  <si>
    <t>21-44-101149642</t>
  </si>
  <si>
    <t>1. 15/06/2017
2. 3/10/2017
3. 28/09/2017
4.16/07/2018
5. 16/07/2018
6. 12/11/2020</t>
  </si>
  <si>
    <t>1. $39.695.433,17
2. $14.660.911,77
3. $52.870.153,77
4. $20.987.329,92
5. $27.081.639,93
6. $127.568.857,19</t>
  </si>
  <si>
    <t>1. 30,13%
2. 31,61%
3. 40,13%
4. 15,93%
5. 58,39%
6. 88,67%</t>
  </si>
  <si>
    <t>MDVP
0307</t>
  </si>
  <si>
    <t>busca optimizar las redes de alcantarillado sanitario existente en el casco urbano en pvc mientras que en el alcantarillado pluvial se construirán nuevos colectores que tendrán como fin garantizar la separación de los sistemas de forma que se eliminen e las conexiones erradas. Finalmente se busca establecer los diámetros requeridos de los sistemas sanitarios y pluvial para prestar el servicio a los nuevos usuarios que lleguen a la zona de expansión del municipio reducir los puntos de vertimientos de aguas resduales, pasando de 10 a 4 vertimientos, cumpliendo con las metas del plan de saneamiento y manejo de vertimientos - PSMV y de las cuencas geograficas de la zona del proyecto. disminuir el riesgo de inundacion, dados los caudales excesivos provenientes de fuentes y presipitaciones en epoca de invierno. Se busca el 100% de cobertura del alcantarillado y el100% del alcantarillado pluvial en el casco urbano ALCANTARILLADO SANITARIO: 14.161,4 ML TUBERÍA PVC. - 3 POZOS DE INSPECCIÓN EN CONCRETO REFORZADO. - 66 POZOS DE INSPECCIÓN EN MAMPOSTERÍA. 
- 1706 CAJAS DOMICILIARIAS. - ALCANTARILLADO PLUVIAL: 9892,9 ML TUBERÍA PVC.
- 33 POZOS DE INSPECCIÓN EN CONCRETO REFORZADO. - 145 POZOS EN MAMPOSTERÍA. -284 ML DE CÁRCAMOS EN CONCRETO REFORZADO. - 175 SUMIDEROS LATERALES EN CONCRETO.</t>
  </si>
  <si>
    <t>5977 - 5978
5979 - 5980
5981
23-10-2018
15219 - 15218
28-06-2023</t>
  </si>
  <si>
    <t>AUNAR ESFUERZOS TÉCNICOS Y ADMINISTRATIVOS PARA LA EJECUCIÓN DEL PROYECTO MEJORAMIENTO Y OPTIMIZACIÓN DEL SISTEMA DE ALCANTARILLADO DEL CASCO URBANO DEL MUNICPIO DE CHOACHÍ, CUNDINAMARCA</t>
  </si>
  <si>
    <t>despacho@choachi-cundinamarca.gov.co
320473817</t>
  </si>
  <si>
    <t>CDR 15218 $1.439.000 SGP (Agua pot y saneam bas)
  CDR 15219 $4.344.727.811 Otros recursos
28/06/2023</t>
  </si>
  <si>
    <t>18/10/2020
07/12/2023</t>
  </si>
  <si>
    <t>14 MESES
07 MESES</t>
  </si>
  <si>
    <t>SUSPENSION N 1
PRO 1 SUS 1
SUSPENSION N 2
PRO 1 SUS 2
PRO 2 SUS 2
PRO 3 SUS 2
PRO 4 SUS 2
SUSPENSION N 3
PRO 1 SUS 3
Pro 2 sus 3
PRO N° 3 A LA SUSP N° 3
PRO N° 4 A LA SUSP N° 3
PRO N° 5 A LA SUSP N° 3
PRO N° 6 A LA SUSP N° 3
PRO N° 7 A LA SUSP N°3
ACLARACION N° 1 y PRO N° 8 A LA SUSP N° 3
PRO N° 9 A LA SUSP N° 3
PRO N° 10 A LA SUSP N° 3
PRO N° 11 A LA SUSP N° 3
REINICIO ANTICIPADO N°3
ACLARATORIO
ACTA DE SUSPENSION N°4</t>
  </si>
  <si>
    <t>25/03/2020
25/04/2020
31/08/2021
31/10/2021
30/11/2021
30/01/2022
1/03/2022
15/06/2022
15/10/2022
14/12/2022
12/02/2023
13/04/2023
12/06/2023
11/08/2023
9/11/2023
8/01/2024
8/03/2024
07/05/2024
07/07/2024
15/07/2024
29/11/2024
03/12/2024</t>
  </si>
  <si>
    <t>1 MES
38 DIAS
2 MESES
1 MES
1 MES
1 MES
1 MES
4 MESES
DOS MESES
2 meses
2 meses
2 meses
2 meses
3 meses
2 meses
2 meses
2 meses
2 meses
30 Dias
45 Dias</t>
  </si>
  <si>
    <t>376-47-994000010087
SOLIDARIA DE COLOMBIA</t>
  </si>
  <si>
    <t>MEJORAMIENTO Y OPTIMIZACIÓN DEL SISTEMA DE ALCANTARILLADO DEL CASCO URBANO DEL MUNICPIO DE CHOACHÍ, CUNDINAMARCA, EN DESARROLLO DEL CONVENIO EPC-CI-20-2018</t>
  </si>
  <si>
    <t>CONSORCIO ALCANTARILLADO CHOACHI
RL. MIGUEL ANGEL SAENZ ROBLES
C.C. 6772757 DE TUNJA</t>
  </si>
  <si>
    <t>6/04/2022
14/08/2024</t>
  </si>
  <si>
    <t>4 MESES
6 MESES (15) DIAS</t>
  </si>
  <si>
    <t xml:space="preserve">SUSPENSION N 1
PRO 1 SUS 1
 PRO 2 SUS 1
PRO 3 SUS 1
PRO 4 SUS 1
SUSPENSION N 2
PRO 1 SUS 2
PRO 2 SUS 2
PRO 3 SUS 2
PRO 4 SUS 2
PRO 5 SUS 2
PRO 6 SUS 2
PRO 7 SUS°2
PRO 8 SUS 2
PRO 9 SUS 2
PRO 10 SUS 2
Reinicio Suspension N° 2
Suspension N° 3
</t>
  </si>
  <si>
    <t>31/08/2021
1/11/2021
1/12/2021
30/01/2022
1/03/2022
15/06/2022
14/10/2022
12/12/2022
09/02/2023
10/04/2023
8/06/2023
8/08/2023
6/11/2024
4/01/2024
4/03/2024
02/06/2024
01/08/2024
03/12/2024</t>
  </si>
  <si>
    <t>2 meses
1 mes
2 meses
1 mes
1 mes
4 meses
2 meses
2 meses
2 meses
2 meses
2 meses
2 meses
3 meses
2 meses
2 meses
3 meses
2 meses
45 dias</t>
  </si>
  <si>
    <t>14-44-101110970
SEGUROS DEL ESTADO</t>
  </si>
  <si>
    <t>14-40-101029752
SEGUROS DEL ESTADO</t>
  </si>
  <si>
    <t>1. 9/02/2021
2. 23/08/2021
3. 12/11/2021
4. 7/06/2022
5. 15/09/2024
6. 15/11/2024</t>
  </si>
  <si>
    <t>1. $4.076.352.735,00
2. $2.602.022.836,00
3. $3.515.197.315,00
4. $2.397.846.428,00
5. $1.400.931.020,00
6. $1.307.960.936,00</t>
  </si>
  <si>
    <t>Leonardo Salcedo - Brandon Gonzalez</t>
  </si>
  <si>
    <t>https://www.contratos.gov.co/consultas/detalleProceso.do?numConstancia=18-12-8796810</t>
  </si>
  <si>
    <t>Actualmente el convenio se encuentra suspendido de acuerdo a lo manifestado por el municipio y lo consensuado en el acta de reunion del 02 de diciembre de 2024 en la cual se ponen de acuerdo todas las partes del proyecto para generar la suspension del convenio interadministrativo y de los contratos de obra e interventoria. se suspende con un porcentahe de ejecución de avance del 79,86%</t>
  </si>
  <si>
    <t>MVCT
2017EE0115349</t>
  </si>
  <si>
    <t>BOCATOMA: CONSTRUCCIÓN DE UNA BOCATOMA DE FONDO.
-LÍNEA DE ADUCCIÓN: 240 ML DE TUBERÍA PVC RDE 21 DE 8”.
-DESARENADOR: OPTIMIZACIÓN DEL EXISTENTE.
-LÍNEA DE CONDUCCIÓN: CONSTRUCCIÓN DE 8323 ML DE TUBERÍA DE 8” EN PVC.
-PLANTA DE TRATAMIENTO DE AGUA POTABLE: CONSTRUCCIÓN PTAP EN CONCRETO REFORZADO.
-TANQUE DE ALMACENAMIENTO: CONSTRUCCIÓN DE TANQUE DE ALMACENAMIENTO EN CONCRETO REFORZADO.
-RED DE DISTRIBUCIÓN: OPTIMIZACIÓN DE RED DE DISTRIBUCIÓN QUE INCLUYE SUMINISTRO E INSTALACIÓN TUBERÍA PVC UNIÓN MECÁNICA LONGITUD TOTAL 2121,82 ML.</t>
  </si>
  <si>
    <t>4748
4749
25-01-2018</t>
  </si>
  <si>
    <t>17
4748
4749
9289
9290
9291
20200373</t>
  </si>
  <si>
    <t>CONSORCIO DADINCO
NIT: 901.197.923-7
R/L: IVAN ORLANDO ABREO MONSALVE
CC. 19.201.990 DE BOGOTÁ</t>
  </si>
  <si>
    <t>CDR 9289 $401.263.128 y CDR 9291 $2.270.000.000 SGP Ag Pot y San Bas
CDR 9290 $39.000.000 Rec Nacion
CDP $323.890.858 Infraest Ac
Suscrito 03/11/2020</t>
  </si>
  <si>
    <t>PRORROGA N° 1
PRORORGA N 2</t>
  </si>
  <si>
    <t>2/02/2020
31/11/2020</t>
  </si>
  <si>
    <t>2 MESES
6 MESES</t>
  </si>
  <si>
    <t>SUSPENSION N° 1
PRO 1 SUS 1
SUSPENSION N° 2
PROR 1 SUS 2
PROR 2 SUS 2
PROR 3 SUS 2
SUSPENSIÓN 3
PRO 1 SUSP 3
SUSPENSIÓN 4
PRO 1 SUS 4
PROR 2 SUS 4
PROR 3 SUS 4
PROR 4 SUS 4
PRO 5 SUS 4
PRO 6 SUS 4
PRO 7 SUS4
PRO 8 SUS 4
PRO 9 SUS 4</t>
  </si>
  <si>
    <t>25/03/2020
24/04/2020
1/06/2020
1/08/2020
1/09/2020
1/10/2020
26/04/2021
26/06/2021
26/07/2021
26/08/2021
5/10/2021
19/11/2021
18/01/2022
18/02/2022
19/04/2022
18/07/2022
16/09/2022
16/10/2022</t>
  </si>
  <si>
    <t>1 MES
38 DIAS
2 MESES
1 MES
1 MES
3 MESES
2 MESES
1 MESE
CONDICIONADA</t>
  </si>
  <si>
    <t>5/04/2020
5/05/2020
12/06/2020
12/08/2020
12/09/2020
12/10/2020
12/11/2020
12/05/2021
12/07/2021
28/07/2021
28/08/2021
7/10/2021
21/11/2021
20/01/2022
1902/2022
21/04/2022
20/07/2022
18/09/2022
18/10/2022
CONDICIONADA</t>
  </si>
  <si>
    <t>49-45-101005402
ANEXO 2
SEGUROS DEL ESTADO</t>
  </si>
  <si>
    <t>49-40-101004860
anexo N° 2
SEGUROS DEL ESTADO</t>
  </si>
  <si>
    <t>1. 1/02/2019
2. 17/04/2019
3. 15/07/2019
4. 2/12/2019
5. 2/12/2019
6. 17/04/2020
7. 12/11/2020
8. 18/01/2021
9. 3/05/2021</t>
  </si>
  <si>
    <t>1. $911.064.622
2. $513.188.336
3. $463.143.417
4. $1.220.441.369
5. $2.090.295.495
6. $1.248.091.125
7. $323.890.858
8. $103.825.548
9. $533.532.102</t>
  </si>
  <si>
    <t>CONSORCIO INTER PTAP 2018
NIT: 901.199.567-7
R/L: JORGE GÓMEZ FALLA
CC: 72.007.216 DE BARRANQUILLA</t>
  </si>
  <si>
    <t>https://www.contratos.gov.co/consultas/detalleProceso.do?numConstancia=18-21-2049</t>
  </si>
  <si>
    <t>Actualmente el proyecto se encuentra suspendido, a la espera de la viabilidad de la reformulacion N°2 la cual fue radicada el dia 29 de noviembre de 2024 (), adicional a lo anterior se informa por parte del MVCT que el dia 16 de diciembre de 2024 entro a comite de viabilizacion y se esta a la espera de la respuesta de ese comite. Una vez se cuente con la viabilidad se procede a realizar las modificaciones pertinentes a los contratos de obra e interventoria. de igual manera se informa que se adelanta un proceso de cesion del contrato de obra, por lo cual se hace indispensable obtener esta secion de contrato antes de realizar la respectiva modificación al contrato correspondiente a la reformulación.</t>
  </si>
  <si>
    <t>665876698
Valor del contrato</t>
  </si>
  <si>
    <t>4750
25-01-2018</t>
  </si>
  <si>
    <t>CONSORCIO INTER PTAP 2018
NIT: 901.199.567-7</t>
  </si>
  <si>
    <t>R/L: JORGE GOMEZ FALLA
CC: 72.007.216 DE BARRANQUILLA</t>
  </si>
  <si>
    <t>3/02/2020
30/02/2021</t>
  </si>
  <si>
    <t>1 MES
7 MESES</t>
  </si>
  <si>
    <t>5/04/2020
5/05/2020
12/06/2020
12/09/2020
12/11/2020</t>
  </si>
  <si>
    <t>CSC-100000788
MUNDIAL DE SEGUROS</t>
  </si>
  <si>
    <t>1. 12/04/2019
2. 30/07/2019
3. 28/08/2019
4. 20/12/2019
5. 20/02/2020</t>
  </si>
  <si>
    <t>1. $54.442.484,44
2. $30.656.025,57
3. $27.665.193,81
4. $197.815.482,09
5. $74.583.867,09</t>
  </si>
  <si>
    <t>https://www.contratos.gov.co/consultas/detalleProceso.do?numConstancia=18-15-8095980</t>
  </si>
  <si>
    <t>MVCT
2019EE0042585</t>
  </si>
  <si>
    <t>OPTIMIZACIÓN DE REDES DE ALCANTARILLADO SANITARIA, MEDIANTE EL SUMINISTRO E INSTALACIÓN DE 12,176 M DE TUBERÍA PVC, ASÍ:
• 3,487 M DE 6" 
• 7,623 M 8"
• 971 M 10"
• 93 M 12"
CONSTRUCCIÓN DE 108 POZOS DE INSPECCIÓN, INCLUYE 439 DOMICILIARIAS Y DEMÁS ACTIVIDADES PARA SU PUESTA EN FUNCIONAMIENTO.
SUMINISTRO E INSTALACIÓN DE REDES DE ALCANTARILLADO PLUVIAL, MEDIANTE EL SUMINISTRO E INSTALACIÓN DE 6.387 M DE TUBERÍA PVC, ASÍ:
• 2.755 M 10”
• 328 M 12”
• 319 M 14”
• 482 M 16”
• 572 M 18”
• 159 M 20”
• 762 M 24”
• 217 M 27”
• 659 M 30”
• 3 M 33”
• 131 M 36”</t>
  </si>
  <si>
    <t>38 del 08/05/2019
38 del 02/05/201</t>
  </si>
  <si>
    <t>AUNAR ESFUERZOS TÉCNICOS ADMINISTRATIVOS PARA CONTRATAR CONSTRUCCIÓN - OBRAS PLAN MAESTRO ALCANTARILLADO CASCO URBANO DEL MUNICIPIO DE SUSA - CUNDINAMARCA.-</t>
  </si>
  <si>
    <t>PRORROGA 1
PRORROGA N 2
PRORROGA  3</t>
  </si>
  <si>
    <t>22/10/2019
5/04/2022
21/11/2023</t>
  </si>
  <si>
    <t>2 MESES
4 MESES
2 MESES</t>
  </si>
  <si>
    <t xml:space="preserve">SUSPENSION N° 1
PRO 1 SUS 1
PRO 2 SUS 1
PROR 3 SUS 1
PROR 4 SUS 1
PRO 5 SUS 1
REINICIO
SUSPENSION N 2
SUSPENSION N3
PRO 1 SUS 3
PROR 2 SUS 3
PRO 3 SUS 3
SUSPENSION N 4
PRO 1 SUS 4
PRO 2 SUS 4
SUSPENSION N 5
PRO 1 SUS 5
PRO 2 SUS 5
PRO 3 SUS 5
PRO 4 SUS 5
SUSPENSION N 6
PRO 1 SUS 6
PRO 2 SUS 6
PRO 3 SUS 6 </t>
  </si>
  <si>
    <t>25/03/2020
25/04/2020
1/06/2020
1/08/2020
1/09/2020
1/12/2020
8/03/2021
17/12/2021
8/04/2022
9/05/2022
8/07/2022
6/09/2022
16/11/2022
14/02/2023
15/04/2023
30/5/2023
29/06/2023
28/08/2023
27/09/2023
27/10/2023
27/12/2023
27/01/2023
27/06/2024
27/08/2024</t>
  </si>
  <si>
    <t>1 MES
37 DIAS
2 MESES
2 MESES
2 MESES
CONDICIONADA
reinicio 
1 MESES
1 MES
2 MESES
2 MESES
2 MESES
3 MESES
2 MESES
1 MES
1 MES 
2 MESES
1 MES
1 MES 
1 MES 
1 MES 
5 MESES
2 MESES 
CONDICIONADA</t>
  </si>
  <si>
    <t>600-47-994-000054768
ASEGURADORA SOLIDARIA DE COLOMBIA</t>
  </si>
  <si>
    <t xml:space="preserve"> 171 DE 2019</t>
  </si>
  <si>
    <t>CONSTRUCCIÓN OBRAS DEL PLAN MAESTRO DE ALCANTARILLADO DEL CASCO URBANO DEL MUNICIPIO DE SUSA – CUNDINAMARCA, CONFORME AL CONVENIO INTERADMINISTRATIVO No. EPC – CI 040 DE 2019, SUSCRITO ENTRE EMPRESAS PÚBLICAS DE CUNDINAMARCA S.A. ESP Y EL MUNICIPIO DE SUSA.</t>
  </si>
  <si>
    <t xml:space="preserve">UNIÓN TEMPORAL SANTAMARÍA 2020 
 NIT: 901351862-6 
REP. LEGAL:   WILLIAN HERNÁN RODRÍGUEZ GARCÍA 
 CÉDULA: 79.684.609 </t>
  </si>
  <si>
    <t>SUSPENSION N 1
SUSPENSION N 2
PRO 1 SUS 2
PRO 2 SUS 2
PRO 3 SUS 2</t>
  </si>
  <si>
    <t>17/12/2021
8/04/2022
9/05/2022
8/07/2022
7/09/2022</t>
  </si>
  <si>
    <t>1 MES
1 MESES
2 MESES
2 MESES
2 MESES</t>
  </si>
  <si>
    <t xml:space="preserve">SUSPENDIDO CONDICIONADO </t>
  </si>
  <si>
    <t>4001032
HDI SEGUROS DEL S.A</t>
  </si>
  <si>
    <t>4000280
HDI SEGUROS SA</t>
  </si>
  <si>
    <t>1. 12/12/2021
2. 4/01/2022
3. 27/04/2022
4. 1/06/2022
5. 14/10/2022
6. 22/12/2023
7. 07/06/2023
8. 12/04/2024
9. 2/07/2024</t>
  </si>
  <si>
    <t>1. $1.132.867.455
2. $1.431.941.814
3. $731.161.160
4. $1.349.481.504
5. $1.345.578.461
6. $349.636.273
7. $389.314.155
8. $393.509.589
9. $672.156.719</t>
  </si>
  <si>
    <t>https://www.contratos.gov.co/consultas/detalleProceso.do?numConstancia=19-12-9618525</t>
  </si>
  <si>
    <t xml:space="preserve">El contrato se encuentra suspendido a la espera del permiso de intervencion vial por parte del invias regional boyaca, en la mesa técnica del 19 de septiembre se llego a la conlusión de que el permiso debe ser emitido por el municipio por lo cual se esta a la espera que este envie la solicitud correspondiente para que el INVIAS de su confirmación por escrito, de igual manera se debe solicitar por parte del municipio permiso de cierre por ejecución de obras el cual ya fue radicado ante el INVIAS el 19 de noviembre. 
El proyecto requiere reformulación para ampliar la cobertura del alcantarillado pluvial del municipio, se esta a la espera de que se envie la documentación por parte de contratista para evaluarla asi como la actualización de precios, luego de reunion realizada el  día 19 de diciembre de 2024 se llego a la conclusión de realizar una sola actividad que tenga como componentes el ajuste de precios solicitado por el contratista y toda la documentación corespondiente a la reformulación para el 30 de enero de 2025 . </t>
  </si>
  <si>
    <t>Valor del contrato, no de la vaibilidad</t>
  </si>
  <si>
    <t>7283
22/05/2019
7284
22/05/2019
40
22/05/2019</t>
  </si>
  <si>
    <t xml:space="preserve">CONSORCIO INTERUBATE 036 
NIT. 901.351.518-7  
</t>
  </si>
  <si>
    <t xml:space="preserve">SUSPENSION N 1
SUSPENSION N 2
PRO 1 SUS 2
PRO 2 SUS 2
PRO 3 SUS 2
SUSPENSION N 3
PRO 1 SUS 3
PRO 2 SUS 3
SUSPENSIÓN 4 
PRO 1 SUS 4
SUSPENSIÓN 5 
PRO 1 SUS 5 
PRO 2 SUS 5 </t>
  </si>
  <si>
    <t>17/12/2021
8/04/2022
8/05/2022
8/07/2022
7/09/2022
16/11/2022
13/02/2023
14/04/2023
30/05/2023
28/10/2023
27/12/2023
26/01/2024
26/03/2024</t>
  </si>
  <si>
    <t xml:space="preserve">1 MES
1 MES  
2 MESES
2 MESES
2 MESES
3 MESES 
2 MESES 
1 MES 
1 MES 
1 MES 
1 MES 
2 MESES 
CONDICIONADA </t>
  </si>
  <si>
    <t>CSC-100003638
SEGUROS MUNDIAL</t>
  </si>
  <si>
    <t>1. 18/11/2021
2. 16/12/2021
3. 1/04/2022
4. 18/05/2022
5. 15/09/2022
6. 1/12/2022
7. 14/07/2023
8. 8/05/2024
9. 9/05/2024</t>
  </si>
  <si>
    <t>1. $108.357.054,67
2. $136.978.021,45
3. $69.933.187,95
4. $129.100.691,14
5. $128.663.061,68
6. $33.434.890,86
7. $37.198.504,23
8.$37.636.133,69
9. $64.331.530,84</t>
  </si>
  <si>
    <t>MDVP
000232</t>
  </si>
  <si>
    <t xml:space="preserve">INSTALACIÓN DE MACROMEDIDORES DE 8" Y 10", INTALACIÓN Y PUESTA EN MARCHA DE 4 BOMBAS SUMERGIBLES ( 2 DE 75HP Y 2 DE 10 HP), INTALACIÓN DE 2023 MICROMEDIDORES E INSTALACIÓN Y PUESTA EN MARCHA DE 2 TABLEROS DE CONTROL  </t>
  </si>
  <si>
    <t>CDR 12082
22/12/2021
$376.662.106</t>
  </si>
  <si>
    <t>CONSORCIO LA PALMA AIC 
NIT. 901890898-2</t>
  </si>
  <si>
    <t>EDGAR EDUARDO JIMENEZ HURTADO 
C.C.1032428451</t>
  </si>
  <si>
    <t xml:space="preserve">430 47 994000068623
ASEGURADORA SOLIDARIA DE COLOMBIA </t>
  </si>
  <si>
    <t xml:space="preserve">5 AÑOS A PARTIR DEL ACTA DE RECIBO DE LA OBRA </t>
  </si>
  <si>
    <t xml:space="preserve">430 74 994000025826
ASEGURADORA SOLIDARIA DE COLOMBIA </t>
  </si>
  <si>
    <t>INGNOVA R.P.R CONSTRUCCIONES S.A.S.</t>
  </si>
  <si>
    <t>https://www.contratos.gov.co/consultas/detalleProceso.do?numConstancia=22-21-31821</t>
  </si>
  <si>
    <t xml:space="preserve">Actualmente el contrato se encuentra en ejecución con un avance del 57,05% se suiguen realizando las actividades correspondientes a la instalación de micromedidores, macromedidores y suministro de bombas de 75hp y 10hp. </t>
  </si>
  <si>
    <t>12083
(22/12/2021)
$ 30.132.968</t>
  </si>
  <si>
    <t>INGNOVA RPR CONSTRUCCIONES SAS
NIT: 901.383.601-8</t>
  </si>
  <si>
    <t>ANGGIE JUANITA LOPEZ
RIOS
C.C. 1.110.539.199</t>
  </si>
  <si>
    <t>SUSPENSION 1
REINICIO</t>
  </si>
  <si>
    <t>21/10/2024
27/11/2024</t>
  </si>
  <si>
    <t>1 MES Y 6 DIAS</t>
  </si>
  <si>
    <t>430-47-994000059530
ASEGURADORA SOLIDARIA DE COLOMBIA</t>
  </si>
  <si>
    <t>https://www.secop.gov.co/CO1ContractsManagement/Tendering/ProcurementContractEdit/View?docUniqueIdentifier=CO1.PCCNTR.4356310&amp;prevCtxUrl=https%3a%2f%2fwww.secop.gov.co%2fCO1ContractsManagement%2fTendering%2fProcurementContractManagement%2fIndex&amp;prevCtxLbl=Contratos+</t>
  </si>
  <si>
    <t>Se realizo reiniciio del contrato el día 27 de noviembre de 2024 para que continuara en su labor de supervisión del contrato de obra, de igual manera se solicito por correo toda la información correspondiente al tema inicial del proyecto: hojas de vida del personal cronograma de ejecución y actualización de polizas segun acta de reinicio .</t>
  </si>
  <si>
    <t>CONSTRUCCION DE PLANTA MODULAR O COMPACTA QUE INCLUYA TANQUE HOMOGENEIZADOR, LECHOS DE SECADO, INSTALACION DE DESAGUES E INTERCONEXIONES, CASETA DE OPERACIÓN, EQUIPOS DE LABORATORIO, SISTEMA ELECTRICO, INCLUYE LA PUESTA EN MARCHA DE LA PLANTA DE TRATAMIENTO.</t>
  </si>
  <si>
    <t>$ 0,00</t>
  </si>
  <si>
    <t>$ 25.181.409,00</t>
  </si>
  <si>
    <t>$ 629.535.235,00</t>
  </si>
  <si>
    <t>$ 654.716.644,00</t>
  </si>
  <si>
    <t>CDP 14535
19/04/2023
$ 66.462.727</t>
  </si>
  <si>
    <t> </t>
  </si>
  <si>
    <t>MUNICIPIO DE ALBÁN
NIT. 899.999.450-0</t>
  </si>
  <si>
    <t>$ 563.072.508,00</t>
  </si>
  <si>
    <t>SUSPENSIÓN N 01
AMPLIACIÓN 1 SUSP 1
AMPLIACIÓN 2 SUSP 1
REINICIO N°1</t>
  </si>
  <si>
    <t>3/11/2023
2/12/2023
12/02/2024
09/10/2024</t>
  </si>
  <si>
    <t>40 DIAS
72 DIAS
304 DIAS</t>
  </si>
  <si>
    <t>229-2023</t>
  </si>
  <si>
    <t>GRUPO CONSTRUCCENTES SAS
NIT. 900085457-4</t>
  </si>
  <si>
    <t>JAIME SALAMANCA MOLINA
C.C 80418689</t>
  </si>
  <si>
    <t>0/01/1900</t>
  </si>
  <si>
    <t>B-100041304
SEGUROS MUNDIAL</t>
  </si>
  <si>
    <t>B-100010707
SEGUROS MUNDIAL</t>
  </si>
  <si>
    <t>$ 561.944.304,00</t>
  </si>
  <si>
    <t>CONSORCIO INTERPETAP LR
ANDRES MORALES LOPEZ</t>
  </si>
  <si>
    <t>$ 66.462.727,00</t>
  </si>
  <si>
    <t>https://www.secop.gov.co/CO1ContractsManagement/Tendering/ProcurementContractEdit/Update?ProfileName=CCE-16-Servicios_profesionales_gestion&amp;PPI=CO1.PPI.25781831&amp;DocUniqueName=ContratoDeCompra&amp;DocTypeName=NextWay.Entities.Marketplace.Tendering.ProcurementContract&amp;ProfileVersion=7&amp;DocUniqueIdentifier=CO1.PCCNTR.5129070&amp;prevCtxUrl=https%3a%2f%2fwww.secop.gov.co%3a443%2fCO1ContractsManagement%2fTendering%2fProcurementContractManagement%2fIndex&amp;prevCtxLbl=Contratos+</t>
  </si>
  <si>
    <t>Teniendo en cuenta la visita del 27 de noviembre en la cual se evidencia que a la fecha no se han iniciado labores contractuales se compromete el contratista de obra a iniciar labores en campo, o de lo contrario la supervision por parte de EPC le solicita al contratista de interventoria que de no cumplirse con los compromisos se radique a la alcaldia municipal el informe de posible incumplimiento al contrato de obra. Accion que fue radicada a la administracion municipal el dia 17 de diciembre de 2024. por lo cual se esta a la espera de la audiencia de incumplimiento que genere la alcaldia municipal de alban.</t>
  </si>
  <si>
    <t>$ 628.407.031</t>
  </si>
  <si>
    <t>$ 25.136.281</t>
  </si>
  <si>
    <t>$ 653.543.312</t>
  </si>
  <si>
    <t>MDVP
126</t>
  </si>
  <si>
    <t>CDR15180 
(27/06/2023)</t>
  </si>
  <si>
    <t>MUNICIPIO DE VIANÍ.
NIT 899.999.709-2</t>
  </si>
  <si>
    <t>SUSPENSIÓN N 1
PRORROGA 1 SUSP 1
PRORROGA 2 SUSP 1
REINICIO</t>
  </si>
  <si>
    <t>25/10/2023
04/12/2023
14/02/2024
09/07/2024</t>
  </si>
  <si>
    <t>40 DIAS
2 MESES Y 10 DIAS
CONDICIONADA</t>
  </si>
  <si>
    <t xml:space="preserve">Finalizado </t>
  </si>
  <si>
    <t>110.06.05.147.2023</t>
  </si>
  <si>
    <t>CONTRATACIÓN DE LA CONSTRUCCIÓN PLANTA DE TRATAMIENTO DE AGUA POTABLE ACUEDUCTO VEREDAS CENTRO DE ROSARIO, MOLINOS Y PARTE DE VIANICITO, MUNICIPIO DE VIANÍ, DEPARTAMENTO DE CUNDINAMARCA</t>
  </si>
  <si>
    <t>CONSORCIO PROYECTOS AMBIENTALES</t>
  </si>
  <si>
    <t>NELSON VARGAS VARGAS
C.C. 79785981</t>
  </si>
  <si>
    <t xml:space="preserve">45 días </t>
  </si>
  <si>
    <t>CBC-100051914
SEGUROS MUNDIAL</t>
  </si>
  <si>
    <t xml:space="preserve">CBC-100009252
SEGUROS MUNDIAL </t>
  </si>
  <si>
    <t>$ 276.168.054,52</t>
  </si>
  <si>
    <t>CONSORCIO INTERPETAP LR
RL ANDRES MORALES LOPEZ</t>
  </si>
  <si>
    <t>https://www.secop.gov.co/CO1ContractsManagement/Tendering/ProcurementContractEdit/Update?ProfileName=CCE-16-Servicios_profesionales_gestion&amp;PPI=CO1.PPI.25871216&amp;DocUniqueName=ContratoDeCompra&amp;DocTypeName=NextWay.Entities.Marketplace.Tendering.ProcurementContract&amp;ProfileVersion=7&amp;DocUniqueIdentifier=CO1.PCCNTR.5162345&amp;prevCtxUrl=https%3a%2f%2fwww.secop.gov.co%3a443%2fCO1ContractsManagement%2fTendering%2fProcurementContractManagement%2fIndex&amp;prevCtxLbl=Contratos+</t>
  </si>
  <si>
    <t xml:space="preserve">El contrato de interventoría esta en ejecución realizando seguimiento y control al contrato de obra con un avance del 100% a falta de componentes de certificación RETIE y codensa se esta proyectando socialización de entrega de la obra </t>
  </si>
  <si>
    <t>LA construcción del plan maestro de acueducto y alcantarillado de San Cayetano, Cundinamarca Proyecta las siguientes obras:
- 1 valvula reguladora de presion 1 1/2''.
- 2 valvulas reguladoras de presion 3''.
-1 Tanque en concreto reforzado de 15 m3
construccion de 213 ml de tuberia de 8'' Novafort.
- Suministro e instalacion de tuberia flexible alcantarillado 12''_1244 ml.
- Suministro e instalacion de tuberia flexible alcantarillado 18''_105 ml.
- Suministro e instalacion de tuberia flexible alcantarillado 20''_182 ml.
- Suministro e instalacion de tuberia flexible alcantarillado 24''_10 ml.
- 23 (8 AR+13 ALL) pozos de inspeccion en  mamposteria 1,2 diametro.
- Sumideros de aguas lluvias 16 Und.
- 3 Domiciliarias con su respectiva caja de inspeccion.</t>
  </si>
  <si>
    <t>CDR 14089
14090</t>
  </si>
  <si>
    <t>20240032
19/04/2024</t>
  </si>
  <si>
    <t>CONTRATO - DIRECTO</t>
  </si>
  <si>
    <t>CONSORCIO REDES M&amp;I</t>
  </si>
  <si>
    <t>jeisson javier vergara diaz</t>
  </si>
  <si>
    <t>33-44-101248776
SEGUROS DEL ESTADO</t>
  </si>
  <si>
    <t>33-40-101079292
SEGUROS DEL ESTADO</t>
  </si>
  <si>
    <t>1. 02/09/2024
2. 16/09/2024</t>
  </si>
  <si>
    <t>1. $265.825.056,00
2. $205.976.256,00</t>
  </si>
  <si>
    <t>MORALBA SANCHEZ ORDOÑEZ</t>
  </si>
  <si>
    <t>https://www.secop.gov.co/CO1ContractsManagement/Tendering/ProcurementContractEdit/Update?ProfileName=CCE-17-Licitacion_Publica_Obra_Publica&amp;PPI=CO1.PPI.27280252&amp;DocUniqueName=ContratoDeCompra&amp;DocTypeName=NextWay.Entities.Marketplace.Tendering.ProcurementContract&amp;ProfileVersion=6&amp;DocUniqueIdentifier=CO1.PCCNTR.6117831&amp;prevCtxUrl=https%3a%2f%2fwww.secop.gov.co%3a443%2fCO1ContractsManagement%2fTendering%2fProcurementContractManagement%2fIndex&amp;prevCtxLbl=Contratos+</t>
  </si>
  <si>
    <t>El proyecto se encuentra en ejecucion de acuerdo al informe semanal de interventoria nos encontramos con un avance fisico del 51%. Adicional se encuentra en mesas de trabajo para la reformulacion N°1 del proyecto con ventanilla departamental.</t>
  </si>
  <si>
    <t xml:space="preserve">La construcción de la Fase I, zona urbana del municipio de Viani, Cundinamaraca, proyecta las siguientes obras: 
* La construcción de 1075 ml de tuberia de 8" Novafort 
* 40 pozos de inspección en mampostería de 1,2 diametro 
* 60 domiciliarias con su respectiva caja de inspección 
* 2 pasos elevados de 15 m en celosia </t>
  </si>
  <si>
    <t>CDR #13141
(31/08/2022)
CDR #13142
(31/08/2022)
CDR #13144
(31/08/2022)</t>
  </si>
  <si>
    <t>54 DIAS</t>
  </si>
  <si>
    <t>SEGUROS DEL ESTDO
33-44-101247962</t>
  </si>
  <si>
    <t xml:space="preserve">33-40-101078925
SEGUROS DEL ESTADO </t>
  </si>
  <si>
    <t>1. 9/08/2024
2. 13/09/2024
3.21/10/2024
4. 19/11/2024</t>
  </si>
  <si>
    <t>1. $199.937.473,00
2. 123.961.266,00
3. $165.556.706,00
4.$394.178.365,00</t>
  </si>
  <si>
    <t>Andrés Morales López</t>
  </si>
  <si>
    <t>https://www.secop.gov.co/CO1ContractsManagement/Tendering/ProcurementContractEdit/Update?ProfileName=CCE-17-Licitacion_Publica_Obra_Publica&amp;PPI=CO1.PPI.27630830&amp;DocUniqueName=ContratoDeCompra&amp;DocTypeName=NextWay.Entities.Marketplace.Tendering.ProcurementContract&amp;ProfileVersion=6&amp;DocUniqueIdentifier=CO1.PCCNTR.5728251&amp;prevCtxUrl=https%3a%2f%2fwww.secop.gov.co%3a443%2fCO1ContractsManagement%2fTendering%2fProcurementContractManagement%2fIndex&amp;prevCtxLbl=Contratos+</t>
  </si>
  <si>
    <t xml:space="preserve">El proyecto se encuentra en ejecucion realizando seguimiento y control al contrato de obra, de acuerdo al informe semanal de interventoria nos encontramos con un avance fisico del 73,23%, actualmente esta en tramite el acta de reformulación por items no previstos. </t>
  </si>
  <si>
    <t>Recursos de la nación</t>
  </si>
  <si>
    <t>CONSORCIO PTAR FACA MR</t>
  </si>
  <si>
    <t>13/10/2121
9/03/2022
15/08/2022</t>
  </si>
  <si>
    <t>1MES
5 MESES Y 6 DÍAS
4 MESES</t>
  </si>
  <si>
    <t>7/12/2021
7/01/2022</t>
  </si>
  <si>
    <t>2 MESES
1 MES Y 2 DÍAS</t>
  </si>
  <si>
    <t>PAF-ATF-O-046-2019</t>
  </si>
  <si>
    <t>26 MESES</t>
  </si>
  <si>
    <t xml:space="preserve">LUZ BETTY RODRIGUEZ ALVAREZ </t>
  </si>
  <si>
    <t>$216.420.952,04
$337.933.008,15
$497.118.661,95
$10.3813.813,56
$244.289.186,6
$521.492.272,45
$485.626.463,49
$516.082.942,05
$470.099.237,31
$354.694.201,28
$363.992.007,98
$903.202.200,07
$521.925.451,57
$25.4806.645,82
$1.248.257.655,69
$532.671.859,75
$1.016.165.900,11
$227.364.042,64
$260.497.689,46
$303.790.027,93
$328.365.799,22
$274.808.290,88
$955.860.839,75
$539.520.280,57
$445.393.499,13</t>
  </si>
  <si>
    <t>PAF-ATF-I-040-2019</t>
  </si>
  <si>
    <t>CONSORCIO OBELISCO RL 
JOSE ALFONSO MORON QUIROZ</t>
  </si>
  <si>
    <t>se realizo entrega del proyecto al municipio el 08/08/2024. esta en tramite del pago del acta final correspondiente al cata parcial N° 26</t>
  </si>
  <si>
    <t>10 meses</t>
  </si>
  <si>
    <t>00/01/1900</t>
  </si>
  <si>
    <t>El proyecto se encuentra en ejecución al 95%, se prorrogó por 4 meses con nueva fecha de terminación del 30 de octubre de 2024 el contrato de obra e interventoría son supervisados por la empresa de servicios públicos de la Calera Espucal.</t>
  </si>
  <si>
    <t>Nacion Compromiso por Colombia</t>
  </si>
  <si>
    <t xml:space="preserve">CONSORCIO ALCANTARILLADO TABIO RL JUAN CARLOS ARAGON PINZON </t>
  </si>
  <si>
    <t>059-2022</t>
  </si>
  <si>
    <t>18 meses</t>
  </si>
  <si>
    <t xml:space="preserve">CONSORCIO ALCANTARILLADO TABIO RL 
JUAN CARLOS ARAGON PINZON </t>
  </si>
  <si>
    <t>050-2022</t>
  </si>
  <si>
    <t xml:space="preserve">NEIDER FELIPE HERRERA BOHORQUEZ </t>
  </si>
  <si>
    <t>Proyecto suspendido a la espera de la reformulación que debe ser presentada y tramitada por EMSERTABIO ante el MVCT. 
MVCT devolvio reformulacion al municipio para ajustes. No se adicionaran recursos</t>
  </si>
  <si>
    <t>CDP 15181
27/06/2023
$ 39.197.196</t>
  </si>
  <si>
    <t xml:space="preserve">	CONSORCIO INTERPETAP LR</t>
  </si>
  <si>
    <t>37-44-101042483
SEGUROS DEL ESTADO SA</t>
  </si>
  <si>
    <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5653406&amp;prevCtxUrl=https%3a%2f%2fwww.secop.gov.co%3a443%2fCO1ContractsManagement%2fTendering%2fProcurementContractManagement%2fIndex&amp;prevCtxLbl=Contratos+</t>
  </si>
  <si>
    <t xml:space="preserve">37-44-101042484
SEGUROS DEL ESTADO </t>
  </si>
  <si>
    <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5653408&amp;prevCtxUrl=https%3a%2f%2fwww.secop.gov.co%3a443%2fCO1ContractsManagement%2fTendering%2fProcurementContractManagement%2fIndex&amp;prevCtxLbl=Contratos+</t>
  </si>
  <si>
    <t>CDR 13143
31/08/2022
$ 101.039.613</t>
  </si>
  <si>
    <t>CONSORCIO INTEREDES LF</t>
  </si>
  <si>
    <t xml:space="preserve">33-44-101247962
SEGUROS DEL ESTADO </t>
  </si>
  <si>
    <t>1. 13/08/2024
2. 17/09/2024
3. 6/11/2024
4. 16/11/2024</t>
  </si>
  <si>
    <t>1. $ 16.742.264
2. 10.376.768
3. $ 13.862.635
4. $ 33.009.642</t>
  </si>
  <si>
    <t>https://www.secop.gov.co/CO1ContractsManagement/Tendering/ProcurementContractEdit/Update?ProfileName=CCE-20-Concurso_Meritos_Sin_Lista_Corta_1Sobre&amp;PPI=CO1.PPI.28205145&amp;DocUniqueName=ContratoDeCompra&amp;DocTypeName=NextWay.Entities.Marketplace.Tendering.ProcurementContract&amp;ProfileVersion=3&amp;DocUniqueIdentifier=CO1.PCCNTR.5686101&amp;prevCtxUrl=https%3a%2f%2fwww.secop.gov.co%3a443%2fCO1ContractsManagement%2fTendering%2fProcurementContractManagement%2fIndex&amp;prevCtxLbl=Contratos+</t>
  </si>
  <si>
    <t>14091
26/12/2022
$ 257.919.379</t>
  </si>
  <si>
    <t xml:space="preserve">21-44-101439672
SEGUROS DEL ESTADO </t>
  </si>
  <si>
    <t>https://www.secop.gov.co/CO1ContractsManagement/Tendering/ProcurementContractEdit/Update?ProfileName=CCE-20-Concurso_Meritos_Sin_Lista_Corta_1Sobre&amp;PPI=CO1.PPI.28603468&amp;DocUniqueName=ContratoDeCompra&amp;DocTypeName=NextWay.Entities.Marketplace.Tendering.ProcurementContract&amp;ProfileVersion=3&amp;DocUniqueIdentifier=CO1.PCCNTR.6055685&amp;prevCtxUrl=https%3a%2f%2fwww.secop.gov.co%3a443%2fCO1ContractsManagement%2fTendering%2fProcurementContractManagement%2fIndex&amp;prevCtxLbl=Contratos+</t>
  </si>
  <si>
    <t>MDVP
000380</t>
  </si>
  <si>
    <t>Optimizar la red de alcantarillado sanitario, para garantizar el servicio al casco urbano, cumpliendo con los parametros definidos por el reglamento Tecnico del Sector Agua Potable y Saneamiento Basico - RAS.
- Incrementar la cobertura de alcantarillado sanitario del 85% al 100%.
- Conectar la Urbanización El Paraiso al sistema de alcantarillado sanitario, a traves de la estación y linea de bombeo diseñada, dando solución a una acción popular.
- Eliminar un vertimiento de aguas residuales segun el PSMV, los dos vertimientos restantes seran eliminados con la construcción de la fase II del plan maestro de alcantarillado sanitario que contempla la construcción del interceptor y PTAR-
- Realizar las obras de redes de servicios publicos para poder llevar acabo la pavimentación de las vias del casco urbano.
- Solucionar las inundaciones Pluviales del Barrio San Fernando.
- Optimizar la red de acueducto del casco urbano, cumpliendo con los parametros definidos por el Reglamento Tecnico del sector Agua Potable y SXaneamiento Basico - RAS.
- Incrementar la cobertura de acueducto del 96% al 100%.</t>
  </si>
  <si>
    <t>20180738
06/12/2018
$2.000.000.000
20180739
06/12/2018
$4.206.188.638
20180740
06/12/2018
$1.800.000.000
20180741
06/11/2018
$890.000.000
20180742
06/11/2018
$1.325.672.7026375
04/12/2018
$2.000.000.000
6376
04/12/2018
$4.206.183.638
6377
04/12/2018
$1.800.000.000
6378
04/12/2018
$890.000.000
6379
4/12/2018
$1.325.672.702
15064
$2.500.000.000
15065
$2.262.669.279</t>
  </si>
  <si>
    <t>20180681
21/12/2018</t>
  </si>
  <si>
    <t>MUNICIPIO DE TOCAIMA</t>
  </si>
  <si>
    <t>infraestructura@tocaima-cundinamarca.gov.co</t>
  </si>
  <si>
    <t>CDR 15064 $2.500.000.000 SGP (Agua pot y saneam bas)
CDR 15065 $2.262.669.279 Otros recursos</t>
  </si>
  <si>
    <t>30/10/2021
5/10/2023
4/10/2024</t>
  </si>
  <si>
    <t>10 MESES
8 MESES
5 MESES</t>
  </si>
  <si>
    <t>SUSPENSIÓN N 1
SUSPENSION N 2
SUSPENSIÓN N 3
SUSPENSIÓN N 4
Prorr N.1 Susp N 4
Prorr N.2 Susp N 4
Prorr N.3 Susp N 4
Prorr N.4 Susp N 4
Prorr N.5 Susp N 4
Prorr N.6 Susp N 4
Suspensión 5
Prorr N.1 Susp N 5 
SUSPENSIÓN N 6</t>
  </si>
  <si>
    <t>26/11/2019
14/12/2021
27/07/2022
16/09/2022
16/12/2022
15/04/2023
15/06/2023
15/07/2023
15/08/2023
15/09/2023
24/01/2024
25/03/2024
15/11/2024</t>
  </si>
  <si>
    <t>13 meses y 23 dias
30 DÍAS
30 DÍAS
3 MESES
2MESES
2 meses
1 mes
1 MES
1 MES
1 MES
2 MESES
28 DIAS
60 DIAS</t>
  </si>
  <si>
    <t>1013414
PREVISORA DE SEGUROS
ANEXO 12</t>
  </si>
  <si>
    <t>246-2019</t>
  </si>
  <si>
    <t>OPTIMIZACIÓN Y CONSTRUCCIÓN DE LOS SISTEMAS DE ACUEDUCTO FASE II  Y ALCANTARILLADO FASE I, ZONA URBANA DEL MUNICIPIO DE TOCAIMA CUNDINAMARCA.</t>
  </si>
  <si>
    <t>CONSORCIO AGUAS TOCAIMA
NIT: 901.315.732-4
MIGUEL ANGEL SAENZ ROBLES
CC: 6.772.757</t>
  </si>
  <si>
    <t>ING. MIGUEL SAENZ: TEL: 3102535916</t>
  </si>
  <si>
    <t>PRORROGA N.1
PRORROGA N.2</t>
  </si>
  <si>
    <t>20/01/2022
29/12/2023</t>
  </si>
  <si>
    <t>7 MESES
8 MESES</t>
  </si>
  <si>
    <t>Suspension N.1
Suspension N.2
Suspension N.3
Suspension N.4
Suspension N.5
Suspension N.6
Suspension N.7
Suspension N.8
Suspension N.9
Suspension N.10
Suspension N.11
Suspension N.12</t>
  </si>
  <si>
    <t>14/12/2021
27/07/2022
16/09/2022
15/11/2022
13/01/2023
13/04/2023
12/06/2023
11/08/2023
10/10/2023
27/11/2023
29/12/2023
15/11/2024</t>
  </si>
  <si>
    <t>30 DIAS 
30 DIAS
60 DIAS
60 DIAS
90 DIAS 
60 DIAS
60 DIAS
60 DIAS
32 DIAS
24 DIS
2 MESES
60 DIAS</t>
  </si>
  <si>
    <t>14-44-10112071
SEGUROS DEL ESTADO SA
ANEXO 18</t>
  </si>
  <si>
    <t>14-40-10103052
SEGUROS DEL ESTADO S.A
ANEXO N.19</t>
  </si>
  <si>
    <t>suspendido</t>
  </si>
  <si>
    <t>1. 22/10/2021
2.14/02/2022
3. 26/07/2022
4. 20/06/2024
5. 20/08/2024
6. 31/10/2024</t>
  </si>
  <si>
    <t>1. $3.588.920.239,00
2. $1.872.676.119,57
3.  $3.695.383.533,25
4. $1.048.049.616,18
5. $1.025.345.804,22
6. $1.181.799.118,08</t>
  </si>
  <si>
    <t>CONSORCIO INTERTOCAIMA J 5. 
901.327.816-6 
FRANCY ENITH CUBILLOS GIRALDO 
35.251.699 de Fusagasugá</t>
  </si>
  <si>
    <t>Jonathan Herrera</t>
  </si>
  <si>
    <t>Maria Camila Bustos</t>
  </si>
  <si>
    <t>https://www.contratos.gov.co/consultas/detalleProceso.do?numConstancia=18-12-8796815&amp;g-recaptcha-response=03AFcWeA4vFI3VCVi59DMb2eXHSmcin8m1qZxh8NedGBTBnp1GBjVaRWjD0n4NqWTxtqzssHCDhHarni265Typ7AM-D-pwmfckFWEBDNp_WXgJXigQ1yifXqX8UW35CPbqFzXdX4L36j9LTjlgbGHmIFfB_UHi57CL6SahVqQA84ID7u4dVVDjwqYGbUAyb2U0a8K19qg7Bmufbofts3CKNt4uCAKJG65x-5VWPGbJsslO0HdNp2MR2v-kBPqXD6XDBdXauMgdqKKFMPOxVqZhBePNhVUdkvQxOV27DYbV9aq-g50_oqWc9s2KA58nWOITBZD-gU1lkKli8wN_NBeMB7YP27jW1T7fmjFwGLhgrmWPOTQ1lKzALNwqb1q8Kp-yPEqLTcQfA7lqDscgM4ZbROfh6lLnlLrKiWGhzmFZeuxV9HfaDjRTYvlDfxmy7p6uH-BuaLHq1lie-35mdg8qKauCjfkczNhHwSvKblGFPWmrt7ZRdg0e98TQtpBqtyT47ObGd8tmOgskx_4NkzU2f7Yl0w63hZMZ16Yl07vTW6RF0jKaoHnLraWxrUeypqOW2ubC-3nZGvmzPDtI-N1wZaq_fHIPfvOtcWAL_pbm--GWZUePUPlEe4FpqpLSsTXa_9mhTxAWzlA5rA-NwOmpdhAD8MmrD5kwfjsmajJIxE9izK6Anxq1e8HEonTAUZWuqQp9gO1XNbRhr3dNd2R0SRj8mJV8N1cSCUYhl0QiO441blMOKqQIoBc</t>
  </si>
  <si>
    <t>Se encuentra suspendido por solicitud del municipio a EPC debido a que la comunidad realizo la solicitud al municipio ya que en la temporada de fin de año podria afectar el comuercio que se encuentra en el area a intervenir, se cuenta con un porcentaje de ejecucion del 89%.
Se reiniciara el 14 de enero para finiquitar actividades</t>
  </si>
  <si>
    <t>6380
04/12/2018
$706.670.104
15066
22/06/2023
$333.386.850</t>
  </si>
  <si>
    <t>20190270
15/10/2019</t>
  </si>
  <si>
    <t xml:space="preserve">CONSORCIO INTERTOCAIMA J 5. 
NIT. 901.327.816-6 </t>
  </si>
  <si>
    <t>R/L: FRANCY ENITH CUBILLOS GIRALDO 
35.251.699 de Fusagasugá</t>
  </si>
  <si>
    <t>20/10/2022
21/03/2024</t>
  </si>
  <si>
    <t>7 MESES
9 MESES</t>
  </si>
  <si>
    <t>SUSPENSION N 1
SUSPENSION N 2
SUSPENSION N 3
PRO 1 SUS 3
Pro 2 sus 3
Pro 3 sus 3
PRO 4 SUS 3
PRO 5 SUS 3
PRO 6 SUS 3
PRO 7 SUS 3
PRO 8 SUS 3
PRO 9 SUS 3
SUS 4
Pro 1  sus 4 
Suspension 5</t>
  </si>
  <si>
    <t>14/12/2021
27/07/2022
15/09/2022
16/12/2022
15/02/2023
15/04/2023
15/06/2023
15/07/2023
15/08/2023
14/09/2023
15/10/2023
24/11/2023
20/12/2023
25/03/2024
22/04/2024
15/11/2024</t>
  </si>
  <si>
    <t>30 DIAS
30 DIAS
3 MESES
2 MESES
2 meses
2 meses
1 MES
1 MES
1 MES
1 MES
45 DIAS
23 DIAS
2 MESES
28 DIAS
60 DIAS</t>
  </si>
  <si>
    <t>25-44-101135888
seguros del estado
anexo 20</t>
  </si>
  <si>
    <t>1. 22/10/2021
2. 14/02/2022
3. 31/10/2022
4. 25/06/2024
5. 09/10/2024
6. 07/11/2024</t>
  </si>
  <si>
    <t>1. $248.520.631,00
2. $129.669.694,52
3. $255.879.406,43
4. $72.800.952,26
5. $ 71.240.931,85
6. $82.161.074,69</t>
  </si>
  <si>
    <t>https://www.contratos.gov.co/consultas/detalleProceso.do?numConstancia=19-15-9815307</t>
  </si>
  <si>
    <t>Se encuentra suspendido hasta el 14 de enero del 2025,  la interventoria esta al dia con informes mensuales,  semanales</t>
  </si>
  <si>
    <t>MDVP
000046</t>
  </si>
  <si>
    <t xml:space="preserve"> viabilidad mediante oficio del 12/02/2019 del Mecanismo Departamental de Viabilización de proyectos.
2. Este proyecto comprende las siguientes obras de importancia:
a. Canal de entrada
b. Floculador Alabama
c. Sedimentador
d. Filtros rápidos a gravedad de tasa declinante de lecho múltiple
e. Tanque de cloración
f. Espesador de lodos
g. Lechos de secado
h. Caseta de operación
i. Equipos de laboratorio
j. Sistema eléctrico.
Para una capacidad de 6.05 lps el caudal medio diario al año 2043.</t>
  </si>
  <si>
    <t>CDR 6880 - 6881
19/03/2019</t>
  </si>
  <si>
    <t>AUNAR ESFUERZOS TÉCNICOS Y ADMINISTRATIVOS PARA CONTRATAR LA CONSTRUCCIÓN DE LA PLANTA DE TRATAMIENTO DE AGUA POTABLE PARA EL ACUEDUCTO RURAL LOS OCOBOS MUNICIPIO DE EL COLEGIO DEPARTAMENTO DE CUNDINAMARCA</t>
  </si>
  <si>
    <t>MUNCIPIO DE EL COLEGIO</t>
  </si>
  <si>
    <t>infraestructura@elcolegio-cundinamarca.gov.co</t>
  </si>
  <si>
    <t>MODIFICATORIO 1 (09-05-2019) (MODIFICO EL VALOR INICIAL DEL CONVENIO QUE ERA $879.636.900 POR $876.636.900
Adición 2020</t>
  </si>
  <si>
    <t>29/12/2021
31/01/2022</t>
  </si>
  <si>
    <t>2 MESES
3 MESES</t>
  </si>
  <si>
    <t>SUSPENSION N° 1
SUSPENSION N° 2
PROR 1 SUS 2
PROR 2 SUS 2</t>
  </si>
  <si>
    <t>22/10/2019
24/03/2020
24/04/2020
1/06/2020</t>
  </si>
  <si>
    <t>4 MESES Y 2 DIAS
1 MES
38 DIAS
8 DIAS</t>
  </si>
  <si>
    <t>LA PREVISORA SA COMPAÑIAS DE SEGUROS
3014574 anexo No 14</t>
  </si>
  <si>
    <t>475 -2019</t>
  </si>
  <si>
    <t>CONSTRUCCIÓN DE LA PLANTA DE TRATAMIENTO DE AGUA POTABLE PARA EL ACUEDUCTO RURAL LOS OCOBOS MUNICIPIO DE EL COLEGIO - CUNDINAMARCA</t>
  </si>
  <si>
    <t>CONSORCIO PETAP 2019
NIT.  901328935-9
R/L  VICTOR MANUEL CHAVEZ PEÑA
C.C. 19.192.792 DE BOGOTÁ D.C.</t>
  </si>
  <si>
    <t>01/22/2021
02/03/2022
21/06/2022</t>
  </si>
  <si>
    <t>1 MES
2 MESES
12 DÍAS</t>
  </si>
  <si>
    <t>SUSPENSION N° 1
PRORR 1 SUS 1</t>
  </si>
  <si>
    <t>UN MES
38 DIAS</t>
  </si>
  <si>
    <t>23/10/2020
30/11/2020
29/07/2022</t>
  </si>
  <si>
    <t>3095262
LIBERTY SEGUROS
ANEXO 20</t>
  </si>
  <si>
    <t>3095262 Anexo No. 20
LIBERTY SEGUROS</t>
  </si>
  <si>
    <t>Acta Parcial 1 - 21/09/2020
Acta Parcial 2 - 12/11/2020
Acta Parcial 3 - 22/12/2021
Acta Parcial 4 - 4/10/2022
Acta liquidacion - 04/04/2024</t>
  </si>
  <si>
    <t>$128.547.255
$317.740.853
$336.338.555
$108.046.830
$98.980.582</t>
  </si>
  <si>
    <t>https://www.contratos.gov.co/consultas/detalleProceso.do?numConstancia=19-12-9456904</t>
  </si>
  <si>
    <t>El proyecto fue terminado y entregado al municipio para beneficio de la comunidad el 29 de julio de 2022
Se envió la liquidación a financiera para que realicen la liberación de recursos</t>
  </si>
  <si>
    <t>CONTRATISTA INICIAL: UNION TEMPORAL ALIANZA INTERVENTORIA-01 
NIT: 901.324.098-0
CESION A CONTRATISTA:ICOD CONSTRUCCIONES Y PROYECTOS S.A.S. 
NIT: 901.172.605-1</t>
  </si>
  <si>
    <t>R/L: EDGARDO HERRERA
C.C. 72.009.132 CEL:3107061662
R/L: OSCAR JULIAN MORENO CARRAZCO.
C.C. 1.082.472.777 CEL: 3114962081</t>
  </si>
  <si>
    <t>El contrato de Interventoría se encuentra terminado, sin embargo en el frente de Mosquera a pesar de tener un avance del 100% está en labores de entrega vias, redes de alcantarillado, paz y salvos a terceros, limpieza final de los sectores donde se intervino la obra, elaboracion de informes finales para realizar el proceso de liquidacion.
Esperamos en el mes de noviembre contar con la entrega formal del proyecto y todos los componentes adminsitrativos para liquidación de la obra e interventoría</t>
  </si>
  <si>
    <t>MVCT
2018EE0004365</t>
  </si>
  <si>
    <t>• Optimizar el funcionamiento del sistema de alcantarillado para garantizar la demanda del municipio correspondiente a los próximos 5 años y cumplir con los parámetros establecidos por el Reglamento de Agua Potable y Saneamiento Básico – RAS, en cuanto a regulación de presiones mínimas y máximas y sectorización.
• Disminución de vertimientos fraudulentos.
• Separación de aguas lluvias y negras.
• Incrementar la infraestructura de aguas lluvias en cuanto a tubería y sumideros.
• Aumentar Capacidad de transporte de agua residual tratada.
• Mejorar la calidad y continuidad en la prestación del servicio.</t>
  </si>
  <si>
    <t xml:space="preserve">
CDP 2019000330
8/11/2019
CDP 20190000076
15/02/2019
CDP 20190000239
19/06/2019
CDR 6734
21/02/2019
CDR 6751
21/02/2019</t>
  </si>
  <si>
    <t>AUNAR ESFUERZOS PARA LA EJECUCION DEL PROYECTO CONSTRUCCION COLESTORES MATRICES  DELSECTOR  CARTAGENITA MANABLANCA DEL MUNICIPIO DE FACATATIVA - FASE II</t>
  </si>
  <si>
    <t>EMPRESA AGUAS DE FACATATIVA, ACUEDUCTO,
ALCANTARILLADO, ASEO Y SERVICIOS
COMPLEMENTARIOS E.A.F. S.A.S E.S.P.</t>
  </si>
  <si>
    <t>FRANCISCO JAVIER BELTRAN BUSTOS
GERENTE FACTATATIVA
TEL- 3112198188
ING JUAN PEDRAZA
TEL 3134412567</t>
  </si>
  <si>
    <t>SGP DPTO</t>
  </si>
  <si>
    <t>05/09/2019
18/08/2021
10/09/2024</t>
  </si>
  <si>
    <t>3 MESES
2 MESES
8 MESES</t>
  </si>
  <si>
    <t>SUS 1
PRO 1 SUS 1
PRO 2 SUS 1
PRO 3 SUS 1
PRO 4 SUS 1
PRO 5 SUS 1
PRO 6 SUS 1
SUS 2
PRO 1 SUS 2
PRO 2 SUS 2
SUS 3
PRO 1 SUS 3
PRO 2 SUS 3
PRO 3 SUS 3
PRO 4 SUS 3
PRO 5 SUS 3
PRO 6 SUS 3
SUS 4</t>
  </si>
  <si>
    <t>13/02/2020
13/07/2020
1/12/2020
18/01/2021
1/02/2021
22/02/2021
14/03/2021
22/12/2021
22/04/2022
22/07/2022
19/10/2022
23/01/2023
22/04/2023
23/06/2023
22/08/2023
21/10/2023
29/01/2024
05/07/2024</t>
  </si>
  <si>
    <t>5 MESES
4 MESES Y 13 DIAS
1 MES Y 18 DIAS
14 DIAS
21 DIAS
19 DIAS
15 DIAS
4 MESES
91 DIAS
91 DIAS
96 DIAS
89 DIAS
62 DIAS
60 DIAS
60 DIAS
90 DIAS
155 DIAS
2 MESES</t>
  </si>
  <si>
    <t>2019-55</t>
  </si>
  <si>
    <t>CONTRATO OBRA  PARA CONSTRUCCIÓN COLECTORES MATRICES DEL SECTOR CARTAGENITA MANABLANCA DEL MUNICIPIO DE FACATATIVÁ— FASE II.
Correo: tecnica.operativa@acueductofacatativa.gov.co</t>
  </si>
  <si>
    <t xml:space="preserve">ALEX FERNANDO SILVA MARQUEZ 
C.C  80.578.781 de Madrid (Cund.), 
 G-INAR SAS 
 NIT 900093938-6, </t>
  </si>
  <si>
    <t>ALEX FERNANDO SILVA MARQUEZ 
300 2064520</t>
  </si>
  <si>
    <t>SUSPENSION 1
SUSPENSION 2</t>
  </si>
  <si>
    <t>12/07/2021
22/12/2021</t>
  </si>
  <si>
    <t>1 MES Y 7 DÍAS
29 MESES</t>
  </si>
  <si>
    <t>980-47-994000012497 Anexo 9
ASEGURADORA SOLIDARIA DE COLOMBIA</t>
  </si>
  <si>
    <t xml:space="preserve">5 AÑOS </t>
  </si>
  <si>
    <t>980-47-994000006191 Anexo 9
ASEGURADORA SOLIDARIA DE COLOMBIA</t>
  </si>
  <si>
    <t>Acta Parcial 1 - Marzo-2021
Acta Parcial 2 - Agosto-2021
Acta Parcial 3 - Noviembre-2021
Acta Parcial 4 - Febrero-2022</t>
  </si>
  <si>
    <t>$430.392.300
$286.713.619
$354.531.114
$280.252.504</t>
  </si>
  <si>
    <t>2019-54</t>
  </si>
  <si>
    <t>INGENIUM PROYECTOS SOSTENIBLES SAS.
R/L: SANDRA MILENA ALVAREZ AREVALO
CEL: 305 7125197 - 310 3136576
correo: Darwin.chaparro@outlook.com - ingeniumpssas@gmail.com</t>
  </si>
  <si>
    <t>https://www.contratos.gov.co/consultas/detalleProceso.do?numConstancia=19-12-9623688</t>
  </si>
  <si>
    <t xml:space="preserve">
Por parte de la ventanilla departamental emite: CONCEPTO DE EVALUACIÓN para el proyecto “REFORMULACIÓN No. 3 “CONSTRUCCIÓN COLECTORES MATRICES DEL SECTOR CARTAGENITA - MANABLANCA MUNICIPIO DE FACATATIVÁ FASE II”. REFERENCIA: Proyecto 2024-25269-2, radicado el 22 de noviembre de 2024.</t>
  </si>
  <si>
    <t>MDVP
000123</t>
  </si>
  <si>
    <t>Construcción de 3 estaciones de bombeo.
Construcción de 2 tanque de almacenamiento, el primero de 420m³ denominado Tanque Aguas Calientes, el segundo de 300m³ denominado Tanque Superior.
Redes de impulsión:
Instalación de 1990m tubería standart HD DN 150 C 40.
Instalación de 2997m tubería HD Ø4" DN 100 C 40.
Redes de distribución:
Suministro e instalación de 348m tubería PVC unión mecánica Ø6" RDE 21
Suministro e instalación de 3879m tubería PVC unión mecánica Ø4" RDE 21
Suministro e instalación de 8525m tubería PVC unión mecánica Ø3" RDE 21
Suministro e instalación de 14.915m tubería PVC unión mecánica Ø2" RDE 21
Acometidas domiciliarias:
Suministro e instalación de 12 acometidas domiciliarias red Ø6"
Suministro e instalación de 37 acometidas domiciliarias red Ø4"
Suministro e instalación de 48 acometidas domiciliarias red Ø3"
Suministro e instalación de 57 acometidas domiciliarias red Ø2"</t>
  </si>
  <si>
    <t>CDR 7814
21/06/2019
$4.950.952.432
CDR 7813
21/07/2018
$1.500.000.000</t>
  </si>
  <si>
    <t>20190171
26/06/2019</t>
  </si>
  <si>
    <t>AUNAR ESFUERZOS TECNICOS CON EL FIN DE CONTRATAR LA CONSTRUCCION REDES PARA LA AMPLIACION DE LA COBERTURA DEL ACUEDUCTO RIO TEUSACA PARA LAS VEREDAS VIOLETA, MERCENARIO, SAN GABRIEL Y AGUAS CALIENTES DEL MUNICIPIO DE SOPO, CUNDINAMARCA.</t>
  </si>
  <si>
    <t>EMPRESA DE SERVICIOS PÚBLICOS DE SOPÓ EMSERSOPO-ESP</t>
  </si>
  <si>
    <t>LAURA
ING. DE PROYECTOS
TEL - 3013574241
HERNANDO TARAZONA
GERENTE EMSERSOPO
TEL- 3183065396</t>
  </si>
  <si>
    <t xml:space="preserve">4 años, 6 meses, 7 dias </t>
  </si>
  <si>
    <t>64-2019</t>
  </si>
  <si>
    <t>CONSTRUCCION REDES PARA LA AMPLIACION DE LA COBERTURA DEL ACUEDUCTO RIO TEUSACA PARA LAS VEREDAS VIOLETA, MERCENARIO, SAN GABRIEL Y AGUAS CALIENTES DEL MUNICIPIO DE SOPO, CUNDINAMARCA.</t>
  </si>
  <si>
    <t>UNION TEMPORAL COOPNAL-AGS
NIT.832003318-9</t>
  </si>
  <si>
    <t>MONTOYA
3108747942</t>
  </si>
  <si>
    <t>2145101289426
SEGUROS DEL ESTADO</t>
  </si>
  <si>
    <t>2140101144149
SEGUROS DEL ESTADO</t>
  </si>
  <si>
    <t xml:space="preserve">CONSORCIO INTERSABANA 
901.338.186 -1 
ALVARO EDGARDO CONTRERAS SUAREZ 
</t>
  </si>
  <si>
    <t>https://www.contratos.gov.co/consultas/detalleProceso.do?numConstancia=19-12-9623835</t>
  </si>
  <si>
    <t xml:space="preserve">El proyecto se encuentra en proceso de actualización para el proceso de reformulación, esta se encuentra a cargo de la consultoría contratada por EMSERSOPO. 
Se realizó la ultima mesa de trabajo el 2 de diciembre con la ventanilla Departamental, Emsersopo, consultoria y supervision de EPC y se dio conocer el ultimo producto, se radico la documentacion de la reformulación el 17 de diciembre </t>
  </si>
  <si>
    <t xml:space="preserve">CDR 7815 Del 
21/06/2019 </t>
  </si>
  <si>
    <t>20190301
25/11/2019</t>
  </si>
  <si>
    <t>INTERVENTORÍA A LA REFORMULACIÓN NO. 1 CONSTRUCCIÓN REDES; PARA LA AMPLIACIÓN DE LA COBERTURA DEL ACUEDUCTO RIO; TEUSACÁ PARA¿ LAS VEREDAS^VIOLETA, MERCENARIO,YSAN GABRIEL-Y AGUAS CALIENTES DEL MUNICIPIO DE SOPÓ, CUNDINAMARCA</t>
  </si>
  <si>
    <t xml:space="preserve">CONSORCIO INTERSABANA 
901.338.186 -1 </t>
  </si>
  <si>
    <t xml:space="preserve">ALVARO EDGARDO CONTRERAS SUAREZ </t>
  </si>
  <si>
    <t>18-44-101065532
SEGUROS DEL ESTADO S.A.</t>
  </si>
  <si>
    <t>https://www.contratos.gov.co/consultas/detalleProceso.do?numConstancia=19-15-9853879</t>
  </si>
  <si>
    <t xml:space="preserve">El proyecto se encuentra en reformulacion, la interventoria esta a la espera de esta para poder dar inicio al contrato </t>
  </si>
  <si>
    <t>MVCT
2015EE0057197</t>
  </si>
  <si>
    <t>Culminar las obras del proyecto inicial y entregar un sistema funcional en operación para garantizar el servicio, cumpliendo con los parámetros definidos por ella RAS.  Lograr el 100% de cobertura de alcantarillado pluvial, solucionando el problema de inundaciones en la parte baja de la zona del proyecto.  Realizar las obras de redes de servicios públicos para poder llevar a cabo la pavimentación de las vías del barrio Porvenir Río y villa Lady. Disminuir el riesgo de inundación, dados los caudales excesivos provenientes de fuertes precipitaciones en época de invierno. Eliminación de los problemas de salud pública y contaminación ambiental, beneficiando a los habitantes del sector al eliminar los represamientos de agua en la parte baja de la red.</t>
  </si>
  <si>
    <t>CDR No. 6575 11/01/2019
CDR No. 6576 11/01/2019</t>
  </si>
  <si>
    <t>OPTIMIZACIÓN REDES DE ALCANTARILLADO SANITARIO.: Y PLUVIAL DEL BARRIO PORVENIR RÍO Y VILLA " LADY, MUNICIPIO DE MOSQUERA</t>
  </si>
  <si>
    <t>CONTRATISTA INICIAL: UNION TEMPORAL REDES MOSQUERA 2019 
NIT: 901.310.155-1  
CESION A CONTRATISTA:INGENIERIA Y DESARROLLO URBANISTICO - INGEDEUR S.A.S. 
NIT: 900.128.706-7</t>
  </si>
  <si>
    <t xml:space="preserve">R/L: CESAR HERNAN GARCIA CASASBUENAS 
C.C. 79.524.984 CEL:3223668339
R/L: DIANA CAROLINA CONTRERAS AVILA.
C.C. 1.013.619.160 CEL:3202800393
</t>
  </si>
  <si>
    <t>PRORROGA N 1
PRORROGA N 2
PRORROGA N 3
PRORROGA N 4
PRORROGA N 5
PRORROGA N 6
PRORROGA N 7
PRORROGA N 8
PRORROGA N 9</t>
  </si>
  <si>
    <t>20/10/2021
10/05/2022
05/12/2022
29/12/2022
14/09/2023
29/11/2023
21/12/2023
01/03/2024
06/06/2024</t>
  </si>
  <si>
    <t>4 MESES
4 MESES
2 MESES
4 MESES
75 DÍAS
1 MES
1 MES
2 MESES
2 MESES</t>
  </si>
  <si>
    <t>SUSPENSION N 1
PRO 1 SUS 1
SUSPENSION N 2
PRO 1 SUS 2
PRO 2 SUS 2
SUSPENSION N 3
SUSPENSION N 4
PRO 1 SUS 4
PRO 2 SUS 4
SUSPENSION N 5
SUSPENSION N 6</t>
  </si>
  <si>
    <t>19/03/2021
01/06/2021
10/11/2021
10/02/2022
10/03/2022
25/07/2022
05/03/2023
05/04/2023
05/05/2023
05/06/2023
14/12/2023</t>
  </si>
  <si>
    <t>74 DIAS
41 DIAS
3 MESES
28 DIAS
18 DIAS
18 DIAS
1 MES
1 MES
1 MES
1 MES
1 MES</t>
  </si>
  <si>
    <t>307211–8 
SURAMERICANA DE SEGUROS</t>
  </si>
  <si>
    <t>29/02/2029</t>
  </si>
  <si>
    <t>0826103−6
SURAMERICNA DE SEGUROS</t>
  </si>
  <si>
    <t>Acta Parcial 1: 01/08/2021
Acta Parcial 2: 03/11/2021
Acta Parcial 3: 25/09/2022
Acta Parcial 4: 05/12/2022
Acta Parcial 5: 18/04/2023
Acta Parcial 6: 27/07/2023
Acta Parcial 7: 21/09/2023
Acta Parcial 8: 11/10/2023
Acta Parcial 9: 16/01/2024
Acta Parcial 10: 29/04/2024
Acta Parcial 11: 20/06/2024
Acta Parcial 12: 27/06/2024</t>
  </si>
  <si>
    <t>$768.930.985,96
$195.770.820,47
$1.230.538.466,00
$1.019.499.137,00
$754.049.800,00
$694.789.233,00
$348.800.330,00
$643.752.142,00
$497.789.312,00
$825.552.365,00
$1.408.131.892,00
$376.034.976</t>
  </si>
  <si>
    <t>https://www.contratos.gov.co/consultas/detalleProceso.do?numConstancia=19-1-202277</t>
  </si>
  <si>
    <t>Terminacion de la obra el 8 de agosto.
El contratista de obra que tiene un avance del 100%, paz y salvos a terceros, limpieza final de los sectores donde se intervino la obra y elaboracion de informes finales. 
El acta de entrega y custodia esta para la firma del gerente de la EAMOS, para despues ser firmada por el alcalde de Mosquera, esto con el fin de realizar el proceso de liquidacion.</t>
  </si>
  <si>
    <t>20190033
28/01/2019
2023000853
06/06/2023</t>
  </si>
  <si>
    <r>
      <t>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t>
    </r>
    <r>
      <rPr>
        <b/>
        <sz val="12"/>
        <rFont val="Arial Narrow"/>
        <family val="2"/>
      </rPr>
      <t xml:space="preserve"> PROYECTO 13 - MOSQUERA)</t>
    </r>
    <r>
      <rPr>
        <sz val="12"/>
        <rFont val="Arial Narrow"/>
        <family val="2"/>
      </rPr>
      <t xml:space="preserve"> </t>
    </r>
  </si>
  <si>
    <t>YOLIMA MORA SALINAS
CC: 65.719.544
GERENTE GENERAL INMOBILIARIA</t>
  </si>
  <si>
    <t>PRORROGA N 1
PRORROGA N 2
PRORROGA N 3
PRORROGA N 4
PRORROGA N 5
PRORROGA N 6
PRORROGA N 7
PRORROGA N 8</t>
  </si>
  <si>
    <t>21/01/2021
22/04/2021
23/12/2021
28/04/2022
22/09/2022
24/05/2023
28/11/2023
6/05/2024</t>
  </si>
  <si>
    <t>2 MESES
8 MESES
7 MESES
2 MESES
6 MESES
5 MESES
4 MESES
4 MESES</t>
  </si>
  <si>
    <t>SUSPENSIÓN N 4</t>
  </si>
  <si>
    <t>40 DIAS</t>
  </si>
  <si>
    <t>33-44-101188689</t>
  </si>
  <si>
    <t>309-2019</t>
  </si>
  <si>
    <t>CONTRATO: REALIZAR INTERVENTORÍA TÉCNICA, ADMINISTRATIVA, FINANCIERA, AMBIENTAL Y LEGAL A LA OPTIMIZACIÓN REDES DE ALCANTARILLADO SANITARIO Y PLUVIAL DEL BARRIO PORVENIR RÍO Y VILLA LADY, MUNICIPIO DE MOSQUERA.</t>
  </si>
  <si>
    <t>13/12/20222</t>
  </si>
  <si>
    <t>Acta Parcial 1: 25/07/2023
Acta Parcial 2: 25/07/2023
Acta Parcial 3: 21/09/2023
Acta Parcial 4: 11/10/2023
Acta Parcial 5: 16/01/2024
Acta Parcial 6: 04/12/2024</t>
  </si>
  <si>
    <t>$ 55.128.480,00
$ 50.854.955,00
$ 25.498.703,00
$ 131.482.138,00
$ 83.511.131,00
$ 226.499.008,00</t>
  </si>
  <si>
    <t>El contrato de Interventoría se encuentra terminado. Falta aprobación por parte de Mosquera y EAMOS en el acta de terminacion y recibo final, esto con el fin de realizar el proceso de liquidacion.
La interventoría está realizando el acompañamiento para la entrega de los productos, hace falta por entregar el informe final del proyecto.</t>
  </si>
  <si>
    <t>3000
personas</t>
  </si>
  <si>
    <t>Proveer el servicio de alcantarillado sanitario a los usuarios adyacentes a la vía Funza — Siberia,
los cuales carecen actualmente de este servicio.
Dar solución a la acción judicial interpuesta por el INPEC por la falta de este servicio público.
Aliviar los costos de vertimiento de los parques industriales beneficiados con el proyecto, los
cuales actualmente deben contratar empresas especializadas para realizar el vertimiento final de
sus aguas residuales.
Mejorar las condiciones de servicio para propiciar el desarrollo de nuevos parques industriales y
empresariales y de esta forma dinamizar la economía del sector.
Ampliar la cobertura de alcantarillado a la zona rural y el perímetro de servicio disminuyendo la
brecha entre el servicio de acueducto y alcantarillado.
Proteger el humedal Gualí de vertimientos ilegales.
Cumplimiento de una meta del Plan de Desarrollo Municipal.
El proyecto beneficiará a los predios que se encuentran adyacentes al corredor vial Funza – Siberia entre la zona del peaje y la °Y" de la carrera 12. La zona beneficiada la cual es mayoritariamente de uso agro – industrial tiene una extensión actual de 227 Ha y beneficia indirectamente (trabajadores, habitantes y vecinos del sector) a una población estimada de 10.000 habitantes.</t>
  </si>
  <si>
    <t>20200205
19/11/2020
CERT.AFECT.PARC.CDF 45
19/11/2020</t>
  </si>
  <si>
    <t>LA EMPRESA MUNICIPAL DE ACUEDUCTO, ALCANTARILLADO Y ASEO DE FUNZA EMAAF ESP</t>
  </si>
  <si>
    <t>LUIS FELIPE GIRALDO
CEL: 3168292342</t>
  </si>
  <si>
    <t>CDR 12193 ($73.130-744) PA FIA-OTROS RECURSOS
CDF 50 ($1.970.000.000) SGP AGUA POTABLE Y SANEAMIENTO BASICO</t>
  </si>
  <si>
    <t>SUS 1
PRO 1 SUS 1
SUS 2
PRO 1 SUS 2
PRO 2 SUS 2</t>
  </si>
  <si>
    <t>17/03/2022
17/05/2022
06/02/2023
06/07/2023
12/12/2024</t>
  </si>
  <si>
    <t>2 MESES
3 MESES
5 MESES
18 MESES Y 12 DÍAS
CONDICIONADO</t>
  </si>
  <si>
    <t>33-44-101212890 
Anexo No.3
Seguros del Estado S.A.</t>
  </si>
  <si>
    <t>Cumplimiento: desde 11/02/2022</t>
  </si>
  <si>
    <t xml:space="preserve"> Hasta el 04/01/2024</t>
  </si>
  <si>
    <t>https://www.contratos.gov.co/consultas/detalleProceso.do?numConstancia=20-12-11363958&amp;g-recaptcha-response=03AFcWeA7A6PEsqGNAhedCTFfoCrT3zFNpbQD2xog8Q4dU3jGOefj1x1pnXA3-GbJliar8P_E5nYRnLEOOGlW_2bzvd78A6_5eLXgUMJOpHca5nFF3-gaJ4Td3enCTESCzyCjtH5YJJiMJveFFrm2nO7KEwmPKg27zAUmYB-cTqRgTRln9xWd1bZ08hXabzL6qqdyMBmoTTiPdKjjcaam0r-Tp6exfAk7YtPap5OoeQx0X4lXb-8YD5BChRFuK2JZWClKULQDasmjYGNvQ_e5l6j7D1OQNHHrDVHE2ZBo_ctv5sAaSW_Si88-mJMw3vQ_3eOhnJtwew-tSyUlmTHlGz_BGNDWI4TVOA9zTZoyfLkyNTTFoKccgA50fQOBdDTcMuMgukR9Gfl_QewV0llYBOV0zGvRbtTz4oxMe3yl9vavNgIjbPndyepBIj8VVaSlJomlO2IKMmGmT15QyvhPJzvegXFy69i0nC5YZ-L0ocqrmrI77YwfKCmyiQXWD3CSMswfHCDW0pDAYkMjVBjljhfMQqI4c8HW2Ym5zpQvAxXC4N36q-ZYzolR4eZhnw_BYETOsw1aHRJsGO4tERDZVAje1k6uhVbU7XDKOAzWFCg0ztpr12nQNG3GuFTeS25FVN4VgN_Dvg_OL5ibc-aLi-BqUJOraJl1YO5A4Vud-ZHlXhVu7o-YSwcpsfA2T6WR6FOgFQ1CGTeNVwJjDYKoIkRjaBQYZSRBywG6jqs3EZlcjUEDF1CtijqCUrPt7FnQtLMhUWqvTV4hmpC4ADRB5YnraNv5EwMcQzQFfwA3QRQ6zfoWddftRTkfhnKsTewNssAK5Tx8FSaIPjgLwwZUlMePR141teR8AErs2IR0Bq1EE66Sz4AwkKHk</t>
  </si>
  <si>
    <t xml:space="preserve">Se encuentra suspendido a traves de la prorroga 2 a la suspension2 de fecha de suscripcion de 12 de diciembre del 2024, fecha de terminacion CONDICIONADO
El 19 de diciembre del 2024 se notifican las observaciones Funza Siberia conforme a la Lista de Chequeo Ventanilla Departamental a la EMAF SA ESP 
Así mismo, mediante la reunión del día 19 de diciembre del 2024  de manera virtual, se solicita se tengan en cuenta todas las observaciones del componente institucional, administrativo, eléctrico, estructural, presupuestal y demás componentes que integran el proyecto. </t>
  </si>
  <si>
    <t>20210143
17/03/2021</t>
  </si>
  <si>
    <t>33-44-101221269 Anexo 0
Seguros del Estado SA</t>
  </si>
  <si>
    <t>https://www.contratos.gov.co/consultas/detalleProceso.do?numConstancia=21-12-12503569</t>
  </si>
  <si>
    <t>La interventoría es por parte de la EIC, al momento no se ha requerido debido a que el proyecto esta en actualización de diseños y presupuesto</t>
  </si>
  <si>
    <t>El proyecto estructura las siguientes actividades como alcance general: Bocatoma de fondo. Aducción en una longitud de 50 m en poliuretano de 50 mm. Desarenador. Conducción de 7.994 m de poliuretano de 90 mm PN 12.5, 9 cámaras de quiebre y 5 válvulas ventosas. Optimización de la planta de tratamiento.
Impacto del proyecto: Construir un sistema de abastecimiento desde una fuente alterna a la existente actualmente. Garantizar el servicio continuo al casco urbano del municipio de Guayabal de Síquima, cumpliendo con los parámetros definidos por el Reglamento Técnico del Sector de Agua Potable y Saneamiento Básico – RAS. Garantizar la calidad del agua potable para el casco urbano del municipio de Guayabal de Síquima, cumpliendo con los parámetros definidos por la resolución 2115 de 2007 y el decreto 1575 de 2007 del Ministerio de Ambiente. El proyecto beneficiará a 1.573 habitantes.</t>
  </si>
  <si>
    <t>20210075
23/02/2021
20210076
23/02/2021
20210077
23/02/2021</t>
  </si>
  <si>
    <t>MUNICIPIO DE GUAYABAL DE SIQUIMA
NIT: 800.094.685-1</t>
  </si>
  <si>
    <t>alcaldia@guayabaldesiquima-cundinamarca.gov.co
Teléfono Conmutador: 3134852825
Teléfono móvil: 3134852825</t>
  </si>
  <si>
    <t>CDR 15055 ($490.000.000) PA FIA-SGP-AGUA POTABLE Y SANEAMIENTO BASICO 
CDR 15056 ($253.889.085) PA FIA-OTROS RECURSOS</t>
  </si>
  <si>
    <t>12/09/2023
19/12/2024</t>
  </si>
  <si>
    <t>SUS 1
PRO 1 SUS 1
PRO 2 SUS 1
PRO 3 SUS 1
PRO 4 SUS 1
SUS 2
SUS 3
SUS 4
SUS 5
SUS 6
SUS 7
PRO 1 SUS 7
PRO 2 SUS 7
PRO 3 SUS 7
PRO 4 SUS 7
PRO 5 SUS 7</t>
  </si>
  <si>
    <t>27/09/2021
28/12/2021
24/01/2022
24/02/2022
24/03/2022
18/10/2022
17/01/2023
16/02/2023
17/04/2023
16/06/2023
15/08/2023
15/09/2023
15/10/2023
15/11/2023
14/02/2024
13/03/2024</t>
  </si>
  <si>
    <t>3 MESES Y 2 DIAS
27 DIAS
30 DIAS
27 DIAS
4 DIAS
91 DIAS
30 DIAS
2 MESES
2 MESES
2 MESES
1 MES
1 MES
1 MES
3 MESES
1 MES
3 MESES Y 8 DÍAS</t>
  </si>
  <si>
    <t>SAMC - 002 DE 2021</t>
  </si>
  <si>
    <t>CONSTRUCCIÓN DEL SISTEMA DE ADUCCIÓN, CONDUCCIÓN DE LA RED DE APOYO DEL ACUEDUCTO URBANO Y OPTIMIZACIÓN DE LA PLANTA DE TRATAMIENTO DE AGUA POTABLE DEL MUNICIPIO DE GUAYABAL DE SÍQUIMA CUNDINAMARCA</t>
  </si>
  <si>
    <t>CONSORCIO ACUEDUCTO GUAYABAL 2021
NIT. N°. 901.521.489 - 1</t>
  </si>
  <si>
    <t>WILLIAM GIOVANNY SUSATAMA OJEDA
C.C. 80.654.897 DE FUNZA CUND</t>
  </si>
  <si>
    <t>SUSPENSION No. 1
PRORROGA No. 1 SUSPENSION No. 1
PRORROGA No. 2 SUSPENSION No. 1
PRORROGA No. 3 SUSPENSION No. 1
SUSPENSION No. 2</t>
  </si>
  <si>
    <t>01/12/2021
28/12/2021
24/01/2022
23/02/2022
19/10/2022</t>
  </si>
  <si>
    <t>28 DIAS
27 DIAS
1 MES
33 DIAS
3 MESES</t>
  </si>
  <si>
    <t>CBC-100031235
SEGUROS MUNDIAL</t>
  </si>
  <si>
    <t>Acta Parcial 1 - 18/05/2022
Acta Parcial 2 -18/08/2022
Acta Parcial 3 - 10/12/2022
Acta Parcial 4 - 07/10/2024
Acta Parcial 5 - 02/12/2024</t>
  </si>
  <si>
    <t>$715.617.698,01
$464.931.156,19
$189.562.239,82
$238.085.382,90
$363.084.964,43</t>
  </si>
  <si>
    <t>https://www.contratos.gov.co/consultas/detalleProceso.do?numConstancia=21-12-11866171</t>
  </si>
  <si>
    <t>El contratista de obra realizo un empalme por termofusion en el tramo de tuberia de conduccion hacia la PTAP, realizo uniones por electrofusion en la caja de inspección a la salida de la finca San Rafael, en la cual se suspendio la valvula de compuerta y se paso de largo la tuberia de polietileno de 3", por lo que la interventoria al contratista hacer los arreglos de las otras uniones mecanicas; la cual esta ubicada en una caja de inspeccion antes de una valvula ventosa y la otra en la llegada de la manguera de polietileno a la PTAP, la cual la empalmaron con una union mecanica.</t>
  </si>
  <si>
    <t>SUSPENSION N 1   
SUSPENSION N 2
SUSPENSION N 3
SUSPENSION N 4
SUSPENSION N 5
SUSPENSION N 6
PRO 1 SUS 6
PROR 2 SUS 6
PRO 3 SUS 6
PRO 4 SUS 6
PRO 5 SUS 6</t>
  </si>
  <si>
    <t>18/10/2022
 17/01/2023
16/02/2023
17/04/2023
17/06/2023
15/08/2023
15/09/2023
15/10/2023
15/11/2023
14/02/2024
13/03/2024</t>
  </si>
  <si>
    <t xml:space="preserve">    3 MESES                   
1 MES
60 DIAS
60 DIAS
60 DIAS
30 DIAS
1 MES
1 MES
3 MESES
31 DIAS
3 MESES 8 DIAS
</t>
  </si>
  <si>
    <t>INMOBILIARIA CUNDINAMARQUESA
NIT: 830.021.022-3</t>
  </si>
  <si>
    <t>33-44-101218235
Seguros del Estado SA</t>
  </si>
  <si>
    <t>Acta Parcial 1 - 27/05/2022
Acta Parcial 2 - 18/08/2022
Acta Parcial 3 - 10/10/2024</t>
  </si>
  <si>
    <t>$92.994.512
$41.199.322
$28.219.668</t>
  </si>
  <si>
    <t>https://www.contratos.gov.co/consultas/detalleProceso.do?numConstancia=21-12-12391826</t>
  </si>
  <si>
    <t>La interventoria solicita un plan de accion de actividades en los puntos criticos de la linea de conduccion, en la instalacion de los empaques de la valvula de compuerta de caja inspeccion de la finca San Rafael, cubierta para el desarenador por motivos de represamiento de material vegetal y entre otros detalles como en el punto de captacion hasta la PTAP, lo cual esta impidiendo la conduccion del agua captada en la bocatoma por estas irregularidades, se espera que el contratista realice las actividades para la llegada del caudal desde la quebrada agualauta hasta la PTAP.</t>
  </si>
  <si>
    <t>MDVP
000395</t>
  </si>
  <si>
    <t>SISTEMA DE ACUEDUCTO:
•	Fabricación, Suministro, Instalación y Puesta en Marcha a Todo Costo de una Barcaza metálica construida en acero al carbón (Eslora: 9 metros, Manga 4,8 metros, Puntal: 1,20 metro, incluye (Planos Memorias de Cálculo para presentar ante autoridad fluvial, Cerramiento Perimetral en Lámina y Malla Eslabonada, Puerta de Acceso con pasador y portacandado, Soportes para Tubos (Spuds) anclaje o posicionamiento a Río, Transporte al Centro poblado de Paqui lo y la Popa, instalación y puesta en Operación de la Barcaza de Captación de agua en el sitio de trabajo, una Rampa o pasarela metálica de 20 metros de longitud, soportes y herrajes para motobombas, Tubería en Acero al Carbón para Succión de 8" por 6 Metros, Granada y Arrancador.
•	Tabiques prefabricados en PRFV, espesor 4 mm.
•	Tanques espesadores de lodos PRFV reforzado.
•	29 ítems del componente eléctrico.
•	Ajuste ítem contractual 6.04 Acero de Refuerzo 60000 PSI (Inc. Amarre y Figuración).</t>
  </si>
  <si>
    <t xml:space="preserve">10749
18/06/2021
$1.137.000.000
10750
18/06/2021
$3.465.768.042
16422
29/12/2023
$102.000.000
16423
29/12/2023
$175.209.641
16424
29/12/2023
$956.657.005
</t>
  </si>
  <si>
    <t>20210205
24/06/2021
20210206
24/06/2021
20240007
17/01/2024</t>
  </si>
  <si>
    <t>CONSORCIO ACUEDUCTO BELTRAN 2021
NIT. 901.516.445-08</t>
  </si>
  <si>
    <t>JORGE ALEXANDER BECERRA ROJAS
C.C. 79.787.400</t>
  </si>
  <si>
    <t>29/12/2023
31/10/2024</t>
  </si>
  <si>
    <t>SUSPENSION N 1
PRO 1 SUS 1
SUSPENSION N 2
PRO 1 SUS 2
PRO 2 SUS 2
PRO 3 SUS 2
PRO 4 SUS 2
REINICIO</t>
  </si>
  <si>
    <t>28/07/2022
19/09/2022
13/03/2023
12/05/2023
12/08/2023
12/11/2023
12/02/2024
08/07/2024</t>
  </si>
  <si>
    <t>1 MES, 20 DIAS
1 MES, 10 DIAS
2 MESES
3 MESES
3 MESES
3 MESES
4 MESES Y 27 DIAS</t>
  </si>
  <si>
    <t>11-40-101048048
SEGUROS DEL ESTADO S.A.
Anexo No. 14</t>
  </si>
  <si>
    <t xml:space="preserve">11-40-101048048
SEGUROS DEL ESTADO S.A.
Anexo No. 12
</t>
  </si>
  <si>
    <t>11-40-101048048 ANEXO N.8</t>
  </si>
  <si>
    <t>1. 17/11/2022
2. 10/03/2023
3. 05/08/2024
4. 05/09/2024
5. 28/11/2024</t>
  </si>
  <si>
    <t>1. $832.915.431
2. $675.229.820
3. $1.723.578.675,46
4. $1.008.593.323,96
5. $535.342.749,67</t>
  </si>
  <si>
    <t>https://www.contratos.gov.co/consultas/detalleProceso.do?numConstancia=20-1-213551</t>
  </si>
  <si>
    <t xml:space="preserve">Terminado, con pendientes de componente electricos los cuales se encuentran ejecutandose para poner en puesta en marcha la planta. </t>
  </si>
  <si>
    <t>10751
18/06/2021
$362.252.662
16425
29/12/2023
$97.380.594</t>
  </si>
  <si>
    <t>INTERVENTORÍA A LA CONSTRUCCIÓN DEL PLAN MAESTRO DE ACUEDUCTO DE LOS CENTROS POBLADOS DE PAQUILO Y LA POPA, MUNICIPIO DE BELTRÁN FASE I</t>
  </si>
  <si>
    <t>PRORROGA N. 1
PRORROGA N. 2</t>
  </si>
  <si>
    <t>05/04/2024
01/11/2024</t>
  </si>
  <si>
    <t>SUSP N.1
PRO N.1 SUSP N.1
SUSP N.2
PRO N.1 SUSP N.2
PRO N.2 SUSP N. 2
PRO N.3 SUSP N. 2
PRO N.4 SUSP N. 2
SUSP N.3
REINICIO</t>
  </si>
  <si>
    <t>28/07/2022
19/09/2022
13/03/2023
12/05/2023
12/08/2023
12/11/2023
12/02/2024
8/04/2024
08/07/2024</t>
  </si>
  <si>
    <t>1 MES Y 20 DIAS
1 MES Y 20 DIAS
2 MESES
3 MESES
3 MESES
3 MESES
3 MESES</t>
  </si>
  <si>
    <t>33-44-101221146
anexo 14
seguros del estado</t>
  </si>
  <si>
    <t>INMOBILIARIA CUNDINAMARQUESA
NIT: 830.021.022-4</t>
  </si>
  <si>
    <t>02/12//2024</t>
  </si>
  <si>
    <t>1. 17/11/2022
2. 28/11/2022
3. 08/08/2024
4. 12/11/2024</t>
  </si>
  <si>
    <t>1.$72.450.532
2. $58.966.971
3. $100.995.277
4. $135.316.030,57</t>
  </si>
  <si>
    <t>https://www.contratos.gov.co/consultas/detalleProceso.do?numConstancia=21-12-12393532</t>
  </si>
  <si>
    <t>La interventoria ha realizado el correspondiente seguimiento a la ejecucion del contrato de obra y dando respuesta a los requerimientos solicitados.
Se encuentran al dia con la entrega de informes semanales, cumplen con el personal exigido.
Realizara el debido seguimiento a los pendientes electricos que tiene el contratista.</t>
  </si>
  <si>
    <t>MDVP
000144</t>
  </si>
  <si>
    <t>La empresa EMPUCOL E.S.P realizará la contratación de la "CONSTRUCCIÓN DEL COLECTOR DE ALCANTARILLADO SANITARIO (AGUAS NEGRAS) ZONA DE EXPANSIÓN 2 DEL MUNICIPIO DE EL COLEGIO DEPARTAMENTO DE CUNDINAMARCA", teniendo en cuenta que Debido crecimiento presentado en el Municipio de El Colegio, se esta iniciando el proceso de desarrollo de la zona de expansión denominada 2, sector en el cual no existen redes de drenaje urbano, en especial sanitarias, lo que puede generar que estos desarrollos impacten negativamente la calidad de las fuentes hídricas colindantes a esta zona por vertimientos puntuales, que actualmente no existen.
Este proyecto comprende las siguientes obras de importancia:
Sistema de alcantarillado sanitario y pluvial:
Construcción de 488.45 m de acometidas domiciliarias en tubería de PVC de 6".
Construcción de 1,943.81 m de redes de alcantarillado en tubería de PVC de 8". Construcción de 534.43 m de redes de alcantarillado en tubería de PVC de 10".</t>
  </si>
  <si>
    <t>11214
31/08/20221
$600.000
11144
25/08/2021
$234.363.156
11145
25/08/2021
$1.095.000.000
13973
17/12/2022
$962.616.374</t>
  </si>
  <si>
    <t>20210278
21/09/2021
20210275
21/09/2021
20210274
21/09/2021</t>
  </si>
  <si>
    <t>EMPRESA DE SERVICIOS PUBl.lCOS DE EL COLEGIO • EMPUCOL ESP</t>
  </si>
  <si>
    <t>JOSE MENDOZA
GERENTE EMPUCOL
3184699567</t>
  </si>
  <si>
    <t>SUSPENSION N1
SUSPENSION N 2
SUSPENSION N 3
SUSPSNEIÓN N 4
REINICIO ANTI
SUSPENSION N 5
PRO 1 SUS 5
PRO 2 SUS 5
PRO 3 SUS 5
PRO 4 SUS 5
SUSPENSION N. 6</t>
  </si>
  <si>
    <t>7/01/2022
7/02/2022
9/03/2022
5/08/2022
21/11/2022
23/01/2023
23/02/2023
3/04/2023
24/04/2023
1/08/2023</t>
  </si>
  <si>
    <t>1 MES
1 MES
1 MES
3 meses 
2 MESES
1 MES
1 MES Y 7 DIAS
21 DIAS
15 DIAS
2 MESES</t>
  </si>
  <si>
    <t>3199995-9
SURAMERICANA</t>
  </si>
  <si>
    <t>N° 001-2021</t>
  </si>
  <si>
    <t>CONTRATAR OBRA PUBLICA PARA REALIZAR LA CONSTRUCCION DEL COLECTOR DE ALCANTARILLADO SANITARIO (AGUAS NEGRAS) ZONA DE EXPANSIÓN 2 DEL MUNICIPIO DEL COLEGIO DEPARTAMENTO DE CUNDINAMARCA.</t>
  </si>
  <si>
    <t>JMS CONSTRUCTORES SAS</t>
  </si>
  <si>
    <t>JENNY GARAY
3144617986</t>
  </si>
  <si>
    <t>PRORROGA N. 1</t>
  </si>
  <si>
    <t xml:space="preserve">SUSP N.1
SUSP N.2
SUSP N.3
SUSP N.4
SUSP N.5
SUSP N.6
SUSP N.7
SUSP N.8
</t>
  </si>
  <si>
    <t>05/08/2022
05/11/2022
23/01/2023
23/02/2023
03/04/2023
24/04/2023
01/08/2023
23/10/2023</t>
  </si>
  <si>
    <t>3 MESES
2 MESES
1 MES
2 MESES
21 DÍAS
14 DÍAS
2 MESES
15 DÍAS</t>
  </si>
  <si>
    <t>620-47-994000044635
Anexo No.12
ASEGURADORA SOLIDARIA DE COLOMBIA</t>
  </si>
  <si>
    <t>620-47-994000010190
Anexo. 12
ASEGURADORA SOLIDARIA DE COLOMBIA</t>
  </si>
  <si>
    <t>1. 20/05/2022
2. 15/07/2022
3. 15/11/2022
4. 11/07/2023
5. 06/10/2023</t>
  </si>
  <si>
    <t>1. $723.053.615
2. $655.849.638,18
3. $347.721.771
4. $463.439.960
5. $396.545.511</t>
  </si>
  <si>
    <t>https://www.contratos.gov.co/consultas/detalleProceso.do?numConstancia=21-12-12458866</t>
  </si>
  <si>
    <t xml:space="preserve">Se encuentra en proceso de liquidacion, se subsanaron las observaciones realizadas, se encuentra en gestion contractual </t>
  </si>
  <si>
    <t>11146 
25/08/2021
$161.801.824</t>
  </si>
  <si>
    <t>20210338
12/11/2021</t>
  </si>
  <si>
    <t>SUSPENSION N 1
REINICIO ANT
SUSPENSIÓN 2
PRO  1 SUS 2
PRO 3 SUS 2
PRO 4 SUS 2
SUSPENSION N 3
SUSPENSIÓN N 4</t>
  </si>
  <si>
    <t>5/08/2022
20/11/2022
23/01/2023
3/04/2023
24/04/2023
1/08/2023
23/10/2023</t>
  </si>
  <si>
    <t>3 meses
2 MESES Y 3 DIAS 
30 DIAS
20 DIAS
15 DIAS
2 MESES
15 DIAS</t>
  </si>
  <si>
    <t>33-44-101221353 Anexo No. 4
SEGUROS DEL ESTADO S.A</t>
  </si>
  <si>
    <t>PRORROGA N.1</t>
  </si>
  <si>
    <t>33-44-101221353
 Anexo No. 4
SEGUROS DEL ESTADO S.A.</t>
  </si>
  <si>
    <t>1. 01/07/2022
2. 15/07/2022</t>
  </si>
  <si>
    <t>1. $60.380.964
2. $54.774.620</t>
  </si>
  <si>
    <t>https://www.contratos.gov.co/consultas/detalleProceso.do?numConstancia=21-12-12503570</t>
  </si>
  <si>
    <t>Cuando se cuente con la liquidacion del convenio interaministrativo se procedera a liquidarse el contrato de interventoria</t>
  </si>
  <si>
    <t>MDVP
000160</t>
  </si>
  <si>
    <t>Con la construccion de la Planta de Tratamiento de Agua Potable en la Inspeccion de la Esperanza de la Vereda Alto Grande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t>
  </si>
  <si>
    <t>20210270
10/09/2021</t>
  </si>
  <si>
    <t>AUNAR ESFUERZOS TÉCNICOS Y ADMINISTRATIVOS PARA LA CONTATACIÓN DE LA CONSTRUCCIÓN DE LA PLANTA DE TRATAMIENTO DE AGUA POTABLE VEREDA ALTO GRANDE, INSPECCION DE LA ESPERANZA MUNICIPIO DE LA MESA, DEPARTAMENTO DE CUNDINAMARCA</t>
  </si>
  <si>
    <t>MUNICIPIO DE LA MESA
NIT: 890.680.026-7</t>
  </si>
  <si>
    <t>Teléfono Conmutador: (+57) (60-1) 8973000
Teléfono móvil: (+57) (60-1) 8973000
Correo institucional: contactenos@lamesa-cundinamarca.gov.co</t>
  </si>
  <si>
    <t>CDR 16252 PA-FIA-SGP AGUA POTABLE Y SANEAMIENTO BASICO</t>
  </si>
  <si>
    <t>4/10/2022
17/04/2024</t>
  </si>
  <si>
    <t>6 MESES
4 MESES</t>
  </si>
  <si>
    <t xml:space="preserve">  SUSPENSION N                 SUSPENSION N 2                    PRO 1 A SUS N 2 
PRO 2 SUS 2
PRO 3 SUS 2
PRO 4 SUS 2</t>
  </si>
  <si>
    <t>24/06/2022
8/11/2022                 23/01/2023
22/03/2023
21/06/2023
19/10/2023</t>
  </si>
  <si>
    <t xml:space="preserve"> 24 DIAS
2 meses
 2 meses
3 MESES
2 meses
3 meses</t>
  </si>
  <si>
    <t>160-2022</t>
  </si>
  <si>
    <r>
      <rPr>
        <sz val="12"/>
        <color rgb="FF000000"/>
        <rFont val="Arial Narrow"/>
        <family val="2"/>
      </rPr>
      <t>CONSTRUCCIÓN DE LA PLANTA DE TRATAMIENTO DE AGUA POTABLE</t>
    </r>
    <r>
      <rPr>
        <b/>
        <sz val="12"/>
        <color rgb="FF000000"/>
        <rFont val="Arial Narrow"/>
        <family val="2"/>
      </rPr>
      <t xml:space="preserve"> VEREDA ALTO GRANDE</t>
    </r>
    <r>
      <rPr>
        <sz val="12"/>
        <color rgb="FF000000"/>
        <rFont val="Arial Narrow"/>
        <family val="2"/>
      </rPr>
      <t>, INSPECCION DE LA ESPERANZA MUNICIPIO DE LA MESA, DEPARTAMENTO DE CUNDINAMARCA</t>
    </r>
  </si>
  <si>
    <t>CONSORCIO ANATOLI PAYACAL
NIT. 901.602.421-1</t>
  </si>
  <si>
    <t>VICTOR JAVIER SUANTIVA VANEGAS</t>
  </si>
  <si>
    <t>07/09/20245</t>
  </si>
  <si>
    <t>1 AÑO 7 MESES</t>
  </si>
  <si>
    <t>33-44-101227558
Seguros del Estado</t>
  </si>
  <si>
    <t>33-44-101227558 Anexo 17
Seguros del Estado</t>
  </si>
  <si>
    <t>33-44-101227558 Anexo 13
Seguros del Estado</t>
  </si>
  <si>
    <t>33-40-101069427
Seguros del Estado</t>
  </si>
  <si>
    <t>Acta Parcial 1 - 10/11/2022
Acta Parcial 2 - 04/10/2024
Acta Parcial 3 - 03/12/2024</t>
  </si>
  <si>
    <t>$173.829.610
$45.751.266
$51.342.283</t>
  </si>
  <si>
    <t>https://www.contratos.gov.co/consultas/detalleProceso.do?numConstancia=21-12-12500663</t>
  </si>
  <si>
    <t>Se realizo visita de obra al respectivo proyecto, donde se evidencia que se encuentran en ejecucion de obra en un 78%,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
Esta en proceso de revisión y aprobacion para prorrogar el convenio por parte de la direcccion de gestion contractual de EPC.</t>
  </si>
  <si>
    <t>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t>
  </si>
  <si>
    <t>CDR 12357 ($507.774.527)
CDR 12356 ($100.000.000)</t>
  </si>
  <si>
    <t>EMPRESA DE ACUEDUCTO, ALCANTARILLADO Y ASEO DE MADRID ESP
NIT: 832.001.512-2</t>
  </si>
  <si>
    <t>RAFAEL ARTURO CUBILLOS CAMPOS
CC:  79.570.181</t>
  </si>
  <si>
    <t>1/12/2023
04/04/2023</t>
  </si>
  <si>
    <t>4MESES
9MESES</t>
  </si>
  <si>
    <t>Suspensión No. 1
Acta de reincio No. 1
Suspensión No. 2
PRO No. 1 SUS No. 2
PRO No. 2 SUS No. 2
Pro 3 Sus 2
PRO No. 4 a la SUS No. 2</t>
  </si>
  <si>
    <t>7/06/2022
29/06/2022
5/10/2022
5/12/2022
06/02/2023
8/03/2023
23/03/2023</t>
  </si>
  <si>
    <t>14 dias
2 MESES
2 MESES
30 días
15 dias
Veinte (20) días</t>
  </si>
  <si>
    <t>33-44-101225581
Anexo 2
Seguros del Estado S.A.</t>
  </si>
  <si>
    <t>125-2022</t>
  </si>
  <si>
    <t>OPTIMIZACIÓN REDES DE ALCANTARILLADO AGUAS RESIDUALES Y COMBINADAS URBANOS - ETAPA 2 ARC-DISTRITO SANITARIO SUROCCIDENTAL, MUNICIPIO DE MADRID DEPARTAMENTO DE CUNDINAMARCA.</t>
  </si>
  <si>
    <t>CONSORCIO SAN PABLO
NIT. 901628939-5</t>
  </si>
  <si>
    <t>WILLIAN GEOVANNI SUSATAMAOJEDA
C.C. 80.654.897 DE FUNZA</t>
  </si>
  <si>
    <t>PRORROGA N. 1
PRORROGA N. 2
PRORROGA N. 3</t>
  </si>
  <si>
    <t>12/01/2024
02/04/2024
15/10/2024</t>
  </si>
  <si>
    <t>4 MESES
6 MESES
2 MESES</t>
  </si>
  <si>
    <t>AB000197
EQUIDAD SEGUROS</t>
  </si>
  <si>
    <t>AB000198
EQUIDAD SEGUROS</t>
  </si>
  <si>
    <t>Acta Parcial 1 - 17/07/2023
Acta Parcial 2 -18/11/2023
Acta Parcial 3 - 31/05/2024
Acta Parcial 4 - 17/06/2024
Acta Parcial 5 - 18/10/2024</t>
  </si>
  <si>
    <t>$665.605.033,61
$1.081.855.564,45
$193.290.325,04
$300.280.457,67
$294.373.455,53</t>
  </si>
  <si>
    <t>CONSORCIO INTEGRAL MLF
901.667.499-2</t>
  </si>
  <si>
    <t>https://www.contratos.gov.co/consultas/detalleProceso.do?numConstancia=21-12-12502317</t>
  </si>
  <si>
    <t>De debido a que no se va a realizar la red de alcantarillado pluvila sobre la carrera 9na el contratista de obra, interventoria y EAAAM realizan un nueva programacion de obra. Avance de obra 48%. Está ejecutando sobre la zona de la Carrera 9 en la zona del callejón, instalando red de alcantarillado sanitario en 12", instalación sillas y, construcción e instalación de cajas de inspección y marco tapa, instalación de bordillo. 
Se espera esta semana termine las actividades de mejoramiento de la vía para poder iniciar los concretos sobre la red instalada. 
Durante la presente semana se continuo con las actividades de conexiones de domiciliarias en pvc, instalcion de sardinel prefabricado, manejo de aguas con tomo bombas de 3" y 6, construccion de cajas para domiciliarias.</t>
  </si>
  <si>
    <t>CDR 12358 ($553.037.848)</t>
  </si>
  <si>
    <t>R/L ANDRES MORALES LOPEZ
C.C. No. 80096106</t>
  </si>
  <si>
    <t>31-44-101040272
ANEXO 8
SEGUROS DEL ESTADO SA</t>
  </si>
  <si>
    <t>Acta Parcial 1 - 17/07/2023
Acta Parcial 2 -18/11/2023
Acta Parcial 3 - 31/05/2024
Acta Parcial 4 - 18/06/2024
Acta Parcial 5 - 18/10/2024</t>
  </si>
  <si>
    <t>$48.288.892,50
$78.487.397,81
$14.047.161,00
$21.789.691,00
$21.347.261,00</t>
  </si>
  <si>
    <t>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4468957&amp;prevCtxUrl=https%3a%2f%2fwww.secop.gov.co%2fCO1ContractsManagement%2fTendering%2fProcurementContractManagement%2fIndex&amp;prevCtxLbl=Contratos+</t>
  </si>
  <si>
    <t>La interventoria ha realizado el correspondiente seguimiento a la ejecucion del contrato de obra y dando respuesta a los requerimientos solicitados.
Se encuentran al dia con la entrega de informes semanales, cumplen con el personal exigido.
Realizan comite de obra en el sitio el dia 29/11/2024 para revisar compromisos.</t>
  </si>
  <si>
    <t>CDR 12732 ($7.907.979.689)
19/05/2022 
CDR 12733 ($4.066.827.332)
19/05/2022</t>
  </si>
  <si>
    <t>SUSPENSION N 1
PRO 1 SUSP No. 1
PRO 2 SUSP No. 1</t>
  </si>
  <si>
    <t>30/06/2023
30/08/2023
30/10/2023</t>
  </si>
  <si>
    <t>2 MESES
2 MESES
4 MESES</t>
  </si>
  <si>
    <t>340-47-994-000040990
ASEGURADORA SOLIDARIA DE COLOMBIA</t>
  </si>
  <si>
    <t>074 de 2023</t>
  </si>
  <si>
    <t>OPTIMIZACIÓN REDES DE ALCANTARILLADO AGUAS RESIDUALES Y COMBINADAS URBANOS - ETAPA 2 ARC-DISTRITO SANITARIO SURORIENTAL, MUNICIPIO DE MADRID DEPARTAMENTO DE CUNDINAMARCA.</t>
  </si>
  <si>
    <t>CONSORCIO ALCANTARILLADO MADRID
NIT: 901.684.581-0</t>
  </si>
  <si>
    <t xml:space="preserve">HUGO ALBERTO SALGADO SOLANO
CC: 15.725.051 DE CHINÚ
</t>
  </si>
  <si>
    <t>1711/2024</t>
  </si>
  <si>
    <t>https://www.contratos.gov.co/consultas/detalleProceso.do?numConstancia=21-12-12502401</t>
  </si>
  <si>
    <t>El dia 15 de noviembre del 2024 queda firmada prorroga al respectivo convenio por el término de veinticuatro (24) meses justificados de la siguiente manera: un (01) mes para realizar etapa de formalización y aceptación de cesión de contrato; un (01) mes para la etapa de perfeccionamiento del contrato, revisión de diseños y demás documentos de soporte técnico; para la etapa de construcción se debe contar con dieciocho (18) meses que corresponden a la ejecución, para el desarrollo de las obras y para la etapa de liquidación de los contratos se debe contar con un tiempo de cuatro (04) meses siguientes al vencimiento del plazo mismo. De esta manera realizando la suma de las etapas mencionadas anteriormente, los veinticuatro (24) meses permitirán culminar a satisfacción el proceso contractual de la obra, con el fin de dar cumplimiento al objeto convenido y materializar el proyecto que constituye el fin de la celebración del Convenio.</t>
  </si>
  <si>
    <t>CDR 12734 
($854.668.622)
19/05/2022</t>
  </si>
  <si>
    <t>37-44-101040273
ANEXO 0 
SEGUROS DEL ESTADO</t>
  </si>
  <si>
    <t>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4469165&amp;prevCtxUrl=https%3a%2f%2fwww.secop.gov.co%2fCO1ContractsManagement%2fTendering%2fProcurementContractManagement%2fIndex&amp;prevCtxLbl=Contratos+</t>
  </si>
  <si>
    <t>En espera que se defina contratista de obra para iniciar el proceso preliminar y posterior ejecución del proyecto.</t>
  </si>
  <si>
    <t>CDR 12267 ($73.126.697)
08/02/2022
CDR 13670 ($3.931.644.357)
16/11/2022</t>
  </si>
  <si>
    <t>Suspensión No. 1
Acta de reincio No. 1
Suspensión No. 2
Prorroga 1 a la suspensión No. 2
PRO 2 SUS 2
Pro 3 sus 2
PR 4 SUS 2
PRO  5 SUS 2
SUSPENSION 3
PRO 1 SUSP 3
PRO 2 SUSP 3
PRO 3 SUSP 3
Suspension No 4</t>
  </si>
  <si>
    <t>7/6/2022
7/6/2022
5/10/2022
5/12/2022
5/02/2023
8/03/2023
23-03-2023
12.04.2023
30/06/2023
30/08/2023
30/10/2023
20/11/2023
18/10/2024</t>
  </si>
  <si>
    <t>Veinte (20) días hábiles
Catorce (14) días
Dos (2) meses
Dos (2) meses
30 DIAS
15 dias
20 DIAS
35 DIAS
2 MESES
2 MESES
1 MES
28 DIAS CALENDARIO
3 MESES</t>
  </si>
  <si>
    <t>33-44-101225580
Anexo 0
Seguros del Estado S.A.</t>
  </si>
  <si>
    <t>126-2022</t>
  </si>
  <si>
    <t>OPTIMIZACIÓN REDES DE ALCANTARILLADO AGUAS RESIDUALES Y COMBINADAS URBANOS - ETAPA 2 ARC-DISTRITO SANITARIO SUR, MUNICIPIO DE MADRID DEPARTAMENTO DE CUNDINAMARCA.</t>
  </si>
  <si>
    <t>CONSORCIO REDES URBANAS 
NIT: 901626881-8</t>
  </si>
  <si>
    <t>MIGUEL ANGEL SAE ROBLES
C.C.6772757 DE TUNJA</t>
  </si>
  <si>
    <t>25-45-101043209
SEGUROS DEL ESTADO</t>
  </si>
  <si>
    <t>25-45-101043209 
SEGUROS DEL ESTADO</t>
  </si>
  <si>
    <t>AMPARA 5 AÑOS, O MESES Y 1 DIA</t>
  </si>
  <si>
    <t>25-45-101045976
SEGUROS DEL ESTADO</t>
  </si>
  <si>
    <t>ACTA PARCIAL 1 - 31/05/2024
ACTA PARCIAL 2 - 20/06/2024
ACTA PARCIAL 3 - 22/07/2024
ACTA PARCIAL 4 - 20/08/2024</t>
  </si>
  <si>
    <t>$ 584.079.858,52
$ 394.621.933,94
$ 638.511.258,99
$509,578,996,16</t>
  </si>
  <si>
    <t>https://www.contratos.gov.co/consultas/detalleProceso.do?numConstancia=21-12-12502450</t>
  </si>
  <si>
    <t>- El 12/11/2024 se radica documentación de cargue información reformulación al correo correspondencia@minvivienda.gov.co; número de radicado: 2024ER0177960.
Avance físico ejecutado 80%.
Por parte del ministerio se encuentra en revision del componente de topografia e hidraulico por parte de los profesionales del ente viabilizador.</t>
  </si>
  <si>
    <t>CDR 12511 ($290.076.187)
01-04-2022</t>
  </si>
  <si>
    <t>SUSPENSIÓN N 1
SUSPENSION No 2</t>
  </si>
  <si>
    <t>31/05/2023
18/10/2024</t>
  </si>
  <si>
    <t>6 MESES 18 DIAS
3 MESES</t>
  </si>
  <si>
    <t>37-44-101040275 ANEXO 7
SEGUROS DEL ESTADO</t>
  </si>
  <si>
    <t>ACTA PARCIAL 1 - 31/05/2024
ACTA PARCIAL 2 - 20/06/2024
ACTA PARCIAL 3 - 26/07/2024
ACTA PARCIAL 4 - 21/08/2024</t>
  </si>
  <si>
    <t>$ 42.322.115
$ 28.601.512
$ 46.267.152
$ 36.926.698</t>
  </si>
  <si>
    <t>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4469245&amp;prevCtxUrl=https%3a%2f%2fwww.secop.gov.co%2fCO1ContractsManagement%2fTendering%2fProcurementContractManagement%2fIndex&amp;prevCtxLbl=Contratos+</t>
  </si>
  <si>
    <t>La interventoría se encuentra al día en los informes semanales y mensuales. Cuenta con el personal y han asistido a los comités de obra. Situaciones a considerar: se encuentra suspendido el contrato de interventoría, teniendo en cuenta, que el contrato de obra fue suspendido, de acuerdo a la reunión realizada el día 26 de septiembre del año 2024, en el frente de obra del tramo No.3, con los ingenieros de Empresas publica de Cundinamarca, el gerente y supervisor de la Empresa de Acueducto, Alcantarillado y Aseo de Madrid, el director territorial del INVIAS, contratista de obra e interventoría, en donde el gerente de la EAAAM, solicitó expresamente y con la respectiva anotación en bitácora, suspender las actividades de obra, ya que según el gerente no se estaba cumpliendo con el alineamiento aprobado en la resolución del INVIAS No. 2974 del 2022.</t>
  </si>
  <si>
    <t>CDR 12729 ($550.405.325)
19/05/2022
CDF 51 ($5.219.720.164)
01/02/2022</t>
  </si>
  <si>
    <t>SUSPENSION N 1
PRO 1 SUSP No. 1
PRO 2 SUSP No. 1
SUSPENSION N 2</t>
  </si>
  <si>
    <t>02/05/2023
02/08/2023
02/11/2023
08/03/2024</t>
  </si>
  <si>
    <t>3 MESES
3 MESES
3 MESES
4 MESES</t>
  </si>
  <si>
    <t>340-47-994000040989
aseguradora solidaria de colombia</t>
  </si>
  <si>
    <t>https://www.contratos.gov.co/consultas/detalleProceso.do?numConstancia=21-12-12502522</t>
  </si>
  <si>
    <t xml:space="preserve">A través de oficio No. 00002121 de fecha de 30/10/2024, la EAAAM – ESP donde mencionan diferentes aspectos han retrasado el inicio del mismo y se evidencia en el comunicado que la EAAAM-ESP radica a la entidad; teniendo en cuenta que para la etapa contractual en lo relacionado con el principio de selección objetiva la contratación derivada del convenio interadministrativo EPC CI 031 2021 la EAAAM ESP deberá realizar por pliegos tipo de infraestructura de agua potable y saneamiento básico y este contempla un término no menor a tres (03) meses de acuerdo al cronograma de contratación; para la etapa del perfeccionamiento del contrato la EAAAM ESP menciona además que se cuenta con un plazo de un (01) mes para realizar revisión a los estudios diseños y demás documentos de soporte técnico; para la etapa de construcción se debe contar con quince (15) meses que corresponden a la ejecución, para el desarrollo de las obras y para la etapa de liquidación de los contratos se debe contar con un tiempo de cuatro (04) meses siguientes al vencimiento del plazo mismo.
De esta manera realizando la suma de las etapas mencionadas anteladamente, los veintitrés (23) meses permitirán culminar a satisfacción el proceso contractual de la obra, con el fin de dar cumplimiento al objeto convenido y materializar el proyecto que constituye el fin de la celebración del Convenio. 
</t>
  </si>
  <si>
    <t>CDR 12730 ($725.756.357)
19/05/2022</t>
  </si>
  <si>
    <t>37-44-101040274
ANEXO 0
SEGUROS DEL ESTADO</t>
  </si>
  <si>
    <t>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4469335&amp;prevCtxUrl=https%3a%2f%2fwww.secop.gov.co%2fCO1ContractsManagement%2fTendering%2fProcurementContractManagement%2fIndex&amp;prevCtxLbl=Contratos+</t>
  </si>
  <si>
    <t>MDVP
000229</t>
  </si>
  <si>
    <t>La Empresas de Servicios Públicos de Fusagasuga "EMSERFUSA E.S.P" realizará la contratación de la "IMPLEMENTACIÓN DE LA OPTIMIZACIÓN OPERACIONAL Y CONTROL DE PÉRDIDAS EN EL SISTEMA URBANO DE AGUA POTABLE MUNICIPIO DE FUSAGASUGA CUNDINAMARCA", teniendo en cuenta que debido al crecimiento presentado en el municipio de FUSAGASUGA, al aumentar el almacenamiento se aumenta la seguridad hídrica de la región siendo este un parámetro fundamental para el desarrollo municipal.
Este proyecto comprende las siguientes obras de importancia:
Instalación de un tanque de almacenamiento 3000 m3, superficial fabricado en láminas de acero al carbono con recubrimiento vitrium o vidrio fusionado al acero ensamblado a través de pernos, con losa de cimentación en concreto, el cual se seleccionó debido a su bajo costo comparado con el tanque en concreto reforzado, de igual forma, los tiempos de construcción son menores y sus requerimientos de mantenimiento, son menores, adicionalmente al no ser un material poroso los parámetros de calidad agua no se ven afectados.
Sustitución de 432 micromedidores tipo volumétrico de 1/2" en los domicilios Identificados de estrato 1 y 2; buscando disminuir los índices de agua no contabilizada -IANC</t>
  </si>
  <si>
    <t>12045
14/12/2021
$1.000.000.000
12046
14/12/2021
$1.389.982.760
12047
14/12/2021
$1.555.172.623</t>
  </si>
  <si>
    <t>EMPRESA DE SERVICIOS PUBLICOS DE FUSAGASUGA- EMSERFUSA ESP</t>
  </si>
  <si>
    <t>John Alba
Cel. 3002222698</t>
  </si>
  <si>
    <t>6 MESES 7 DIAS</t>
  </si>
  <si>
    <t>SUSPENSION N.1
PRO N.1 SUSP N.1
SUSPENSION N.2
SUSPENSION N. 3
PRO N.1 SUSP N. 3</t>
  </si>
  <si>
    <t>04/10/2022
04/04/2023
19/07/2023
29/12/2023
01/04/2024</t>
  </si>
  <si>
    <t>6 MESES
20 DIAS
2 MESES
94 DIAS
28 DIAS</t>
  </si>
  <si>
    <t>11-45-101108811
ANEXO 9
SEGUROS DEL ESTADO S.A.</t>
  </si>
  <si>
    <t>120-2023</t>
  </si>
  <si>
    <t>OPTIMIZACION OPERACIONAL Y CONTROL DE PERDIDAS EN EL SISTEMA URBANO DE AGUA POTABLE MUNICIPIO DE FUSAGASUGÁ CUNDINAMARA</t>
  </si>
  <si>
    <t>CONSORCIO LEEGS ACUEDUCTO
NIT. 901731223-0</t>
  </si>
  <si>
    <t>Prorroga N.1</t>
  </si>
  <si>
    <t>SUSPENSION N.1</t>
  </si>
  <si>
    <t>93 DIAS</t>
  </si>
  <si>
    <t>21-45-101418023
SEGUROS DEL ESTADO S.A
ANEXO N.5</t>
  </si>
  <si>
    <t>21-40-101216096 Anexo 4</t>
  </si>
  <si>
    <t>1. 27/11/2024</t>
  </si>
  <si>
    <t>1. $717.687.796</t>
  </si>
  <si>
    <t>CONSORCIO INTERFUSA</t>
  </si>
  <si>
    <t>https://www.contratos.gov.co/consultas/detalleProceso.do?numConstancia=21-12-12503207</t>
  </si>
  <si>
    <t xml:space="preserve">Esta en ejecución, presentando un avance del 10%, se actualizo el cronograma de obra con respecto a la prorroga, pero se ha visto afectada la ejecucion de la obra debido a las demoras de la deficinion de la viga anular para la instalación del tanque 
El tanque se encuentra en puerto, se esta legalizando la documentación </t>
  </si>
  <si>
    <t>12048
14/12/2021
$260.017.240
14422
04/05/2023
$129.656.601</t>
  </si>
  <si>
    <t>INTERVENTORÍA INTEGRAL A LA IMPLEMENTACION DE LA OPTIMIZACIÓN OPERACIONAL Y CONTROL DE PÉRDIDAS EN EL SISTEMA URBANO DE AGUA POTABLE MUNICIPIO DE FUSAGASUGÁ CUNDINAMARCA</t>
  </si>
  <si>
    <t>OSCAR AUGUSTO GARCÍA BARRIOS</t>
  </si>
  <si>
    <t>4 Meses, 1 Dia</t>
  </si>
  <si>
    <t>45-44-101150622
ANEXO 4
SEGUROS DEL ESTADO SA</t>
  </si>
  <si>
    <t>1. 25/11/2024</t>
  </si>
  <si>
    <t>1.$34.669.592,91</t>
  </si>
  <si>
    <t>https://www.secop.gov.co/CO1ContractsManagement/Tendering/ProcurementContractEdit/Update?ProfileName=CCE-20-Concurso_Meritos_Sin_Lista_Corta_1Sobre&amp;PPI=CO1.PPI.25619783&amp;DocUniqueName=ContratoDeCompra&amp;DocTypeName=NextWay.Entities.Marketplace.Tendering.ProcurementContract&amp;ProfileVersion=3&amp;DocUniqueIdentifier=CO1.PCCNTR.5287018&amp;prevCtxUrl=https%3a%2f%2fwww.secop.gov.co%2fCO1BusinessLine%2fTendering%2fBuyerDossierWorkspace%2fIndex%3fallWords2Search%3dCM-PDA-023-2023%26sortingState%3dLastModifiedDESC%26showAdvancedSearch%3dFalse%26showAdvancedSearchFields%3dFalse%26selectedDossier%3dCO1.BDOS.4578422%26selectedRequest%3dCO1.REQ.4822276%26&amp;prevCtxLbl=Procesos+de+la+Entidad+Estatal</t>
  </si>
  <si>
    <t>MDVP
000228</t>
  </si>
  <si>
    <t>El municipio de Anolaima, Cundinamarca realizará la contratación de la "OPTIMIZACIÓN DEL ACUEDUCTO DE LAS VEREDAS LA ESMERALDA, MONTE LARGO, SAN JERONΙΜΟ, MILAN Y LIMONAL (INCLUYE PTAP) DEL MUNICIPIO DE ANOLAIMA", teniendo en cuenta que el desarrollo socioeconómico y densificación acelerado que ha sufrido el municipio, ha generado mayores aportes al sistema de transporte y recolección del sistema de Acueducto, ocasionado que el sistema existente no tenga la capacidad hidráulica requerida para su INDEPTEDE CUN funcionamiento, aunaco a problemas operacionales y constructivos de la red de acueducto existente. E
Este proyecto comprende las siguientes obras de importancia:
LIBRE
Adecuación de la estructura de la bocatoma.
Demolición y construcción de tanque desarenador.
Mantenimiento y adecuación de tanque de almacenamiento El Campin
Suministro e instalación de 709,30 mts de tubería de aducción PEAD Ø 110 mm
RDE17-PN-10
Suministro e instalación de 2,342 mts de tubería de distribución PEAD Ø=110 mm RDE17-PN-10
Suministro e instalación de 14 válvulas de ventosa y purga.
Suministro e instalación de 1 planta compacta prefabricada Q=4.2L/ts
Construcción de un (1) tanque de retrolavado.
Construcción de un (1) tanque espesador de lodos.
Construcción e instalación de planta de tratamiento de agua potable (PTAP)
Construcción del sistema eléctrico de la caseta de operación de la planta de tratamiento de agua potable (PTAP).</t>
  </si>
  <si>
    <t>11766
12/11/2021
$1.018.766.323
11765
12/11/2021
$606.000.000</t>
  </si>
  <si>
    <t>20210315
12/11/2021</t>
  </si>
  <si>
    <t>MUNICIPIO DE ANOLAIMA</t>
  </si>
  <si>
    <t>Jair Arevalo 
Cel. 3186936075</t>
  </si>
  <si>
    <t xml:space="preserve">
12/08/2022
18/05/2023
</t>
  </si>
  <si>
    <t>7 MESES
3 MESES</t>
  </si>
  <si>
    <t>SUSPENSION N.1
PRO N1 SUSP N1
PRO N2 SUSP N1
SUSP N2
PRO N1 SUSP N2
PRO N2 SUSP N2 
PRO N3 SUSP N2
PRO N4 SUSP N3
SUSP N3
Reinicio susp. N.3</t>
  </si>
  <si>
    <t>10/01/2023
09/02/2023
10/04/2023
11/08/2023
04/09/2023
25/09/2023
20/11/2023
19/02/2024
22/03/2024
12/11/2024</t>
  </si>
  <si>
    <t>1 MES
2 MESES Y 2 DIAS
1 MES Y 6 DIAS
25 DIAS
21 DIAS
2 MESES Y 5 DIAS
3 MESES
CONDICIONADA
21 DIAS
CONDICIONADA
7  MESES Y 17 DIAS</t>
  </si>
  <si>
    <t>0117 de 2022</t>
  </si>
  <si>
    <t xml:space="preserve"> OPTIMIZACIÓN DEL ACUEDUCTO DE LAS VEREDAS LA ESMERALDA, MONTE LARGO, SAN JERONIMO, MILAN Y LIMONAL (INCLUYE PTAP) DEL MUNICIPIO DE ANOLAIMA</t>
  </si>
  <si>
    <t>CONSORCIO ANOLAIMA AA 2022
NIT. 901606623-9</t>
  </si>
  <si>
    <t>CRISTIAN CAMILO ALVARO MORENO
CC. 80073612</t>
  </si>
  <si>
    <t>19/12/2022
18/03/2023</t>
  </si>
  <si>
    <t>Suspensión N.1
Prorr N.1 susp N.1
Suspensión N.2
Prorr N. 1 susp N.2
Prorr N. 2 susp N.2
Prorr N. 3 susp N.2
Suspension N.3
Reinicio susp. N.3</t>
  </si>
  <si>
    <t>10/01/2023
10/04/2023
11/08/2023
04/09/2023
25/09/2023
20/11/2023
22/03/2024
12/11/2024</t>
  </si>
  <si>
    <t>3 Meses
1 Mes y 5 dias
24 Dias
21 Dias
25 Dias
Condicionado
7 meses y 17 dias</t>
  </si>
  <si>
    <t>21-44-101386616
ANEXO 8
SEGUROS DEL ESTADO SA</t>
  </si>
  <si>
    <t>21-40-101190794
ANEXO N.6
SEGUROS DEL ESTADO SA</t>
  </si>
  <si>
    <t>1. 15/11/2022
2. 13/10/2023</t>
  </si>
  <si>
    <t>1. $424.387.367
2. $688.476.608</t>
  </si>
  <si>
    <t>INMOBILIARIA Y SERVICIOS LOGISTICOS DE CUNDINAMARCA
NIT.: 830.021.02.-3</t>
  </si>
  <si>
    <t>https://www.contratos.gov.co/consultas/detalleProceso.do?numConstancia=21-12-12503372</t>
  </si>
  <si>
    <t xml:space="preserve">El contrato de obra se encuentra terminado, se empezo el proceso de liquidacion del contrato por parte de municipio
</t>
  </si>
  <si>
    <t>11767
12/11/2021
$139.706.000</t>
  </si>
  <si>
    <t>20210340
12/11/2021</t>
  </si>
  <si>
    <t>INTERVENTORÍA INTEGLA A LA OPTIMIZACIÓN DEL ACUEDUCTO DE LAS VEREDAS LA ESMERALDA, MONTE LARGO, SAN JERONIMO, MILAN Y LIMONAL (INCLUYE PTAP) DEL MUNICIPIO DE ANOLAIMA</t>
  </si>
  <si>
    <t>SUSPENSION N1
PRO N1 SUSP N1
PRO N2 SUSP N1
SUSP N2
PRO N1 SUSP N2
PRO N2 SUSP N2
PRO N3 SUSP N2
PRO N4 SUSP N2
SUSP N3
Reinicio Susp N.3</t>
  </si>
  <si>
    <t>1 MES
2 MESES 2 DIAS
1 MES 6 DIAS
25 DIAS
21 DIAS
2 MESES 5 DIAS
3 MESES
21 DIAS
CONDICIONADA
7 meses y 17 dias</t>
  </si>
  <si>
    <t>33-44-101221286
ANEXO. 8
seguros del estado</t>
  </si>
  <si>
    <t>SUSPENSION N1
PRO N1 SUSP N1
PRO N2 SUSP N1
SUSP N2
PRO N1 SUSP N2
PRO N2 SUSP N2
PRO N3 SUSP N2
PRO N4 SUSP N2
SUSP N3
Reinicio Susp. N.3</t>
  </si>
  <si>
    <t>33-44-101221286
ANEXO N. 8
seguros del estado</t>
  </si>
  <si>
    <t>1. 15/11/2022
2. 07/12/2023</t>
  </si>
  <si>
    <t>1. $38.964.003
2. $63.202.994</t>
  </si>
  <si>
    <t>https://www.contratos.gov.co/consultas/detalleProceso.do?numConstancia=21-12-12503561</t>
  </si>
  <si>
    <t>El contrato se encuentra terminado, se comenzo el proceso de liquidacion del contrato derivado por parte del municipio, una vez este se perfeccione, se continuara con la liquidacion del convenio interadministrativo y el contrato de intervantoria.</t>
  </si>
  <si>
    <t>MDVP
173</t>
  </si>
  <si>
    <t>EL MUNICIPIO se compromete con LA EMPRESA a contratar la ejecución del proyecto, para lo cual adelantará el proceso correspondiente a la selección del contratista que deberá ejecutar la CONSTRUCCIÓN DE PLANTA DE TRATAMIENTO DE AGUA POTABLE VEREDA LA COLONIA, DEL MUNICIPIO DE EL COLEGIO, DEPARTAMENTO DE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 vereda La Colonia, disminuir el riesgo de enfermedades gastrointestinales en los usuarios del acueducto veredal La Colonia, disminuir las consultas médicas por problemas médicos asociados a consumo de agua no apta en los sectores veredales que atiende el acueducto, a través de la construcción de una planta de tratamiento de agua potable modular o compacta en Poliéster reforzado en fibra de vidrio (PRFV) para un caudal de diseño de 2 l/s, suministro e instalación de tanque PVC de 5000 It. sobre placa en concreto reforzado como homogenizador de lodos,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RAS. Resolución (0330 de 2017), la Resolución 0884 de 2018 y con las especificaciones técnicas exigidas por Norma Colombia de Diseño y Construcción Sismo Resistente NSR-10. CA</t>
  </si>
  <si>
    <t>11759
12/11/2021
$252.000.000
11760
12/11/2021
$34.445.895</t>
  </si>
  <si>
    <t>20210342
12/11/2021</t>
  </si>
  <si>
    <t>AUNAR ESFUERZOS TÉCNICOS Y ADMINISTRATIVOS PARA LA CONTATACIÓN DE LA CONSTRUCCIÓN DE LA PLANTA DE TRATAMIENTO DE AGUA POTABLE VEREDA LA COLONIA DEL MUNICIPIO DEL COLEGIO, DEPARTAMENTO DE CUNDINAMARCA</t>
  </si>
  <si>
    <t>MUNICIPIO DE EL COLEGIO</t>
  </si>
  <si>
    <t>Jherson Niño
cel. 3004374681</t>
  </si>
  <si>
    <t>12/12/2022
28/09/2023</t>
  </si>
  <si>
    <t xml:space="preserve">
4 MESES
2 MESES
</t>
  </si>
  <si>
    <t>SUSPENSION N 1
Prorro 1 sus 1
SUSPENSIÓN N 2
PRO 1 SUS 2
PRO 2 SUS 2
PRO 3 SUS 2</t>
  </si>
  <si>
    <t>7/04/2022
18/07/2022
13/01/2023
12/03/2023
24/04/2023
23/05/2023</t>
  </si>
  <si>
    <t>3 MESES
7 DIAS
2 MESES
1 MES Y 12 DIAS
1 MES
27 DIAS</t>
  </si>
  <si>
    <t>LIQUIDADO</t>
  </si>
  <si>
    <t>209-2022</t>
  </si>
  <si>
    <t>Construcción de la planta de tratamiento de agua potable para el Acueducto de la Colonia, Bajo el convenio N EPC-CI-040-2021, del Municipio del Colegio de Cundinamarca.</t>
  </si>
  <si>
    <t>SERVIACUEDUCTO S.A.S
NIT. 800.201.878-4</t>
  </si>
  <si>
    <t>JOSE HILDEBRANDON FAJARDO BELTRÁN
CC. 19.148.210 DE Bogotá</t>
  </si>
  <si>
    <t>25-44-101168017
Anexo 7 
Seguros del Estado</t>
  </si>
  <si>
    <t>SI AMPARA 5 AÑOS POSTERIOR A SU TERMINACION</t>
  </si>
  <si>
    <t>1. 11/11/2022
2. 10/10/2023
3. 02/09/2024</t>
  </si>
  <si>
    <t>1. $173.284.095
2. $67.233.201
3. $27.911.594</t>
  </si>
  <si>
    <t>Agosto de 2024 - Acta de entrega para custodia</t>
  </si>
  <si>
    <t>https://www.contratos.gov.co/consultas/detalleProceso.do?numConstancia=21-12-12503447</t>
  </si>
  <si>
    <t>Se liquido el 22 de agosto del 2024</t>
  </si>
  <si>
    <t>MDVP
000222</t>
  </si>
  <si>
    <t>Con la construccion de la Planta de Tratamiento de Agua Potable en la Vereda Anatoli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t>
  </si>
  <si>
    <t>CDR 11738 ($459.270.189)
11/11/2021</t>
  </si>
  <si>
    <t>AUNAR ESFUERZOS TÉCNICOS Y ADMINISTRATIVOS PARA LA CONTATACIÓN DE LA CONSTRUCCIÓN DE LA PLANTA DE TRATAMIENTO DE AGUA POTABLE VEREDA ANATOLÍ MUNICIPIO DE LA MESA, DEPARTAMENTO DE CUNDINAMARCA</t>
  </si>
  <si>
    <t xml:space="preserve">  SUSPENSION N 1                SUSPENSION N 2                    PRO 1 A SUS N 2 
PRO 2 SUS 2
PRO 3 SUS 2
PRO 4 SUS 2
Pro 5 sus 2
SUSPENSION 3
SUSPENSION 4</t>
  </si>
  <si>
    <t>24/06/2022
      8/11/2022                 23/01/2023
22/03/2023
21/06/2023
20/08/2023
19/10/2023
24/01/2024
23/04/2024</t>
  </si>
  <si>
    <t xml:space="preserve"> 24 DIAS
2 meses
 2 meses
3 MESES
2 meses
2 MESES
3 MESES
3 MESES
CONDICIONADA</t>
  </si>
  <si>
    <r>
      <rPr>
        <sz val="12"/>
        <color rgb="FF000000"/>
        <rFont val="Arial Narrow"/>
        <family val="2"/>
      </rPr>
      <t xml:space="preserve">CONSTRUCCIÓN DE LA PLANTA DE TRATAMIENTO DE AGUA POTABLE </t>
    </r>
    <r>
      <rPr>
        <b/>
        <sz val="12"/>
        <color rgb="FF000000"/>
        <rFont val="Arial Narrow"/>
        <family val="2"/>
      </rPr>
      <t>FRENTE VEREDA ANATOLÍ</t>
    </r>
    <r>
      <rPr>
        <sz val="12"/>
        <color rgb="FF000000"/>
        <rFont val="Arial Narrow"/>
        <family val="2"/>
      </rPr>
      <t xml:space="preserve"> MUNICIPIO DE LA MESA, DEPARTAMENTO DE CUNDINAMARCA</t>
    </r>
  </si>
  <si>
    <t>Acta Parcial 1 - 10/12/2022
Acta Parcial 2 - 04/10/2024
Acta Parcial 3- 02/12/2024</t>
  </si>
  <si>
    <t>$242.140.011
$81.108.696
$55.159.710</t>
  </si>
  <si>
    <t>https://www.contratos.gov.co/consultas/detalleProceso.do?numConstancia=21-12-12503445</t>
  </si>
  <si>
    <t>Se realizo visita de obra al respectivo proyecto, donde se evidencia que se encuentran en ejecucion de obra en un 76%,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
Esta en proceso de revisión y aprobacion para prorrogar el convenio por parte de la direcccion de gestion contractual de EPC.</t>
  </si>
  <si>
    <t>MDVP
000221</t>
  </si>
  <si>
    <t>Con la construccion de la Planta de Tratamiento de Agua Potable en la Vereda Buenavista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t>
  </si>
  <si>
    <t>CDR 11742 ($464.612.440)
12/11/2021</t>
  </si>
  <si>
    <t>AUNAR ESFUERZOS TÉCNICOS Y ADMINISTRATIVOS PARA LA CONTATACIÓN DE LA CONSTRUCCIÓN DE LA PLANTA DE TRATAMIENTO DE AGUA POTABLE VEREDA BUENAVISTA MUNICIPIO DE LA MESA, DEPARTAMENTO DE CUNDINAMARCA</t>
  </si>
  <si>
    <t>28/08/2022
17/04/2024</t>
  </si>
  <si>
    <t>Suspensión N 1
Suspensión N 2
Pro 1 sus 2
 Pro 2 sus 2 
Pro 3 sus 2
PRO 4 SUS 2
PRO 5 SUS 2
PRO 6 SUS 2
PRO 7 SUS 2
SUSPENSION 3
SUSPENSION 4</t>
  </si>
  <si>
    <t>24/06/2022
30/08/2022
24/10/2022
24/11/2022
23/01/2023
22/03/2023
21/05/2023
21/08/2023
20/10/2023
24/01/2024
23/04/2024</t>
  </si>
  <si>
    <t>24 dias
55 dias
1 mes
2 meses y 18 dias
2 meses
2 MESES
3 MESES
2 MESES
3 MESES
3 MESES
CONDICIONADA</t>
  </si>
  <si>
    <r>
      <rPr>
        <sz val="12"/>
        <color rgb="FF000000"/>
        <rFont val="Arial Narrow"/>
        <family val="2"/>
      </rPr>
      <t xml:space="preserve">CONSTRUCCIÓN DE LA PLANTA DE TRATAMIENTO DE AGUA POTABLE </t>
    </r>
    <r>
      <rPr>
        <b/>
        <sz val="12"/>
        <color rgb="FF000000"/>
        <rFont val="Arial Narrow"/>
        <family val="2"/>
      </rPr>
      <t>FRENTE VEREDA BUENAVISTA</t>
    </r>
    <r>
      <rPr>
        <sz val="12"/>
        <color rgb="FF000000"/>
        <rFont val="Arial Narrow"/>
        <family val="2"/>
      </rPr>
      <t xml:space="preserve"> MUNICIPIO DE LA MESA, DEPARTAMENTO DE CUNDINAMARCA</t>
    </r>
  </si>
  <si>
    <t>Acta Parcial 1 - 04/10/2024
Acta Parcial 2 - 02/12/2024</t>
  </si>
  <si>
    <t>$289.716.582
$43.642</t>
  </si>
  <si>
    <t>https://www.contratos.gov.co/consultas/detalleProceso.do?numConstancia=21-12-12503421</t>
  </si>
  <si>
    <t>Se realizo visita de obra al respectivo proyecto, donde se evidencia que se encuentran en ejecucion de obra en un 58%,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t>
  </si>
  <si>
    <t>MDVP
000231</t>
  </si>
  <si>
    <t>EL MUNICIPIO realizará la contratación de las obras para el proyecto "CONSTRUCCIÓN Y/O OPTIMIZACIÓN DE SISTEMA DE ALCANTARILLADO Y EMISARIO FINAL DEL SECTOR EL HATO, MUNICIPIO DE LA MESA". El cual busca dar solución a la problemática del servicio de alcantarillado, permitiendo un desarrollo urbano y rural sostenible en la zona, adicionalmente optimizar el sistema de aguas residuales del Municipio.
Este proyecto comprende las siguientes obras de importancia:
Construcción de 21.8 m de redes de alcantarillado en tubería de PVC de 14"
Construcción de 2633.6 m de redes de alcantarillado en tubería de PVC de 16".
Construcción de 39 pozos de inspección con un diámetro de 1.70 m.</t>
  </si>
  <si>
    <t>12725
18/05/2022
$1.117.000.000
12726
18/05/2022
$893.744.013
12727
18/05/2022
$115.360.942
12728
18/05/2022
$170.088.396</t>
  </si>
  <si>
    <t>AUNAR ESFUERZOS TÉCNICOS Y ADMINISTRATIVOS PARA EJECUTAR EL PROYECTO DE CONTRUCCIÓN Y/O OPTIMIZACIÓN DE SISTEMA DE ALCANTARILLADO Y EMISARIO FINAL DEL SECTOR EL HATO, MUNICIPIO DE LA MESA</t>
  </si>
  <si>
    <t>Sonia Yamile Fajardo
cel. 3132531584</t>
  </si>
  <si>
    <t>04/10/2022
27/06/2024</t>
  </si>
  <si>
    <t>6 MESES
5 MESES</t>
  </si>
  <si>
    <t>SUSPENSION N 1
PRO 1 SUS 1
PRO 2 SUS 1
SUSPENSIÓN N 2
PRO 1 SUS 2
PRO 2 SUS 2
SUSP N.3
SUS N. 4</t>
  </si>
  <si>
    <t>11/10/2022
11/12/2022
11/02/2023
17/04/2023
17/04/2023
17/06/2023
16/11/2023
08/05/2024</t>
  </si>
  <si>
    <t>2 MESES
2 MESES
2 MESES
1 MES
1 MES
20 DIAS
3 MESES
3 MESES</t>
  </si>
  <si>
    <t>CO-198-2022</t>
  </si>
  <si>
    <t xml:space="preserve"> CONSTRUCCIÓN Y/O OPTIMIZACIÓN DE SISTEMA DE ALCANTARILLADO Y EMISARIO FINAL DEL SECTOR EL HATO, MUNICIPIO DE LA MESA- CONVENIO EPC-CI-043-2021</t>
  </si>
  <si>
    <t>QB-INGENIERIAS SAS
NIT. 901217229-0</t>
  </si>
  <si>
    <t>RAUL CAMILO QUINTERO BLANCO
CC. 1020735307 DE BOGOTÁ</t>
  </si>
  <si>
    <t>26/08/2024
20/12/2024</t>
  </si>
  <si>
    <t>3 Meses
2 Meses</t>
  </si>
  <si>
    <t>Suspension N.1
Pror N.1  Susp N.1</t>
  </si>
  <si>
    <t>16/11/2023
21/02/2024</t>
  </si>
  <si>
    <t>97 Dias
3 Meses</t>
  </si>
  <si>
    <t>39-44.101142533
ANEXO N.12</t>
  </si>
  <si>
    <t>39-40-101037588
ANEXO N.10</t>
  </si>
  <si>
    <t>1. 15/11/2024
2. 30/11/2024</t>
  </si>
  <si>
    <t>1.$685.279.410
2.$573.653.547</t>
  </si>
  <si>
    <t>CONSORCIO H2O
LOTES</t>
  </si>
  <si>
    <t>https://www.contratos.gov.co/consultas/detalleProceso.do?numConstancia=21-12-12503460</t>
  </si>
  <si>
    <t xml:space="preserve">Se encuentra en ejecución con avance del 69,60%, se ha presentado atraso en los rendimientos de obra debido a que el terreno que se esta interviniendo presenta roca de grandes volumenes.
Se esta trabajando sobre la adicion del contrato, con el fin que se ejecuten las obras en totalidad
Con respecto a la solicitud del contratista de obra, se prorrogo el contrato de obra, por ende el convenio interadministrativo con el fin de finiquitar la ejecucion de las obras y dejarlas totalmente funcionales. </t>
  </si>
  <si>
    <t>12728
8/05/2022
$ 170.088.396</t>
  </si>
  <si>
    <t>Jhon Sanchez
Cel. 3002112748</t>
  </si>
  <si>
    <t>Prorroga No.1</t>
  </si>
  <si>
    <t>3 Meses</t>
  </si>
  <si>
    <t>SUSPENSION N. 1
PRORROGA N.1 A LA SUSPENSION N.1</t>
  </si>
  <si>
    <t>21/11/2023
21/02/2024</t>
  </si>
  <si>
    <t>3 Meses
6 Meses, 5 Dias</t>
  </si>
  <si>
    <t>33-44-101237274
ANEXO N. 8
SEGUROS DEL ESTADO SA</t>
  </si>
  <si>
    <t>33-44-101237274
ANEXO N.8
SEGUROS DEL ESTADO SA</t>
  </si>
  <si>
    <t>1. 15/11/2024
2. 2/12/2024</t>
  </si>
  <si>
    <t>1.$54.822.353
2.$45.892.284</t>
  </si>
  <si>
    <t>https://www.secop.gov.co/CO1ContractsManagement/Tendering/ProcurementContractEdit/View?docUniqueIdentifier=CO1.PCCNTR.4355951&amp;prevCtxUrl=https%3a%2f%2fwww.secop.gov.co%2fCO1ContractsManagement%2fTendering%2fProcurementContractManagement%2fIndex&amp;prevCtxLbl=Contratos+</t>
  </si>
  <si>
    <t xml:space="preserve">El interventor ha cumplido con la entrega de informes semanales y mensuales, cumple con el personal requerido, se realiza los comites con el fin de conocer los avances que se han presentado, actualizo las polizas. </t>
  </si>
  <si>
    <t>MDVP
000239</t>
  </si>
  <si>
    <t>Con la construccion de la Planta de Tratamiento de Agua Potable en la Vereda Payacal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t>
  </si>
  <si>
    <t>CDR 11757 ($178.278.353)
12/11/2021</t>
  </si>
  <si>
    <t>AUNAR ESFUERZOS TÉCNICOS Y ADMINISTRATIVOS PARA LA CONTATACIÓN DE LA CONSTRUCCIÓN DE LA PLANTA DE TRATAMIENTO DE AGUA POTABLE VEREDA PAYACAL MUNICIPIO DE LA MESA, DEPARTAMENTO DE CUNDINAMARCA</t>
  </si>
  <si>
    <t>Suspensión N 1
Suspensión N 2
Pro 1 sus 2
 PRO 1 SUS 2
PRO 2 SUS 2
PRO 3 SUS 2
PRO 4 SUS 2
PRO 5 SUS 2
PRO 6 SUS 2
PRO 7 DE SUS 2</t>
  </si>
  <si>
    <t>24/06/2022
8/08/2022
7/10/2022
15/11/2022       
23/01/2023
22/03/2023
21/06/2023
20/08/2023
19/10/2023</t>
  </si>
  <si>
    <t>24 dias
60 dias
38 DIAS
69 DIAS
2 MESES
3 MESES
2 MES
2 MESES
3 MESES</t>
  </si>
  <si>
    <r>
      <rPr>
        <sz val="12"/>
        <color rgb="FF000000"/>
        <rFont val="Arial Narrow"/>
        <family val="2"/>
      </rPr>
      <t>CONSTRUCCIÓN DE LA PLANTA DE TRATAMIENTO DE AGUA POTABLE</t>
    </r>
    <r>
      <rPr>
        <b/>
        <sz val="12"/>
        <color rgb="FF000000"/>
        <rFont val="Arial Narrow"/>
        <family val="2"/>
      </rPr>
      <t xml:space="preserve"> FRENTE VEREDA PAYACAL</t>
    </r>
    <r>
      <rPr>
        <sz val="12"/>
        <color rgb="FF000000"/>
        <rFont val="Arial Narrow"/>
        <family val="2"/>
      </rPr>
      <t xml:space="preserve"> MUNICIPIO DE LA MESA, DEPARTAMENTO DE CUNDINAMARCA</t>
    </r>
  </si>
  <si>
    <t>Acta Parcial 1 -15/08/2024
Acta Parcial 2 - 02/12/2024</t>
  </si>
  <si>
    <t>$ 290.281.951,00
$ 99.193.537</t>
  </si>
  <si>
    <t>https://www.contratos.gov.co/consultas/detalleProceso.do?numConstancia=21-12-12503467</t>
  </si>
  <si>
    <t>Se realizo visita de obra al respectivo proyecto, donde se evidencia que se encuentran en ejecucion de obra en un 63%,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t>
  </si>
  <si>
    <t>CONSTRUCCIÓN DE LA PLANTA DE TRATAMIENTO DE AGUA POTABLE DEL ACUEDUCTOVEREDA CATALAMONTE</t>
  </si>
  <si>
    <t>CDR 11749 ($131.950.875)
12/11/2021
CDR 11750 ($250.000.000)
12/11/2021</t>
  </si>
  <si>
    <t>AUNAR ESFUERZOS TÉCNICOS Y ADMINISTRATIVOS PARA LA CONTATACIÓN DE LA CONSTRUCCIÓN DE LA PLANTA DE TRATAMIENTO DE AGUA POTABLE DEL ACUEDUCTOVEREDA CATALAMONTE, MUNICIPIO DE TENA DEPARTAMENTO DE CUNDINAMARCA</t>
  </si>
  <si>
    <t>MUNICIPIO DE TENA</t>
  </si>
  <si>
    <t>JULIO MACHADO
SECRETARIO DE PLANEACION
CEL: 3177714608</t>
  </si>
  <si>
    <t>23/11/2022
01/01/2024</t>
  </si>
  <si>
    <t xml:space="preserve"> Suspensión No. 1
      Suspensión No. 2             Suspension No3
PRO 1 SUS 3
PRO 2 SUS 3
PRO 3 SUS 3
PRO 4 SUS 3</t>
  </si>
  <si>
    <t>15/06/2022
     03/08/2022               23/01/2023
22/03/2023
21/06/2023
20/08/2023
19/10/2023</t>
  </si>
  <si>
    <t>33 días
                   40 días          
     2 meses 
3 MESES
2 MESES
2 MESES
3 MESES</t>
  </si>
  <si>
    <t>COP-141-2022</t>
  </si>
  <si>
    <t>CONSTRUCCIÓN DE LA PLANTA DE TRATAMIENTO DE AGUA POTABLE DEL ACUEDUCTOVEREDA CATALAMONTE, MUNICIPIO DE TENA DEPARTAMENTO DE CUNDINAMARCA-SEGÚN CONVENIO INTERADMINISTRATIVO 046 DE 2021 CON EPC</t>
  </si>
  <si>
    <t>CONSORCIO PTAP TENA 
NIT901602383-8</t>
  </si>
  <si>
    <t>VICTOR ADELMO GUANTIVA
CC. 17131059 de Bogotá</t>
  </si>
  <si>
    <t>SUSPENSION N. 1</t>
  </si>
  <si>
    <t>1 AÑO 10 MESES</t>
  </si>
  <si>
    <t>11-44-101187916 ANEXO 3</t>
  </si>
  <si>
    <t>AMPARA 5 AÑOS, O MESES Y -1 DIA</t>
  </si>
  <si>
    <t>11-40-101047750 ANEXO 2 SEGUROS DEL ESTADO</t>
  </si>
  <si>
    <t>Acta Parcial 1 - 15/12/2022
Acta Parcial 2 - 02/12/2024</t>
  </si>
  <si>
    <t>$ 30.853.655,82
$ 273.030.276,05</t>
  </si>
  <si>
    <t>https://www.contratos.gov.co/consultas/detalleProceso.do?numConstancia=21-12-12503499</t>
  </si>
  <si>
    <t>Se realizo visita de obra al respectivo proyecto, donde se evidencia que se encuentran en ejecucion de obra en un 66%,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Suministro del Desarenador Prefabricado en PRFV.
Esta en proceso de revisión y aprobacion para prorrogar el convenio por parte de la direcccion de gestion contractual de EPC.</t>
  </si>
  <si>
    <t>AMPLIACIÓN DE LA RED DE ALCANTARILLADO DE LA GRAN VÍA DEL MUNICIPIO DE TENA, CUNDINAMARCA</t>
  </si>
  <si>
    <t>CDR 9941 ($16.000.000)
23/12/2020
CDR 9942 ($541.218.095)
23/12/2020
RESOLUCION 0653 Y CONVENIO CUR 1105 DE 2020 ($970.637.973)
02/12/2020</t>
  </si>
  <si>
    <t>CONSORCIO OBRAS DEL FUTURO
NIT.901536486-5</t>
  </si>
  <si>
    <t>NICOLAI AVILA
RL 
CEL: 3138548992</t>
  </si>
  <si>
    <t>PORRROGA N 1
PRORROGA N 2  PRORROGA N 3</t>
  </si>
  <si>
    <t>13/07/2022
21/09/2022 
21/10/2022</t>
  </si>
  <si>
    <t>2 MESES
1 MES
1 MES</t>
  </si>
  <si>
    <t>SUSPENSIÓN N 1
SUSPENSION N 2
SUSPENSION N 3</t>
  </si>
  <si>
    <t>28/10/2022
28/11/2022
29/12/2022</t>
  </si>
  <si>
    <t>1 MES
1 MES
1 MES</t>
  </si>
  <si>
    <t>12/01/2023
11/02/2023
14/03/2023</t>
  </si>
  <si>
    <t>4006404
HDI SEGUROS SAS</t>
  </si>
  <si>
    <t>4001244
HDI SEGUROS SAS</t>
  </si>
  <si>
    <t>Acta Parcial 1 - 27/07/2022
Acta Parcial 2 -18/10/2022
Acta Parcial 3 - 5/12/2022
Acta Parcial 4 - 04/04/2023</t>
  </si>
  <si>
    <t>CESAR EDUARDO GOMEZ GOMEZ
CC19.275.138</t>
  </si>
  <si>
    <t>Agosto de 2024 - Acta de recibo final y entrega de la propiedad</t>
  </si>
  <si>
    <t>https://www.contratos.gov.co/consultas/detalleProceso.do?numConstancia=21-21-22028</t>
  </si>
  <si>
    <t>Se encuentra en proceso de liquidacion esta para firmas del subgerente general y la subgerente tecnica de EPC.</t>
  </si>
  <si>
    <t>CDR 9943 ($122.228.485)
23/12/2020</t>
  </si>
  <si>
    <t>INTERVENTORÍA INTEGLAL A LA AMPLIACIÓN DE LA RED DE ALCANTARILLADO DE LA GRAN VÍA MUNICIPIO DE TENA, CUNDINAMARCA.</t>
  </si>
  <si>
    <t>R&amp;M CONSTRUCCIONES E INTERVENTORÍAS S.A.S
NIT 830028126-2</t>
  </si>
  <si>
    <t>13/09/2022
21/10/2022</t>
  </si>
  <si>
    <t>21/10/2022
21/11/2022
29/12/2022</t>
  </si>
  <si>
    <t>1 mes
1 MES
1MES</t>
  </si>
  <si>
    <t>14-44-101140992 Anexo 11
Seguros del Estado SA</t>
  </si>
  <si>
    <t>Acta Parcial 1 - 15/04/2023</t>
  </si>
  <si>
    <t>1. $109.843.689,00</t>
  </si>
  <si>
    <t>https://www.contratos.gov.co/consultas/detalleProceso.do?numConstancia=21-15-12366227</t>
  </si>
  <si>
    <t>Se encuentra en proceso de liquidacion de revision y validación por parte de la Arq Paula Acuña de la direccion de interventoria.</t>
  </si>
  <si>
    <t>CDR 9945 ($3.431.372.549)
23/12/2020
CDR 10376 ($327.739.644)
12/03/2021</t>
  </si>
  <si>
    <t>OPTIMIZACION REDES DE ALCANTARILLADO DE AGUAS RESIDUALES Y CONBINADAS URBANAS -ETAPA 2 ARC - DISTRITO SANITARIO ORIENTAL 1.1 MUNICIPIO DE MADRID, DEPARTAMENTO DE CUNDINAMARCA.</t>
  </si>
  <si>
    <t>CONSORCIO INGV H MADRID
NIT. 901554496-5</t>
  </si>
  <si>
    <t>VICTOR HUGO BURGOS MORA
CC. 19245173</t>
  </si>
  <si>
    <t>2/09/2023
26/03/2024
10/09/2024</t>
  </si>
  <si>
    <t>5 MESES
5 MESES 20 DIAS CALENDARIO
8 MESES</t>
  </si>
  <si>
    <t>SUSPENSIÓN N 1
SUSPENSIÓN N 2</t>
  </si>
  <si>
    <t>29/11/2022
01/12/2023</t>
  </si>
  <si>
    <t>2 MESES Y 15 DIAS
45 DIAS</t>
  </si>
  <si>
    <t>55892
BERKLEY INTERNATIONAL SEGUROS COLOMBIA SA</t>
  </si>
  <si>
    <t>55892
BERKLEY INTERNATIONAL SEGUROS COLOMBIA S.A.</t>
  </si>
  <si>
    <t>16706
BERKLEY INTERNATIONAL SEGUROS COLOMBIA SA</t>
  </si>
  <si>
    <t>Acta Parcial 1 - 23/10/2023
Acta Parcial 2 -08/04/2024
Acta Parcial 3 - 29/04/2024
Acta Parcial 4 - 05/06/2024
Acta Parcial 5 - 08/07/2024
Acta Parcial 6 - 05/08/2024
Acta Parcial 7 - 10/09/2024
Acta Parcial 8 - 30/09/2024</t>
  </si>
  <si>
    <t>1. $ 316.003.520
2. $ 548.933.407
3. $ 243.883.081
4. $ 481.999.173
5. $ 512.119.594
6. $ 404.200.046
7. $ 514.117.661
8. $113.990.548</t>
  </si>
  <si>
    <t>CONSORCIO INTERMADRID
NIT. 901 551.580-2</t>
  </si>
  <si>
    <t>https://www.contratos.gov.co/consultas/detalleProceso.do?numConstancia=21-21-21796&amp;g-recaptcha-response=03AFcWeA6swo4_G8ezRR-j2TQswUIvv6fXbsE0bnQcr8pU5I5wQzyj4cqt-bAcl0dtO45F_aNnadgCEPK-lCNQjAWQOGEiKW6DDslYNMK1Vbq3dP-67hNQJ9TKewb-tdLZDoOnLQhwqkVMLxGi6q7o6kJJ7zwwVCY_yc8b00z71xLMiv4zG4bhiUTFniDhq548Rz55gcFZ527QG4shrs6dlxfUmDQSVTsQ1YOHI1jt3-N4-glj-3zB9ra6a5xy4D2x4M7Y1MTv4GDUl6wOauMT083jC-YrMPGZg4JtqkyHykBwWVrRxuDuSKArBOyZAntW5Op_9mxYgZE0axUzPxqM6EkUoW9kxYIY1cD9oKay1AxQo9DzYtblzsSMBrfuaO8d_v1FyLPrQ5r9jaRRiv5lnAPJ8q9Q7qjjcnsTAzP3Aum6eipt2uHaOLVNE0YpZuNpA9nDwC3gYGa1GMXAk8Sc2mKmkdfj4wgB-2GC0RxxKHUyuZUBFMCpBTQIwuj-WYaG4UHUlhoSF7SBliQMA8n64RuQLhxQEf23mSnRJpB9BaBX9hKm7bVh--M7c0TFyGaCIrn5DP5VdHc-LhC5M0k-tD1lTP_vS_4EhjJBW_nP1-kYGvOVQVGOZ6eXKLcyTzmyUPrO5zwqbxR7JFVjA-2kmUBRu7jZE9E518CBxuxghxe8yzGJq7DeaRy75QvTPPpGdEMFEM13BZ2S</t>
  </si>
  <si>
    <t>En suspensión con un avance de obra del 91%, se ejecutó actividades de reposicion de estructura de pavimentacion hasta la suspensión debido a la Gerencia de la EAAM que no permitió continuar hasta aclarar las dimensiones de la altura del asfalto con el INVIAS. 
- El 12/11/2024 se radica documentación de cargue información reformulación al correo correspondencia@minvivienda.gov.co; número de radicado: 2024ER0177960.
Por parte del ministerio se encuentra en revision del componente de topografia e hidraulico por parte de los profesionales del ente viabilizador.</t>
  </si>
  <si>
    <t>CDR 10377 ($179.922.010)
12/03/2021</t>
  </si>
  <si>
    <t>CARLOS AUGUSTO CRUZ AYALA
C.C 91 216.220</t>
  </si>
  <si>
    <t>28/09/2023
26/03/2024
09/09/2024</t>
  </si>
  <si>
    <t>3 MESES
5 MESES
2 MESES</t>
  </si>
  <si>
    <t>45 DÍAS</t>
  </si>
  <si>
    <t>605 47 994000094203
Aseguradora Solidaria de Colombia</t>
  </si>
  <si>
    <t>605 47 994000094203 
Aseguradora Solidaria de Colombia</t>
  </si>
  <si>
    <t>Acta Parcial 1 - 31/05/2024
Acta Parcial 2 - 12/08/2024
Acta Parcial 3 - 11/10/2024</t>
  </si>
  <si>
    <t>1. $57.252.144
2. $72.199.216
3. $32.430.291</t>
  </si>
  <si>
    <t>https://www.contratos.gov.co/consultas/detalleProceso.do?numConstancia=21-15-12536926&amp;g-recaptcha-response=03AFcWeA4U_VKj5myizmSrvS5Y8rcLx6qKw24kKO81WqFiUdQ7gtcUOTuEIvT3pKdxUWpnOkPA_InXGKK83ZZTMqV9dnwPbaBg9QH--UC-rWEeZ1SIC5Bro53Rrn9dkkJQWI3hexA30zN3zn54HD0_eTlSt4-QDquaxKJEvvJaAxN_BE0mh0eYzfh6WcSF5dCZVSAjFJOFgRETAmSj7ocShb8ExBw2QBBGivkNGVZM9h7aZwO__4oKz9aCtTNmC6jZ3HvPmv1OgCVnPLt99K_CX6egj8MJVYz1faYerxdw10x88_CRsAljOoO9ed1STf48nZaVm3rK0Z3fEpBgCXL1KAucIiEzPlnPPDQEgiwt47gPXvcnqzw1AKVNU-iQl8XgQZYJetGoRjSPuus7HqhT9P2-okurafWPtBoEKH81mk4BEhGGVp8X8dOLBXqY9QP8iEVowpKoV3j1kQkkGu-qeQ2_s3_xw5zxVL9R4tlBoKP7M9n0yKkikmca-hDsK5IKW-hFeWV07rdb3HOrRZhhv5Q1HJK1uNsPSoQe5_iUr-EOYaJGXxslUKFh3dZ4KP_lvJD3Pl6D-KxAYsMKDZvy7DwPNU91gRkPD06Dt2r2wb2463VLyalCamrMJXqLhFiP5aeSu4ZWbadJ37Jh_Xt114U-ZQuMweAWGaEQNtI0KLa8YdzcuPq_hSU</t>
  </si>
  <si>
    <t>La interventoría también está suspendida, se encuentra al día en los informes semanales y mensuales.</t>
  </si>
  <si>
    <t>MDVP
000158</t>
  </si>
  <si>
    <t>El Contratista deberá desarrollar el objeto del Contrato de conformidad con las especificaciones y características técnicas señaladas en los Documentos del Proceso de Contratación No. LP-PDA-003-2022, los cuales hacen parte integral del presente contrato.
El Contratista se obliga para con la Entidad a ejecutar, a los precios cotizados en la propuesta y con sus propios medios: materiales, maquinaria, laboratorios, equipos y personal, en forma independiente y con plena autonomía técnica y administrativa, hasta su total terminación y aceptación final, las cantidades de obra que se detallan en su propuesta económica, conforme lo señaló en el Formulario 1 Formulario de Presupuesto Oficial.
Con el fin de satisfacer las necesidades presentadas el alcance del proyecto se ejecutará de conformidad con las especificaciones técnicas de construcción establecidas en el Anexo No. 1 Anexo Técnico que hace parte integral de este contrato y que se encuentran publicadas en el portal web del SECOP Proceso de Contratación No. LP- PDA-003-2022.
El Contratista y la Entidad contratante asumen de forma obligatoria los riesgos previsibles identificados y plasmados en el Pliego de Condiciones en la Matriz 3 - Riesgos, aceptados por el Contratista con la presentación de su propuesta.</t>
  </si>
  <si>
    <t>11152
25/08/2021
$271.222.838</t>
  </si>
  <si>
    <t>20220169
12/07/2022</t>
  </si>
  <si>
    <t>CONSORCIO PTAP CHOACHI 003
NIT. 900604729-1</t>
  </si>
  <si>
    <t>SERGIO ANDRES ALVIRA GONZALEZ
CC.1110461761</t>
  </si>
  <si>
    <t>96-44-101173747
ANEXO N.5
SEGUROS DEL ESTADO SA</t>
  </si>
  <si>
    <t>96-40-101061441
ANEXO N. 2
SEGUROS DEL ESTADO SA</t>
  </si>
  <si>
    <t>1. 19/11/2022
2. 21/03/2023
3. 03/10/2024</t>
  </si>
  <si>
    <t>1. $91.985.995
2. $145.153.316
3. 26.482.278</t>
  </si>
  <si>
    <t>https://www.contratos.gov.co/consultas/detalleProceso.do?numConstancia=22-21-30363</t>
  </si>
  <si>
    <t>Liquidado 11/06/2024</t>
  </si>
  <si>
    <t>CONSTRUCCIÓN DEL TANQUE DE ALMACENAMIENTO DE AGUA POTABLE PARA EL CASCO URBANO DEL MUNICIPIO DE ANOLAIMA  - CUNDINAMARCA</t>
  </si>
  <si>
    <t>*Aumentar la capacidad de
almacenamiento del servicio de acueducto, cumpliendo con los parámetros definidos por el Reglamento Técnico del Sector de Agua Potable y Saneamiento Básico – RAS 330 de 2017. *Garantizar la continuidad de la prestación del servicio de acueducto en el casco urbano del Municipio
de Anolaima durante los periodos de incremento de la población flotante</t>
  </si>
  <si>
    <t>12248
31/01/2022
$818.594.427
17079
17/09/2024
$110.000.000</t>
  </si>
  <si>
    <t>20220231
17/11/2022</t>
  </si>
  <si>
    <t>AUNAR ESFUERZOS TECNICOS Y ADMINISTRATIVOS PARA EJECUTAR EL PROYECTO CONTRUCCION DEL TANQUE DE ALMACENAMIENTO DE AGUA POTABLE PARA EL CASCO URBANO DEL MUNICIPIO DE ANOLAIMA - CUNDINAMARCA.</t>
  </si>
  <si>
    <t>21/07/2023
19/12/2023</t>
  </si>
  <si>
    <t xml:space="preserve">
SUSPENSION N.1
PRO N1 SUSP N1
Reini PRO N1 SUSP N1</t>
  </si>
  <si>
    <t>22/12/2023
21/01/2024
01/10/2024</t>
  </si>
  <si>
    <t>1 MES
CONDICIONADO
8 MESES, 8 DIAS</t>
  </si>
  <si>
    <t>MA-LP-014-2023</t>
  </si>
  <si>
    <t>CONSTRUCCION DEL TANQUE DE ALMACENAMIENTO DE AGUA POTABLE PARA EL CASCO URBANO DEL MUNICIPIO DE ANOLAIMA - CUNDINAMARCA.</t>
  </si>
  <si>
    <t>CONSORCIO GEA 2023</t>
  </si>
  <si>
    <t>ALBERTO SANTOS ACOSTA</t>
  </si>
  <si>
    <t>SUSP N.1
PRO N1 SUSP N.1
Reinicio Pro N.1 susp N.1</t>
  </si>
  <si>
    <t>22/12/2023
CONDICIONADA
17/10/2024</t>
  </si>
  <si>
    <t>1 MES
CONDICIONADA
8 meses, 24 dias</t>
  </si>
  <si>
    <t>39-44-101152609
Anexo N.7</t>
  </si>
  <si>
    <t>39-40-101039998
Anexo N. 6</t>
  </si>
  <si>
    <t>1. 29/09/2023
2. 22/04/2024
3. 03/12/2024</t>
  </si>
  <si>
    <t>1. $407.286.654
2. $293.311.154
3. $135.016.876</t>
  </si>
  <si>
    <t xml:space="preserve"> CONSORCIO ANOLAIMA</t>
  </si>
  <si>
    <t>https://www.secop.gov.co/CO1ContractsManagement/Tendering/ProcurementContractEdit/Update?ProfileName=CCE-16-Servicios_profesionales_gestion&amp;PPI=CO1.PPI.21068078&amp;DocUniqueName=ContratoDeCompra&amp;DocTypeName=NextWay.Entities.Marketplace.Tendering.ProcurementContract&amp;ProfileVersion=6&amp;DocUniqueIdentifier=CO1.PCCNTR.4120695&amp;prevCtxUrl=https%3a%2f%2fwww.secop.gov.co%2fCO1BusinessLine%2fTendering%2fBuyerDossierWorkspace%2fIndex%3fsortingState%3dLastModifiedDESC%26showAdvancedSearch%3dFalse%26showAdvancedSearchFields%3dFalse%26selectedDossier%3dCO1.BDOS.3391195%26selectedRequest%3dCO1.REQ.3481553%26&amp;prevCtxLbl=Procesos+de+la+Entidad+Estatal</t>
  </si>
  <si>
    <t>Se encuentra con una ejecucion del 100%, el tanque se encuentra en funcionamiento al municipio, se esta coordinando la entrega con el municipio, interventoria, contratista y epc para empezar el proceso de liquidación del contrato de obra</t>
  </si>
  <si>
    <t>12249
31/01/2022
$67.042.884</t>
  </si>
  <si>
    <t>20230394
16/06/2023</t>
  </si>
  <si>
    <t>MARTA KATERINE USECHE RAMIREZ
CC. 1015405752</t>
  </si>
  <si>
    <t>SUSP N.1
PRO N1 SUSP N.1
REINI. PRO N1 SUSP N.1</t>
  </si>
  <si>
    <t>22/12/2023
22/01/2024
17/10/2024</t>
  </si>
  <si>
    <t>NB-100265238
ANEXO N.5</t>
  </si>
  <si>
    <t>1. 29/11/2023
2. 25/04/2024</t>
  </si>
  <si>
    <t>1. $35.076.834
2. $25.261.756,81</t>
  </si>
  <si>
    <t>https://www.secop.gov.co/CO1ContractsManagement/Tendering/ProcurementContractEdit/View?ProfileName=CCE-20-Concurso_Meritos_Sin_Lista_Corta_1Sobre&amp;PPI=CO1.PPI.23577792&amp;DocUniqueName=ContratoDeCompra&amp;DocTypeName=NextWay.Entities.Marketplace.Tendering.ProcurementContract&amp;ProfileVersion=2&amp;DocUniqueIdentifier=CO1.PCCNTR.4967365&amp;prevCtxUrl=https%3a%2f%2fwww.secop.gov.co%3a443%2fCO1ContractsManagement%2fTendering%2fProcurementContractManagement%2fIndex&amp;prevCtxLbl=Contratos+</t>
  </si>
  <si>
    <t xml:space="preserve">Contrato terminado, se esta coordinando la entrega de la obra para asi empezar la liquidacion de contrato derivado, convenio e interventoria.
Al contratista le hace falta entregar los informes semanales y mensual desde el reinicio del contrato. </t>
  </si>
  <si>
    <t>CONSTRUCCCION DE POZO PROFUNDO PARA EL ABASTECIMIENTO DE AGUA POTABLE EN LA VEREDA PUENTE PIEDRA</t>
  </si>
  <si>
    <t>CDR 13087 ($1.269.350.280)
22/08/2022
CDR 13127 ($250.000.000)
25/08/2022
CDR 13086 ($1.331.726.673)
22/08/2022</t>
  </si>
  <si>
    <t>AUNAR ESFUERZOS TÉCNICOS Y ADMINISTRATIVOS PARA EJECUTAR EL PROYECTO" CONSTRUCCCION DE POZO PROFUNDO PARA EL ABASTECIMIENTO DE AGUA POTABLE EN LA VEREDA PUENTE PIEDRA EN EL MUNICIPIO DE MADRID</t>
  </si>
  <si>
    <t>MUNICIPIO DE MADRID</t>
  </si>
  <si>
    <t>catherin.amado@madridcundinamarca.gov.co</t>
  </si>
  <si>
    <t>SUSPENSIÓN N 01
SUSPENSIÓN N 02
SUSPENSIÓN N 03
PRO 1 A SUSP 03
PRO 2 A SUSP 03
PRO 3 A SUSP 03</t>
  </si>
  <si>
    <t>30/03/2023
30/05/2023
30/06/2023
30/08/2023
30/10/2023
30/11/2023</t>
  </si>
  <si>
    <t>2 MES
1 MES
2 MES
2 MES
1 MES
3 MESES</t>
  </si>
  <si>
    <t xml:space="preserve"> CONTRATO DE OBRA PÚBLICA No. 886 de 2024</t>
  </si>
  <si>
    <t xml:space="preserve">CONSTRUCCIÓN DE POZO PROFUNDO PARA EL ABASTECIMIENTO DE AGUA POTABLE EN LA VEREDA PUENTE PIEDRA EN EL MUNICIPIO DE MADRID </t>
  </si>
  <si>
    <t>CONSORCIO POZO MADRID 2024
NIT: 901,871,590-9</t>
  </si>
  <si>
    <t xml:space="preserve"> EMERSON ANDRES TOLOSA OROZCO,  
cedula de ciudadanía No. 19.059.399 Bogotá D.C
301 234 1588</t>
  </si>
  <si>
    <t>EPC PDA I 316 2024</t>
  </si>
  <si>
    <t>CIVING INGENIEROS CONTRATISTAS SAS
R/L: STEPHAN IVAN VALLEJO PACHÓN</t>
  </si>
  <si>
    <t>https://www.secop.gov.co/CO1ContractsManagement/Tendering/ProcurementContractEdit/View?docUniqueIdentifier=CO1.PCCNTR.4355665&amp;prevCtxUrl=https%3a%2f%2fwww.secop.gov.co%2fCO1ContractsManagement%2fTendering%2fProcurementContractManagement%2fIndex&amp;prevCtxLbl=Contratos+</t>
  </si>
  <si>
    <t xml:space="preserve">Se firmó acta de inicio de fecha de 23/10/2024, debido a que se encontraba en la etapa preliminar realizando revisión técnica por parte de los contratistas adjudicatarios tanto de la obra civil como de la interventoría, y posterior a esto la respectiva liquidación del contrato.
Es de resaltar que de acuerdo al oficio No. 170-0577-2024 del 26 de septiembre de 2024, se evidencia en el comunicado que la la Alcaldía Municipal de Madrid radica a la entidad; se hace necesario realizar una prórroga por el término de quince (15) meses justificados de la siguiente manera: dos (02) meses para la etapa de perfeccionamiento del contrato, revisión de diseños y demás documentos de soporte técnico; para la etapa de construcción se debe contar con nueve (9) meses que corresponden a la ejecución, para el desarrollo de las obras y para la etapa de liquidación de los contratos se debe contar con un tiempo de cuatro (04) meses siguientes al vencimiento del plazo mismo.
</t>
  </si>
  <si>
    <t>Con la construccion de la Planta de Tratamiento de Agua Potable en la Vereda Antioquia del Municipio de El Colegio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t>
  </si>
  <si>
    <t>CDR 13951 ($94.192.111)
16/12/2022
CDR 14095 ($545.609.264)
26/12/2022</t>
  </si>
  <si>
    <t>ANDRES HERNANDO GUERRERO PUERTO
C.C. 80.386.780</t>
  </si>
  <si>
    <t>PRORROGA 1
PRORROGA N 2
PRORROGA N3</t>
  </si>
  <si>
    <t>7/12/2023
28/06/2024
07/10/2024</t>
  </si>
  <si>
    <t>7 MESES
3 MESES
5 MESES</t>
  </si>
  <si>
    <t>SUSPENSIÓN N 01
REINICIO N 1</t>
  </si>
  <si>
    <t>17/10/2023
9/11/2023</t>
  </si>
  <si>
    <t>422-2023</t>
  </si>
  <si>
    <t>CONSTRUCCION DE PLANTA DE TRATAMIENTO DE AGUA POTABLE ACUEDUCTO VEREDA ANTIOQUIA DEL MUNICIPIO DEL COLEGIO, DEPARTAMENTO CUNDINAMARCA BAJO EL CONVENIO EPC-CI-021-2023</t>
  </si>
  <si>
    <t>CONSORCIO AGUA PARA LA VIDA
NIT 901736678-0</t>
  </si>
  <si>
    <t>MARLON ROLANDO GUTIERREZ
C.C. 1016021807 DE BOGOTA</t>
  </si>
  <si>
    <t>PRORROGA N. 1
PRORROGA N. 2
PRORROGA N 3</t>
  </si>
  <si>
    <t>15/12/2023
29/04/2024</t>
  </si>
  <si>
    <t>4 MESES
2 MESES</t>
  </si>
  <si>
    <t>CCA-100018755 SEGUROS MUNDIAL</t>
  </si>
  <si>
    <t>CCA-100004381 ANEXO 3 SEGUROS MUNDIAL</t>
  </si>
  <si>
    <t>Acta Parcial 1 - 21/05/2024
Acta Parcial 2 - 31/08/2024</t>
  </si>
  <si>
    <t>1. $271.791.117,62
2. $287.308.523,25</t>
  </si>
  <si>
    <t>https://www.secop.gov.co/CO1ContractsManagement/Tendering/ProcurementContractEdit/View?docUniqueIdentifier=CO1.PCCNTR.4359125&amp;prevCtxUrl=https%3a%2f%2fwww.secop.gov.co%2fCO1ContractsManagement%2fTendering%2fProcurementContractManagement%2fIndex&amp;prevCtxLbl=Contratos+</t>
  </si>
  <si>
    <t>La obra esta ejecutada en un 100% por lo que se encuentran verificando el procedimiento de arranque y puesta en marcha validando los procesos físicos, químicos, operativos y de mantenimiento de la planta compacta, tanque homogenizador, lechos de secado, líneas de lodos, tuberías de derivación, caseta de operaciones, elementos de laboratorio, componente eléctrico, accesorios e interconexiones hidráulicas.
El contratista en conjunto con la interventoría deben presentar su respectivo manual de mantenimiento bajo cumplimiento de las normativas de técnicas y la operación segura de la PTAP construida.</t>
  </si>
  <si>
    <t>CDR 14096 ($62.201.239)
26/12/2022</t>
  </si>
  <si>
    <t>JUAN CAMILO GUTIERREZ GONZALEZ</t>
  </si>
  <si>
    <t>08/07/2024
08/10/2024</t>
  </si>
  <si>
    <t>14-44-101193669
Seguros del Estado</t>
  </si>
  <si>
    <t>1. $26.100.241,73</t>
  </si>
  <si>
    <t>https://www.secop.gov.co/CO1ContractsManagement/Tendering/ProcurementContractEdit/View?docUniqueIdentifier=CO1.PCCNTR.5345630&amp;prevCtxUrl=https%3a%2f%2fwww.secop.gov.co%3a443%2fCO1ContractsManagement%2fTendering%2fProcurementContractManagement%2fIndex&amp;prevCtxLbl=Contratos+</t>
  </si>
  <si>
    <t>MDVP
000230</t>
  </si>
  <si>
    <t>✔Suministro e instalación de redes de alcantarillado sanitario y pluvial 3.752m entre 10” y 16”
✔Construcción de 44 pozos de inspección 
✔Construcción de 53 sumideros
✔Construcción de 52.1 m de túnel liner
✔Construcción de 367 conexión domiciliarias.</t>
  </si>
  <si>
    <t>12297
15/02/2022
$ 1.056.000.000
12298
15/02/2022
$ 1.755.515.855</t>
  </si>
  <si>
    <t>CONSORCIO
LA PROVINCIA identificado con Nit. 901.691.545-4</t>
  </si>
  <si>
    <t>JOSÉ FABIÁN SIERRA MESA</t>
  </si>
  <si>
    <t>NB-100061809
ANEXO N. 2</t>
  </si>
  <si>
    <t>NB-100061809
ANEXO N. 1</t>
  </si>
  <si>
    <t>1. 26/02/2024
2. 08/04/2024
3. 10/05/2024</t>
  </si>
  <si>
    <t>1. $678.737.87
2. $323.427.021
3. $1.398.396.743</t>
  </si>
  <si>
    <t>SOCIEDAD TÉCNICA SOTA LTDA
NIT. 8911011005</t>
  </si>
  <si>
    <t>https://www.secop.gov.co/CO1BusinessLine/Tendering/ReplyAnalysisEdit/View?ProfileName=CCE-17-Licitacion_Publica_Obra_Publica&amp;PPI=CO1.PPI.21404706&amp;DocUniqueName=AnaliseDeProposta&amp;DocTypeName=NextWay.Entities.Marketplace.Tendering.ReplyAnalysis&amp;ProfileVersion=5&amp;DocUniqueIdentifier=CO1.RANL.4672724&amp;prevCtxUrl=https%3a%2f%2fwww.secop.gov.co%2fCO1BusinessLine%2fTendering%2fBuyerDossierWorkspace%2fIndex%3fallWords2Search%3dLP-PDA-008-2022%26sortingState%3dLastModifiedDESC%26showAdvancedSearch%3dFalse%26showAdvancedSearchFields%3dFalse%26selectedDossier%3dCO1.BDOS.3464767%26selectedRequest%3dCO1.REQ.3711088%26&amp;prevCtxLbl=Procesos+de+la+Entidad+Estatal</t>
  </si>
  <si>
    <t>Liquidado 19/12/2024
Se proseguira con el proceso de pago del saldo una vez el FIA reciba cuentas</t>
  </si>
  <si>
    <t>12299
15/02/2022
$ 200.883.531</t>
  </si>
  <si>
    <t>SOCIEDAD TÉCNICA SOTA LTDA
NIT. 8 9 1 1 0 1 1 0 0 5</t>
  </si>
  <si>
    <t xml:space="preserve"> BENJAMIN BARRERO ARCINIEGAS
C.C. No. 17.045.139</t>
  </si>
  <si>
    <t>NV-100087911
ANEXO N.4</t>
  </si>
  <si>
    <t>1. $50.685.659
2. 24.152.345
3. 104.419.259</t>
  </si>
  <si>
    <t>https://www.secop.gov.co/CO1ContractsManagement/Tendering/ProcurementContractEdit/Update?docUniqueIdentifier=CO1.PCCNTR.4645671&amp;prevCtxUrl=https%3a%2f%2fwww.secop.gov.co%3a443%2fCO1ContractsManagement%2fTendering%2fProcurementContractManagement%2fIndex&amp;prevCtxLbl=Contratos+</t>
  </si>
  <si>
    <t>Se envio oficio solicitando la actualización de polizas para comenzar el proceso de liquidación del contrato de interventoria</t>
  </si>
  <si>
    <t>EL MUNICIPIO se compromete con LA EMPRESA a contratar la ejecución del proyecto, para lo cual adelantará el proceso correspondiente a la selección del contratista que deberá ejecutar la CONSTRUCCIÓN DE PLANTA DE TRATAMIENTO DE AGUA POTABLE DEL ACUEDUCTO VEREDAS SAN MIGUEL Y GUAYABAL DE PATASÍA, MUNICIPIO PACHO, DEPARTAMENTO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las Veredas San Miguel y Guayabal de Patasía, disminuir el riesgo de enfermedades gastrointestinales en los usuarios del acueducto veredal de San Miguel y Guayabal de Patasía, disminuir las consultas médicas por problemas médicos asociados a consumo de agua no apta en los sectores veredales que atiende el acueducto, a través de la construcción de una planta de tratamiento de agua potable modular o compacta para un caudal de diseño de 4 l/s, suministro e instalación de tanques PVC de 250 It. para dosificación de cloro, coagulante y cal,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 RAS. Resolución (0330 de 2017), la Resolución 0884 de 2018 y con las especificaciones técnicas exigidas por Norma Colombia de Diseño y Construcción Sismo Resistente NSR-10.</t>
  </si>
  <si>
    <t>14536
19/04/2023
$570.303.142</t>
  </si>
  <si>
    <t>MUNICIPIO DE PACHO
NIT: 899,999,475-4</t>
  </si>
  <si>
    <t>Sebastian Reyes
Cel. 3164379728</t>
  </si>
  <si>
    <t>4 meses</t>
  </si>
  <si>
    <t>SUSPENSION N. 1
Prorroga N.1 a la Suspension N.1</t>
  </si>
  <si>
    <t>18/07/2023
04/03/2024</t>
  </si>
  <si>
    <t>69 Dias
65 Dias</t>
  </si>
  <si>
    <t>280-2023</t>
  </si>
  <si>
    <t>CONSTRUCCIÓN DE PLANTA DE TRATAMIENTO DE AGUA POTABLE DEL ACUEDUCTO VEREDAS SAN MIGUEL Y GUAYABAL DE PATASÍA, MUNICIPIO PACHO, DEPARTAMENTO CUNDINAMARCA</t>
  </si>
  <si>
    <t>CABAR CONSTRUCTIONS SAS
NIT. 900532090-0</t>
  </si>
  <si>
    <t>LIBARDO RIOS OLAYA
C.C. 11343010</t>
  </si>
  <si>
    <t>21-44-101427819
SEGUROS DEL ESTADO SA
ANEXO N. 3</t>
  </si>
  <si>
    <t>21-40-101220760
ANEXO N. 5</t>
  </si>
  <si>
    <t>1. 27/06/2024
2. 09/10/2024
3. 25/11/2024</t>
  </si>
  <si>
    <t>1. $ 87.823.374
2. $ 282.888.941
3. $ 59.172.133</t>
  </si>
  <si>
    <t>ENRIQUE FONSECA CARDONA
C.C. 19172715</t>
  </si>
  <si>
    <t>https://www.secop.gov.co/CO1ContractsManagement/Tendering/ProcurementContractEdit/View?docUniqueIdentifier=CO1.PCCNTR.5130780&amp;prevCtxUrl=https%3a%2f%2fwww.secop.gov.co%3a443%2fCO1ContractsManagement%2fTendering%2fProcurementContractManagement%2fIndex&amp;prevCtxLbl=Contratos+</t>
  </si>
  <si>
    <t>Se encuentra en ejecución, con avance del 85%, se prorrogara hasta el 28 de febrero del 2025 con el fin de tener el periodo de puesta en marcha</t>
  </si>
  <si>
    <t>20/12//2024</t>
  </si>
  <si>
    <t>Etapa 1. Prospección de aguas subterráneas: Contempla la exploración de aguas subterráneas autorizada por la Corporación Autónoma Regional de Cundinamarca CAR mediante la Resolución No. 07227000080 de 29 de agosto de 2022 “Por medio de la cual decide un recurso de reposición y se adoptan otras determinaciones”, mediante la construcción de pozo para prospección y la elaboración de la prueba de bombeo que permita establecer las condiciones del pozo. De forma general contempla la: Perforación para prospección de aguas subterráneas a 450 m de profundidad y prueba de bombeo</t>
  </si>
  <si>
    <t>157306
17/07/2023
$1.576.000.000
CDF
59
09/06/2023
$ 922.966.507</t>
  </si>
  <si>
    <t>MUNICIPIO DE PULI .
NIT 800.085.612-4</t>
  </si>
  <si>
    <t>Camilo Dicelis
Cel. 3105652549</t>
  </si>
  <si>
    <t>Suspension N.1
AMPLIACION N.1 A LA SUSPENSION N.1</t>
  </si>
  <si>
    <t>02/11/2023
31/01/2024</t>
  </si>
  <si>
    <t>3 meses
6 Meses, 3 Dias</t>
  </si>
  <si>
    <t>200-1501148-2023</t>
  </si>
  <si>
    <t>OPTIMIZACIÓN DEL SISTEMA DE ACUEDUCTO, INCLUYE LA CONSTRUCCIÓN DE UN POZO PROFUNDO PARA LA CAPTACIÓN DE AGUAS SUBTERRÁNEAS, DE LA VEREDA PULICITO DEL MUNICIPIO DE PULÍ, CUNDINAMARCA – FASE I”</t>
  </si>
  <si>
    <t>CONSORCIO PULICITO 2023
NIT. 901766206-6</t>
  </si>
  <si>
    <t>EDWARD ANDRES SEPULVEDA HERNANADEZ
C.C. 1116855023 DE TAME</t>
  </si>
  <si>
    <t>NB-100301658
Anexo N.1</t>
  </si>
  <si>
    <t>NB-100075103
Anexo N.1</t>
  </si>
  <si>
    <t>1. 04/10/2024
2. 12/11/2'024</t>
  </si>
  <si>
    <t>1. $ 322.463.672
2. $591.285.661</t>
  </si>
  <si>
    <t xml:space="preserve">EMERSON ANDRES TOLOSA OROZCO
C.C.9266012 </t>
  </si>
  <si>
    <t>CAR - CUNDIMANARCA</t>
  </si>
  <si>
    <t>https://www.secop.gov.co/CO1ContractsManagement/Tendering/ProcurementContractEdit/Update?ProfileName=CCE-16-Servicios_profesionales_gestion&amp;PPI=CO1.PPI.25903166&amp;DocUniqueName=ContratoDeCompra&amp;DocTypeName=NextWay.Entities.Marketplace.Tendering.ProcurementContract&amp;ProfileVersion=7&amp;DocUniqueIdentifier=CO1.PCCNTR.5169051&amp;prevCtxUrl=https%3a%2f%2fwww.secop.gov.co%3a443%2fCO1ContractsManagement%2fTendering%2fProcurementContractManagement%2fIndex&amp;prevCtxLbl=Contratos+</t>
  </si>
  <si>
    <t>Se encuentra en ejecucion, con un avance del 39,43%, teniendo mayores rendimientos que los programados en el cronograma de obra, se realiza seguimiento de ejecución de obras semanalmente.
Están en proceso de encamisado del pozo.</t>
  </si>
  <si>
    <t>14537
19/04/2023
$68.804.290</t>
  </si>
  <si>
    <t>20240014
11/03/2024</t>
  </si>
  <si>
    <t>CONSORCIO INTERPETAP LR
NIT. 901.781.536-4</t>
  </si>
  <si>
    <t>ANDRES ALBERTO MORALES LOPEZ
C.C.80.096.106 DE BOGOTA</t>
  </si>
  <si>
    <t>1 MES, 22 DIAS</t>
  </si>
  <si>
    <t>14-44-101205613
SEGUROS DEL ESTADO SA
ANEXO N.3</t>
  </si>
  <si>
    <t>1. 24/10/2024</t>
  </si>
  <si>
    <t>1. $44.717.341</t>
  </si>
  <si>
    <t>https://www.secop.gov.co/CO1ContractsManagement/Tendering/ProcurementContractEdit/View?docUniqueIdentifier=CO1.PCCNTR.5653216&amp;prevCtxUrl=https%3a%2f%2fwww.secop.gov.co%3a443%2fCO1ContractsManagement%2fTendering%2fProcurementContractManagement%2fIndex&amp;prevCtxLbl=Contratos+</t>
  </si>
  <si>
    <t>El contratista entrego los informes semanales corregidos con respecto a las observaciones realizadas a corte del mes de octubre, los informes mensuales entrego hasta el mes de septiembre</t>
  </si>
  <si>
    <t>60
13/07/2023
$ 166.779.393,00</t>
  </si>
  <si>
    <t>20230617
29/12/2023</t>
  </si>
  <si>
    <t>17 MESES</t>
  </si>
  <si>
    <t>CONSORCIO TOLOGARA CM PDA 039 2023</t>
  </si>
  <si>
    <t>EDWAR ANDRES SEPULVEDA HERNANDEZ
C.C. 1.116.855.024 de Tame</t>
  </si>
  <si>
    <t>14-44-101201071
SEGUROS DEL ESTADO SA
ANEXO N.0</t>
  </si>
  <si>
    <t>https://www.secop.gov.co/CO1ContractsManagement/Tendering/ProcurementContractEdit/Update?ProfileName=CCE-20-Concurso_Meritos_Sin_Lista_Corta_1Sobre&amp;PPI=CO1.PPI.28141235&amp;DocUniqueName=ContratoDeCompra&amp;DocTypeName=NextWay.Entities.Marketplace.Tendering.ProcurementContract&amp;ProfileVersion=3&amp;DocUniqueIdentifier=CO1.PCCNTR.5683832&amp;prevCtxUrl=https%3a%2f%2fwww.secop.gov.co%3a443%2fCO1ContractsManagement%2fTendering%2fProcurementContractManagement%2fIndex&amp;prevCtxLbl=Contratos+</t>
  </si>
  <si>
    <t>la interventoria ha entregado los informes semanales, cumple con el personal requerido, realiza seguimiento al contrato de obra y realiza reuniones semanales para dar a conocer el desarrollo de esta.</t>
  </si>
  <si>
    <t>MVCT
2017EE0077439</t>
  </si>
  <si>
    <t>➢ Cerramiento PTAP y tanque de almacenamiento Fase I y dotación de equipos de laboratorio.
➢ Cerramiento en muro en ladrillo y malla eslabonada.
➢ Construcción tanque de almacenamiento semienterrado en concreto reforzado de 4000 psi con capacidad de 238 m3.
➢ Suministro e instalación de 81.113 m de tubería para redes de distribución de ½” a 3"
➢ Construcción de 7 cámaras de quiebre
➢ Suministro e instalación de 88 micromedidores pendientes fase I
➢ 543 conexiones domiciliarias de ½” incluye medidor
➢ Puesta en marcha sistema – Acompañamiento durante dos (2) meses</t>
  </si>
  <si>
    <t>CDR 5802
21-09-2018
CDF 3 
29-09-2017</t>
  </si>
  <si>
    <t xml:space="preserve">CONSTRUCCIÓN ACUEDUCTO REGIONAL EL DORADO FASE II -  MUNICIPIO DE SAN BERNARDO </t>
  </si>
  <si>
    <t>UNION TEMPORAL ACUEDUCTOS MOSQUERA-SAN BERNARDO
NIT: 901228427-1</t>
  </si>
  <si>
    <t>R/L VICTOR MANUEL AVILA FONSECA
CC. 6.775.413 DE TUNJA</t>
  </si>
  <si>
    <t xml:space="preserve">CINCO (05) MESES </t>
  </si>
  <si>
    <t>Suspensión No.1
Prorroga No. 1 Susp No.1
Prorroga No. 2 Susp No.1
Prorroga No. 3 Susp No.1
Reinicio Prorroga No.3 Susp No.1
Suspensión No.2
Prorroga No. 1 Susp No.2
Prorroga No. 2 Susp No.2
Suspensión No.3
Prorroga No. 1 Susp No.3
Prorroga No. 2 Susp No.3
Prorroga No. 3 Susp No.3
Prorroga No. 4 Susp No.3
Prorroga No. 5 Susp No.3
Prorroga No. 6 Susp No.3
Prorroga No. 7 Susp No.3
Prorroga No. 8 Susp No.3
Prorroga No. 9 Susp No.3
Prorroga No. 10 Susp No.3
Prorroga No. 11 Susp No.3
Prorroga No. 12 Susp No.3
Prorroga No. 13 Susp No. 3
Prorroga No. 14 Susp No. 3
Prorroga No. 15 Susp No. 3</t>
  </si>
  <si>
    <t>23/10/2019
23/11/2019
23/12/2022
23/01/2020
27/10/2021
2/03/2022
29/04/2022
1/06/2022
6/07/2022
5/08/2022
20/09/2022
19/10/2022
9/11/2022
7/12/2022
6/01/2023
6/02/2023
8/03/2023
8/07/2023
6/10/2023
7/12/2023
9/03/2024
09/05/2024
09/08/2024
24/08/2024</t>
  </si>
  <si>
    <t xml:space="preserve">Un (01) Mes
Un (01) Mes
Un (01) Mes
Condicionada 
Dos (02) Años y Cuatro (04) Días 
Dos (02) Meses 
Un (01) Mes
Un (01) Mes
Un (01) Mes
Cuarenta y Cinco (45) Días 
Treinta (30) Días 
Veinte (20) Días 
Treinta (30) Días 
Treinta (30) Días 
Treinta (30) Días 
Treinta (30) Días 
Cuatro (04) Meses 
Tres (03) Meses 
Dos (02) Meses 
Tres (03) Meses 
Dos (02) Meses
Tres (03) Meses
Quince (15) Dias 
Un (01) Mes </t>
  </si>
  <si>
    <t>12/04/2020
12/05/2020
12/06/2020
CONDICIONADO
17/03/2022
17/05/2022
17/06/2022
17/07/2022
17/08/2022
01/10/2022
31/10/2022
20/11/2022
20/12/2022
19/01/2023
18/02/2023
20/03/2023
20/07/2023
20/10/2023
20/12/2023
20/03/2024
20/05/2024
20/05/2024
20/08/2024
04/09/2024
04/10/2024</t>
  </si>
  <si>
    <t>BY-100008287
ANEXO 17
COMPAÑÍA MUNDIAL DE SEGUROS S.A.</t>
  </si>
  <si>
    <t>BY-100000280
ANEXO 18
COMPAÑÍA MUNDIAL DE SEGUROS S.A.</t>
  </si>
  <si>
    <t>1. 15/07/2019
2. 08/10/2019
3. 15/06/2021</t>
  </si>
  <si>
    <t>$620.598.054
$544.614.886
$815.525.038</t>
  </si>
  <si>
    <t>CONSORCIO INTERMOSUQERA
NIT.901227023-3
R/L ALVARO EDGARDO CONTRERAS SUAREZ
CC. 13.544.925 DE BUCARAMANGA</t>
  </si>
  <si>
    <t>Jessica Gonzalez</t>
  </si>
  <si>
    <t>https://www.contratos.gov.co/consultas/detalleProceso.do?numConstancia=18-11-8430878</t>
  </si>
  <si>
    <t xml:space="preserve">El contratista de obra debera iniciar los diseños, presupuestos e implantación de los 22 pasos elevados para su revisión y aprobación.
1. Se esta trabajando en la solciitud de modificatorio de la interventoria, ya que esta sera quien revisara y aprobara los estudios y diseños correspndientes a los pasos elevados.
2. Por parte del contratista el dia 11 de noviembre, entrego mediente correo electronico la remision de un diseño para que este sea evaluado por la interventoria a su vez solcito realizar una reunion para verificar este mismo tema.
3. Proyectar  oficio al ICCU, para solicitar apoyo en la revisión de los diseños por parte del ing Carlos Vallecilla.
4. La polizas ya se encuentran actualizadas y el pasado 20 de diciembre se enviaron al area de Gestion Contractual para su debida aprobacion. </t>
  </si>
  <si>
    <t xml:space="preserve">INTERVENTORÍA INTEGRAL A LA CONSTRUCCIÓN ACUEDUCTO REGIONAL EL DORADO FASE II – MUNICIPIO DE SAN BERNARDO </t>
  </si>
  <si>
    <t>CDF 4
13-11-2018</t>
  </si>
  <si>
    <t>CONSORCIO INTERMOSUQERA
NIT.901227023-3</t>
  </si>
  <si>
    <t>R/L ALVARO EDGARDO CONTRERAS SUAREZ
CC. 13.544.925 DE BUCARAMANGA</t>
  </si>
  <si>
    <t>Suspensión No.1
Prorroga No. 1 Susp No.1
Prorroga No. 2 Susp No.1
Prorroga No. 3 Susp No.1
Reinicio Prorroga No.3 Susp No.1
Suspensión No.2
Prorroga No. 1 Susp No.2
Prorroga No. 2 Susp No.2
Suspensión No.3
Prorroga No. 1 Susp No.3
Prorroga No. 2 Susp No.3
Prorroga No. 3 Susp No.3
Prorroga No. 4 Susp No.3
Prorroga No. 5 Susp No.3
Prorroga No. 6 Susp No.3
Prorroga No. 7 Susp No.3
Prorroga No. 8 Susp No.3
Prorroga No. 9 Susp No.3
Prorroga No. 10 Susp No.3
Prorroga No. 11 Susp No.3
Prorroga No. 12 Susp No.3
Prorroga No. 13 Susp No.3
Prorroga No. 14 Susp No.3
Prorroga No. 15 Susp No. 3</t>
  </si>
  <si>
    <t>23/10/2019
22/11/2019
22/12/2022
22/01/2020
27/10/2021
2/03/2022
29/04/2022
1/06/2022
6/07/2022
5/08/2022
20/09/2022
19/10/2022
9/11/2022
7/12/2022
6/01/2023
6/02/2023
9/03/2023
8/07/2023
9/10/2023
7/12/2023
9/03/2024
09/05/2024
09/08/2024
09/11/2024</t>
  </si>
  <si>
    <t>Un (01) Mes
Un (01) Mes
Un (01) Mes
Condicionada 
Dos (02) Años y Cuatro (04) Días 
Dos (02) Meses 
Un (01) Mes
Un (01) Mes
Un (01) Mes
Cuarenta y Cinco (45) Días 
Treinta (30) Días 
Veinte (20) Días 
Treinta (30) Días 
Treinta (30) Días 
Treinta (30) Días 
Treinta (30) Días 
Cuatro (04) Meses 
Tres (03) Meses 
Dos (02) Meses 
Tres (03) Meses 
Dos (02) Meses
Tres (03) Meses
Tres (03) Meses
Quince (15) Dias</t>
  </si>
  <si>
    <t>12/05/2020
12/06/2020
12/07/2020
CONDICIONADO
16/04/2022
16/06/2022
16/07/2022
16/08/2022
16/09/2022
31/10/2022
30/11/2022
20/12/2022
20/01/2023
19/02/2023
21/03/2023
20/04/2023
20/08/2023
20/11/2023
20/01/2024
20/09/2024
20/04/2024
20/06/2024
20/09/2024
20/12/2024
05/11/2025</t>
  </si>
  <si>
    <t>18-44101058484
ANEXO 44
SEGUROS DEL ESTADO S.A</t>
  </si>
  <si>
    <t>1. 18/09/2019
2. 11/10/2019
3. 30/09/2021</t>
  </si>
  <si>
    <t>$35.996.762
$31.595.109
$47.312.005</t>
  </si>
  <si>
    <t>https://www.contratos.gov.co/consultas/detalleProceso.do?numConstancia=18-15-8410984</t>
  </si>
  <si>
    <t xml:space="preserve">La interventoria el dia 17 de diciembre realizo el envio de la propuesta para proceder a realizar el modificatorio de la inclusion de profesionales para la revision de los estudios y diseños de los pasos elevados, se tiene proyectado inicar con esta solcitud el dia 26 de diciembre, ya que esta se encuentra en revision por el supervisor. </t>
  </si>
  <si>
    <t>MVCT
2018EE0004335
29/01/2018</t>
  </si>
  <si>
    <t>Línea de Conducción Mosquera-Puentes:
Suministro e instalación de 3731m en tubería de PVC de 6” RDE 41 incluye suministro e instalación de 9 válvulas que incluye caja de concreto reforzado de 21 Mpa así:
3 de purga de 3”, 1 de purga de 4”, 5 de ventosa de 2”.
Construcción de 3 viaductos con estructura en cercha metálica con las siguientes longitudes: Balsillas 20m, Bojaca 30m, y Serrezuela 30m.
Líneas de Conducción Puentes-Pencal:
Suministro e Instalación de 5080m en tubería de PVC de 4” RDE 41” incluye suministro e instalación 13 válvulas con accesorios y caja de concreto reforzado de 21 Mpa así:
6 purgas de 3”, 7 ventosas de 2”, Suministro e instalación de 1 macromedidor de 4” de turbina helicoidal.
Línea de conducción Puentes Parcelas:   
Suministro e Instalación de 4876m en tubería de PVC de 4” RDE 41, incluye 18 válvulas con accesorios y caja de concreto reforzado de 21 Mpa así:
9 Purga de 2”, 9 ventosas de 2” suministro e instalación de 1 macromedidos de 4” de turbina helicoidal.
Construcción de 4 tanques de almacenamiento en concreto reforzado de 28 Mpa así:
1 enterrado de 167m3 y 3 elevados de 20m3.</t>
  </si>
  <si>
    <t>4854
16-03-2018</t>
  </si>
  <si>
    <t>CONSTRUCCION ACUEDUCTO RURAL PARA LAS VEREAS SAN JOSE Y BALSILLAS, CON LOS SECTORES PLAYON, PARCELAS, MONDOÑEDO, LOS PUENTES, VISTA HERMOSA, PENCAL Y SECTOR LOS PINOS MUNICIPIO DE MOSQUERA- CUNDINAMARCA</t>
  </si>
  <si>
    <t>UNION TEMPORAL ACUEDUCTOS MOSQUERA-SAN BERNARDO
R/L VICTOR MANUEL AVILA FONSECA
CC. 6.775.413 DE TUNJA
NIT: 901228427-1</t>
  </si>
  <si>
    <t>ACUEDUCTOMOSQUERA@GMAIL.COM
TELEFONO: 312-4118898</t>
  </si>
  <si>
    <t>11/03/2022
CDR 12295 16/02/2022
FUENTE SGP- MUNCIPIO MOSQUERA</t>
  </si>
  <si>
    <t xml:space="preserve">PRORROGA N° 1 - 
PRORROGA N° 2 - 
PRORROGA No. 3 - PRORROGA No. 4 - 
PRORROGA No. 5 - </t>
  </si>
  <si>
    <t>19/11/2019
14/02/2020
4 /01/2021
3/11/2021
11/03/2022</t>
  </si>
  <si>
    <t>1 MES
2 MESES
15 DIAS
3 MESES
5 MESES</t>
  </si>
  <si>
    <t>SUSPENSION N 1
PR 1 SUS 1
SUSPENSION N2
SUSPENSION N 3
SUSPENSION N 4
SUSPENSION N 5
PRO 1 SUS 5
PRO 2 SUS 5
PROR 3 SUS 5
PRO 4 SUS 5
PRO 5 SUS 5
PRO 6 SUS 5</t>
  </si>
  <si>
    <t>16/12/2019
7/01/2020
22/03/2020
12/02/2021
28/01/2022
26/07/2022
26/08/2022
26/09/2022
10/10/2022
9/10/2022
9/12/2022
10/01/2023</t>
  </si>
  <si>
    <t>23 DIAS
1 MES
CONDICIONADO
8 MESES Y 21 DIAS
1 MES
1 MES
1 MES
15 DIAS
1 MES
1 MES
1 MES
1 MES</t>
  </si>
  <si>
    <t>14-02-2020
20-02-2021
10-02-2022 
12-03-2022
27-01-2022
27/02/2023</t>
  </si>
  <si>
    <t>BY-100008288
COMPAÑÍA MUNDIAL DE SEGUROS ANEXO 2</t>
  </si>
  <si>
    <t>BY-100008288
COMPAÑÍA MUNDIAL DE SEGUROS 
ANEXO 2</t>
  </si>
  <si>
    <t>BY-100000281
COMPAÑÍA MUNDIAL DE SEGUROS
ANEXO 2</t>
  </si>
  <si>
    <t>86.56%</t>
  </si>
  <si>
    <t>1. 25/06/2019
2. 26/08/2019
3.01/11/2019
4. 25/06/2020
5. 03/12/2021
6.01/06/2022</t>
  </si>
  <si>
    <t>1. $659.987.795
2. $478.470.672
3. $877.496.404
4. $629.984.213
5. $825.443.356
6.$763.154.176</t>
  </si>
  <si>
    <t>CONSORCIO INTERMOSQUERA
NIT.901227023-3
R/L ALVARO EDGARDO CONTRERAS SUAREZ
CC. 13.544.925 DE BUCARAMANGA</t>
  </si>
  <si>
    <t>Cesar García</t>
  </si>
  <si>
    <t>Se adelanto mesa de trabajo el 15 de julio de 2024 con el contratista, donde se aclararon las obras objeto de reconocimiento y cuales no se cancelarián.
Pendiente que el contratista y el interventor acuerden la ultima acta de cobro y la liquidación, que se presenten todos los documentos (planos record, manual de operación y mantenimiento, bitacora, etc).</t>
  </si>
  <si>
    <t>4855
16-03-2018</t>
  </si>
  <si>
    <t>CONSORCIOINTERMOSQUERA2019@GMAIL.COM
TELEFONO: 315-3153666</t>
  </si>
  <si>
    <t>11/03/2022
CDR12296 de 15/02/2022</t>
  </si>
  <si>
    <t>14/02/2020
27/11/2020 
03/11/2021
11/03/2022</t>
  </si>
  <si>
    <t>2 MESES
15 DIAS
3 MESES
5 MESES</t>
  </si>
  <si>
    <t>SUSPENSION No 1
PRORROGA A LA SUSPENSION N° 1
SUSPENSION N° 2
SUSPENSION N 3
SUSPENSION N 4
SUSPENSION N 5
PRO 1 SUS 5
PRO 2 SUS 5
PRO 3 SUS 5
PRO 4 SUS 5
PRO 5 SUS 5
PRO 6 SUS 5</t>
  </si>
  <si>
    <t>16/12/2019
07/01/2020
22/03/2020
12/02/2021
25/01/2022
26/07/2022
26/08/2022
26/09/2022
11/10/2022
8/11/2022
9/12/2022
10/01/2023</t>
  </si>
  <si>
    <t>VEINTITRES (23) DIAS
UN (01) MES
TERMINO CONDICIONADO
1 MES
1 MES
15 DIAS
1 MES
1 MES
1 MES
1 MES</t>
  </si>
  <si>
    <t>14/01/20220
14/02/2020
CONDICIONADO
20/02/2021
CONDICIONADO
10/02/2022
12/03/2022
10/09/2022
12/10/2022
27/10/2022
27/11/2022
27/12/2022
27/01/2023
27/02/2023</t>
  </si>
  <si>
    <t>18-44101058485
SEGUROS DEL ESTADO
ANEXO 2</t>
  </si>
  <si>
    <t>1. 21/06/2019
2. 16/09/2019
3. 30/12/2019
4. 10/06/2020
5. 15/12/2021
6. 02/03/2022</t>
  </si>
  <si>
    <t>1.$35.427615
2. $25.681.557
3. $47.113.647
4. $33.810.970
5. $44.319.161
6.$81.664.553</t>
  </si>
  <si>
    <t xml:space="preserve">Pendiente que la interventoría presente los documetos de la liqyuidación de la obra y los documetos de su liquidación. </t>
  </si>
  <si>
    <t>MDVP
000121</t>
  </si>
  <si>
    <t xml:space="preserve">• Optimizar los sistemas de alcantarillado sanitario y pluvial, para garantizar el servicio a los usuarios del casco urbano, cumpliendo con los parámetros definidos por el reglamento técnico del sector de agua potable y saneamiento básico – RAS (Resolución 0330 de 2017).
• Generar la infraestructura en redes, necesarias para garantizar la cobertura del alcantarillado sanitario durante el periodo de diseño. 
• Incrementar la cobertura de alcantarillado pluvial en el casco urbano con la Fase 1 en construcción del 5% al 38% y fase 2 proyecto actual del 38% al 96%. 
•  Incrementar la cobertura de alcantarillado en el casco urbano del 90% al 95%.
• Eliminar las conexiones erradas existentes. 
• Separar, renovar y optimizar las redes de alcantarillado sanitario en el 49% del canco urbano para la Fase I.
• Eliminar tres de los cinco puntos de vertimiento de aguas residuales que se encuentran en los sectores de Mirolindo y Villa Olímpica que hacen parte de las fases I del sistema de alcantarillado sanitario, cumpliendo con las metas de Plan de Saneamiento y Manejo de Vertimientos – PSMV y de las cuencas geográficas de la zona del proyecto. 
• Minimizar el riesgo de inundación y rebose se las redes de alcantarillado, dados los caudales excesivos provenientes de fuertes precipitaciones en época de invierno.
• Mitigar los efectos nocivos a cuerpos de agua receptores a causa de las conexiones erradas de la red pluvial urbana. </t>
  </si>
  <si>
    <t xml:space="preserve"> 7182
24/04/2019
7183
24/04/2019
15058
22/06/2023
15059
22/06/2023
15060
22/06/2023
15061
22/06/2023
15062
22/06/2023</t>
  </si>
  <si>
    <t>AUNAR ESFUERZOS TÉCNICOS Y ADMINISTRATIVOS PARA CONTRATAR LA CONSTRUCCIÓN PLAN MAESTRO ALCANTARILLADO SANITARIO FASE I Y PLUVIAL FASE II DEL MUNICIPIO DE ARBELÁEZ, CUNDINAMARCA</t>
  </si>
  <si>
    <t>MUNICIPIO DE ARBELÁEZ</t>
  </si>
  <si>
    <t>FREDER LOZANO
TEL: 3165258737</t>
  </si>
  <si>
    <t>Sesion 121</t>
  </si>
  <si>
    <t>Prorroga No. 1
Prorroga No. 2
Prorroga No. 3</t>
  </si>
  <si>
    <t>05/10/2020
09/02/2023
21/11/2023</t>
  </si>
  <si>
    <t>Diez (10) Meses
Seis (06) Meses
Siete (07) Meses</t>
  </si>
  <si>
    <t>Suspensión No. 1
Prorroga No. 1 Susp No. 1
Prorroga No. 2 Susp No. 1
Reinicio Suspensión No. 1
Suspensión No. 2
Suspensión No. 3
Suspensión No. 4
Suspensión No. 5
Prorroga No. 1 Susp No. 5
Prorroga No. 2 Susp No. 5
Prorroga No. 3 Susp No. 5
Suspensión No. 6
Suspensión No. 7
Prorroga No. 1 Susp No. 7
Suspensión No. 8
Suspensión No. 9
Suspensión No. 10
Suspensión No. 11
Suspensión No. 12</t>
  </si>
  <si>
    <t xml:space="preserve">
24/03/2020
24/04/2020
01/06/2020
05/10/2020
18/12/2020
23/03/2021
28/04/2021
3/09/2021
2/12/2021
2/03/2022
2/06/2022
6/07/2022
20/08/2022
20/09/2022
3/11/2022
15/06/2023
15/07/2023
15/08/2023
29/09/2023</t>
  </si>
  <si>
    <t>Un (01) Mes
Treinta Y Ocho (38) Días
Condicionado
Cuatro (04) Meses Y Cuatro (04) Días
Veinticinco (25) Días
Un (01) Mes
Cuarenta Y Cinco (45) Días
Tres (03) Meses
Tres (03) Meses
Tres (03) Meses
Un (01) Mes
Cuarenta Y Cinco (45) Días
Un (01) Mes
Quince (15) Días
Sesenta Y Ocho (68) Días
Un (01) Mes
Un (01) Mes
Sesenta (60) Días</t>
  </si>
  <si>
    <t xml:space="preserve">LIQUIDADO </t>
  </si>
  <si>
    <t xml:space="preserve">EN PROCESO DE FIRMAS </t>
  </si>
  <si>
    <t xml:space="preserve">11-44-101140301 ANEXO 6
SEGUROS DEL ESTADO </t>
  </si>
  <si>
    <t>278-2019</t>
  </si>
  <si>
    <t xml:space="preserve">7 MESES </t>
  </si>
  <si>
    <t>CONSORCIO SANITARIO ARBELAEZ
NIT 901-334.430-6</t>
  </si>
  <si>
    <t>MILTON GARZON 
313 2516179</t>
  </si>
  <si>
    <t>Prorroga No. 1
Prorroga No. 2
Prorroga No. 3
Prorroga No. 4</t>
  </si>
  <si>
    <t>13/08/2021
10/10/2022
27/11/2023
13/06/2024</t>
  </si>
  <si>
    <t>Treinta (30) Días
Seis (06) Meses
Siete (07) Meses
Un (01) Mes</t>
  </si>
  <si>
    <t>Suspensión No.1
Suspensión No.2
Suspensión No.3
Suspensión No.4
Prorroga No. 1 Susp No.4
Prorroga No. 2 Susp No.4
Prorroga No. 3 Susp No.4
Suspensión No.5
Prorroga No. 1 Susp No.5
Prorroga No. 2 Susp No.5
Suspensión No.6
Suspensión No.7
Prorroga No. 1 Susp No.7
Prorroga No. 2 Susp No.7
Prorroga No. 3 Susp No.7
Acta de Reinicio Suspensión No.7</t>
  </si>
  <si>
    <t>18/12/2020
23/03/2021
28/04/2021
02/09/2021
02/12/2021
02/03/2022
02/06/2022
06/07/2022
19/08/2022
19/09/2022
03/11/2022
15/06/2023
14/07/2023
15/08/2023
29/09/2023
22/11/2023</t>
  </si>
  <si>
    <t>Veinticinco (25) Días
Un (01) Mes
Un (01) Mes y Quince (15) Días
Tres (03) Meses
Tres (03) Meses
Tres (03) Meses
Un (01) Mes
Cuarenta y Cinco (45) Días 
Un (01) Mes
Quince (15) Días
Sesenta y Ocho (68) Días
Treinta (30) Días
Treinta (30) Días
Cuarenta y cinco (45) Días
Sesenta (60) días
Un (1) mes y veintitrés (23) días</t>
  </si>
  <si>
    <t>30/05/2021
30/06/2021
15/08/2021
02/12/2021
02/03/2022
02/06/2022
02/07/2022
19/08/2022
19/09/2022
03/10/2022
10/01/2023
15/07/2023
15/08/2023
28/09/2023
27/11/2023
27/11/2023</t>
  </si>
  <si>
    <t>33-44-101194022 ANEXO 30 SEGURO DEL ESTADO S.A.</t>
  </si>
  <si>
    <t>5 AÑOS, 0 MESES, 0 DIAS</t>
  </si>
  <si>
    <t>33-44-101194022 ANEXO 30 SEGURO DEL ESTADO S.A</t>
  </si>
  <si>
    <t>4 AÑOS, 1 MESES Y 21 DIAS</t>
  </si>
  <si>
    <t>33-40-101056464 ANEXO 20 SEGURO DEL ESTADO S.A.</t>
  </si>
  <si>
    <t>02/03/2021
13/05/2021
29/07/2021
06/12/2021
16/05/2023
18/07/2023
21/09/2023
19/12/2023
02/05/2023
23/05/2024
18/06/2024
22/07/2024</t>
  </si>
  <si>
    <t>$1.226.228.954 
$1.016.920.696 
$947.084.504
 $1.335.185.978
 $1.231.902.391
 $1.240.197.022 
$981.495.594 
$537.231.349
$356.377.912
$1.188.765.526
$980.337.282
$577.226.163</t>
  </si>
  <si>
    <t xml:space="preserve">CONSORCIO PLAN MAESTRO ARBELAEZ 
901337043-2  
CESAR EDUARDO/GOMEZ GOMEZ/ 
19.275.138 DE BOGOTÁ </t>
  </si>
  <si>
    <t>https://www.contratos.gov.co/consultas/detalleProceso.do?numConstancia=19-12-9458012</t>
  </si>
  <si>
    <t xml:space="preserve">El dia 18 de noviembre se realizo nuevamente recorrido para hacer entrega al municipio con el fin de proceder a suscribir acta de entrega y recibo final.
Tanto contratista de obra como de interventoria deberan adelantar las liquidaciones de los contratos de obra e interventoria, para poder proceder con la liquidación del convenio y el pago del acta final. </t>
  </si>
  <si>
    <t>CDR 7184 
24/04/201
CDR 15063
22/06/2023</t>
  </si>
  <si>
    <t xml:space="preserve">CONSORCIO PLAN MAESTRO ARBELAEZ 
901337043-2  </t>
  </si>
  <si>
    <t xml:space="preserve">CESAR EDUARDO/GOMEZ GOMEZ/ 
19.275.138 DE BOGOTÁ </t>
  </si>
  <si>
    <t>02/09/2021
29/12/2022
13/12/2023</t>
  </si>
  <si>
    <t>Un (01) Mes
Seis (06) Mes
Ocho (8) meses</t>
  </si>
  <si>
    <t>Suspensión No.1
Suspensión No.2
Suspensión No.3
Suspensión No.4
Prorroga No. 1 Susp No.4
Prorroga No. 2 Susp No.4
Prorroga No. 3 Susp No.4
Suspensión No.5
Suspensión No.6
Prorroga No. 1 Susp No.6
Suspensión No.7
Suspensión No.8
Suspensión No.9
Suspensión No.10
Suspensión No.11
Reinicio a la suspension No. 11</t>
  </si>
  <si>
    <t>18/12/2020
23/03/2021
28/04/2021
03/09/2021
02/12/2021
02/03/2022
02/06/2022
06/07/2022
20/08/2022
20/09/2022
03/11/2022
15/06/2023
15/07/2023
15/08/2023
29/09/2023
22/11/2023</t>
  </si>
  <si>
    <t>30/06/2021
30/07/2021
14/09/2021
14/01/2022
14/04/2022
14/07/2022
14/08/2022
28/09/2022
28/10/2022
12/11/2022
19/01/2023
18/08/2023
18/09/2023
2/11/2023
1/01/2024
26/12/2023</t>
  </si>
  <si>
    <t>14-44-101113685 ANEXO 32
SEGUROS DEL ESTADO S.A.</t>
  </si>
  <si>
    <t>30/04/2022
30/11/2023
04/06/2024
18/06/2024
22/07/2024</t>
  </si>
  <si>
    <t>$345.799.808
$263.889.156
$138.995.520
$72.907.809
$42.841.742,85</t>
  </si>
  <si>
    <t>https://www.contratos.gov.co/consultas/detalleProceso.do?numConstancia=19-15-9863545</t>
  </si>
  <si>
    <t xml:space="preserve">Una vez la interventoría reciba las obras a cabalidad se podra suscribir el acta de entrega y recibido por parte del muncipio y posterior a esto el municipio iniciara procesos de liquidacion de la obra para posterior liquidacion del convenio e interventoria. </t>
  </si>
  <si>
    <t>MVCT
26/07/2018
2018EE0059833</t>
  </si>
  <si>
    <t>Con la construccion del alcantarillado sanitario se aumentara la cobertura al 92% hasta el 100% (88 usuarios nuevos), se eliminan cuatro (4) vertimientos puntuales unificandolos en uno solo. Por otro lado, se aumentra la capacidad hidraulica del sistema de alcantarillado existente y se mejorara el estado fisico de los colectores, con lo que se beneficiaran 5528 habitantes en los años 2017 y  8204 habitantes en el año 2042.
Con la construccion del sistema de alcantarillado pluvial se evacuara el 100% de la escorrentia superficial generada por la lluvia en la zona baja del centro poblado evitando las inundaciones en las calles y la sobrecarga del sistema sanitario.
Se tratara el 100% de las aguas residuales producidas en la cabecera municipal.</t>
  </si>
  <si>
    <t xml:space="preserve">CDF No. 25 09/10/2018 
CDR No. 20180553 </t>
  </si>
  <si>
    <t xml:space="preserve">CONSORCIO ALCANTARILLADO 2019 
NIT 901.281.449-6 . 
R/L EDWAR ANDRES SEPULVEDA HERNANDEZ 
C.C. No. 1.116.855.023 DE TAME-ÁRAUCA </t>
  </si>
  <si>
    <t xml:space="preserve">EDWAR SEPULVEDA HERNANDEZ
320 9641612
gerfervil@gmail.com
consalcantarillado.2019@gmail.com
</t>
  </si>
  <si>
    <t>2/03/2022
1/03/2023</t>
  </si>
  <si>
    <t>9 MESES
5 MESES</t>
  </si>
  <si>
    <t>Suspensión N°1
Reinicio N°1
Suspensión N°2
Reinicio N°2
Suspensión Nº3
Suspensión N°4
Pror 1 sus 4
Suspension N 5
pro 1 sus 5
Suspension N 6
Pro 1 Sus No.6
Pro 2 sus No. 6
Suspension N 07
Prorroga N°2 a la suspension No.7</t>
  </si>
  <si>
    <t xml:space="preserve">
24/03/2020
12/11/2020
23/02/2021
10/02/2022
15/07/2022
15/12/2022
16/01/2023
6/04/2023
6/05/2023
26/07/2023
26/08/2023
26/09/2023
10/11/2023
10/04/2024</t>
  </si>
  <si>
    <t>SGPL 5274427-1
ZURICH COLOMBIA SEGUROS S.A 
anexo No. 19</t>
  </si>
  <si>
    <t>SGPL 5274427-1
ZURICH COLOMBIA SEGUROS S.A 
anexo No.19</t>
  </si>
  <si>
    <t>96-40-101052059
SEGUROS DEL ESTADO
anexo No.8</t>
  </si>
  <si>
    <t>1. (10/12/2019)
2. (17/12/2021)
3. (6/07/2022)
4. (19/06/2022)
5. (17/11/2022)
6. (20/01/2023)
7. (05/05/2023)
8.(15/08/2023)
9. (15/10/2023)
10. (10/12/2023)</t>
  </si>
  <si>
    <t>1. $977.530.753
2. $1.124.606.306
3. $1.334.264.257
4. $ 783.246.358
5. $1.633.371.059
6. $759.812.117
7- $ 714.265.765
8.$1.169.224.289
9.$713.665.729
10.$110.328.055</t>
  </si>
  <si>
    <t>JORGE ROJAS
311 5715814</t>
  </si>
  <si>
    <t>https://www.contratos.gov.co/consultas/detalleProceso.do?numConstancia=19-11-9126707</t>
  </si>
  <si>
    <t xml:space="preserve">
Es de mencionar que, el Ministerio de Vivienda, Ciudad y territorio mediante comunicado N°2024EE0024878 de fecha 12 de abril de 2024, remitido observaciones a los componentes hidráulico, geotecnico, estructural y presupuestal por lo tanto, se debe realizar las correcciones correspondientes y presentar nuevamente la reformulación ante el Ministerio.
Avances en la Reformulación N°1:
1. Componente Ambiental: En trámite ante la Corporinoquía los permisos de ocupación de cauce, que incluyen dos pasos elevados y dos vertimientos pluviales. La solicitud de permiso ya fue radicada ante la Corporación Autónoma Regional de Orinoquía el día 26 de agosto de 2024 y se realizó la visita de verificación por parte de la Corporación, la corporación ya emitió el auto de liquidación y el municipio ya pago el costo del permiso y se está a la espera del auto de inicio por parte de la CAR. Se encuentra en trámite de permiso.
2. Componente Estructural: Se cuenta con los diseños y documentos completos, los cuales han sido revisados y validados por la interventoría. En mesas de trabajo con el ministerio, se realizaron observaciones en el diseño de los dos pasos elevados, pendiente de entrega por parte del contratista y aval de la interventoría.
3. Componente Eléctrico: Los diseños y documentos están completos y fueron revisados y validados por la interventoría, cumpliendo con las especificaciones técnicas requeridas. Información lista para radicación al ministerio. Falta mesa de trabajo con el ministerio para la revisión y validación.
4. Componente Hidráulico: Se dispone de todos los documentos y diseños necesarios, y fueron revisados y validados por la interventoría; en comité con el ministerio se deben aclarar temas de áreas aferentes, diámetros de tubería, perfiles de los tramos por ejecutar.
5. Componente Geotécnico Se cuenta con los diseños y documentos completos, los cuales han sido revisados y validados por la interventoría. En comité con el ministerio, se debe ajustar las firmas en los planos del profesional especialista por parte de la interventoria.
6. Presupuesto: ya fue aprobado por parte de interventoría y de la gerencia inmobiliaria, se han realizado mesa de trabajo con el ministerio para la revisión del presupuesto, adición, balance, APUS de ítems no previstos. El contratista debe atender las observaciones por parte del ministerio y ajustar de acuerdo a los cambios en los ajustes de los pasos elevados y cambios de tubería.
Ya se cuenta con el oficio de radicación al ministerio  por parte del gerente de EPC 
</t>
  </si>
  <si>
    <t>GERENCIA INTEGRAL PARA LA ESTRUCTURACIÓN,
COORDINACIÓN, EJECUCIÓN, SEGUIMIENTO Y CONTROL
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t>
  </si>
  <si>
    <t xml:space="preserve">En revisión de acta modificatoria, ítems No previstos, revisión del balance y aprobación del mismo para la entrega de la reformulación No 1
Consolidación de los componentes: Ambiental, estructural, eléctrico, hidráulico, geotécnico y presupuestal, revisados y avalados por la interventoría como requisitos para la reformulación No 1.
Una vez se tenga concertada la reformulación se radicara por parte de la interventoría y la gerencia inmobiliaria a EPC para revisión.
</t>
  </si>
  <si>
    <t>MVD
14/12/2019</t>
  </si>
  <si>
    <t>Alacntarillado Sanitario
construccion de 43 pozos de inspeccion en mamposteria
instalación de 136 cometidas domiciliarias 
alcantarillado pluvial 
* Construcción del sistema de alcantarillado residual para garantizar el servicio al centro poblado de Pasoancho, cumpliendo con los parametros definidos por el reglamento recnico del sector de agua potable y saneamiento basico- RAS ( Resolucion 0330/ 2017).
*Garantizar la infraestructura en redes necesaria para asegurar la cobertura del alcantarillado residual a la oblacion durante el periodo de diseño.
*Incrementar la cobertura de alcantarillado sanitario en el centro poblado del 55% al 100%.
* Construcción de un sistema de alcantarillado pluvial que brinda la cobertura de 0 al 100%.
* Eliminar el vertimiento de aguas residuales actual sobre el río Bogotá.
* Garantizar la infraestructura pluvial para que se pueda realizar inversion en infraestructura vial.
* Evitar el riesgo de inundaciones en el sector rural de Paso Ancho.</t>
  </si>
  <si>
    <t>N°9583
26/10/2020
N°9584
26/10/2020
N° 9666
19/11/2020</t>
  </si>
  <si>
    <t xml:space="preserve">
20200209
19/11/2020
20200210
19/11/2020
20200211
19/11/2020
2023500
</t>
  </si>
  <si>
    <t>Empresas Públicas de Zipaquirá</t>
  </si>
  <si>
    <t>FRANCISCO JAVIER LEON QUINTANA
GERENTE
3134947760</t>
  </si>
  <si>
    <t>CDR 14972
15/06/2023</t>
  </si>
  <si>
    <t>MODIFICATORIO 1
PRORROGA N 1
PRORROGA N 2</t>
  </si>
  <si>
    <t>28/01/2021
3/03/2023
19/07/2023</t>
  </si>
  <si>
    <t>4 MESES
6 MESES
5 MESES</t>
  </si>
  <si>
    <t xml:space="preserve">Suspensión N°1
Reinicio N°1
Suspensión Nº2
Prorroga 1 a la suspensión 2
Prorroga 2 a la suspensión 2
Suspension N°3
Suspensión N°4
Suspensión N°5
Suspensión No. 6
</t>
  </si>
  <si>
    <t xml:space="preserve">23/04/2021
8/09/2021
08/04/2022
07/06/2022
04/07/2022
31/03/2023
27/12/2023
27/01/2024
27/02/2024
</t>
  </si>
  <si>
    <t>Condicionado
4 meses y 16 días
60 días
27 dias calendario
1 mes
10 días
1 mes
1 mes
Condicionada</t>
  </si>
  <si>
    <t>2822887-0
ref No. 15185123</t>
  </si>
  <si>
    <t>CONTRATO DE OBRA No.  059 de 2021</t>
  </si>
  <si>
    <t>EMPRESA DE ACUEDUCTO, ALCANTARILLADO Y ASEO DE ZIPAQUIRA EAAAZ ESP.</t>
  </si>
  <si>
    <t>BLANCA LILIANA AMAYA LIZARAZO
CC. 23.914.176 DE PAZ DE RIO</t>
  </si>
  <si>
    <t>PRORROGA No. 1
PRORROGA No. 2 
PRORROGA N 3
PRORROGA N 4
PRORROGA N 5
PRORROGA N 06</t>
  </si>
  <si>
    <t>4/11/2022
3/02/2023
3/03/2023
28/04/2023
27/06/2023
24/07/2023</t>
  </si>
  <si>
    <t>3 meses
1 mes
47 días
2 meses
1 mes
5 meses</t>
  </si>
  <si>
    <t>SUSPENSION N 1
PRO 1 SUSP No.  1
PRO 2 SUSP No. 1
SUSPENSION N 2
SUSPENSION N 3
SUSPENSION N 4
SUSPENSIÓN N 5</t>
  </si>
  <si>
    <t>08/04/2022
07/06/2022
04/07/2022
31/03/2023
26/12/2023
26/01/2024
27/02/2024</t>
  </si>
  <si>
    <t>60 días calendario
27 días calendario
1 mes
10 días
1 mes
33 días
Condicionado</t>
  </si>
  <si>
    <t>08/09/2022
05/10/2022
5/11/2022
29/04/2023
29/01/2024
29/02/2024
Condicionado</t>
  </si>
  <si>
    <t xml:space="preserve">Anexo N°16 poliza de cumplimiento N° NB-100163430
Acta suspensión No. 4 - Notificación. </t>
  </si>
  <si>
    <t>16/07//2024</t>
  </si>
  <si>
    <t xml:space="preserve">Anexo N°16 poliza de cumplimiento N° NB-100163430 </t>
  </si>
  <si>
    <t xml:space="preserve"> N°14 poliza de responsabilidad civil extracontractual N°NB-100034520
Deacuerdo a la suspensión No.4</t>
  </si>
  <si>
    <t>1. (21/11/2022)
2. (13/03/2023)
3. (16/05/2023)
4. (17/08/2023)</t>
  </si>
  <si>
    <t>1. $2.005.271.567
2.$2.861.163.847
3.$1.127.454.170
4. $2.898.011.751</t>
  </si>
  <si>
    <t>Empresa Inmobiliaria y de Servicios Logisticos de Cundinamarca</t>
  </si>
  <si>
    <t>https://www.contratos.gov.co/consultas/detalleProceso.do?numConstancia=20-12-11360375&amp;g-recaptcha-response=03AFcWeA5T38Pvz0AiNasIQVkcwDxqTqKjNK1skN9j_hPTAqeZCk6lnsHeaKgj-CBSZmFswl7LHJD25y00xppxP3cV9o3aM8Euo192dh56SUjQD5mpXDxsrNMi0S2RjWlwx4m_zXHLrqrX43IanViTDq_gvQncBZ8rniY-xo5qp4LF9hVaEG6bfXNBO0MEPPsj7fuxREF2G_kf_MSeuRrrzmIGho6x8r2-waW8wI7r5Rq0ModJFshiPxL6tDlGfx8oYHnUKxHsSYuL6vsrcCwdUOP6z55yjNwRzOEnWC_BYLBriQT93DJ_ZGFU0Y5vs51jQESmYZi2abggjPX-1NzG5bfvbXukA5dIQ7eBxIaZC7WfHGQ3xnYTFILZ1rAsel3NI4FGeTXvVkFTy4dqWagYWEYx0vtcfX29g4kDosscJVXiICiDlfWdYOn42WDu_XV-jNbxNn2beqtOVgEDkA2V1m7Y9Vl71z2TBmB-CylRpUviJjS1LTGUgzMsUPWvzCaCIu3z-RrWeufnqlj2cBxqUFTVwyVvOrW3w-Uk0QwuBRnuH8T8SkT-WclkIvBgL-ZUPMC4_Me8jGTjJD43mMOycnrvbbzuD3vqc2HvPsiz6DQAJi1Vlkoxdm5LCQmTD3rn5nV3twoEMc-NP-qu4I-ecVKxNMtD5fgtzXRZgnaMT1Cp9dnycsuDQST2oHVN2aHcuFnLZStIcnLzBePN-tM2KUqYLdO_p05F0ZVYudMCIKz9_HNS6Ay7NKZXTf5Zw0GjbGzBQqjC2OJUF9lnfYhU0wWDcIFJmsXBJquJ-rmGN2CLKtyOa1BFoL9Is4XwhtzBmvEjzo6e8kVWA3PAmrxkvNSnvIwWVac51A</t>
  </si>
  <si>
    <t xml:space="preserve">El convenio se recibe suspendido desde el 27 de diciembre de 2023, ya que se requiere una adición presupuestal para incluir actividades necesarias para lograr la funcionalidad de los dos sistemas, tanto el alcantarillado pluvial como el alcantarillado sanitario- EBAR PASO ANCHO. 
Se han adelantado mesas de trabajo entre contratista e interventoría, para definir el alcance y balance final del contrato, el cual deberá ser aprobado por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
En el comité directivo del 3 de diciembre se aprobó el plan financiero, EPZ está tramitando dos permisos uno de ocupación de cauce anta la CAR y otro permiso para adosar la tubería al puente vehicular.
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 
</t>
  </si>
  <si>
    <t>N°9585
26/10/2020
N°9586
26/10/2020
N°14973
15/06/2023</t>
  </si>
  <si>
    <t>20210137
20210138
20230501</t>
  </si>
  <si>
    <t>Empresa Inmobiliaria y de Servicios Logisticos de Cundinamaarca</t>
  </si>
  <si>
    <t>CDR 14973
15/06/2023</t>
  </si>
  <si>
    <t>PRORROGA N 1
PRORROGA N 2
PRORROGA N 3
PRORROGA N°4
PRORROGA N°5</t>
  </si>
  <si>
    <t>2/12/2022
2/03/2023
28/04/2023
29/06/2023
28/07/2023</t>
  </si>
  <si>
    <t>3 meses
1 MES Y 17 DIAS
2 MESES
1 MES
6 MESES</t>
  </si>
  <si>
    <t>Suspensión Nº1
Prorroga a 1 la suspensión Nº1
Prorroga 2 a la suspensión Nº1
SUSPENSION N°2
SUSPENSION N°3
SUSPENSION N°4
SUSPENSION N°5</t>
  </si>
  <si>
    <t>08/04/2022
07/06/2022
04/07/2022
31/03/2023
27/12/2023
27/01/2024
27/02/2024</t>
  </si>
  <si>
    <t>60 días calendario
27 días calendario
1 mes
10 dias
1 mes
1 mes
Condicionada</t>
  </si>
  <si>
    <t>33-44-101216182
ANEXO 10.
suspensión No. 5</t>
  </si>
  <si>
    <t>07/10/2022
3/11/2022
3/12/2022
30/04/2023
29/02/2024
29/03/2024
Condicionado</t>
  </si>
  <si>
    <t>Seguros del estado SA
33-44-101216182
Anexo No. 10 
Suspensión No. 5</t>
  </si>
  <si>
    <t>Seguros del estado SA
33-44-101216182
Anexo No. 10</t>
  </si>
  <si>
    <t>N7A</t>
  </si>
  <si>
    <t>1.5/12/2022
2. 09/06/2023
3. 06/11/2023</t>
  </si>
  <si>
    <t>1.$ 231.968.807,86
2. $143.807.007,71
3. $142.122.334,59</t>
  </si>
  <si>
    <t>https://www.contratos.gov.co/consultas/detalleProceso.do?numConstancia=21-12-12090102</t>
  </si>
  <si>
    <t>Últimas actuaciones:</t>
  </si>
  <si>
    <t xml:space="preserve">
✔Planta modular o compacta
✔Tanque homogeneizador
✔Lechos de secado
✔Instalación de desagües e interconexiones
✔Casetas de operación
✔Equipos de laboratorio
✔Sistema eléctrico
Incluye la puesta en marcha de la planta de tratamiento</t>
  </si>
  <si>
    <t>11156
25/08/2021</t>
  </si>
  <si>
    <t>AUNAR ESFUERZOS TÉCNICOS Y ADMINISTRATIVOS PARA LA CONTATACIÓN DE LA CONSTRUCCIÓN DE LA PLANTA DE TRATAMIENTO DE AGUA POTABLE DE LA VEREDA AZAFRANAL, MUNICIPIO DE SILVANIA DEPARTAMENTO DE CUNDINAMARCA</t>
  </si>
  <si>
    <t>MUNICIPIO DE SILVANIA</t>
  </si>
  <si>
    <t>JOSE HILDEBRANDO FAJARDO administrativo@serviacueducto.com</t>
  </si>
  <si>
    <t xml:space="preserve">21/06/2022
24/02/2023
26/07/2024 </t>
  </si>
  <si>
    <t xml:space="preserve">Cuatro (04) Meses
Seis (06) Meses 
 Seis (06) Meses </t>
  </si>
  <si>
    <t>Suspensión No.1
Prorroga No. 1 Susp No.1
Prorroga No. 2 Susp No.1
Prorroga No. 3 Susp No.1
Prorroga No. 4 Susp No.1
Suspensión No.2
Prorroga No. 1 Susp No.2
Reinicio Suspensión No. 2</t>
  </si>
  <si>
    <t>16/03/2023
16/04/2023
16/06/2023
16/07/2023
16/08/2023
30/01/2024
01/03/2024
12/07/2024</t>
  </si>
  <si>
    <t xml:space="preserve">Un (01) Mes
Dos (02) Meses 
Un (01) Mes
Un (01) Mes
Diecinueve (19) Días 
Un (01) Mes
CONDICIONADA </t>
  </si>
  <si>
    <t xml:space="preserve">	144-2022	</t>
  </si>
  <si>
    <t>CONSTRUCCIÓN DE LA PLANTA DE TRATAMIENTO DE AGUA POTABLE DE LA VEREDA AZAFRANAL, MUNICIPIO DE SILVANIA DEPARTAMENTO DE CUNDINAMARCA</t>
  </si>
  <si>
    <t>CONSORCIO 22 SILVANIA</t>
  </si>
  <si>
    <t xml:space="preserve">JOSE HILDEBRANDO FAJARDO					DATOS DE CONTACTO:						administrativo@serviacueducto.com				</t>
  </si>
  <si>
    <t>Prorroga No. 1 
Prorroga No. 2</t>
  </si>
  <si>
    <t>2/11/2023
14/07/2024</t>
  </si>
  <si>
    <t xml:space="preserve">Tres (03) Meses y Doce (12) Dias
Seis (06) Meses 
</t>
  </si>
  <si>
    <t xml:space="preserve">Suspensión No.1
Suspensión No.2
Suspensión No.3
Suspensión No.4
Suspensión No.5
Suspensión No.6
Suspensión No.7
</t>
  </si>
  <si>
    <t xml:space="preserve">
01/06/2023
17/06/2023
17/07/2023
17/08/2023
15/02/2024
15/03/2024
12/06/2024</t>
  </si>
  <si>
    <t>Dieciséis (16) Días
Un (01) Mes
Un (01) Mes
Dieciocho (18) Días
Un (01) Mes
Tres (03) Meses
Un (01) Mes</t>
  </si>
  <si>
    <t xml:space="preserve">25-44-101188354 ANEXO 4
SEGUROS DEL ESTADO S.A.
</t>
  </si>
  <si>
    <t>25-44-101188354 ANEXO 4
SEGUROS DEL ESTADO S.A..</t>
  </si>
  <si>
    <t>25-44-101188354 ANEXO 4
SEGUROS DEL ESTADO S.A.</t>
  </si>
  <si>
    <t>CINCO (05) AÑOS, CERO (0) MESES, UN (01) DIA</t>
  </si>
  <si>
    <t>25-40-101051597 ANEXO 1
SEGUROS DEL ESTADO S.A.</t>
  </si>
  <si>
    <t>https://www.contratos.gov.co/consultas/detalleProceso.do?numConstancia=21-12-12500366</t>
  </si>
  <si>
    <t>Actualmente se está en revisión el balance financiero por parte de la interventoría y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t>
  </si>
  <si>
    <t>PRORROGA N 1
PRORROGA N 2
PRORROGA N3</t>
  </si>
  <si>
    <t>23/02/2023
25/10/2023</t>
  </si>
  <si>
    <t>6 MESES
4 MESES</t>
  </si>
  <si>
    <t xml:space="preserve">NINGUNA
</t>
  </si>
  <si>
    <t>https://www.contratos.gov.co/consultas/detalleProceso.do?numConstancia=21-12-12503563</t>
  </si>
  <si>
    <t>En el comité directivo del 3 de diciembre se aprobó el plan financiero, el contratista entrego el día jueves 4 de diciembre de 2024 a la interventoría la documentación de la reformulación de acuerdo a la lista de chequeo, estamos a la espera de la revisión y entrega por parte de la interventoría, en el componente ambiental EPZ está tramitando los dos permisos de ocupación de cauce y el permiso para adosar la tubería al puente vehicular.</t>
  </si>
  <si>
    <t>El proyecto tiene como alcance el suministro e instalación de un taque de 10.000m3 cuyo material de fabricación es vidrio fusionado al acero, y la construcción de las obras civiles asociadas a la cimentación, manejo de escorrentías superficiales, muro de contención y conexión entrada/salida a la tubería en instalación; incluye los planes de manejo ambiental, protocolo sanitario de bioseguridad e interventoría del proyecto.</t>
  </si>
  <si>
    <t>CDRN° 14390
14/03/2023
CDF N°56
14/03/2023
CDF No. 57
14/03/2023</t>
  </si>
  <si>
    <t>AUNAR ESFUERZOS TÉCNICOS Y ADMINISTRATIVOS PARA EJECUTAR EL PROECTO DE LA CONSTRUCCION DEL TANQUE COMPENSACIÓN DE 10.000 M3 COMO ESTRUCTURA COMPLEMENTARIA AL SISTEMA DE SERVICIO DE ACUEDUCTO EN EL MUNICIPIO DE CAJICÁ</t>
  </si>
  <si>
    <t>Empresas Públicas de Cajicá</t>
  </si>
  <si>
    <t>JAIRO PINZON GUERRA</t>
  </si>
  <si>
    <t>PRORROGA N° 1
PRORROGA  No 2</t>
  </si>
  <si>
    <t>14/07/2023
18/09/2024</t>
  </si>
  <si>
    <t xml:space="preserve">3 MESES
3 MESES </t>
  </si>
  <si>
    <t>SUSPENSION N°1</t>
  </si>
  <si>
    <t>20 DIAS</t>
  </si>
  <si>
    <t>11-44-101178341
Anexo No. 10
Suspensión y reinicio No. 1</t>
  </si>
  <si>
    <t>LP 001 - 2023</t>
  </si>
  <si>
    <t>CONSTRUCCIÓN DE UN TANQUE DE COMPENSACIÓN DE 10.000 M3 COMO ESTRUCTURA COMPLEMENTARIA AL SISTEMA DE SERVICIOS DE ACUEDUCTO EN EL MUNICIPIO DE CAJICÁ – CUNDINAMARCA</t>
  </si>
  <si>
    <t>CONSORCIO TANQUE CAJICA 2023 identificada con NIT 9 0 1 7 4 3 5 2 1-2 (</t>
  </si>
  <si>
    <t>JORGE EDUARDO GARCIA BARRERA C.C.79.782.046 DE BOGOTA</t>
  </si>
  <si>
    <t>SEGUROS MUNDIAL
NB-100290499 ANEXO 4
reinicio suspensión No. 1</t>
  </si>
  <si>
    <t>N/a</t>
  </si>
  <si>
    <t>SEGUROS MUNDIAL
NB-100071236 ANEXO 4
reinicio suspensión No. 1</t>
  </si>
  <si>
    <t>ANTICIPO FIA
ANTICIPO DAVIVIENDA
Corte de obra No. 1</t>
  </si>
  <si>
    <t>27/03/2024
30/07/2024
31/07/2024</t>
  </si>
  <si>
    <t>$3.864.000.000
$   666.851.329
$1.265.876.150</t>
  </si>
  <si>
    <t>CONSORCIO INTERTANQUE CAJICÁ 2023</t>
  </si>
  <si>
    <t>https://www.contratos.gov.co/consultas/detalleProceso.do?numConstancia=21-12-12503388</t>
  </si>
  <si>
    <t>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t>
  </si>
  <si>
    <t>CDF N° 57
14/03/2022</t>
  </si>
  <si>
    <t>DANIEL FRANCISCO GARCIA RODRIGUEZ</t>
  </si>
  <si>
    <t>SEGUROS MUNDIAL 
CBC-100051578 ANEXO 1</t>
  </si>
  <si>
    <t>https://www.secop.gov.co/CO1ContractsManagement/Tendering/ProcurementContractEdit/Update?ProfileName=CCE-20-Concurso_Meritos_Sin_Lista_Corta_1Sobre&amp;PPI=CO1.PPI.26442447&amp;DocUniqueName=ContratoDeCompra&amp;DocTypeName=NextWay.Entities.Marketplace.Tendering.ProcurementContract&amp;ProfileVersion=3&amp;DocUniqueIdentifier=CO1.PCCNTR.5408832&amp;prevCtxUrl=https%3a%2f%2fwww.secop.gov.co%3a443%2fCO1ContractsManagement%2fTendering%2fProcurementContractManagement%2fIndex&amp;prevCtxLbl=Contratos+</t>
  </si>
  <si>
    <t>✔Planta modular o compacta
✔Tanque homogeneizador
✔Lechos de secado
✔Instalación de desagües e interconexiones
✔Casetas de operación
✔Equipos de laboratorio
✔Sistema eléctrico
Incluye la puesta en marcha de la planta de tratamiento</t>
  </si>
  <si>
    <t>11746
12/10/2021
11747
12/10/2021</t>
  </si>
  <si>
    <t>AUNAR ESFUERZOS TÉCNICOS Y ADMINISTRATIVOS PARA LA CONTATACIÓN DE LA CONSTRUCCIÓN DE LA PLANTA DE TRATAMIENTO DE AGUA POTABLE DEL ACUEDUCTOVEREDA SANTA RITA, MUNICIPIO DE SILVANIA DEPARTAMENTO DE CUNDINAMARCA</t>
  </si>
  <si>
    <t>21/06/2022
24/02/2023
26/07/2024</t>
  </si>
  <si>
    <t>CONSTRUCCIÓN DE LA PLANTA DE TRATAMIENTO DE AGUA POTABLE DEL ACUEDUCTOVEREDA SANTA RITA, MUNICIPIO DE SILVANIA DEPARTAMENTO DE CUNDINAMARCA</t>
  </si>
  <si>
    <t xml:space="preserve">
01/06/2023
17/06/2023
17/07/2023
17/08/2023
15/02/2024
15/03/2024
12/06/2024</t>
  </si>
  <si>
    <t>19/03/2024
26/09/2024</t>
  </si>
  <si>
    <t>$260.164.029,49
$19.45.1486,79</t>
  </si>
  <si>
    <t>https://www.contratos.gov.co/consultas/detalleProceso.do?numConstancia=21-12-12503506</t>
  </si>
  <si>
    <t>1. Balance:</t>
  </si>
  <si>
    <t>20/11/2024</t>
  </si>
  <si>
    <t>CDR N°11811 de 12 de noviembre de 2021.</t>
  </si>
  <si>
    <t>AUNAR ESFUERZOS TÉCNICOS Y ADMINISTRATIVOS PARA LA CONTATACIÓN DE LA CONSTRUCCIÓN DE LA PLANTA DE TRATAMIENTO DE AGUA POTABLE DEL ACUEDUCTO INSPECCIÓN DEPARTAMENTAL DE SUBIA CENTRAL, MUNICIPIO DE SILVANIA DEPARTAMENTO DE CUNDINAMARCA</t>
  </si>
  <si>
    <t>Municipio de Silvania</t>
  </si>
  <si>
    <t>21/06/2022
24/02/2023
12/07/2024</t>
  </si>
  <si>
    <t>CONSTRUCCIÓN DE LA PLANTA DE TRATAMIENTO DE AGUA POTABLE DEL ACUEDUCTO INSPECCIÓN DEPARTAMENTAL DE SUBIA CENTRAL, MUNICIPIO DE SILVANIA DEPARTAMENTO DE CUNDINAMARCA</t>
  </si>
  <si>
    <t>1/06/2023
16/06/2023
14/07/2023
17/08/2023
14/02/2024
14/03/2024
12/06/2024</t>
  </si>
  <si>
    <t>https://www.contratos.gov.co/consultas/detalleProceso.do?numConstancia=21-12-12503516</t>
  </si>
  <si>
    <t>• La interventoría debe radicar el balance con su aval y aprobación a EPZ.</t>
  </si>
  <si>
    <t>11754
12/11/2021</t>
  </si>
  <si>
    <t>AUNAR ESFUERZOS TÉCNICOS Y ADMINISTRATIVOS PARA LA CONTATACIÓN DE LA CONSTRUCCIÓN DE LA PLANTA DE TRATAMIENTO DE AGUA POTABLE DEL ACUEDUCTO VEREDA ALTO DE LAS PAVAS DE SUBIA CENTRAL  MUNICIPIO DE SILVANIA DEPARTAMENTO DE CUNDINAMARCA</t>
  </si>
  <si>
    <t>Suspensión No.1
Prorroga No. 1 Susp No.1
Prorroga No. 2 Susp No.1
Prorroga No. 3 Susp No.1
Prorroga No. 4 Susp No.1
Suspensión No.2
Prorroga No. 1 Susp No.2 
Reinicio Suspensión No. 2</t>
  </si>
  <si>
    <t>16/03/2023
16/04/2023
16/06/2023
16/07/2023
16/08/2023
30/01/2024
01/03/2024
12/07%2024</t>
  </si>
  <si>
    <t xml:space="preserve">01/06/2023
17/06/2023
17/07/2023
17/08/2023
15/02/2024
15/03/2024
12/06/2024
</t>
  </si>
  <si>
    <t>https://www.contratos.gov.co/consultas/detalleProceso.do?numConstancia=21-12-12503528</t>
  </si>
  <si>
    <t>• La interventoría (EIC) deberá resolver el tema de la adición y prorroga de su contrato con EPC SA ESP, ya que manifiestan un desequilibrio económico.</t>
  </si>
  <si>
    <t>11/11/2021
07/12/2023</t>
  </si>
  <si>
    <t xml:space="preserve">Se requiere garantizar la distribución de agua potable, con calidad, logrando cobertura del servicio de acueducto al 100% y continuidad durante 24 horas diarias, para los 19.838 habitantes, residentes en el casco urbano del municipio.  </t>
  </si>
  <si>
    <t>CDF 66
22/12/2023
CDF 64
22/12/2023
CDF 65
22/12/2023
CDR 16420
28/12/2023</t>
  </si>
  <si>
    <t>EMPRESA DE SERVICIOS PUBLICOS DE SOPO - EMSERSOPO</t>
  </si>
  <si>
    <t>ING. CATALINA MEDINA
300 5558157</t>
  </si>
  <si>
    <t xml:space="preserve">3016726 ANEXO 2
PREVISORA SEGUROS  </t>
  </si>
  <si>
    <t>37-2024</t>
  </si>
  <si>
    <t>CONSTRUCCION DE LAS OBRAS DE CAPTACIÓN, CONDUCCIÓN, TRATAMIENTO, ALMACENAMIENTO Y DISTRIBUCIÓN DEL NUEVO SISTEMA DE ACUEDUCTO DEL RIO TEUSACA PARA BENEFICIO DEL CASCO URBANO Y CENTROS POBLADOS DEL MUNICIPIO DE SOPO-CUNDINAMARCA</t>
  </si>
  <si>
    <t>CONSORCIO INCOE</t>
  </si>
  <si>
    <t xml:space="preserve">JAIME HERRERA OSORIO 
procesoslicitatorioss@gmail.com </t>
  </si>
  <si>
    <t xml:space="preserve">SIN INICIAR </t>
  </si>
  <si>
    <t xml:space="preserve">100339688 ANEXO No. 1
SEGUROS MUNDIAL </t>
  </si>
  <si>
    <t xml:space="preserve">1000862023 ANEXO No. 1
SEGUROS MUNDIAL </t>
  </si>
  <si>
    <t>EPC-PDA-I-341-2024</t>
  </si>
  <si>
    <t>https://www.contratos.gov.co/consultas/detalleProceso.do?numConstancia=21-12-12503571</t>
  </si>
  <si>
    <t>se mejorará
la continuidad del servicio, se optimizará la prestación del mismo y se fortalecerá
a la empresa rural, garantizando así el cumplimiento del Decreto 1575 de 2007 y
la Resolución 2115 de 2007 que lo reglamenta, por medio de la cual se señalan
características, instrumentos básicos y frecuencias del sistema de control y
vigilancia para la calidad del agua para consumo humano, mejorando así las
condiciones de vida de los usuarios del sistema, de igual manera el proyecto cumple
con los parámetros exigidos por el Reglamento Técnico para el Sector Agua Potable
y Saneamiento Básico – RAS – Resolución 0330 de 2017</t>
  </si>
  <si>
    <t>No. 13958 del 17 de
diciembre de 2022</t>
  </si>
  <si>
    <t>MUNICIPIO DE TIBACUY</t>
  </si>
  <si>
    <t>JUAN CARLOS RIVEROS MUÑOZ
C.C. 80.019.974 DE BOGOTA</t>
  </si>
  <si>
    <t>PROCESO DESIERTO</t>
  </si>
  <si>
    <t>CONSTRUCCIÓN DE PLANTA DE TRATAMIENTO DE AGUA POTABLE ACUEDUCTO DE LAS VEREDAS DE SAN VICENTE, CARACOLÍ Y SIBERIA DEL MUNICIPIO DE TIBACUY, DEPARTAMENTO DE CUNDINAMARCA</t>
  </si>
  <si>
    <t>CONSORCIO GEOCAR - 1
LEONARDO MAURICIO FLORES TOVAR</t>
  </si>
  <si>
    <t>TIBACUY
$42.478.575
PASCA ARGENTINA
$67.891.191</t>
  </si>
  <si>
    <t>https://www.secop.gov.co/CO1ContractsManagement/Tendering/ProcurementContractEdit/Update?ProfileName=CCE-16-Servicios_profesionales_gestion&amp;PPI=CO1.PPI.22321059&amp;DocUniqueName=ContratoDeCompra&amp;DocTypeName=NextWay.Entities.Marketplace.Tendering.ProcurementContract&amp;ProfileVersion=6&amp;DocUniqueIdentifier=CO1.PCCNTR.4359633&amp;prevCtxUrl=https%3a%2f%2fwww.secop.gov.co%2fCO1ContractsManagement%2fTendering%2fProcurementContractManagement%2fIndex&amp;prevCtxLbl=Contratos+</t>
  </si>
  <si>
    <t>2. Ajuste oficio de solicitud de adición</t>
  </si>
  <si>
    <t>✔Cambio de tuberías de acueducto de 2” por tuberías de 3”.
✔Separación de las redes de alcantarillado sanitario y pluvial del barrio Villa Tocarinda.
✔Para el sector Chicalá se plantea conservar el trazado de las redes de alcantarillado existentes hasta la llegada a la vía La Caro y cambiar el trazado que se encuentra pasando por predio privado para suprimir la servidumbre. Reducción de diámetro en algunos tramos del alcantarillado.</t>
  </si>
  <si>
    <t>CDR 13968
17/12/2022
CDF 54
16/12/2022</t>
  </si>
  <si>
    <t>EMPRESAS PUBLICAS DE TOCANCIPA S.A E.S.P.</t>
  </si>
  <si>
    <t>ALEJANDRO SARMIENTO 
aux.operativo@esptocancipa.com</t>
  </si>
  <si>
    <t>PRORROGA N° 1</t>
  </si>
  <si>
    <t>SUSPENSION N 1
REINICIO N 1
SUSPENSION N 2
REINICIO N 2</t>
  </si>
  <si>
    <t>29/05/2023
13/10/2023
21/03/2024
11/04/2024</t>
  </si>
  <si>
    <t>CONDICIONADA
CONDICIONADA</t>
  </si>
  <si>
    <t>380-47-994000129338
ANEXO 4
AEGURADORA SOLIDARIA</t>
  </si>
  <si>
    <t>113-2023</t>
  </si>
  <si>
    <t>MEJORAMIENTO DE REDES DE ACUEDUCTO Y ALCANTARILLADO SANITARIO Y PLUVIAL EN EL BARRIO VILLA TOCARINDA Y SECTOR CHICALÁ EN EL MUNICIPIO DE TOCANCIPÁ, CUNDINAMARCA</t>
  </si>
  <si>
    <t>CONSORCIO TOCARINDA 2023
NIT 900227413-9</t>
  </si>
  <si>
    <t>JHON ALEXANDER VENEGAS AVELLANEDA
C.C.11232983</t>
  </si>
  <si>
    <t xml:space="preserve">Dos (02) Meses </t>
  </si>
  <si>
    <t>21-45-101425222 ANEXO 3
SEGUROS DEL ESTADO S.A</t>
  </si>
  <si>
    <t xml:space="preserve">21-40-101220336 ANEXO 3
SEGUROS DEL ESTADO S.A </t>
  </si>
  <si>
    <t>CONSORCIO APSAB PC 
2023</t>
  </si>
  <si>
    <t>https://www.secop.gov.co/CO1ContractsManagement/Tendering/ProcurementContractEdit/Update?ProfileName=CCE-16-Servicios_profesionales_gestion&amp;PPI=CO1.PPI.22321361&amp;DocUniqueName=ContratoDeCompra&amp;DocTypeName=NextWay.Entities.Marketplace.Tendering.ProcurementContract&amp;ProfileVersion=6&amp;DocUniqueIdentifier=CO1.PCCNTR.4359061&amp;prevCtxUrl=https%3a%2f%2fwww.secop.gov.co%2fCO1ContractsManagement%2fTendering%2fProcurementContractManagement%2fIndex&amp;prevCtxLbl=Contratos+</t>
  </si>
  <si>
    <t>• Justificación de sumideros: Se debe revisar la justificación, ya que el aumento poblacional no es válido. Los sumideros corresponden al alcantarillado pluvial y su funcionamiento se calcula con el área aferente, no con la población.</t>
  </si>
  <si>
    <t>CDR 13969
17/12/2022</t>
  </si>
  <si>
    <t>VICTOR JOSE LOPEZ GALAN</t>
  </si>
  <si>
    <t xml:space="preserve">CBC-100049838 ANEXO 3
SEGUROS MUNDIAL </t>
  </si>
  <si>
    <t>https://www.secop.gov.co/CO1ContractsManagement/Tendering/ProcurementContractEdit/Update?ProfileName=CCE-20-Concurso_Meritos_Sin_Lista_Corta_1Sobre&amp;PPI=CO1.PPI.25013699&amp;DocUniqueName=ContratoDeCompra&amp;DocTypeName=NextWay.Entities.Marketplace.Tendering.ProcurementContract&amp;ProfileVersion=3&amp;DocUniqueIdentifier=CO1.PCCNTR.5273958&amp;prevCtxUrl=https%3a%2f%2fwww.secop.gov.co%3a443%2fCO1ContractsManagement%2fTendering%2fProcurementContractManagement%2fIndex&amp;prevCtxLbl=Contratos+</t>
  </si>
  <si>
    <r>
      <t xml:space="preserve">✔Trazado del corredor en toda su longitud por zona de calzada, 2681,7m.
✔Red de calcantarillado sanitario en los siguientes diametros y longitudes:
1,693m en tuberia PEAD </t>
    </r>
    <r>
      <rPr>
        <sz val="16"/>
        <color theme="1"/>
        <rFont val="Arial Narrow"/>
        <family val="2"/>
      </rPr>
      <t>ø</t>
    </r>
    <r>
      <rPr>
        <sz val="12"/>
        <color theme="1"/>
        <rFont val="Calibri"/>
        <family val="2"/>
      </rPr>
      <t xml:space="preserve"> 16"</t>
    </r>
    <r>
      <rPr>
        <sz val="12"/>
        <color theme="1"/>
        <rFont val="Arial Narrow"/>
        <family val="2"/>
      </rPr>
      <t xml:space="preserve">
8,89m en tuberia PEAD </t>
    </r>
    <r>
      <rPr>
        <sz val="16"/>
        <color theme="1"/>
        <rFont val="Arial Narrow"/>
        <family val="2"/>
      </rPr>
      <t>ø</t>
    </r>
    <r>
      <rPr>
        <sz val="12"/>
        <color theme="1"/>
        <rFont val="Arial Narrow"/>
        <family val="2"/>
      </rPr>
      <t xml:space="preserve"> 18"
26m en tuberia PEAD </t>
    </r>
    <r>
      <rPr>
        <sz val="16"/>
        <color theme="1"/>
        <rFont val="Arial Narrow"/>
        <family val="2"/>
      </rPr>
      <t>ø</t>
    </r>
    <r>
      <rPr>
        <sz val="12"/>
        <color theme="1"/>
        <rFont val="Arial Narrow"/>
        <family val="2"/>
      </rPr>
      <t xml:space="preserve"> 20"
29 pozoa de inspeccion en mamposteria
✔Conexiones de industria y predios </t>
    </r>
  </si>
  <si>
    <t xml:space="preserve">CDR13964
17/12/2022
CDR 13965
17/12/2022
CDR 13966
17/12/2022
CDF 54
16/12/2022
</t>
  </si>
  <si>
    <t xml:space="preserve">EMPRESAS PUBLICAS DE TOCANCIPA S.A E.S.P. </t>
  </si>
  <si>
    <t>PRORROGA N° 1
PRORROGA No. 2</t>
  </si>
  <si>
    <t>12/04/2024
14/11/2024</t>
  </si>
  <si>
    <t xml:space="preserve">SEIS (06) MESES 
CUATRO (04) MESES </t>
  </si>
  <si>
    <t>Suspension No.1
Reinicio No. 1
Suspension No. 2
Prorroga No. 1 a la Suspension No. 2
Suspension No. 3
Prorroga No. 1 a la Suspension No. 3</t>
  </si>
  <si>
    <t>29/05/2023
25/09/2023
16/05/2024
31/05/2024
03/07/204
03/08/2024</t>
  </si>
  <si>
    <t xml:space="preserve">CONDICIONADA
Tres (03) Meses y Veintisiete (24) dias
Quince (15) Dias 
Dieciseis (16) Dias 
Un (01) Mes  
Nueve (09) Dias </t>
  </si>
  <si>
    <t>380-47-994000129340 ANEXO No. 6</t>
  </si>
  <si>
    <t>115-2023</t>
  </si>
  <si>
    <t>CONSTRUCCION DE ALCANTARILLADO SANITARIO DESDE LA VIA FERREA HASTA LA PLANTA DE TRATAMIENTO DE AGUAS RESIDUALES DE LA VEREDA TOBITOC SECTORES AUTODROMO Y ZONA FRANCA DEL MUNICIPIO DE TOCANCIPÁ - CUNDINAMARCA DEPARTAMENTO DE CUNDINAMARCA</t>
  </si>
  <si>
    <t>CONSORCIO TIBITOC 2023
NIT. 901723032-7</t>
  </si>
  <si>
    <t>PABLO ENRIQUE ZAMBRANO CONTRERAS
C.C. 11.345.440 DE ZIPAQUIRA</t>
  </si>
  <si>
    <t xml:space="preserve">CUATRO (04) MESES </t>
  </si>
  <si>
    <t>SUSPENSION No. 1
SUSPENSION No. 2
SUSPENSION No. 3</t>
  </si>
  <si>
    <t>30/04/2024
15/05/2024
03/04/2024</t>
  </si>
  <si>
    <t xml:space="preserve">Quince (15) Dias 
Treinta (30) Dias 
Un (01) Mes  y Diez (10) Dias </t>
  </si>
  <si>
    <t xml:space="preserve">
11/09/2024
11/10/2024
20/11/2024
</t>
  </si>
  <si>
    <t>21-45-101425670 ANEXO 4
SEGUROS DEL ESTADO S.A</t>
  </si>
  <si>
    <t>21-40-101220722 ANEXO 4
SEGUROS DEL ESTADO S.A</t>
  </si>
  <si>
    <t>CONSORCIO INTERVENTORÍA TOCANCIPÁ RLP-CA</t>
  </si>
  <si>
    <t>https://www.secop.gov.co/CO1ContractsManagement/Tendering/ProcurementContractEdit/Update?ProfileName=CCE-16-Servicios_profesionales_gestion&amp;PPI=CO1.PPI.22321087&amp;DocUniqueName=ContratoDeCompra&amp;DocTypeName=NextWay.Entities.Marketplace.Tendering.ProcurementContract&amp;ProfileVersion=6&amp;DocUniqueIdentifier=CO1.PCCNTR.4359341&amp;prevCtxUrl=https%3a%2f%2fwww.secop.gov.co%2fCO1ContractsManagement%2fTendering%2fProcurementContractManagement%2fIndex&amp;prevCtxLbl=Contratos+</t>
  </si>
  <si>
    <t>•Criterios de adición: Justificación de las adiciones en salarios mínimos legales vigentes, conforme a la Ley 80.</t>
  </si>
  <si>
    <t>CDR 13967
18/10/2022</t>
  </si>
  <si>
    <t>JOHANNA 
LOPEZ QUINTERO</t>
  </si>
  <si>
    <t xml:space="preserve">
SUSPENSION No. 1
PRORROGA No.1 A LA SUSPENSION No.1
SUSPENSION No. 2
PRORROGA No.1 A LA SUSPENSION No.2
</t>
  </si>
  <si>
    <t>30/04/2024
15/04/2024
03/07/2024
03/08/2024</t>
  </si>
  <si>
    <t xml:space="preserve">Quince (15) Dias
Un (01) Mes 
Un (01) Mes 
Nueve (09) Dias </t>
  </si>
  <si>
    <t xml:space="preserve">
13/10/2024
13/11/2024
13/12/2024
22/12/2024</t>
  </si>
  <si>
    <t>21-44-101420534 ANEXO No. 4
SEGUROS DEL ESTADO S.A</t>
  </si>
  <si>
    <t xml:space="preserve">EN TRAMITE </t>
  </si>
  <si>
    <t>https://www.secop.gov.co/CO1ContractsManagement/Tendering/ProcurementContractEdit/Update?ProfileName=CCE-20-Concurso_Meritos_Sin_Lista_Corta_1Sobre&amp;PPI=CO1.PPI.24873001&amp;DocUniqueName=ContratoDeCompra&amp;DocTypeName=NextWay.Entities.Marketplace.Tendering.ProcurementContract&amp;ProfileVersion=3&amp;DocUniqueIdentifier=CO1.PCCNTR.5239544&amp;prevCtxUrl=https%3a%2f%2fwww.secop.gov.co%3a443%2fCO1ContractsManagement%2fTendering%2fProcurementContractManagement%2fIndex&amp;prevCtxLbl=Contratos+</t>
  </si>
  <si>
    <t>CDR N°14970
15/06/2023</t>
  </si>
  <si>
    <t>AUNAR ESFUERZOS TÉCNICOS Y ADMINISTRATIVOS PARA LA CONTRATACIÓN DE LA CONSTRUCCIÓN DE PLANTA DE TRATAMIENTO DE AGUA POTABLE ACUEDUCTO VEREDA GUAVIO MUNICIPIO FUSAGASUGÁ, DEPARTAMENTO
CUNDINAMARCA</t>
  </si>
  <si>
    <t>MUNICIPIO DE FUSAGASUGA</t>
  </si>
  <si>
    <t>MUNICIPIO DE FUSAGASUGÁ
NIT 900.407.338-7</t>
  </si>
  <si>
    <t>LP-2023-0882</t>
  </si>
  <si>
    <t>EJECUCION DEL CONVENIO INTERADMINISTRATIVO EPC-PDA-CI-049-2023 ENTRE EL MUNICIPIO DE FUSAGASUGA E EL EPC PARA LA CONSTRUCCION DE PLANTA DE TRATAMIENTO DE AGUA POTABLE ACUEDUCTO VEREDA GUAVIO MUNICIPIO</t>
  </si>
  <si>
    <t xml:space="preserve">INVERLINE S.A.S
NIT No. 900.250.412-7 </t>
  </si>
  <si>
    <t>CARLOS EDUARDO CHAVARRO BLANCO
C.C. No. 79.695.352 de Bogotá D.C.</t>
  </si>
  <si>
    <t xml:space="preserve">	CARLOS JULIAN SOTO MURIEL</t>
  </si>
  <si>
    <t>https://www.secop.gov.co/CO1ContractsManagement/Tendering/ProcurementContractEdit/Update?ProfileName=CCE-16-Servicios_profesionales_gestion&amp;PPI=CO1.PPI.25841208&amp;DocUniqueName=ContratoDeCompra&amp;DocTypeName=NextWay.Entities.Marketplace.Tendering.ProcurementContract&amp;ProfileVersion=7&amp;DocUniqueIdentifier=CO1.PCCNTR.5151822&amp;prevCtxUrl=https%3a%2f%2fwww.secop.gov.co%3a443%2fCO1ContractsManagement%2fTendering%2fProcurementContractManagement%2fIndex&amp;prevCtxLbl=Contratos+</t>
  </si>
  <si>
    <t>• Incorporar las mayores cantidades en la justificación del oficio.</t>
  </si>
  <si>
    <t>CARLOS JULIAN SOTO MURIEL</t>
  </si>
  <si>
    <t>SEGUROS DEL ESTADO SA
11-44-101226271
ANEXO 0</t>
  </si>
  <si>
    <t>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t>
  </si>
  <si>
    <t>•Prórroga solicitada: El contratista solicita una prórroga de 3 meses, pero en la programación entregada aparece 4 meses. La programación debe ajustarse a los 3 meses solicitados.</t>
  </si>
  <si>
    <t xml:space="preserve">El proyecto contempla las siguientes obras:
✔Suministro e instalación de 119.89m de tubería PVC de 12”
✔Suministro e instalación de 149.94m de tubería PVC de 16”
✔Suministro e instalación de 70.10m de tubería PVC de 18”
✔Suministro e instalación de 50.01m de tubería PVC de 20”
✔Suministro e instalación de 340.18m de tubería PVC de 24”
✔Suministro e instalación de 725.95m de tubería PVC de 30” 
✔Suministro e instalación de 283.79m de tubería PEAD de 30” tecnología Pipe Bursting 
✔Suministro e instalación de 18.36m de tubería PVC de 33”
✔22 pozos de inspección diámetro 1.2m 
✔44 sumideros con rejilla 0.85 x 0.35m 
✔Cabezal de descarga en concreto reforzado hacia la Quebrada Compañía. </t>
  </si>
  <si>
    <t>CDR 15142
26/06/2023</t>
  </si>
  <si>
    <t>EMPRESAS DE SERVICIOS PUBLICOS DE FUSAGASUGA (EMSERFUSA)</t>
  </si>
  <si>
    <t xml:space="preserve">HEIDY ROCIO GARZON SOSA
Jefe División Alcantarillado </t>
  </si>
  <si>
    <t>376-47-994000021672 ANEXO No.3
ASEGURADORA SOLIDARIA DE COLOMBIA</t>
  </si>
  <si>
    <t>154-2023</t>
  </si>
  <si>
    <t xml:space="preserve">CONSORCIO PLUVIAL AVENIDA LAS PALMAS </t>
  </si>
  <si>
    <t xml:space="preserve">NINGUNA </t>
  </si>
  <si>
    <t xml:space="preserve">CBC-100052893 ANEXO No. 0
SEGUROS MUNDIAL </t>
  </si>
  <si>
    <t>CBC-100052893 ANEXO No. 0
SEGUROS MUNDIAL</t>
  </si>
  <si>
    <t xml:space="preserve">JULIAN LEONARDO DUARTE VILLAMIL </t>
  </si>
  <si>
    <t>https://www.secop.gov.co/CO1ContractsManagement/Tendering/ProcurementContractEdit/Update?ProfileName=CCE-16-Servicios_profesionales_gestion&amp;PPI=CO1.PPI.25856382&amp;DocUniqueName=ContratoDeCompra&amp;DocTypeName=NextWay.Entities.Marketplace.Tendering.ProcurementContract&amp;ProfileVersion=7&amp;DocUniqueIdentifier=CO1.PCCNTR.5153829&amp;prevCtxUrl=https%3a%2f%2fwww.secop.gov.co%3a443%2fCO1ContractsManagement%2fTendering%2fProcurementContractManagement%2fIndex&amp;prevCtxLbl=Contratos+</t>
  </si>
  <si>
    <t>CDR N°15048
21/06/2023</t>
  </si>
  <si>
    <t>20230479
28/06/2023</t>
  </si>
  <si>
    <t>MUNICIPIO DE CUCUNUBA</t>
  </si>
  <si>
    <t>MUNICIPIO DE CUCUNUBÁ
NIT 899.999.406-6</t>
  </si>
  <si>
    <t>SUSPENSIÓN N 1
REINICIO</t>
  </si>
  <si>
    <t>25/08/2023
15/11/2023</t>
  </si>
  <si>
    <t>CONDICIONADO
82 DIAS</t>
  </si>
  <si>
    <t>110-03.02-128-2024-LPC-CO</t>
  </si>
  <si>
    <t>CONSTRUCCIÓN DE PLANTA DE TRATAMIENTO DE AGUA POTABLE VEREDA EL BORRACHERO DEL MUNICIPIO CUCUNUBÁ DEPARTAMENTO CUNDINAMARCA</t>
  </si>
  <si>
    <t>CONSORCIO FERATRI</t>
  </si>
  <si>
    <t xml:space="preserve">SEGUROS DEL ESTADO SA 
21-44-101445179
ANEXO </t>
  </si>
  <si>
    <t>SEGUROS DEL ESTADO SA
21-40-101236381</t>
  </si>
  <si>
    <t>CONSORCIO PHI</t>
  </si>
  <si>
    <t>https://www.secop.gov.co/CO1ContractsManagement/Tendering/ProcurementContractEdit/Update?ProfileName=CCE-16-Servicios_profesionales_gestion&amp;PPI=CO1.PPI.25869792&amp;DocUniqueName=ContratoDeCompra&amp;DocTypeName=NextWay.Entities.Marketplace.Tendering.ProcurementContract&amp;ProfileVersion=7&amp;DocUniqueIdentifier=CO1.PCCNTR.5164210&amp;prevCtxUrl=https%3a%2f%2fwww.secop.gov.co%3a443%2fCO1ContractsManagement%2fTendering%2fProcurementContractManagement%2fIndex&amp;prevCtxLbl=Contratos+</t>
  </si>
  <si>
    <t>3. Entrega de documentación:</t>
  </si>
  <si>
    <t>MDVP
080</t>
  </si>
  <si>
    <t>La ampliación de la PTAP Los Patos de Tocancipá, contempla las siguientes obras
✔Bombeo agua cruda: 4 bombas sumergibles de 110 l/s de HDT 20 mca, 55 HP (una de alternancia).
✔Bombeo agua tratada: 2 bombas sumergibles de 110 l/s de HDT 160 mca, 250 HP.
✔Bombeo de lodos: 2 Bombas sumergibles 135 l/s, De HDT 15 mca, 7.5 HP.
✔Bombeo de Cloro: electrobomba sumergible para drenaje Q= 0.2 l/s, de 25 mca, 2 HP.
✔2 canales de llegada por cada módulo de 110 l/s
✔2 canaletas Parshall de 12", para el aforo y mezcla rápida.
✔2 floculadores con equipos mecánicos para 50 l/s cada uno.
✔2 sedimentadores de flujo horizontal, de alta tasa para 100 l/s.
✔2 filtros de antracita, arena y gravas, con boquillas de filtración ABS, para una capacidad total de 110 l/s. cada uno.
✔2 tanques de desinfección y de contacto de cloro para 110 l/s. cada uno.
✔2 tanques espesadores de lodos de 100 l/s, con barredor inferior de lodos, con diámetro de 10,70 m.
✔2 módulos de lechos de secado, cada uno de: 7 celdas de 3,00 x 3,00 m construidas en concreto.</t>
  </si>
  <si>
    <t xml:space="preserve">CDR 14990
20/06/2023
CDRC14991
20/06/2023
CDF 80
05/06/2023
</t>
  </si>
  <si>
    <t>AUNAR ESFUERZOS TÉCNICOS Y ADMINISTRATIVOS PARA CONTRATAR ,         LA   AMPLIACIÓN    DE   LA   PLANTA   DE TRATAMIENTO DE AGUA POTABLE LOS  PATOS, DEL MUNICIPIO DE TOCANCIPÁ, CUNDINAMARCA</t>
  </si>
  <si>
    <t xml:space="preserve">EMPRESAS PUBLICAS DE TOCANCIPA S.A E.S.P. 
MUNICIPIO DE TOCANCIPA </t>
  </si>
  <si>
    <t>380-47-994000136695 ANEXO No.5
ASEGURADORA SOLIDARIA DE COLOMBIA</t>
  </si>
  <si>
    <t>006 de 2024</t>
  </si>
  <si>
    <t>AMPLIACIÓN DE LA PLANTA DE TRATAMIENTO DE AGUA POTABLE LOS PATOS, DEL MUNICIPIO DE TOCANCIPÁ, CUNDINAMARCA.</t>
  </si>
  <si>
    <t>CONSORCIO PTAP TOCANCIPA</t>
  </si>
  <si>
    <t>PEDRO FRANCISCO MANJARREZ GONZALEZ</t>
  </si>
  <si>
    <t xml:space="preserve">400053862 ANEXO No. 1
NACIONAL DE SEGUROS </t>
  </si>
  <si>
    <t xml:space="preserve">400053863 ANEXO No.1
SEGUROS MUNDIAL </t>
  </si>
  <si>
    <t>19/09/2024
19/09/2024
18/10/2024</t>
  </si>
  <si>
    <t>$398.611.761,00
$845.277.508,00
$545.029.872,80</t>
  </si>
  <si>
    <t>https://www.contratos.gov.co/consultas/detalleProceso.do?numConstancia=23-22-69478&amp;g-recaptcha-response=03AAYGu2RBYHxFnwMp6I13g6YIYfb9v39TZcpqfCgHDWVg9kT8ghMBMfs250A6ojTIau2v2qHx8t7bP_4PdUC5pc_Hnis7KaF_CsJkUQbFe1C5JE_cZdnJpvhBFEglxbKMQhGKWJVI_gdU527K64NOUy1SliJQ9nE3yP0fJ_GgvaM9VQ0PTVPJQXWtr4h6jD0TWbr1emmUQ98WS9krUtKGJfasS0ffuZuTujtBOQIbfHsAteIDDDH1JWxOOo3ZIOEwsqsai9JvqNnTTS3KGH73YXk8Lo5DpT_nzuz7J9J1xdGnfArkchEQOKalI5YegmU1Tl3W6VMXIuWH8iQBKAnOeAdaNOOQOzTP3Tzc4ybK94XxgnNHZdGN6lId1adFMsrZGLSH4lgDF-3W09fxA-vz8iJPAZUz8jDnztviyqirURzWWmkcj7cAXSpc7e1SmVEmHNsnCnn8ZK64Ca5r77wj09icJNloICqUxh_PZfNMTUU3mggx7CcJLygsiV5tIBP1TcmkNOfqzJmFNSeuYh-dXM6J0kIArME76-RP5rpdOjOQxylg8aJ3OCU1PqPBvrVf6UfeWFLNsQ0ZF2aI_cVVyZfkbeR4E0WpIg</t>
  </si>
  <si>
    <t>• Tanto el contratista de obra como la interventoría deberán entregar la documentación correspondiente a la lista de chequeo.</t>
  </si>
  <si>
    <t>MDVP
204</t>
  </si>
  <si>
    <t>Construcción de la red de conducción Briceño -Sopo-de 12" en tubería PEAD con una longitud de 4.362 m por el costado sur. En cada uno de los cuerpos de agua que se presentan en el recorrido, se realizara perforación horizontal dirigida para evitar la ocupación del cauce. En la glorieta de Alpina y con la perforación horizontal dirigida, se cruzará la transversal 6 para llegar al costado oriental de la misma donde se continuará la red hasta la cámara de conexión ubicada en la calle 4.
✔Tubería Polietileno-PEAD PN12.5-ø355 mm - red conducción
✔Tubería Polietileno-PEAD PN12.5-ø450 mm - red conducción
✔Perforación horizontal dirigida incluye: pilote inicial ampliación progresiva diámetro y diámetro de 2” hasta 22" 
✔Válvulas de compuerta 12" ext., Bridado
✔Válvula compuerta elástica 8"</t>
  </si>
  <si>
    <t>CDR 16389
27/12/2023
CDR 16388
27/12/2023</t>
  </si>
  <si>
    <t>AUNAR ESFUERZOS TECNICOS Y ADMINISTRATIVOS PARA LA CONTRATACION DE LA CONSTRUCCION DE LA RED DE CONDUCCION DE ACUEDUCTO BRICEÑO SOPO, MUNICIPIO DE SOTO, CUNDINAMARCA</t>
  </si>
  <si>
    <t>EMSERSOPÓ - E.S.P. (Proveedor)</t>
  </si>
  <si>
    <t>CATALINA MEDINA 
GERENTE</t>
  </si>
  <si>
    <t>26-2024</t>
  </si>
  <si>
    <t xml:space="preserve">CONSTRUCCIÓN DE RED DE CONDUCCIÓN DE ACUEDUCTO DESDE BICEÑO HASTA SOPÓ, CUNDINAMARCA </t>
  </si>
  <si>
    <t xml:space="preserve">SIETE (07) MESES </t>
  </si>
  <si>
    <t>ARCO CONSTRUCTORES S.A.S</t>
  </si>
  <si>
    <t xml:space="preserve">LUIS GABRIEL FONSECA FONSECA
nandy@arcoconstructores.com </t>
  </si>
  <si>
    <t xml:space="preserve">400057287 ANEXO No.1
NACIONAL DE SEGUROS </t>
  </si>
  <si>
    <t xml:space="preserve">400057289 ANEXO No.1
NACIONAL DE SEGUROS </t>
  </si>
  <si>
    <t>EPC-PDA-I-329-2024</t>
  </si>
  <si>
    <t>WILLIAM NIVALDO USCATEGUI CIENDUA
CC 79367403</t>
  </si>
  <si>
    <t>https://www.secop.gov.co/CO1ContractsManagement/Tendering/ProcurementContractEdit/Update?ProfileName=CCE-16-Servicios_profesionales_gestion&amp;PPI=CO1.PPI.29024622&amp;DocUniqueName=ContratoDeCompra&amp;DocTypeName=NextWay.Entities.Marketplace.Tendering.ProcurementContract&amp;ProfileVersion=8&amp;DocUniqueIdentifier=CO1.PCCNTR.5704323&amp;prevCtxUrl=https%3a%2f%2fwww.secop.gov.co%3a443%2fCO1ContractsManagement%2fTendering%2fProcurementContractManagement%2fIndex&amp;prevCtxLbl=Contratos+</t>
  </si>
  <si>
    <t>4. Permisos y tramites Empresa de Servicios Públicos de Zipaquirá:</t>
  </si>
  <si>
    <t>CDR 14992
20/06/2023</t>
  </si>
  <si>
    <t>CONSORCIO INTER PTAP GI</t>
  </si>
  <si>
    <t>JHOAN RODRIGUEZ
TEL: 3195011290</t>
  </si>
  <si>
    <t xml:space="preserve">1144101217551 ANEXO 4
SEGUROS DEL ESTADO </t>
  </si>
  <si>
    <t>19/09/2024
19/04/2024
18/10/2024</t>
  </si>
  <si>
    <t>$15.134.777,12
$31.982.925,24
$20.655.639,22</t>
  </si>
  <si>
    <t>https://www.secop.gov.co/CO1ContractsManagement/Tendering/ProcurementContractEdit/Update?ProfileName=CCE-20-Concurso_Meritos_Sin_Lista_Corta_1Sobre&amp;PPI=CO1.PPI.28372728&amp;DocUniqueName=ContratoDeCompra&amp;DocTypeName=NextWay.Entities.Marketplace.Tendering.ProcurementContract&amp;ProfileVersion=3&amp;DocUniqueIdentifier=CO1.PCCNTR.5688920&amp;prevCtxUrl=https%3a%2f%2fwww.secop.gov.co%3a443%2fCO1ContractsManagement%2fTendering%2fProcurementContractManagement%2fIndex&amp;prevCtxLbl=Contratos+</t>
  </si>
  <si>
    <t>Ocupación de cauce:</t>
  </si>
  <si>
    <t>CONSORCIO INTER CGM</t>
  </si>
  <si>
    <t>https://www.secop.gov.co/CO1ContractsManagement/Tendering/ProcurementContractEdit/Update?ProfileName=CCE-20-Concurso_Meritos_Sin_Lista_Corta_1Sobre&amp;PPI=CO1.PPI.28565377&amp;DocUniqueName=ContratoDeCompra&amp;DocTypeName=NextWay.Entities.Marketplace.Tendering.ProcurementContract&amp;ProfileVersion=3&amp;DocUniqueIdentifier=CO1.PCCNTR.6089939&amp;prevCtxUrl=https%3a%2f%2fwww.secop.gov.co%3a443%2fCO1ContractsManagement%2fTendering%2fProcurementContractManagement%2fIndex&amp;prevCtxLbl=Contratos+</t>
  </si>
  <si>
    <t>• EPZ tenía como compromiso la radicación de la solicitud de permiso de ocupación de cauce ante la CAR (25 de noviembre de 2024).</t>
  </si>
  <si>
    <t>POR FIRMAR</t>
  </si>
  <si>
    <t>Adosar tubería al puente:</t>
  </si>
  <si>
    <t xml:space="preserve">EPC-PDA-I-203-2024	</t>
  </si>
  <si>
    <t xml:space="preserve">	CONSORCIO PHI</t>
  </si>
  <si>
    <t>SEGUROS DEL ESTADO SA
14-44-101211299
ANEXO 2</t>
  </si>
  <si>
    <t>SEGUROS DEL ESTADO SA
14-44-101211299
ANEXO 0</t>
  </si>
  <si>
    <t>https://www.secop.gov.co/CO1ContractsManagement/Tendering/ProcurementContractEdit/Update?ProfileName=CCE-20-Concurso_Meritos_Sin_Lista_Corta_1Sobre&amp;PPI=CO1.PPI.28956148&amp;DocUniqueName=ContratoDeCompra&amp;DocTypeName=NextWay.Entities.Marketplace.Tendering.ProcurementContract&amp;ProfileVersion=4&amp;DocUniqueIdentifier=CO1.PCCNTR.6356427&amp;prevCtxUrl=https%3a%2f%2fwww.secop.gov.co%2fCO1BusinessLine%2fTendering%2fBuyerDossierWorkspace%2fIndex%3fsortingState%3dLastModifiedDESC%26showAdvancedSearch%3dFalse%26showAdvancedSearchFields%3dFalse%26selectedDossier%3dCO1.BDOS.5328219%26selectedRequest%3dCO1.REQ.5943902%26&amp;prevCtxLbl=Procesos+de+la+Entidad+Estatal</t>
  </si>
  <si>
    <t>• EPZ radico el 29 de octubre de 2024, oficio a la oficina de infraestructura del municipio solicitando autorización para adosar la tubería de impulsión al puente RIO SUSAGUA. Se está a la espera de la visita y aprobación.</t>
  </si>
  <si>
    <t>• EPZ esta adelantando las obras para la optimización de la EBAR BARANDILLAS, la cual recibirá las aguas servidas de la EBAR PASOANCHO, se deberá informar la fecha de entrega</t>
  </si>
  <si>
    <t>Se requiere priorizar la justificación de la adición y ajustar la programación para cumplir los plazos establecidos.</t>
  </si>
  <si>
    <t>Los permisos pendientes deben ser gestionados con celeridad para evitar mayores retrasos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</si>
</sst>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4" formatCode="_-&quot;$&quot;\ * #,##0.00_-;\-&quot;$&quot;\ * #,##0.00_-;_-&quot;$&quot;\ * &quot;-&quot;??_-;_-@_-"/>
    <numFmt numFmtId="43" formatCode="_-* #,##0.00_-;\-* #,##0.00_-;_-* &quot;-&quot;??_-;_-@_-"/>
    <numFmt numFmtId="164" formatCode="&quot;XDR&quot;\ #,##0.00"/>
    <numFmt numFmtId="165" formatCode="[$$-240A]\ #,##0.00"/>
    <numFmt numFmtId="166" formatCode="dd\-mm\-yyyy;@"/>
    <numFmt numFmtId="167" formatCode="_-&quot;XDR&quot;* #,##0.00_-;\-&quot;XDR&quot;* #,##0.00_-;_-&quot;XDR&quot;* &quot;-&quot;??_-;_-@_-"/>
    <numFmt numFmtId="168" formatCode="_(&quot;XDR&quot;\ * #,##0_);_(&quot;XDR&quot;\ * \(#,##0\);_(&quot;XDR&quot;\ * &quot;-&quot;??_);_(@_)"/>
    <numFmt numFmtId="169" formatCode="d/mm/yyyy;@"/>
    <numFmt numFmtId="170" formatCode="_(&quot;XDR&quot;\ * #,##0.00_);_(&quot;XDR&quot;\ * \(#,##0.00\);_(&quot;XDR&quot;\ * &quot;-&quot;??_);_(@_)"/>
    <numFmt numFmtId="171" formatCode="0.0"/>
    <numFmt numFmtId="172" formatCode="_(* #,##0_);_(* \(#,##0\);_(* &quot;-&quot;??_);_(@_)"/>
    <numFmt numFmtId="173" formatCode="_-&quot;XDR&quot;* #,##0_-;\-&quot;XDR&quot;* #,##0_-;_-&quot;XDR&quot;* &quot;-&quot;_-;_-@_-"/>
    <numFmt numFmtId="174" formatCode="dd\-mm\-yy;@"/>
    <numFmt numFmtId="175" formatCode="[$$-240A]\ #,##0"/>
    <numFmt numFmtId="176" formatCode="&quot;$&quot;\ #,##0"/>
    <numFmt numFmtId="177" formatCode="_-&quot;$&quot;* #,##0_-;\-&quot;$&quot;* #,##0_-;_-&quot;$&quot;* &quot;-&quot;_-;_-@_-"/>
    <numFmt numFmtId="178" formatCode="&quot;$&quot;\ #,##0,,"/>
    <numFmt numFmtId="179" formatCode="_-* #,##0_-;\-* #,##0_-;_-* &quot;-&quot;??_-;_-@_-"/>
    <numFmt numFmtId="180" formatCode="&quot;XDR&quot;#,##0;[Red]\-&quot;XDR&quot;#,##0"/>
    <numFmt numFmtId="181" formatCode="_(* #,##0.00_);_(* \(#,##0.00\);_(* &quot;-&quot;??_);_(@_)"/>
    <numFmt numFmtId="182" formatCode="0.0%"/>
    <numFmt numFmtId="183" formatCode="_-[$$-240A]\ * #,##0.00_-;\-[$$-240A]\ * #,##0.00_-;_-[$$-240A]\ * &quot;-&quot;??_-;_-@_-"/>
    <numFmt numFmtId="184" formatCode="_-[$$-409]* #,##0.00_ ;_-[$$-409]* \-#,##0.00\ ;_-[$$-409]* &quot;-&quot;??_ ;_-@_ "/>
  </numFmts>
  <fonts count="65">
    <font>
      <sz val="11"/>
      <color theme="1"/>
      <name val="Aptos Narrow"/>
      <family val="2"/>
      <scheme val="minor"/>
    </font>
    <font>
      <sz val="11"/>
      <color theme="1"/>
      <name val="Aptos Narrow"/>
      <family val="2"/>
      <scheme val="minor"/>
    </font>
    <font>
      <u/>
      <sz val="11"/>
      <color theme="10"/>
      <name val="Aptos Narrow"/>
      <family val="2"/>
      <scheme val="minor"/>
    </font>
    <font>
      <sz val="14"/>
      <color theme="1"/>
      <name val="Aptos Narrow"/>
      <family val="2"/>
      <scheme val="minor"/>
    </font>
    <font>
      <sz val="12"/>
      <color theme="1"/>
      <name val="Arial Narrow"/>
      <family val="2"/>
    </font>
    <font>
      <sz val="12"/>
      <name val="Arial Narrow"/>
      <family val="2"/>
    </font>
    <font>
      <sz val="12"/>
      <color theme="1"/>
      <name val="Aptos Narrow"/>
      <family val="2"/>
      <scheme val="minor"/>
    </font>
    <font>
      <b/>
      <sz val="14"/>
      <color theme="1"/>
      <name val="Arial Narrow"/>
      <family val="2"/>
    </font>
    <font>
      <b/>
      <sz val="12"/>
      <color theme="1"/>
      <name val="Arial Narrow"/>
      <family val="2"/>
    </font>
    <font>
      <b/>
      <sz val="12"/>
      <name val="Arial Narrow"/>
      <family val="2"/>
    </font>
    <font>
      <b/>
      <sz val="12"/>
      <color rgb="FFFF0000"/>
      <name val="Arial Narrow"/>
      <family val="2"/>
    </font>
    <font>
      <u/>
      <sz val="12"/>
      <color theme="10"/>
      <name val="Arial Narrow"/>
      <family val="2"/>
    </font>
    <font>
      <sz val="11"/>
      <name val="Calibri"/>
      <family val="2"/>
    </font>
    <font>
      <sz val="16"/>
      <color theme="1"/>
      <name val="Arial Narrow"/>
      <family val="2"/>
    </font>
    <font>
      <sz val="12"/>
      <color theme="1"/>
      <name val="Calibri"/>
      <family val="2"/>
    </font>
    <font>
      <sz val="12"/>
      <color rgb="FF111B21"/>
      <name val="Arial Narrow"/>
      <family val="2"/>
    </font>
    <font>
      <sz val="11"/>
      <color theme="1"/>
      <name val="Arial Narrow"/>
      <family val="2"/>
    </font>
    <font>
      <b/>
      <sz val="9"/>
      <color indexed="81"/>
      <name val="Tahoma"/>
      <family val="2"/>
    </font>
    <font>
      <sz val="9"/>
      <color indexed="81"/>
      <name val="Tahoma"/>
      <family val="2"/>
    </font>
    <font>
      <b/>
      <sz val="12"/>
      <color theme="0"/>
      <name val="Arial Narrow"/>
      <family val="2"/>
    </font>
    <font>
      <sz val="12"/>
      <color theme="1"/>
      <name val="Verdana"/>
      <family val="2"/>
    </font>
    <font>
      <b/>
      <sz val="16"/>
      <color theme="4" tint="0.39997558519241921"/>
      <name val="Verdana"/>
      <family val="2"/>
    </font>
    <font>
      <b/>
      <sz val="18"/>
      <color theme="4" tint="0.39997558519241921"/>
      <name val="Verdana"/>
      <family val="2"/>
    </font>
    <font>
      <b/>
      <sz val="12"/>
      <color theme="0"/>
      <name val="Verdana"/>
      <family val="2"/>
    </font>
    <font>
      <b/>
      <sz val="15"/>
      <color theme="0"/>
      <name val="Verdana"/>
      <family val="2"/>
    </font>
    <font>
      <b/>
      <sz val="10"/>
      <color theme="0"/>
      <name val="Verdana"/>
      <family val="2"/>
    </font>
    <font>
      <sz val="10"/>
      <name val="Verdana"/>
      <family val="2"/>
    </font>
    <font>
      <b/>
      <sz val="10"/>
      <name val="Verdana"/>
      <family val="2"/>
    </font>
    <font>
      <sz val="10"/>
      <color theme="1"/>
      <name val="Verdana"/>
      <family val="2"/>
    </font>
    <font>
      <b/>
      <sz val="11"/>
      <color rgb="FFFF0000"/>
      <name val="Aptos Narrow"/>
      <family val="2"/>
      <scheme val="minor"/>
    </font>
    <font>
      <sz val="12"/>
      <color rgb="FFFF0000"/>
      <name val="Aptos Narrow"/>
      <family val="2"/>
      <scheme val="minor"/>
    </font>
    <font>
      <b/>
      <sz val="10"/>
      <name val="Arial Narrow"/>
      <family val="2"/>
    </font>
    <font>
      <sz val="10"/>
      <name val="Arial"/>
      <family val="2"/>
    </font>
    <font>
      <b/>
      <sz val="10"/>
      <color rgb="FF000000"/>
      <name val="Arial Narrow"/>
      <family val="2"/>
    </font>
    <font>
      <sz val="11"/>
      <color rgb="FFFF0000"/>
      <name val="Aptos Narrow"/>
      <family val="2"/>
      <scheme val="minor"/>
    </font>
    <font>
      <b/>
      <sz val="11"/>
      <color theme="1"/>
      <name val="Aptos Narrow"/>
      <family val="2"/>
      <scheme val="minor"/>
    </font>
    <font>
      <b/>
      <sz val="11"/>
      <color theme="0"/>
      <name val="Aptos Narrow"/>
      <family val="2"/>
      <scheme val="minor"/>
    </font>
    <font>
      <b/>
      <vertAlign val="superscript"/>
      <sz val="10"/>
      <name val="Verdana"/>
      <family val="2"/>
    </font>
    <font>
      <sz val="12"/>
      <color theme="8"/>
      <name val="Arial Narrow"/>
      <family val="2"/>
    </font>
    <font>
      <b/>
      <sz val="22"/>
      <color theme="0"/>
      <name val="Aptos Narrow"/>
      <family val="2"/>
      <scheme val="minor"/>
    </font>
    <font>
      <b/>
      <sz val="24"/>
      <color rgb="FF002060"/>
      <name val="Verdana"/>
      <family val="2"/>
    </font>
    <font>
      <b/>
      <sz val="14"/>
      <color rgb="FF002060"/>
      <name val="Verdana"/>
      <family val="2"/>
    </font>
    <font>
      <b/>
      <sz val="10"/>
      <color rgb="FFFF0000"/>
      <name val="Verdana"/>
      <family val="2"/>
    </font>
    <font>
      <b/>
      <sz val="10"/>
      <color rgb="FF000000"/>
      <name val="Verdana"/>
      <family val="2"/>
    </font>
    <font>
      <sz val="10"/>
      <color rgb="FF000000"/>
      <name val="Verdana"/>
      <family val="2"/>
    </font>
    <font>
      <u/>
      <sz val="10"/>
      <color rgb="FF000000"/>
      <name val="Verdana"/>
      <family val="2"/>
    </font>
    <font>
      <b/>
      <sz val="14"/>
      <name val="Aptos Narrow"/>
      <family val="2"/>
      <scheme val="minor"/>
    </font>
    <font>
      <sz val="12"/>
      <color rgb="FFFF0000"/>
      <name val="Arial Narrow"/>
      <family val="2"/>
    </font>
    <font>
      <sz val="12"/>
      <color rgb="FF000000"/>
      <name val="Arial Narrow"/>
      <family val="2"/>
    </font>
    <font>
      <b/>
      <sz val="12"/>
      <color rgb="FF000000"/>
      <name val="Arial Narrow"/>
      <family val="2"/>
    </font>
    <font>
      <sz val="11"/>
      <color theme="1"/>
      <name val="Calibri"/>
      <family val="2"/>
    </font>
    <font>
      <sz val="11"/>
      <name val="Arial Narrow"/>
      <family val="2"/>
    </font>
    <font>
      <sz val="12"/>
      <color rgb="FF000000"/>
      <name val="Arial Narrow"/>
    </font>
    <font>
      <sz val="10"/>
      <name val="Verdana"/>
    </font>
    <font>
      <sz val="12"/>
      <name val="Arial Narrow"/>
    </font>
    <font>
      <sz val="12"/>
      <color theme="1"/>
      <name val="Arial Narrow"/>
    </font>
    <font>
      <sz val="11"/>
      <color rgb="FF242424"/>
      <name val="Arial"/>
    </font>
    <font>
      <sz val="16"/>
      <name val="Arial Narrow"/>
      <family val="2"/>
    </font>
    <font>
      <u/>
      <sz val="12"/>
      <color theme="10"/>
      <name val="Arial Narrow"/>
    </font>
    <font>
      <sz val="11"/>
      <color theme="1"/>
      <name val="Calibri"/>
      <charset val="1"/>
    </font>
    <font>
      <sz val="12"/>
      <color theme="1"/>
      <name val="Arial Narrow"/>
      <charset val="1"/>
    </font>
    <font>
      <sz val="12"/>
      <color rgb="FF000000"/>
      <name val="Aptos Narrow"/>
      <charset val="1"/>
    </font>
    <font>
      <b/>
      <sz val="12"/>
      <color rgb="FF000000"/>
      <name val="Aptos Narrow"/>
      <charset val="1"/>
    </font>
    <font>
      <sz val="12"/>
      <color theme="1"/>
      <name val="Aptos Narrow"/>
      <charset val="1"/>
    </font>
    <font>
      <b/>
      <sz val="12"/>
      <color theme="1"/>
      <name val="Aptos Narrow"/>
      <charset val="1"/>
    </font>
  </fonts>
  <fills count="2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theme="9" tint="0.39997558519241921"/>
        <bgColor indexed="64"/>
      </patternFill>
    </fill>
    <fill>
      <patternFill patternType="solid">
        <fgColor rgb="FFFFFF00"/>
        <bgColor indexed="64"/>
      </patternFill>
    </fill>
    <fill>
      <patternFill patternType="solid">
        <fgColor theme="4"/>
        <bgColor indexed="64"/>
      </patternFill>
    </fill>
    <fill>
      <patternFill patternType="solid">
        <fgColor rgb="FF002060"/>
        <bgColor indexed="64"/>
      </patternFill>
    </fill>
    <fill>
      <patternFill patternType="solid">
        <fgColor theme="2" tint="-9.9978637043366805E-2"/>
        <bgColor indexed="64"/>
      </patternFill>
    </fill>
    <fill>
      <patternFill patternType="solid">
        <fgColor rgb="FF00B0F0"/>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3" tint="9.9978637043366805E-2"/>
        <bgColor indexed="64"/>
      </patternFill>
    </fill>
    <fill>
      <patternFill patternType="solid">
        <fgColor rgb="FFFFFF99"/>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7" tint="0.39997558519241921"/>
        <bgColor indexed="64"/>
      </patternFill>
    </fill>
    <fill>
      <patternFill patternType="solid">
        <fgColor rgb="FFFFFFFF"/>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theme="2"/>
      </left>
      <right/>
      <top style="thin">
        <color theme="0" tint="-0.499984740745262"/>
      </top>
      <bottom/>
      <diagonal/>
    </border>
    <border>
      <left/>
      <right/>
      <top style="thin">
        <color theme="0" tint="-0.499984740745262"/>
      </top>
      <bottom/>
      <diagonal/>
    </border>
    <border>
      <left/>
      <right style="thin">
        <color theme="2"/>
      </right>
      <top style="thin">
        <color theme="0" tint="-0.499984740745262"/>
      </top>
      <bottom/>
      <diagonal/>
    </border>
    <border>
      <left style="thin">
        <color theme="2"/>
      </left>
      <right/>
      <top/>
      <bottom/>
      <diagonal/>
    </border>
    <border>
      <left/>
      <right style="thin">
        <color theme="2"/>
      </right>
      <top/>
      <bottom/>
      <diagonal/>
    </border>
    <border>
      <left/>
      <right/>
      <top style="thin">
        <color theme="0" tint="-0.499984740745262"/>
      </top>
      <bottom style="thin">
        <color theme="0" tint="-0.499984740745262"/>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medium">
        <color indexed="64"/>
      </top>
      <bottom/>
      <diagonal/>
    </border>
    <border>
      <left style="thin">
        <color rgb="FF00B0F0"/>
      </left>
      <right style="thin">
        <color rgb="FF00B0F0"/>
      </right>
      <top style="thin">
        <color rgb="FF00B0F0"/>
      </top>
      <bottom style="thin">
        <color rgb="FF00B0F0"/>
      </bottom>
      <diagonal/>
    </border>
    <border>
      <left/>
      <right/>
      <top/>
      <bottom style="thin">
        <color rgb="FF002060"/>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rgb="FF000000"/>
      </right>
      <top style="thin">
        <color auto="1"/>
      </top>
      <bottom style="thin">
        <color auto="1"/>
      </bottom>
      <diagonal/>
    </border>
  </borders>
  <cellStyleXfs count="16">
    <xf numFmtId="0" fontId="0" fillId="0" borderId="0"/>
    <xf numFmtId="43" fontId="1" fillId="0" borderId="0" applyFont="0" applyFill="0" applyBorder="0" applyAlignment="0" applyProtection="0"/>
    <xf numFmtId="167" fontId="1" fillId="0" borderId="0" applyFont="0" applyFill="0" applyBorder="0" applyAlignment="0" applyProtection="0"/>
    <xf numFmtId="17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0" fontId="12" fillId="0" borderId="0">
      <alignment vertical="center"/>
    </xf>
    <xf numFmtId="0" fontId="6" fillId="0" borderId="0"/>
    <xf numFmtId="177" fontId="6" fillId="0" borderId="0" applyFont="0" applyFill="0" applyBorder="0" applyAlignment="0" applyProtection="0"/>
    <xf numFmtId="44" fontId="6" fillId="0" borderId="0" applyFont="0" applyFill="0" applyBorder="0" applyAlignment="0" applyProtection="0"/>
    <xf numFmtId="0" fontId="1" fillId="0" borderId="0"/>
    <xf numFmtId="43" fontId="32" fillId="0" borderId="0" applyFont="0" applyFill="0" applyBorder="0" applyAlignment="0" applyProtection="0"/>
    <xf numFmtId="181" fontId="1" fillId="0" borderId="0" applyFont="0" applyFill="0" applyBorder="0" applyAlignment="0" applyProtection="0"/>
    <xf numFmtId="0" fontId="2" fillId="0" borderId="0" applyNumberFormat="0" applyFill="0" applyBorder="0" applyAlignment="0" applyProtection="0"/>
  </cellStyleXfs>
  <cellXfs count="543">
    <xf numFmtId="0" fontId="0" fillId="0" borderId="0" xfId="0"/>
    <xf numFmtId="0" fontId="4" fillId="0" borderId="0" xfId="0" applyFont="1" applyProtection="1">
      <protection locked="0"/>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4" fillId="0" borderId="0" xfId="0" applyFont="1"/>
    <xf numFmtId="0" fontId="5" fillId="0" borderId="1" xfId="0" applyFont="1" applyBorder="1" applyAlignment="1">
      <alignment horizontal="center" vertical="center" wrapText="1"/>
    </xf>
    <xf numFmtId="165" fontId="5" fillId="0" borderId="1" xfId="7" applyNumberFormat="1" applyFont="1" applyFill="1" applyBorder="1" applyAlignment="1" applyProtection="1">
      <alignment horizontal="right" vertical="center" wrapText="1"/>
    </xf>
    <xf numFmtId="0" fontId="3" fillId="2" borderId="0" xfId="0" applyFont="1" applyFill="1" applyProtection="1">
      <protection locked="0"/>
    </xf>
    <xf numFmtId="0" fontId="0" fillId="0" borderId="0" xfId="0" applyProtection="1">
      <protection locked="0"/>
    </xf>
    <xf numFmtId="0" fontId="4" fillId="0" borderId="0" xfId="0" applyFont="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horizontal="right" wrapText="1"/>
      <protection locked="0"/>
    </xf>
    <xf numFmtId="165" fontId="0" fillId="0" borderId="0" xfId="0" applyNumberFormat="1" applyAlignment="1" applyProtection="1">
      <alignment wrapText="1"/>
      <protection locked="0"/>
    </xf>
    <xf numFmtId="166" fontId="0" fillId="0" borderId="0" xfId="0" applyNumberFormat="1" applyAlignment="1" applyProtection="1">
      <alignment wrapText="1"/>
      <protection locked="0"/>
    </xf>
    <xf numFmtId="165" fontId="0" fillId="0" borderId="0" xfId="2" applyNumberFormat="1" applyFont="1" applyAlignment="1" applyProtection="1">
      <alignment wrapText="1"/>
      <protection locked="0"/>
    </xf>
    <xf numFmtId="166" fontId="9" fillId="7" borderId="1" xfId="2" applyNumberFormat="1" applyFont="1" applyFill="1" applyBorder="1" applyAlignment="1" applyProtection="1">
      <alignment horizontal="center" vertical="center" wrapText="1"/>
    </xf>
    <xf numFmtId="165" fontId="9" fillId="7" borderId="1" xfId="2" applyNumberFormat="1" applyFont="1" applyFill="1" applyBorder="1" applyAlignment="1" applyProtection="1">
      <alignment horizontal="center" vertical="center" wrapText="1"/>
    </xf>
    <xf numFmtId="167" fontId="9" fillId="8" borderId="1" xfId="2" applyFont="1" applyFill="1" applyBorder="1" applyAlignment="1" applyProtection="1">
      <alignment horizontal="center" vertical="center" wrapText="1"/>
    </xf>
    <xf numFmtId="165" fontId="9" fillId="8" borderId="1" xfId="2" applyNumberFormat="1" applyFont="1" applyFill="1" applyBorder="1" applyAlignment="1" applyProtection="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wrapText="1"/>
    </xf>
    <xf numFmtId="165" fontId="5" fillId="0" borderId="1" xfId="6" applyNumberFormat="1" applyFont="1" applyFill="1" applyBorder="1" applyAlignment="1" applyProtection="1">
      <alignment horizontal="right" vertical="center" wrapText="1"/>
    </xf>
    <xf numFmtId="9" fontId="5" fillId="0" borderId="1" xfId="4" applyFont="1" applyBorder="1" applyAlignment="1" applyProtection="1">
      <alignment horizontal="center" vertical="center" wrapText="1"/>
    </xf>
    <xf numFmtId="165" fontId="5" fillId="0" borderId="1" xfId="0" applyNumberFormat="1" applyFont="1" applyBorder="1" applyAlignment="1">
      <alignment horizontal="center" vertical="center" wrapText="1"/>
    </xf>
    <xf numFmtId="9" fontId="4" fillId="0" borderId="1" xfId="4" applyFont="1" applyFill="1" applyBorder="1" applyAlignment="1" applyProtection="1">
      <alignment horizontal="center" vertical="center" wrapText="1"/>
    </xf>
    <xf numFmtId="0" fontId="5" fillId="0" borderId="1" xfId="1" applyNumberFormat="1" applyFont="1" applyFill="1" applyBorder="1" applyAlignment="1" applyProtection="1">
      <alignment horizontal="center" vertical="center" wrapText="1"/>
    </xf>
    <xf numFmtId="171" fontId="4" fillId="0" borderId="1" xfId="1" applyNumberFormat="1" applyFont="1" applyFill="1" applyBorder="1" applyAlignment="1" applyProtection="1">
      <alignment horizontal="center" vertical="center" wrapText="1"/>
    </xf>
    <xf numFmtId="1" fontId="4" fillId="0" borderId="1" xfId="1" applyNumberFormat="1" applyFont="1" applyFill="1" applyBorder="1" applyAlignment="1" applyProtection="1">
      <alignment horizontal="center" vertical="center" wrapText="1"/>
    </xf>
    <xf numFmtId="0" fontId="11" fillId="0" borderId="1" xfId="5" applyFont="1" applyFill="1" applyBorder="1" applyAlignment="1" applyProtection="1">
      <alignment horizontal="center" vertical="center" wrapText="1"/>
    </xf>
    <xf numFmtId="0" fontId="5" fillId="0" borderId="1" xfId="0" applyFont="1" applyBorder="1" applyAlignment="1">
      <alignment horizontal="left" vertical="center" wrapText="1"/>
    </xf>
    <xf numFmtId="0" fontId="2" fillId="0" borderId="1" xfId="5" applyFill="1" applyBorder="1" applyAlignment="1" applyProtection="1">
      <alignment horizontal="center" vertical="center" wrapText="1"/>
    </xf>
    <xf numFmtId="165" fontId="5" fillId="6"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0" fontId="34" fillId="0" borderId="0" xfId="0" applyFont="1" applyProtection="1">
      <protection locked="0"/>
    </xf>
    <xf numFmtId="0" fontId="7" fillId="2" borderId="2" xfId="0" applyFont="1" applyFill="1" applyBorder="1" applyAlignment="1">
      <alignment vertical="center" wrapText="1"/>
    </xf>
    <xf numFmtId="0" fontId="8" fillId="0" borderId="2" xfId="0" applyFont="1" applyBorder="1" applyAlignment="1">
      <alignment vertical="center" wrapText="1"/>
    </xf>
    <xf numFmtId="165" fontId="9" fillId="0" borderId="2" xfId="2" applyNumberFormat="1" applyFont="1" applyFill="1" applyBorder="1" applyAlignment="1" applyProtection="1">
      <alignment vertical="center" wrapText="1"/>
    </xf>
    <xf numFmtId="165" fontId="9" fillId="3" borderId="2" xfId="2" applyNumberFormat="1" applyFont="1" applyFill="1" applyBorder="1" applyAlignment="1" applyProtection="1">
      <alignment vertical="center" wrapText="1"/>
    </xf>
    <xf numFmtId="43" fontId="9" fillId="4" borderId="2" xfId="1" applyFont="1" applyFill="1" applyBorder="1" applyAlignment="1" applyProtection="1">
      <alignment vertical="center" wrapText="1"/>
    </xf>
    <xf numFmtId="0" fontId="9" fillId="4" borderId="2" xfId="1" applyNumberFormat="1" applyFont="1" applyFill="1" applyBorder="1" applyAlignment="1" applyProtection="1">
      <alignment vertical="center" wrapText="1"/>
    </xf>
    <xf numFmtId="168" fontId="9" fillId="5" borderId="2" xfId="2" applyNumberFormat="1" applyFont="1" applyFill="1" applyBorder="1" applyAlignment="1" applyProtection="1">
      <alignment vertical="center" wrapText="1"/>
    </xf>
    <xf numFmtId="164" fontId="9" fillId="10" borderId="2" xfId="2" applyNumberFormat="1" applyFont="1" applyFill="1" applyBorder="1" applyAlignment="1" applyProtection="1">
      <alignment horizontal="center" vertical="center" wrapText="1"/>
    </xf>
    <xf numFmtId="165" fontId="9" fillId="0" borderId="2" xfId="2" applyNumberFormat="1" applyFont="1" applyBorder="1" applyAlignment="1" applyProtection="1">
      <alignment vertical="center" wrapText="1"/>
    </xf>
    <xf numFmtId="9" fontId="9" fillId="7" borderId="2" xfId="4" applyFont="1" applyFill="1" applyBorder="1" applyAlignment="1" applyProtection="1">
      <alignment vertical="center" wrapText="1"/>
    </xf>
    <xf numFmtId="165" fontId="9" fillId="7" borderId="2" xfId="2" applyNumberFormat="1" applyFont="1" applyFill="1" applyBorder="1" applyAlignment="1" applyProtection="1">
      <alignment vertical="center" wrapText="1"/>
    </xf>
    <xf numFmtId="0" fontId="9" fillId="7" borderId="2" xfId="0" applyFont="1" applyFill="1" applyBorder="1" applyAlignment="1">
      <alignment vertical="center" wrapText="1"/>
    </xf>
    <xf numFmtId="165" fontId="9" fillId="8" borderId="2" xfId="2" applyNumberFormat="1" applyFont="1" applyFill="1" applyBorder="1" applyAlignment="1" applyProtection="1">
      <alignment vertical="center" wrapText="1"/>
    </xf>
    <xf numFmtId="0" fontId="9" fillId="8" borderId="2" xfId="0" applyFont="1" applyFill="1" applyBorder="1" applyAlignment="1">
      <alignment vertical="center" wrapText="1"/>
    </xf>
    <xf numFmtId="9" fontId="9" fillId="8" borderId="2" xfId="4" applyFont="1" applyFill="1" applyBorder="1" applyAlignment="1" applyProtection="1">
      <alignment vertical="center" wrapText="1"/>
    </xf>
    <xf numFmtId="0" fontId="8" fillId="4" borderId="1" xfId="0" applyFont="1" applyFill="1" applyBorder="1" applyAlignment="1">
      <alignment horizontal="center" vertical="center" wrapText="1"/>
    </xf>
    <xf numFmtId="0" fontId="19" fillId="11" borderId="1" xfId="0" applyFont="1" applyFill="1" applyBorder="1" applyAlignment="1">
      <alignment wrapText="1"/>
    </xf>
    <xf numFmtId="0" fontId="10" fillId="0" borderId="0" xfId="0" applyFont="1"/>
    <xf numFmtId="179" fontId="31" fillId="15" borderId="11" xfId="1" quotePrefix="1" applyNumberFormat="1" applyFont="1" applyFill="1" applyBorder="1" applyAlignment="1" applyProtection="1">
      <alignment horizontal="center" vertical="center" wrapText="1"/>
    </xf>
    <xf numFmtId="0" fontId="33" fillId="15" borderId="12" xfId="0" applyFont="1" applyFill="1" applyBorder="1" applyAlignment="1">
      <alignment horizontal="center" vertical="center" wrapText="1"/>
    </xf>
    <xf numFmtId="165"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34" fillId="0" borderId="0" xfId="0" applyFont="1"/>
    <xf numFmtId="0" fontId="38"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16" borderId="1" xfId="0" applyFont="1" applyFill="1" applyBorder="1" applyAlignment="1">
      <alignment horizontal="center" vertical="center"/>
    </xf>
    <xf numFmtId="0" fontId="4" fillId="16" borderId="1" xfId="0" applyFont="1" applyFill="1" applyBorder="1" applyAlignment="1">
      <alignment horizontal="center" vertical="center" wrapText="1"/>
    </xf>
    <xf numFmtId="0" fontId="5" fillId="16" borderId="1" xfId="0" applyFont="1" applyFill="1" applyBorder="1" applyAlignment="1">
      <alignment horizontal="center" vertical="center"/>
    </xf>
    <xf numFmtId="0" fontId="5" fillId="16" borderId="1" xfId="0" applyFont="1" applyFill="1" applyBorder="1" applyAlignment="1">
      <alignment horizontal="center" vertical="center" wrapText="1"/>
    </xf>
    <xf numFmtId="165" fontId="5" fillId="10"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4" borderId="1" xfId="0" applyFont="1" applyFill="1" applyBorder="1" applyAlignment="1">
      <alignment horizontal="center" vertical="center"/>
    </xf>
    <xf numFmtId="1" fontId="9" fillId="0" borderId="2" xfId="2" applyNumberFormat="1" applyFont="1" applyFill="1" applyBorder="1" applyAlignment="1" applyProtection="1">
      <alignment horizontal="center" vertical="center" wrapText="1"/>
    </xf>
    <xf numFmtId="0" fontId="4" fillId="10" borderId="0" xfId="0" applyFont="1" applyFill="1" applyProtection="1">
      <protection locked="0"/>
    </xf>
    <xf numFmtId="9" fontId="4" fillId="10" borderId="1" xfId="4" applyFont="1" applyFill="1" applyBorder="1" applyAlignment="1" applyProtection="1">
      <alignment horizontal="center" vertical="center" wrapText="1"/>
    </xf>
    <xf numFmtId="0" fontId="3" fillId="2" borderId="0" xfId="0" applyFont="1" applyFill="1"/>
    <xf numFmtId="0" fontId="4" fillId="0" borderId="0" xfId="0" applyFont="1" applyAlignment="1">
      <alignment horizontal="center" wrapText="1"/>
    </xf>
    <xf numFmtId="0" fontId="0" fillId="0" borderId="0" xfId="0" applyAlignment="1">
      <alignment wrapText="1"/>
    </xf>
    <xf numFmtId="164" fontId="0" fillId="0" borderId="0" xfId="0" applyNumberFormat="1" applyAlignment="1">
      <alignment horizontal="right" wrapText="1"/>
    </xf>
    <xf numFmtId="0" fontId="5" fillId="0" borderId="16" xfId="0" applyFont="1" applyBorder="1" applyAlignment="1">
      <alignment horizontal="center" vertical="center" wrapText="1"/>
    </xf>
    <xf numFmtId="165" fontId="5" fillId="0" borderId="16" xfId="0" applyNumberFormat="1" applyFont="1" applyBorder="1" applyAlignment="1">
      <alignment horizontal="center" vertical="center" wrapText="1"/>
    </xf>
    <xf numFmtId="166" fontId="5" fillId="0" borderId="16" xfId="0" applyNumberFormat="1" applyFont="1" applyBorder="1" applyAlignment="1">
      <alignment horizontal="center" vertical="center" wrapText="1"/>
    </xf>
    <xf numFmtId="165" fontId="0" fillId="0" borderId="0" xfId="0" applyNumberFormat="1" applyAlignment="1">
      <alignment wrapText="1"/>
    </xf>
    <xf numFmtId="14" fontId="0" fillId="0" borderId="0" xfId="0" applyNumberFormat="1" applyAlignment="1">
      <alignment wrapText="1"/>
    </xf>
    <xf numFmtId="0" fontId="0" fillId="0" borderId="0" xfId="0" applyAlignment="1">
      <alignment horizontal="left" wrapText="1"/>
    </xf>
    <xf numFmtId="166" fontId="0" fillId="0" borderId="0" xfId="0" applyNumberFormat="1" applyAlignment="1">
      <alignment wrapText="1"/>
    </xf>
    <xf numFmtId="0" fontId="3" fillId="2" borderId="1" xfId="0" applyFont="1" applyFill="1" applyBorder="1"/>
    <xf numFmtId="0" fontId="0" fillId="0" borderId="1" xfId="0" applyBorder="1"/>
    <xf numFmtId="0" fontId="3" fillId="2" borderId="1" xfId="0" applyFont="1" applyFill="1" applyBorder="1" applyAlignment="1">
      <alignment wrapText="1"/>
    </xf>
    <xf numFmtId="0" fontId="0" fillId="0" borderId="1" xfId="0" applyBorder="1" applyAlignment="1">
      <alignment wrapText="1"/>
    </xf>
    <xf numFmtId="164" fontId="3" fillId="2" borderId="1" xfId="0" applyNumberFormat="1" applyFont="1" applyFill="1" applyBorder="1" applyAlignment="1">
      <alignment horizontal="right" wrapText="1"/>
    </xf>
    <xf numFmtId="164" fontId="0" fillId="0" borderId="1" xfId="0" applyNumberFormat="1" applyBorder="1" applyAlignment="1">
      <alignment horizontal="right"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7" xfId="0" applyFont="1" applyBorder="1" applyAlignment="1">
      <alignment horizontal="center" vertical="center" wrapText="1"/>
    </xf>
    <xf numFmtId="0" fontId="9" fillId="8" borderId="1" xfId="0" applyFont="1" applyFill="1" applyBorder="1" applyAlignment="1">
      <alignment horizontal="center" vertical="center" wrapText="1"/>
    </xf>
    <xf numFmtId="165" fontId="9" fillId="8" borderId="1" xfId="0" applyNumberFormat="1" applyFont="1" applyFill="1" applyBorder="1" applyAlignment="1">
      <alignment horizontal="center" vertical="center" wrapText="1"/>
    </xf>
    <xf numFmtId="165" fontId="9" fillId="8" borderId="3" xfId="2" applyNumberFormat="1" applyFont="1" applyFill="1" applyBorder="1" applyAlignment="1" applyProtection="1">
      <alignment vertical="center" wrapText="1"/>
    </xf>
    <xf numFmtId="165" fontId="9" fillId="8" borderId="18" xfId="2" applyNumberFormat="1" applyFont="1" applyFill="1" applyBorder="1" applyAlignment="1" applyProtection="1">
      <alignment vertical="center" wrapText="1"/>
    </xf>
    <xf numFmtId="165" fontId="9" fillId="8" borderId="4" xfId="2" applyNumberFormat="1" applyFont="1" applyFill="1" applyBorder="1" applyAlignment="1" applyProtection="1">
      <alignment vertical="center" wrapText="1"/>
    </xf>
    <xf numFmtId="0" fontId="46" fillId="2" borderId="1" xfId="0" applyFont="1" applyFill="1" applyBorder="1" applyAlignment="1">
      <alignment horizontal="center" vertical="center"/>
    </xf>
    <xf numFmtId="0" fontId="9" fillId="0" borderId="1" xfId="0" applyFont="1" applyBorder="1" applyAlignment="1">
      <alignment horizontal="center" vertical="center"/>
    </xf>
    <xf numFmtId="37" fontId="9" fillId="0" borderId="1" xfId="6" applyNumberFormat="1" applyFont="1" applyFill="1" applyBorder="1" applyAlignment="1" applyProtection="1">
      <alignment horizontal="center" vertical="center" wrapText="1"/>
    </xf>
    <xf numFmtId="37" fontId="9" fillId="0" borderId="1" xfId="6" applyNumberFormat="1" applyFont="1" applyBorder="1" applyAlignment="1" applyProtection="1">
      <alignment horizontal="center" vertical="center" wrapText="1"/>
    </xf>
    <xf numFmtId="165" fontId="9" fillId="0" borderId="1" xfId="6" applyNumberFormat="1" applyFont="1" applyFill="1" applyBorder="1" applyAlignment="1" applyProtection="1">
      <alignment horizontal="right" vertical="center" wrapText="1"/>
    </xf>
    <xf numFmtId="14" fontId="8" fillId="0" borderId="1" xfId="0" applyNumberFormat="1" applyFont="1" applyBorder="1" applyAlignment="1">
      <alignment horizontal="center" vertical="center" wrapText="1"/>
    </xf>
    <xf numFmtId="170" fontId="9" fillId="0" borderId="1" xfId="6" applyFont="1" applyBorder="1" applyAlignment="1" applyProtection="1">
      <alignment horizontal="center" vertical="center"/>
    </xf>
    <xf numFmtId="165" fontId="9" fillId="0" borderId="1" xfId="6" applyNumberFormat="1" applyFont="1" applyBorder="1" applyAlignment="1" applyProtection="1">
      <alignment horizontal="center" vertical="center"/>
    </xf>
    <xf numFmtId="166" fontId="9" fillId="0" borderId="1" xfId="6" applyNumberFormat="1" applyFont="1" applyBorder="1" applyAlignment="1" applyProtection="1">
      <alignment horizontal="center" vertical="center"/>
    </xf>
    <xf numFmtId="9" fontId="9" fillId="0" borderId="1" xfId="4" applyFont="1" applyBorder="1" applyAlignment="1" applyProtection="1">
      <alignment horizontal="center" vertical="center"/>
    </xf>
    <xf numFmtId="1" fontId="4" fillId="0" borderId="1" xfId="0" applyNumberFormat="1" applyFont="1" applyBorder="1" applyAlignment="1">
      <alignment horizontal="center" vertical="center" wrapText="1"/>
    </xf>
    <xf numFmtId="165" fontId="4" fillId="0" borderId="1" xfId="2" applyNumberFormat="1" applyFont="1" applyBorder="1" applyAlignment="1" applyProtection="1">
      <alignment horizontal="center" vertical="center" wrapText="1"/>
    </xf>
    <xf numFmtId="165" fontId="4" fillId="0" borderId="1" xfId="0" applyNumberFormat="1" applyFont="1" applyBorder="1" applyAlignment="1">
      <alignment horizontal="center" vertical="center" wrapText="1"/>
    </xf>
    <xf numFmtId="165" fontId="9" fillId="0" borderId="1" xfId="3" applyNumberFormat="1" applyFont="1" applyBorder="1" applyAlignment="1" applyProtection="1">
      <alignment horizontal="center" vertical="center"/>
    </xf>
    <xf numFmtId="14" fontId="9" fillId="0" borderId="1" xfId="0" applyNumberFormat="1" applyFont="1" applyBorder="1" applyAlignment="1">
      <alignment horizontal="center" vertical="center"/>
    </xf>
    <xf numFmtId="169" fontId="5" fillId="0" borderId="1" xfId="0" applyNumberFormat="1" applyFont="1" applyBorder="1" applyAlignment="1">
      <alignment horizontal="center" vertical="center"/>
    </xf>
    <xf numFmtId="169" fontId="9" fillId="0" borderId="1" xfId="0" applyNumberFormat="1" applyFont="1" applyBorder="1" applyAlignment="1">
      <alignment horizontal="center" vertical="center"/>
    </xf>
    <xf numFmtId="14" fontId="5" fillId="0" borderId="1" xfId="0" applyNumberFormat="1" applyFont="1" applyBorder="1" applyAlignment="1">
      <alignment horizontal="center" vertical="center"/>
    </xf>
    <xf numFmtId="165" fontId="9" fillId="0" borderId="1" xfId="5" applyNumberFormat="1" applyFont="1" applyBorder="1" applyAlignment="1" applyProtection="1">
      <alignment horizontal="center" vertical="center" wrapText="1"/>
    </xf>
    <xf numFmtId="0" fontId="9" fillId="0" borderId="1" xfId="1" applyNumberFormat="1" applyFont="1" applyBorder="1" applyAlignment="1" applyProtection="1">
      <alignment horizontal="center" vertical="center"/>
    </xf>
    <xf numFmtId="0" fontId="9" fillId="0" borderId="1" xfId="5" applyFont="1" applyBorder="1" applyAlignment="1" applyProtection="1">
      <alignment horizontal="center" vertical="center" wrapText="1"/>
    </xf>
    <xf numFmtId="43" fontId="9" fillId="0" borderId="1" xfId="1" applyFont="1" applyBorder="1" applyAlignment="1" applyProtection="1">
      <alignment horizontal="center" vertical="center"/>
    </xf>
    <xf numFmtId="0" fontId="9" fillId="0" borderId="1" xfId="0" applyFont="1" applyBorder="1" applyAlignment="1">
      <alignment horizontal="center"/>
    </xf>
    <xf numFmtId="0" fontId="9" fillId="0" borderId="1" xfId="0" applyFont="1" applyBorder="1" applyAlignment="1">
      <alignment wrapText="1"/>
    </xf>
    <xf numFmtId="0" fontId="9" fillId="0" borderId="1" xfId="0" applyFont="1" applyBorder="1"/>
    <xf numFmtId="0" fontId="9" fillId="0" borderId="1" xfId="0" applyFont="1" applyBorder="1" applyAlignment="1">
      <alignment horizontal="left" wrapText="1"/>
    </xf>
    <xf numFmtId="0" fontId="0" fillId="0" borderId="0" xfId="0" applyAlignment="1">
      <alignment horizontal="center" wrapText="1"/>
    </xf>
    <xf numFmtId="165" fontId="0" fillId="0" borderId="0" xfId="2" applyNumberFormat="1" applyFont="1" applyAlignment="1" applyProtection="1">
      <alignment wrapText="1"/>
    </xf>
    <xf numFmtId="0" fontId="16" fillId="0" borderId="0" xfId="0" applyFont="1" applyAlignment="1">
      <alignment horizontal="center" vertical="center" wrapText="1"/>
    </xf>
    <xf numFmtId="0" fontId="0" fillId="0" borderId="1" xfId="0" applyBorder="1" applyAlignment="1">
      <alignment horizontal="left" wrapText="1"/>
    </xf>
    <xf numFmtId="9" fontId="5" fillId="0" borderId="1" xfId="4"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23" xfId="0" applyFont="1" applyBorder="1" applyAlignment="1">
      <alignment horizontal="center" vertical="center" wrapText="1"/>
    </xf>
    <xf numFmtId="0" fontId="4" fillId="0" borderId="1" xfId="1" applyNumberFormat="1" applyFont="1" applyFill="1" applyBorder="1" applyAlignment="1" applyProtection="1">
      <alignment horizontal="left" vertical="center" wrapText="1"/>
    </xf>
    <xf numFmtId="165" fontId="4" fillId="0" borderId="1" xfId="6" applyNumberFormat="1" applyFont="1" applyFill="1" applyBorder="1" applyAlignment="1" applyProtection="1">
      <alignment horizontal="right" vertical="center" wrapText="1"/>
    </xf>
    <xf numFmtId="165" fontId="4" fillId="0" borderId="1" xfId="2" applyNumberFormat="1" applyFont="1" applyFill="1" applyBorder="1" applyAlignment="1" applyProtection="1">
      <alignment horizontal="right" vertical="center" wrapText="1"/>
    </xf>
    <xf numFmtId="170" fontId="4" fillId="0" borderId="1" xfId="6" applyFont="1" applyFill="1" applyBorder="1" applyAlignment="1" applyProtection="1">
      <alignment horizontal="center" vertical="center" wrapText="1"/>
    </xf>
    <xf numFmtId="165" fontId="4" fillId="0" borderId="1" xfId="6" applyNumberFormat="1" applyFont="1" applyFill="1" applyBorder="1" applyAlignment="1" applyProtection="1">
      <alignment horizontal="center" vertical="center" wrapText="1"/>
    </xf>
    <xf numFmtId="10" fontId="4" fillId="0" borderId="1" xfId="4" applyNumberFormat="1" applyFont="1" applyFill="1" applyBorder="1" applyAlignment="1" applyProtection="1">
      <alignment horizontal="center" vertical="center" wrapText="1"/>
    </xf>
    <xf numFmtId="172" fontId="4" fillId="0" borderId="1" xfId="1" applyNumberFormat="1" applyFont="1" applyFill="1" applyBorder="1" applyAlignment="1" applyProtection="1">
      <alignment horizontal="center" vertical="center" wrapText="1"/>
    </xf>
    <xf numFmtId="165" fontId="4" fillId="0" borderId="1" xfId="2" applyNumberFormat="1" applyFont="1" applyFill="1" applyBorder="1" applyAlignment="1" applyProtection="1">
      <alignment horizontal="center" vertical="center" wrapText="1"/>
    </xf>
    <xf numFmtId="165" fontId="5" fillId="0" borderId="1" xfId="3" applyNumberFormat="1" applyFont="1" applyFill="1" applyBorder="1" applyAlignment="1" applyProtection="1">
      <alignment horizontal="center" vertical="center" wrapText="1"/>
    </xf>
    <xf numFmtId="165" fontId="5" fillId="0" borderId="1" xfId="2" applyNumberFormat="1" applyFont="1" applyFill="1" applyBorder="1" applyAlignment="1" applyProtection="1">
      <alignment horizontal="center" vertical="center" wrapText="1"/>
    </xf>
    <xf numFmtId="165" fontId="5" fillId="0" borderId="1" xfId="6" applyNumberFormat="1" applyFont="1" applyFill="1" applyBorder="1" applyAlignment="1" applyProtection="1">
      <alignment horizontal="center" vertical="center" wrapText="1"/>
    </xf>
    <xf numFmtId="0" fontId="9" fillId="0" borderId="3" xfId="0" applyFont="1" applyBorder="1" applyAlignment="1">
      <alignment horizontal="left" wrapText="1"/>
    </xf>
    <xf numFmtId="167" fontId="4" fillId="0" borderId="1" xfId="2" applyFont="1" applyFill="1" applyBorder="1" applyAlignment="1" applyProtection="1">
      <alignment horizontal="center" vertical="center" wrapText="1"/>
    </xf>
    <xf numFmtId="0" fontId="4" fillId="0" borderId="1" xfId="2" applyNumberFormat="1" applyFont="1" applyFill="1" applyBorder="1" applyAlignment="1" applyProtection="1">
      <alignment horizontal="center" vertical="center" wrapText="1"/>
    </xf>
    <xf numFmtId="14" fontId="4" fillId="0" borderId="1" xfId="2" applyNumberFormat="1" applyFont="1" applyFill="1" applyBorder="1" applyAlignment="1" applyProtection="1">
      <alignment horizontal="center" vertical="center" wrapText="1"/>
    </xf>
    <xf numFmtId="165" fontId="5" fillId="0" borderId="1" xfId="2" applyNumberFormat="1" applyFont="1" applyFill="1" applyBorder="1" applyAlignment="1" applyProtection="1">
      <alignment horizontal="right" vertical="center" wrapText="1"/>
    </xf>
    <xf numFmtId="0" fontId="0" fillId="0" borderId="14" xfId="0" pivotButton="1" applyBorder="1" applyAlignment="1">
      <alignment horizontal="center" vertical="center" wrapText="1"/>
    </xf>
    <xf numFmtId="0" fontId="0" fillId="0" borderId="14" xfId="0" applyBorder="1" applyAlignment="1">
      <alignment horizontal="center" vertical="center" wrapText="1"/>
    </xf>
    <xf numFmtId="0" fontId="36" fillId="0" borderId="0" xfId="0" applyFont="1" applyAlignment="1" applyProtection="1">
      <alignment horizontal="center" vertical="center" wrapText="1"/>
      <protection locked="0"/>
    </xf>
    <xf numFmtId="0" fontId="36" fillId="0" borderId="0" xfId="0" applyFont="1" applyProtection="1">
      <protection locked="0"/>
    </xf>
    <xf numFmtId="0" fontId="0" fillId="0" borderId="0" xfId="0" quotePrefix="1" applyProtection="1">
      <protection locked="0"/>
    </xf>
    <xf numFmtId="0" fontId="0" fillId="0" borderId="0" xfId="0" pivotButton="1"/>
    <xf numFmtId="178" fontId="0" fillId="0" borderId="0" xfId="2" applyNumberFormat="1" applyFont="1" applyProtection="1"/>
    <xf numFmtId="0" fontId="35" fillId="0" borderId="0" xfId="0" applyFont="1"/>
    <xf numFmtId="0" fontId="0" fillId="0" borderId="0" xfId="0" applyAlignment="1">
      <alignment horizontal="left"/>
    </xf>
    <xf numFmtId="178" fontId="0" fillId="0" borderId="0" xfId="0" applyNumberFormat="1"/>
    <xf numFmtId="0" fontId="6" fillId="0" borderId="0" xfId="9"/>
    <xf numFmtId="0" fontId="20" fillId="0" borderId="0" xfId="9" applyFont="1"/>
    <xf numFmtId="177" fontId="20" fillId="0" borderId="0" xfId="10" applyFont="1" applyProtection="1"/>
    <xf numFmtId="0" fontId="21" fillId="0" borderId="0" xfId="9" applyFont="1" applyAlignment="1">
      <alignment wrapText="1"/>
    </xf>
    <xf numFmtId="0" fontId="22" fillId="0" borderId="0" xfId="9" applyFont="1" applyAlignment="1">
      <alignment horizontal="center" wrapText="1"/>
    </xf>
    <xf numFmtId="0" fontId="20" fillId="0" borderId="15" xfId="9" applyFont="1" applyBorder="1"/>
    <xf numFmtId="177" fontId="20" fillId="0" borderId="15" xfId="10" applyFont="1" applyBorder="1" applyProtection="1"/>
    <xf numFmtId="17" fontId="29" fillId="0" borderId="0" xfId="0" applyNumberFormat="1" applyFont="1"/>
    <xf numFmtId="0" fontId="26" fillId="0" borderId="6" xfId="9" applyFont="1" applyBorder="1" applyAlignment="1">
      <alignment horizontal="center"/>
    </xf>
    <xf numFmtId="178" fontId="26" fillId="0" borderId="6" xfId="10" applyNumberFormat="1" applyFont="1" applyFill="1" applyBorder="1" applyAlignment="1" applyProtection="1">
      <alignment horizontal="center"/>
    </xf>
    <xf numFmtId="176" fontId="0" fillId="0" borderId="0" xfId="0" applyNumberFormat="1"/>
    <xf numFmtId="0" fontId="27" fillId="0" borderId="6" xfId="9" applyFont="1" applyBorder="1" applyAlignment="1">
      <alignment horizontal="center" vertical="center" wrapText="1"/>
    </xf>
    <xf numFmtId="0" fontId="27" fillId="0" borderId="6" xfId="9" applyFont="1" applyBorder="1" applyAlignment="1">
      <alignment horizontal="center"/>
    </xf>
    <xf numFmtId="178" fontId="27" fillId="0" borderId="6" xfId="10" applyNumberFormat="1" applyFont="1" applyFill="1" applyBorder="1" applyAlignment="1" applyProtection="1">
      <alignment horizontal="center"/>
    </xf>
    <xf numFmtId="0" fontId="25" fillId="14" borderId="6" xfId="9" applyFont="1" applyFill="1" applyBorder="1" applyAlignment="1">
      <alignment horizontal="center"/>
    </xf>
    <xf numFmtId="178" fontId="25" fillId="14" borderId="6" xfId="10" applyNumberFormat="1" applyFont="1" applyFill="1" applyBorder="1" applyAlignment="1" applyProtection="1">
      <alignment horizontal="center"/>
    </xf>
    <xf numFmtId="0" fontId="26" fillId="19" borderId="6" xfId="9" applyFont="1" applyFill="1" applyBorder="1" applyAlignment="1">
      <alignment horizontal="center"/>
    </xf>
    <xf numFmtId="178" fontId="26" fillId="19" borderId="6" xfId="10" applyNumberFormat="1" applyFont="1" applyFill="1" applyBorder="1" applyAlignment="1" applyProtection="1">
      <alignment horizontal="center"/>
    </xf>
    <xf numFmtId="0" fontId="26" fillId="13" borderId="6" xfId="9" applyFont="1" applyFill="1" applyBorder="1" applyAlignment="1">
      <alignment horizontal="center"/>
    </xf>
    <xf numFmtId="178" fontId="26" fillId="13" borderId="6" xfId="10" applyNumberFormat="1" applyFont="1" applyFill="1" applyBorder="1" applyAlignment="1" applyProtection="1">
      <alignment horizontal="center"/>
    </xf>
    <xf numFmtId="0" fontId="30" fillId="0" borderId="0" xfId="9" applyFont="1"/>
    <xf numFmtId="178" fontId="6" fillId="0" borderId="0" xfId="9" applyNumberFormat="1"/>
    <xf numFmtId="0" fontId="26" fillId="13" borderId="6" xfId="9" applyFont="1" applyFill="1" applyBorder="1" applyAlignment="1">
      <alignment horizontal="center" vertical="center" wrapText="1"/>
    </xf>
    <xf numFmtId="0" fontId="25" fillId="12" borderId="6" xfId="9" applyFont="1" applyFill="1" applyBorder="1" applyAlignment="1">
      <alignment horizontal="center" vertical="center"/>
    </xf>
    <xf numFmtId="178" fontId="25" fillId="12" borderId="6" xfId="10" applyNumberFormat="1" applyFont="1" applyFill="1" applyBorder="1" applyAlignment="1" applyProtection="1">
      <alignment horizontal="center"/>
    </xf>
    <xf numFmtId="0" fontId="28" fillId="0" borderId="0" xfId="0" applyFont="1" applyAlignment="1">
      <alignment vertical="top" wrapText="1"/>
    </xf>
    <xf numFmtId="0" fontId="42" fillId="0" borderId="0" xfId="0" applyFont="1"/>
    <xf numFmtId="0" fontId="20" fillId="0" borderId="0" xfId="0" applyFont="1"/>
    <xf numFmtId="0" fontId="28" fillId="0" borderId="0" xfId="9" applyFont="1" applyAlignment="1">
      <alignment vertical="center" wrapText="1"/>
    </xf>
    <xf numFmtId="0" fontId="28" fillId="0" borderId="0" xfId="9" applyFont="1" applyAlignment="1">
      <alignment wrapText="1"/>
    </xf>
    <xf numFmtId="9" fontId="5" fillId="0" borderId="1" xfId="4" applyFont="1" applyBorder="1" applyAlignment="1">
      <alignment horizontal="center" vertical="center" wrapText="1"/>
    </xf>
    <xf numFmtId="0" fontId="4" fillId="0" borderId="1" xfId="0" applyFont="1" applyBorder="1" applyAlignment="1">
      <alignment horizontal="left" vertical="center" wrapText="1"/>
    </xf>
    <xf numFmtId="166"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169" fontId="5"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xf>
    <xf numFmtId="9" fontId="47" fillId="0" borderId="1" xfId="0" applyNumberFormat="1" applyFont="1" applyBorder="1" applyAlignment="1">
      <alignment horizontal="center" vertical="center" wrapText="1"/>
    </xf>
    <xf numFmtId="175" fontId="5" fillId="0" borderId="1" xfId="0" applyNumberFormat="1" applyFont="1" applyBorder="1" applyAlignment="1">
      <alignment horizontal="center" vertical="center" wrapText="1"/>
    </xf>
    <xf numFmtId="175" fontId="9" fillId="0" borderId="1" xfId="6" applyNumberFormat="1" applyFont="1" applyFill="1" applyBorder="1" applyAlignment="1" applyProtection="1">
      <alignment horizontal="right" vertical="center" wrapText="1"/>
    </xf>
    <xf numFmtId="0" fontId="4" fillId="0" borderId="1" xfId="0" applyFont="1" applyBorder="1" applyAlignment="1">
      <alignment horizontal="left" wrapText="1"/>
    </xf>
    <xf numFmtId="0" fontId="4" fillId="0" borderId="1" xfId="0" applyFont="1" applyBorder="1" applyAlignment="1">
      <alignment horizontal="left" vertical="top" wrapText="1"/>
    </xf>
    <xf numFmtId="164" fontId="5" fillId="0" borderId="1" xfId="0" applyNumberFormat="1" applyFont="1" applyBorder="1" applyAlignment="1">
      <alignment horizontal="center" vertical="center" wrapText="1"/>
    </xf>
    <xf numFmtId="10" fontId="5" fillId="0" borderId="1" xfId="4" applyNumberFormat="1" applyFont="1" applyFill="1" applyBorder="1" applyAlignment="1" applyProtection="1">
      <alignment horizontal="center" vertical="center" wrapText="1"/>
    </xf>
    <xf numFmtId="180" fontId="5" fillId="0" borderId="1" xfId="0" applyNumberFormat="1" applyFont="1" applyBorder="1" applyAlignment="1">
      <alignment horizontal="center" vertical="center" wrapText="1"/>
    </xf>
    <xf numFmtId="14" fontId="15" fillId="0" borderId="1" xfId="0" applyNumberFormat="1" applyFont="1" applyBorder="1" applyAlignment="1">
      <alignment horizontal="center" vertical="center"/>
    </xf>
    <xf numFmtId="166"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9" fillId="0" borderId="1" xfId="0" applyNumberFormat="1" applyFont="1" applyBorder="1" applyAlignment="1">
      <alignment horizontal="center" vertical="center" wrapText="1"/>
    </xf>
    <xf numFmtId="0" fontId="5" fillId="0" borderId="3" xfId="0" applyFont="1" applyBorder="1" applyAlignment="1">
      <alignment horizontal="left" vertical="center" wrapText="1"/>
    </xf>
    <xf numFmtId="165" fontId="5" fillId="0" borderId="1" xfId="7" applyNumberFormat="1" applyFont="1" applyFill="1" applyBorder="1" applyAlignment="1" applyProtection="1">
      <alignment horizontal="center" vertical="center" wrapText="1"/>
    </xf>
    <xf numFmtId="0" fontId="5" fillId="0" borderId="3" xfId="0" applyFont="1" applyBorder="1" applyAlignment="1">
      <alignment horizontal="center" vertical="center" wrapText="1"/>
    </xf>
    <xf numFmtId="174" fontId="5" fillId="0" borderId="1" xfId="0" applyNumberFormat="1" applyFont="1" applyBorder="1" applyAlignment="1">
      <alignment horizontal="center" vertical="center" wrapText="1"/>
    </xf>
    <xf numFmtId="0" fontId="5" fillId="0" borderId="1" xfId="0" quotePrefix="1" applyFont="1" applyBorder="1" applyAlignment="1">
      <alignment horizontal="center" vertical="center" wrapText="1"/>
    </xf>
    <xf numFmtId="175" fontId="5" fillId="0" borderId="4" xfId="0" applyNumberFormat="1" applyFont="1" applyBorder="1" applyAlignment="1">
      <alignment horizontal="center" vertical="center" wrapText="1"/>
    </xf>
    <xf numFmtId="175" fontId="9" fillId="0" borderId="4" xfId="6" applyNumberFormat="1" applyFont="1" applyFill="1" applyBorder="1" applyAlignment="1" applyProtection="1">
      <alignment horizontal="right" vertical="center" wrapText="1"/>
    </xf>
    <xf numFmtId="0" fontId="5" fillId="0" borderId="1" xfId="8" applyFont="1" applyBorder="1" applyAlignment="1">
      <alignment horizontal="center" vertical="center" wrapText="1"/>
    </xf>
    <xf numFmtId="14" fontId="5" fillId="0" borderId="1" xfId="8" applyNumberFormat="1" applyFont="1" applyBorder="1" applyAlignment="1">
      <alignment horizontal="center" vertical="center" wrapText="1"/>
    </xf>
    <xf numFmtId="175" fontId="4" fillId="0" borderId="1" xfId="2" applyNumberFormat="1" applyFont="1" applyFill="1" applyBorder="1" applyAlignment="1" applyProtection="1">
      <alignment horizontal="center" vertical="center" wrapText="1"/>
    </xf>
    <xf numFmtId="182" fontId="5" fillId="0" borderId="1" xfId="4" applyNumberFormat="1" applyFont="1" applyFill="1" applyBorder="1" applyAlignment="1" applyProtection="1">
      <alignment horizontal="center" vertical="center" wrapText="1"/>
    </xf>
    <xf numFmtId="0" fontId="4" fillId="0" borderId="1" xfId="4" applyNumberFormat="1" applyFont="1" applyFill="1" applyBorder="1" applyAlignment="1" applyProtection="1">
      <alignment horizontal="center" vertical="center" wrapText="1"/>
    </xf>
    <xf numFmtId="164" fontId="4" fillId="0" borderId="1" xfId="0" applyNumberFormat="1" applyFont="1" applyBorder="1" applyAlignment="1">
      <alignment horizontal="center" vertical="center" wrapText="1"/>
    </xf>
    <xf numFmtId="1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82" fontId="5" fillId="0" borderId="1" xfId="0" applyNumberFormat="1" applyFont="1" applyBorder="1" applyAlignment="1">
      <alignment horizontal="center" vertical="center" wrapText="1"/>
    </xf>
    <xf numFmtId="14" fontId="4" fillId="0" borderId="1" xfId="0" applyNumberFormat="1" applyFont="1" applyBorder="1" applyAlignment="1">
      <alignment horizontal="center" vertical="top" wrapText="1"/>
    </xf>
    <xf numFmtId="14" fontId="5" fillId="0" borderId="1" xfId="0" applyNumberFormat="1" applyFont="1" applyBorder="1" applyAlignment="1">
      <alignment horizontal="left" vertical="center" wrapText="1"/>
    </xf>
    <xf numFmtId="3" fontId="4" fillId="0" borderId="1" xfId="0" applyNumberFormat="1" applyFont="1" applyBorder="1" applyAlignment="1">
      <alignment horizontal="center" vertical="center"/>
    </xf>
    <xf numFmtId="14" fontId="0" fillId="0" borderId="1" xfId="0" applyNumberFormat="1" applyBorder="1" applyAlignment="1">
      <alignment horizontal="left" wrapText="1"/>
    </xf>
    <xf numFmtId="0" fontId="4" fillId="20" borderId="1" xfId="0" applyFont="1" applyFill="1" applyBorder="1" applyAlignment="1">
      <alignment horizontal="center" vertical="center"/>
    </xf>
    <xf numFmtId="0" fontId="5" fillId="20" borderId="1" xfId="0" applyFont="1" applyFill="1" applyBorder="1" applyAlignment="1">
      <alignment horizontal="center" vertical="center" wrapText="1"/>
    </xf>
    <xf numFmtId="0" fontId="4" fillId="21" borderId="1" xfId="0" applyFont="1" applyFill="1" applyBorder="1" applyAlignment="1">
      <alignment horizontal="center" vertical="center"/>
    </xf>
    <xf numFmtId="14" fontId="0" fillId="0" borderId="1" xfId="0" applyNumberFormat="1" applyBorder="1" applyAlignment="1">
      <alignment horizontal="center" vertical="center" wrapText="1"/>
    </xf>
    <xf numFmtId="14" fontId="0" fillId="0" borderId="14" xfId="0" applyNumberFormat="1" applyBorder="1" applyAlignment="1">
      <alignment horizontal="center" vertical="center" wrapText="1"/>
    </xf>
    <xf numFmtId="0" fontId="50" fillId="0" borderId="0" xfId="0" applyFont="1" applyAlignment="1">
      <alignment wrapText="1"/>
    </xf>
    <xf numFmtId="0" fontId="2" fillId="0" borderId="1" xfId="15" applyBorder="1" applyAlignment="1">
      <alignment horizontal="center" vertical="center" wrapText="1"/>
    </xf>
    <xf numFmtId="0" fontId="48" fillId="0" borderId="1" xfId="0" applyFont="1" applyBorder="1" applyAlignment="1">
      <alignment horizontal="left" vertical="center" wrapText="1"/>
    </xf>
    <xf numFmtId="0" fontId="51" fillId="0" borderId="1" xfId="0" applyFont="1" applyBorder="1" applyAlignment="1">
      <alignment horizontal="left" vertical="center" wrapText="1"/>
    </xf>
    <xf numFmtId="0" fontId="48" fillId="0" borderId="1" xfId="0" applyFont="1" applyBorder="1" applyAlignment="1">
      <alignment horizontal="center" vertical="center" wrapText="1"/>
    </xf>
    <xf numFmtId="0" fontId="2" fillId="0" borderId="1" xfId="15" applyFill="1" applyBorder="1" applyAlignment="1" applyProtection="1">
      <alignment horizontal="center" vertical="center" wrapText="1"/>
    </xf>
    <xf numFmtId="2" fontId="4" fillId="0" borderId="1" xfId="0" applyNumberFormat="1" applyFont="1" applyBorder="1" applyAlignment="1">
      <alignment horizontal="center" vertical="center" wrapText="1"/>
    </xf>
    <xf numFmtId="169" fontId="5" fillId="0" borderId="26" xfId="0" applyNumberFormat="1" applyFont="1" applyBorder="1" applyAlignment="1">
      <alignment horizontal="center" vertical="center" wrapText="1"/>
    </xf>
    <xf numFmtId="183" fontId="5" fillId="0" borderId="1" xfId="4" applyNumberFormat="1" applyFont="1" applyFill="1" applyBorder="1" applyAlignment="1" applyProtection="1">
      <alignment horizontal="center" vertical="center" wrapText="1"/>
    </xf>
    <xf numFmtId="9" fontId="5" fillId="22" borderId="1" xfId="4" applyFont="1" applyFill="1" applyBorder="1" applyAlignment="1">
      <alignment horizontal="center" vertical="center" wrapText="1"/>
    </xf>
    <xf numFmtId="0" fontId="2" fillId="0" borderId="1" xfId="5" applyBorder="1" applyAlignment="1">
      <alignment horizontal="center" vertical="center" wrapText="1"/>
    </xf>
    <xf numFmtId="9" fontId="4" fillId="22" borderId="1" xfId="4" applyFont="1" applyFill="1" applyBorder="1" applyAlignment="1" applyProtection="1">
      <alignment horizontal="center" vertical="center" wrapText="1"/>
    </xf>
    <xf numFmtId="9" fontId="5" fillId="2" borderId="1" xfId="0" applyNumberFormat="1" applyFont="1" applyFill="1" applyBorder="1" applyAlignment="1">
      <alignment horizontal="center" vertical="center" wrapText="1"/>
    </xf>
    <xf numFmtId="0" fontId="4" fillId="23"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4" fillId="0" borderId="0" xfId="0" applyFont="1" applyAlignment="1">
      <alignment wrapText="1"/>
    </xf>
    <xf numFmtId="49" fontId="0" fillId="0" borderId="0" xfId="0" applyNumberFormat="1" applyAlignment="1">
      <alignment wrapText="1"/>
    </xf>
    <xf numFmtId="49" fontId="6" fillId="0" borderId="1" xfId="0" applyNumberFormat="1" applyFont="1" applyBorder="1" applyAlignment="1">
      <alignment horizontal="center" vertical="center" wrapText="1"/>
    </xf>
    <xf numFmtId="49" fontId="9" fillId="8"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xf>
    <xf numFmtId="14" fontId="6" fillId="2" borderId="1" xfId="0" applyNumberFormat="1" applyFont="1" applyFill="1" applyBorder="1" applyAlignment="1">
      <alignment horizontal="center" vertical="center" wrapText="1"/>
    </xf>
    <xf numFmtId="14" fontId="6" fillId="0" borderId="1" xfId="0" applyNumberFormat="1" applyFont="1" applyBorder="1" applyAlignment="1">
      <alignment horizontal="center" vertical="center" wrapText="1"/>
    </xf>
    <xf numFmtId="14" fontId="9" fillId="8" borderId="1" xfId="0" applyNumberFormat="1" applyFont="1" applyFill="1" applyBorder="1" applyAlignment="1">
      <alignment horizontal="center" vertical="center" wrapText="1"/>
    </xf>
    <xf numFmtId="0" fontId="5" fillId="10" borderId="1" xfId="0" applyFont="1" applyFill="1" applyBorder="1" applyAlignment="1">
      <alignment horizontal="center" vertical="center" wrapText="1"/>
    </xf>
    <xf numFmtId="1" fontId="5" fillId="10" borderId="1" xfId="0" applyNumberFormat="1" applyFont="1" applyFill="1" applyBorder="1" applyAlignment="1">
      <alignment horizontal="center" vertical="center" wrapText="1"/>
    </xf>
    <xf numFmtId="9" fontId="4" fillId="10" borderId="1" xfId="0" applyNumberFormat="1" applyFont="1" applyFill="1" applyBorder="1" applyAlignment="1">
      <alignment horizontal="center" vertical="center" wrapText="1"/>
    </xf>
    <xf numFmtId="14" fontId="0" fillId="0" borderId="0" xfId="0" applyNumberFormat="1"/>
    <xf numFmtId="0" fontId="0" fillId="0" borderId="0" xfId="0" applyAlignment="1">
      <alignment horizontal="center" vertical="center" wrapText="1"/>
    </xf>
    <xf numFmtId="0" fontId="0" fillId="0" borderId="1" xfId="0" applyBorder="1" applyAlignment="1">
      <alignment horizontal="center" vertical="center" wrapText="1"/>
    </xf>
    <xf numFmtId="0" fontId="52" fillId="0" borderId="1" xfId="0" applyFont="1" applyBorder="1" applyAlignment="1">
      <alignment horizontal="justify" vertical="center" wrapText="1"/>
    </xf>
    <xf numFmtId="165" fontId="54" fillId="0" borderId="1" xfId="0" applyNumberFormat="1" applyFont="1" applyBorder="1" applyAlignment="1">
      <alignment horizontal="center" vertical="center" wrapText="1"/>
    </xf>
    <xf numFmtId="9" fontId="48" fillId="22" borderId="1" xfId="4" applyFont="1" applyFill="1" applyBorder="1" applyAlignment="1">
      <alignment horizontal="center" vertical="center" wrapText="1"/>
    </xf>
    <xf numFmtId="165" fontId="5" fillId="0" borderId="1" xfId="7" applyNumberFormat="1" applyFont="1" applyBorder="1" applyAlignment="1">
      <alignment horizontal="right" vertical="center" wrapText="1"/>
    </xf>
    <xf numFmtId="183" fontId="0" fillId="0" borderId="0" xfId="0" applyNumberFormat="1" applyAlignment="1">
      <alignment wrapText="1"/>
    </xf>
    <xf numFmtId="183" fontId="6" fillId="0" borderId="1" xfId="0" applyNumberFormat="1" applyFont="1" applyBorder="1" applyAlignment="1">
      <alignment horizontal="center" vertical="center" wrapText="1"/>
    </xf>
    <xf numFmtId="183" fontId="5" fillId="0" borderId="1" xfId="0" applyNumberFormat="1" applyFont="1" applyBorder="1" applyAlignment="1">
      <alignment horizontal="center" vertical="center" wrapText="1"/>
    </xf>
    <xf numFmtId="183" fontId="9" fillId="0" borderId="1" xfId="6" applyNumberFormat="1" applyFont="1" applyBorder="1" applyAlignment="1" applyProtection="1">
      <alignment horizontal="center" vertical="center"/>
    </xf>
    <xf numFmtId="165" fontId="4" fillId="0" borderId="0" xfId="0" applyNumberFormat="1" applyFont="1" applyAlignment="1">
      <alignment horizontal="center" vertical="center"/>
    </xf>
    <xf numFmtId="10" fontId="55" fillId="0" borderId="1" xfId="0" applyNumberFormat="1" applyFont="1" applyBorder="1" applyAlignment="1">
      <alignment horizontal="center" vertical="center" wrapText="1"/>
    </xf>
    <xf numFmtId="0" fontId="4" fillId="6" borderId="1" xfId="0" applyFont="1" applyFill="1" applyBorder="1" applyAlignment="1">
      <alignment horizontal="center" vertical="center"/>
    </xf>
    <xf numFmtId="14" fontId="9" fillId="0" borderId="2" xfId="2" applyNumberFormat="1" applyFont="1" applyFill="1" applyBorder="1" applyAlignment="1" applyProtection="1">
      <alignment horizontal="center" vertical="center" wrapText="1"/>
    </xf>
    <xf numFmtId="14" fontId="9" fillId="3" borderId="2" xfId="2" applyNumberFormat="1" applyFont="1" applyFill="1" applyBorder="1" applyAlignment="1" applyProtection="1">
      <alignment vertical="center" wrapText="1"/>
    </xf>
    <xf numFmtId="14" fontId="0" fillId="0" borderId="0" xfId="0" applyNumberFormat="1" applyAlignment="1" applyProtection="1">
      <alignment wrapText="1"/>
      <protection locked="0"/>
    </xf>
    <xf numFmtId="14" fontId="9" fillId="7" borderId="2" xfId="4" applyNumberFormat="1" applyFont="1" applyFill="1" applyBorder="1" applyAlignment="1" applyProtection="1">
      <alignment vertical="center" wrapText="1"/>
    </xf>
    <xf numFmtId="14" fontId="9" fillId="7" borderId="1" xfId="2" applyNumberFormat="1" applyFont="1" applyFill="1" applyBorder="1" applyAlignment="1" applyProtection="1">
      <alignment horizontal="center" vertical="center" wrapText="1"/>
    </xf>
    <xf numFmtId="14" fontId="9" fillId="7" borderId="2" xfId="0" applyNumberFormat="1" applyFont="1" applyFill="1" applyBorder="1" applyAlignment="1">
      <alignment vertical="center" wrapText="1"/>
    </xf>
    <xf numFmtId="14" fontId="9" fillId="3" borderId="2" xfId="4" applyNumberFormat="1" applyFont="1" applyFill="1" applyBorder="1" applyAlignment="1" applyProtection="1">
      <alignment horizontal="center" vertical="center" wrapText="1"/>
    </xf>
    <xf numFmtId="14" fontId="9" fillId="8" borderId="2" xfId="4" applyNumberFormat="1" applyFont="1" applyFill="1" applyBorder="1" applyAlignment="1" applyProtection="1">
      <alignment horizontal="center" vertical="center" wrapText="1"/>
    </xf>
    <xf numFmtId="14" fontId="0" fillId="0" borderId="0" xfId="0" applyNumberFormat="1" applyAlignment="1" applyProtection="1">
      <alignment horizontal="center" wrapText="1"/>
      <protection locked="0"/>
    </xf>
    <xf numFmtId="14" fontId="9" fillId="8" borderId="1" xfId="2" applyNumberFormat="1" applyFont="1" applyFill="1" applyBorder="1" applyAlignment="1" applyProtection="1">
      <alignment horizontal="center" vertical="center" wrapText="1"/>
    </xf>
    <xf numFmtId="14" fontId="9" fillId="7" borderId="2" xfId="0" applyNumberFormat="1" applyFont="1" applyFill="1" applyBorder="1" applyAlignment="1">
      <alignment horizontal="center" vertical="center" wrapText="1"/>
    </xf>
    <xf numFmtId="14" fontId="10" fillId="0" borderId="2" xfId="0" applyNumberFormat="1" applyFont="1" applyBorder="1" applyAlignment="1">
      <alignment horizontal="center" vertical="center" wrapText="1"/>
    </xf>
    <xf numFmtId="14" fontId="8" fillId="9" borderId="2" xfId="0" applyNumberFormat="1" applyFont="1" applyFill="1" applyBorder="1" applyAlignment="1">
      <alignment horizontal="center" vertical="center" wrapText="1"/>
    </xf>
    <xf numFmtId="14" fontId="0" fillId="0" borderId="0" xfId="0" applyNumberFormat="1" applyProtection="1">
      <protection locked="0"/>
    </xf>
    <xf numFmtId="14" fontId="33" fillId="15" borderId="13" xfId="0" applyNumberFormat="1" applyFont="1" applyFill="1" applyBorder="1" applyAlignment="1">
      <alignment horizontal="center" vertical="center" wrapText="1"/>
    </xf>
    <xf numFmtId="178" fontId="53" fillId="19" borderId="6" xfId="10" applyNumberFormat="1" applyFont="1" applyFill="1" applyBorder="1" applyAlignment="1">
      <alignment horizontal="center"/>
    </xf>
    <xf numFmtId="0" fontId="54" fillId="0" borderId="1" xfId="0" applyFont="1" applyBorder="1" applyAlignment="1">
      <alignment horizontal="left" vertical="center" wrapText="1"/>
    </xf>
    <xf numFmtId="169" fontId="4" fillId="0" borderId="1" xfId="0" applyNumberFormat="1" applyFont="1" applyBorder="1" applyAlignment="1">
      <alignment horizontal="center" vertical="center" wrapText="1"/>
    </xf>
    <xf numFmtId="169" fontId="5" fillId="2" borderId="1"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56" fillId="0" borderId="0" xfId="0" applyFont="1" applyAlignment="1">
      <alignment horizontal="left" vertical="center" wrapText="1"/>
    </xf>
    <xf numFmtId="0" fontId="5" fillId="2" borderId="3" xfId="0" applyFont="1" applyFill="1" applyBorder="1" applyAlignment="1">
      <alignment horizontal="left" vertical="center" wrapText="1"/>
    </xf>
    <xf numFmtId="0" fontId="54" fillId="0" borderId="1" xfId="0" applyFont="1" applyBorder="1" applyAlignment="1">
      <alignment wrapText="1"/>
    </xf>
    <xf numFmtId="0" fontId="5" fillId="2" borderId="1" xfId="0" applyFont="1" applyFill="1" applyBorder="1" applyAlignment="1">
      <alignment horizontal="center" vertical="center" wrapText="1"/>
    </xf>
    <xf numFmtId="0" fontId="54" fillId="2" borderId="1" xfId="0" applyFont="1" applyFill="1" applyBorder="1" applyAlignment="1">
      <alignment horizontal="center" vertical="center" wrapText="1"/>
    </xf>
    <xf numFmtId="0" fontId="54" fillId="0" borderId="1" xfId="0" applyFont="1" applyBorder="1" applyAlignment="1">
      <alignment horizontal="center" vertical="center" wrapText="1"/>
    </xf>
    <xf numFmtId="2" fontId="54" fillId="0" borderId="1" xfId="0" applyNumberFormat="1" applyFont="1" applyBorder="1" applyAlignment="1">
      <alignment horizontal="center" vertical="center" wrapText="1"/>
    </xf>
    <xf numFmtId="14" fontId="54" fillId="0" borderId="4" xfId="0" applyNumberFormat="1" applyFont="1" applyBorder="1" applyAlignment="1">
      <alignment horizontal="center" vertical="center" wrapText="1"/>
    </xf>
    <xf numFmtId="0" fontId="54" fillId="0" borderId="4" xfId="0" applyFont="1" applyBorder="1" applyAlignment="1">
      <alignment horizontal="center" vertical="center" wrapText="1"/>
    </xf>
    <xf numFmtId="165" fontId="4" fillId="0" borderId="0" xfId="0" applyNumberFormat="1"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4" fillId="0" borderId="1" xfId="0" applyFont="1" applyBorder="1" applyAlignment="1">
      <alignment horizontal="center" vertical="center"/>
    </xf>
    <xf numFmtId="165" fontId="54" fillId="0" borderId="1" xfId="6" applyNumberFormat="1" applyFont="1" applyBorder="1" applyAlignment="1">
      <alignment horizontal="right" vertical="center" wrapText="1"/>
    </xf>
    <xf numFmtId="165" fontId="54" fillId="0" borderId="1" xfId="7" applyNumberFormat="1" applyFont="1" applyBorder="1" applyAlignment="1">
      <alignment horizontal="right" vertical="center" wrapText="1"/>
    </xf>
    <xf numFmtId="14" fontId="54" fillId="0" borderId="1" xfId="0" applyNumberFormat="1" applyFont="1" applyBorder="1" applyAlignment="1">
      <alignment horizontal="center" vertical="center" wrapText="1"/>
    </xf>
    <xf numFmtId="165" fontId="55" fillId="0" borderId="1" xfId="2" applyNumberFormat="1" applyFont="1" applyBorder="1" applyAlignment="1">
      <alignment horizontal="center" vertical="center" wrapText="1"/>
    </xf>
    <xf numFmtId="9" fontId="55" fillId="0" borderId="1" xfId="0" applyNumberFormat="1" applyFont="1" applyBorder="1" applyAlignment="1">
      <alignment horizontal="center" vertical="center" wrapText="1"/>
    </xf>
    <xf numFmtId="14" fontId="55" fillId="0" borderId="1" xfId="0" applyNumberFormat="1" applyFont="1" applyBorder="1" applyAlignment="1">
      <alignment horizontal="center" vertical="center" wrapText="1"/>
    </xf>
    <xf numFmtId="169" fontId="54" fillId="0" borderId="1" xfId="0" applyNumberFormat="1" applyFont="1" applyBorder="1" applyAlignment="1">
      <alignment horizontal="center" vertical="center" wrapText="1"/>
    </xf>
    <xf numFmtId="1" fontId="54" fillId="0" borderId="1" xfId="0" applyNumberFormat="1" applyFont="1" applyBorder="1" applyAlignment="1">
      <alignment horizontal="center" vertical="center" wrapText="1"/>
    </xf>
    <xf numFmtId="9" fontId="54" fillId="0" borderId="1" xfId="0" applyNumberFormat="1" applyFont="1" applyBorder="1" applyAlignment="1">
      <alignment horizontal="center" vertical="center" wrapText="1"/>
    </xf>
    <xf numFmtId="9" fontId="55" fillId="0" borderId="1" xfId="4" applyFont="1" applyBorder="1" applyAlignment="1">
      <alignment horizontal="center" vertical="center" wrapText="1"/>
    </xf>
    <xf numFmtId="0" fontId="54" fillId="0" borderId="1" xfId="1" applyNumberFormat="1" applyFont="1" applyBorder="1" applyAlignment="1">
      <alignment horizontal="center" vertical="center" wrapText="1"/>
    </xf>
    <xf numFmtId="166" fontId="54" fillId="0" borderId="1" xfId="0" applyNumberFormat="1" applyFont="1" applyBorder="1" applyAlignment="1">
      <alignment horizontal="center" vertical="center" wrapText="1"/>
    </xf>
    <xf numFmtId="171" fontId="55" fillId="0" borderId="1" xfId="1" applyNumberFormat="1" applyFont="1" applyBorder="1" applyAlignment="1">
      <alignment horizontal="center" vertical="center" wrapText="1"/>
    </xf>
    <xf numFmtId="1" fontId="55" fillId="0" borderId="1" xfId="1" applyNumberFormat="1" applyFont="1" applyBorder="1" applyAlignment="1">
      <alignment horizontal="center" vertical="center" wrapText="1"/>
    </xf>
    <xf numFmtId="14" fontId="55" fillId="0" borderId="1" xfId="0" applyNumberFormat="1" applyFont="1" applyBorder="1" applyAlignment="1">
      <alignment horizontal="center" vertical="center"/>
    </xf>
    <xf numFmtId="0" fontId="58" fillId="0" borderId="1" xfId="5" applyFont="1" applyBorder="1" applyAlignment="1">
      <alignment horizontal="center" vertical="center" wrapText="1"/>
    </xf>
    <xf numFmtId="175" fontId="54" fillId="0" borderId="1" xfId="0" applyNumberFormat="1" applyFont="1" applyBorder="1" applyAlignment="1">
      <alignment horizontal="center" vertical="center" wrapText="1"/>
    </xf>
    <xf numFmtId="0" fontId="53" fillId="0" borderId="6" xfId="9" applyFont="1" applyBorder="1" applyAlignment="1">
      <alignment horizontal="center"/>
    </xf>
    <xf numFmtId="14" fontId="5" fillId="10" borderId="1" xfId="0" applyNumberFormat="1" applyFont="1" applyFill="1" applyBorder="1" applyAlignment="1">
      <alignment horizontal="center" vertical="center" wrapText="1"/>
    </xf>
    <xf numFmtId="0" fontId="54" fillId="0" borderId="1" xfId="0" applyFont="1" applyBorder="1" applyAlignment="1">
      <alignment horizontal="justify" vertical="top" wrapText="1"/>
    </xf>
    <xf numFmtId="0" fontId="55" fillId="0" borderId="1" xfId="0" applyFont="1" applyBorder="1" applyAlignment="1">
      <alignment horizontal="left" vertical="center" wrapText="1"/>
    </xf>
    <xf numFmtId="9" fontId="54" fillId="0" borderId="1" xfId="4" applyFont="1" applyBorder="1" applyAlignment="1">
      <alignment horizontal="center" vertical="center" wrapText="1"/>
    </xf>
    <xf numFmtId="0" fontId="57" fillId="2" borderId="3" xfId="0" applyFont="1" applyFill="1" applyBorder="1" applyAlignment="1">
      <alignment horizontal="left" vertical="center" wrapText="1"/>
    </xf>
    <xf numFmtId="0" fontId="4" fillId="10" borderId="1" xfId="0" applyFont="1" applyFill="1" applyBorder="1" applyAlignment="1">
      <alignment horizontal="center" vertical="center"/>
    </xf>
    <xf numFmtId="0" fontId="4" fillId="10" borderId="1" xfId="0" applyFont="1" applyFill="1" applyBorder="1" applyAlignment="1">
      <alignment horizontal="center" vertical="center" wrapText="1"/>
    </xf>
    <xf numFmtId="0" fontId="5" fillId="10" borderId="1" xfId="0" applyFont="1" applyFill="1" applyBorder="1" applyAlignment="1">
      <alignment horizontal="center" vertical="center"/>
    </xf>
    <xf numFmtId="0" fontId="4" fillId="10" borderId="1" xfId="0" applyFont="1" applyFill="1" applyBorder="1" applyAlignment="1">
      <alignment horizontal="left" vertical="center" wrapText="1"/>
    </xf>
    <xf numFmtId="165" fontId="5" fillId="10" borderId="1" xfId="6" applyNumberFormat="1" applyFont="1" applyFill="1" applyBorder="1" applyAlignment="1" applyProtection="1">
      <alignment horizontal="right" vertical="center" wrapText="1"/>
    </xf>
    <xf numFmtId="165" fontId="5" fillId="10" borderId="1" xfId="7" applyNumberFormat="1" applyFont="1" applyFill="1" applyBorder="1" applyAlignment="1" applyProtection="1">
      <alignment horizontal="right" vertical="center" wrapText="1"/>
    </xf>
    <xf numFmtId="166" fontId="5" fillId="10" borderId="1" xfId="0" applyNumberFormat="1" applyFont="1" applyFill="1" applyBorder="1" applyAlignment="1">
      <alignment horizontal="center" vertical="center" wrapText="1"/>
    </xf>
    <xf numFmtId="9" fontId="5" fillId="10" borderId="1" xfId="4" applyFont="1" applyFill="1" applyBorder="1" applyAlignment="1" applyProtection="1">
      <alignment horizontal="center" vertical="center" wrapText="1"/>
    </xf>
    <xf numFmtId="2" fontId="5" fillId="10" borderId="1" xfId="0" applyNumberFormat="1" applyFont="1" applyFill="1" applyBorder="1" applyAlignment="1">
      <alignment horizontal="center" vertical="center" wrapText="1"/>
    </xf>
    <xf numFmtId="165" fontId="4" fillId="10" borderId="1" xfId="2" applyNumberFormat="1" applyFont="1" applyFill="1" applyBorder="1" applyAlignment="1" applyProtection="1">
      <alignment horizontal="center" vertical="center" wrapText="1"/>
    </xf>
    <xf numFmtId="14" fontId="4" fillId="10" borderId="1" xfId="0" applyNumberFormat="1" applyFont="1" applyFill="1" applyBorder="1" applyAlignment="1">
      <alignment horizontal="center" vertical="center" wrapText="1"/>
    </xf>
    <xf numFmtId="14" fontId="4" fillId="10" borderId="1" xfId="0" applyNumberFormat="1" applyFont="1" applyFill="1" applyBorder="1" applyAlignment="1">
      <alignment horizontal="center" vertical="top" wrapText="1"/>
    </xf>
    <xf numFmtId="169" fontId="5" fillId="10" borderId="1" xfId="0" applyNumberFormat="1" applyFont="1" applyFill="1" applyBorder="1" applyAlignment="1">
      <alignment horizontal="center" vertical="center" wrapText="1"/>
    </xf>
    <xf numFmtId="9" fontId="5" fillId="10" borderId="1" xfId="0" applyNumberFormat="1" applyFont="1" applyFill="1" applyBorder="1" applyAlignment="1">
      <alignment horizontal="center" vertical="center" wrapText="1"/>
    </xf>
    <xf numFmtId="10" fontId="4" fillId="10" borderId="1" xfId="0" applyNumberFormat="1" applyFont="1" applyFill="1" applyBorder="1" applyAlignment="1">
      <alignment horizontal="center" vertical="center" wrapText="1"/>
    </xf>
    <xf numFmtId="0" fontId="5" fillId="10" borderId="1" xfId="1" applyNumberFormat="1" applyFont="1" applyFill="1" applyBorder="1" applyAlignment="1" applyProtection="1">
      <alignment horizontal="center" vertical="center" wrapText="1"/>
    </xf>
    <xf numFmtId="171" fontId="4" fillId="10" borderId="1" xfId="1" applyNumberFormat="1" applyFont="1" applyFill="1" applyBorder="1" applyAlignment="1" applyProtection="1">
      <alignment horizontal="center" vertical="center" wrapText="1"/>
    </xf>
    <xf numFmtId="1" fontId="4" fillId="10" borderId="1" xfId="1" applyNumberFormat="1" applyFont="1" applyFill="1" applyBorder="1" applyAlignment="1" applyProtection="1">
      <alignment horizontal="center" vertical="center" wrapText="1"/>
    </xf>
    <xf numFmtId="14" fontId="4" fillId="10" borderId="1" xfId="0" applyNumberFormat="1" applyFont="1" applyFill="1" applyBorder="1" applyAlignment="1">
      <alignment horizontal="center" vertical="center"/>
    </xf>
    <xf numFmtId="0" fontId="11" fillId="10" borderId="1" xfId="5" applyFont="1" applyFill="1" applyBorder="1" applyAlignment="1" applyProtection="1">
      <alignment horizontal="center" vertical="center" wrapText="1"/>
    </xf>
    <xf numFmtId="175" fontId="5" fillId="10" borderId="1" xfId="0" applyNumberFormat="1" applyFont="1" applyFill="1" applyBorder="1" applyAlignment="1">
      <alignment horizontal="center" vertical="center" wrapText="1"/>
    </xf>
    <xf numFmtId="0" fontId="4" fillId="10" borderId="0" xfId="0" applyFont="1" applyFill="1"/>
    <xf numFmtId="14" fontId="0" fillId="0" borderId="0" xfId="0" applyNumberFormat="1" applyAlignment="1">
      <alignment horizontal="left"/>
    </xf>
    <xf numFmtId="0" fontId="60" fillId="0" borderId="0" xfId="0" applyFont="1" applyAlignment="1">
      <alignment vertical="center" wrapText="1"/>
    </xf>
    <xf numFmtId="0" fontId="60" fillId="0" borderId="0" xfId="0" applyFont="1" applyAlignment="1">
      <alignment horizontal="center" vertical="center" wrapText="1"/>
    </xf>
    <xf numFmtId="0" fontId="5" fillId="2" borderId="3" xfId="0" applyFont="1" applyFill="1" applyBorder="1" applyAlignment="1">
      <alignment horizontal="center" vertical="center" wrapText="1"/>
    </xf>
    <xf numFmtId="0" fontId="61" fillId="24" borderId="0" xfId="0" applyFont="1" applyFill="1"/>
    <xf numFmtId="0" fontId="62" fillId="24" borderId="0" xfId="0" applyFont="1" applyFill="1"/>
    <xf numFmtId="0" fontId="63" fillId="0" borderId="0" xfId="0" applyFont="1"/>
    <xf numFmtId="0" fontId="64" fillId="0" borderId="0" xfId="0" applyFont="1"/>
    <xf numFmtId="0" fontId="61" fillId="24" borderId="0" xfId="0" applyFont="1" applyFill="1" applyAlignment="1">
      <alignment horizontal="center" vertical="top" wrapText="1"/>
    </xf>
    <xf numFmtId="184" fontId="5" fillId="0" borderId="1" xfId="0" applyNumberFormat="1" applyFont="1" applyBorder="1" applyAlignment="1">
      <alignment horizontal="center" vertical="center" wrapText="1"/>
    </xf>
    <xf numFmtId="14" fontId="0" fillId="0" borderId="1" xfId="0" applyNumberFormat="1" applyBorder="1" applyAlignment="1">
      <alignment horizontal="left" vertical="center" wrapText="1"/>
    </xf>
    <xf numFmtId="14" fontId="54" fillId="0" borderId="1" xfId="0" applyNumberFormat="1" applyFont="1" applyBorder="1" applyAlignment="1">
      <alignment horizontal="left" vertical="center" wrapText="1"/>
    </xf>
    <xf numFmtId="10" fontId="54" fillId="0" borderId="1" xfId="0" applyNumberFormat="1" applyFont="1" applyBorder="1" applyAlignment="1">
      <alignment horizontal="center" vertical="center" wrapText="1"/>
    </xf>
    <xf numFmtId="0" fontId="59" fillId="0" borderId="0" xfId="0" applyFont="1" applyAlignment="1">
      <alignment wrapText="1"/>
    </xf>
    <xf numFmtId="0" fontId="26" fillId="0" borderId="6" xfId="9" applyFont="1" applyBorder="1" applyAlignment="1">
      <alignment horizontal="center" vertical="center" wrapText="1"/>
    </xf>
    <xf numFmtId="0" fontId="9" fillId="0" borderId="1" xfId="0" applyFont="1" applyBorder="1" applyAlignment="1">
      <alignment horizontal="center" vertical="center" wrapText="1"/>
    </xf>
    <xf numFmtId="9" fontId="9" fillId="7" borderId="2" xfId="4" applyFont="1" applyFill="1" applyBorder="1" applyAlignment="1" applyProtection="1">
      <alignment horizontal="center" vertical="center" wrapText="1"/>
    </xf>
    <xf numFmtId="164" fontId="9" fillId="6" borderId="2" xfId="2" applyNumberFormat="1" applyFont="1" applyFill="1" applyBorder="1" applyAlignment="1" applyProtection="1">
      <alignment horizontal="center" vertical="center" wrapText="1"/>
    </xf>
    <xf numFmtId="0" fontId="8" fillId="10" borderId="2" xfId="0" applyFont="1" applyFill="1" applyBorder="1" applyAlignment="1">
      <alignment horizontal="center" vertical="center" wrapText="1"/>
    </xf>
    <xf numFmtId="0" fontId="10" fillId="0" borderId="2" xfId="0" applyFont="1" applyBorder="1" applyAlignment="1">
      <alignment horizontal="center" vertical="center" wrapText="1"/>
    </xf>
    <xf numFmtId="167" fontId="9" fillId="7" borderId="1" xfId="2" applyFont="1" applyFill="1" applyBorder="1" applyAlignment="1" applyProtection="1">
      <alignment horizontal="center" vertical="center" wrapText="1"/>
    </xf>
    <xf numFmtId="9" fontId="9" fillId="10" borderId="2" xfId="4" applyFont="1" applyFill="1" applyBorder="1" applyAlignment="1" applyProtection="1">
      <alignment horizontal="center" vertical="center" wrapText="1"/>
    </xf>
    <xf numFmtId="9" fontId="9" fillId="8" borderId="2" xfId="4" applyFont="1" applyFill="1" applyBorder="1" applyAlignment="1" applyProtection="1">
      <alignment horizontal="center" vertical="center" wrapText="1"/>
    </xf>
    <xf numFmtId="0" fontId="9" fillId="7" borderId="2" xfId="0" applyFont="1" applyFill="1" applyBorder="1" applyAlignment="1">
      <alignment horizontal="center" vertical="center" wrapText="1"/>
    </xf>
    <xf numFmtId="165" fontId="9" fillId="8" borderId="2" xfId="2" applyNumberFormat="1" applyFont="1" applyFill="1" applyBorder="1" applyAlignment="1" applyProtection="1">
      <alignment horizontal="center" vertical="center" wrapText="1"/>
    </xf>
    <xf numFmtId="0" fontId="8" fillId="8" borderId="2" xfId="0" applyFont="1" applyFill="1" applyBorder="1" applyAlignment="1">
      <alignment horizontal="center" vertical="center" wrapText="1"/>
    </xf>
    <xf numFmtId="169" fontId="8" fillId="8" borderId="2" xfId="0" applyNumberFormat="1" applyFont="1" applyFill="1" applyBorder="1" applyAlignment="1">
      <alignment horizontal="center" vertical="center" wrapText="1"/>
    </xf>
    <xf numFmtId="165" fontId="9" fillId="7" borderId="2" xfId="0" applyNumberFormat="1" applyFont="1" applyFill="1" applyBorder="1" applyAlignment="1">
      <alignment horizontal="center" vertical="center" wrapText="1"/>
    </xf>
    <xf numFmtId="165" fontId="9" fillId="9" borderId="2" xfId="2" applyNumberFormat="1" applyFont="1" applyFill="1" applyBorder="1" applyAlignment="1" applyProtection="1">
      <alignment horizontal="center" vertical="center" wrapText="1"/>
    </xf>
    <xf numFmtId="167" fontId="9" fillId="9" borderId="2" xfId="2" applyFont="1" applyFill="1" applyBorder="1" applyAlignment="1" applyProtection="1">
      <alignment horizontal="center" vertical="center" wrapText="1"/>
    </xf>
    <xf numFmtId="14" fontId="8" fillId="8" borderId="2" xfId="0" applyNumberFormat="1" applyFont="1" applyFill="1" applyBorder="1" applyAlignment="1">
      <alignment horizontal="center" vertical="center" wrapText="1"/>
    </xf>
    <xf numFmtId="0" fontId="8" fillId="9" borderId="1" xfId="0" applyFont="1" applyFill="1" applyBorder="1" applyAlignment="1">
      <alignment horizontal="center" vertical="center" wrapText="1"/>
    </xf>
    <xf numFmtId="0" fontId="36" fillId="18" borderId="0" xfId="0" applyFont="1" applyFill="1" applyAlignment="1" applyProtection="1">
      <alignment horizontal="center"/>
      <protection locked="0"/>
    </xf>
    <xf numFmtId="0" fontId="39" fillId="12" borderId="0" xfId="0" applyFont="1" applyFill="1" applyAlignment="1" applyProtection="1">
      <alignment horizontal="center" vertical="center"/>
      <protection locked="0"/>
    </xf>
    <xf numFmtId="0" fontId="25" fillId="12" borderId="6" xfId="9" applyFont="1" applyFill="1" applyBorder="1" applyAlignment="1">
      <alignment horizontal="center" vertical="center" wrapText="1"/>
    </xf>
    <xf numFmtId="0" fontId="44" fillId="0" borderId="0" xfId="0" applyFont="1" applyAlignment="1">
      <alignment horizontal="left" vertical="top" wrapText="1"/>
    </xf>
    <xf numFmtId="0" fontId="28" fillId="0" borderId="0" xfId="0" applyFont="1" applyAlignment="1">
      <alignment horizontal="left" vertical="top" wrapText="1"/>
    </xf>
    <xf numFmtId="0" fontId="28" fillId="0" borderId="0" xfId="9" applyFont="1" applyAlignment="1">
      <alignment horizontal="left" vertical="center" wrapText="1"/>
    </xf>
    <xf numFmtId="0" fontId="26" fillId="0" borderId="6" xfId="9" applyFont="1" applyBorder="1" applyAlignment="1">
      <alignment horizontal="center" vertical="center" wrapText="1"/>
    </xf>
    <xf numFmtId="0" fontId="26" fillId="0" borderId="0" xfId="9" applyFont="1" applyAlignment="1">
      <alignment horizontal="center" vertical="center" wrapText="1"/>
    </xf>
    <xf numFmtId="0" fontId="25" fillId="14" borderId="10" xfId="9" applyFont="1" applyFill="1" applyBorder="1" applyAlignment="1">
      <alignment horizontal="center" vertical="center" wrapText="1"/>
    </xf>
    <xf numFmtId="0" fontId="27" fillId="19" borderId="10" xfId="9" applyFont="1" applyFill="1" applyBorder="1" applyAlignment="1">
      <alignment horizontal="center" vertical="center"/>
    </xf>
    <xf numFmtId="0" fontId="26" fillId="13" borderId="10" xfId="9" applyFont="1" applyFill="1" applyBorder="1" applyAlignment="1">
      <alignment horizontal="left" vertical="center" wrapText="1"/>
    </xf>
    <xf numFmtId="0" fontId="25" fillId="12" borderId="5" xfId="9" applyFont="1" applyFill="1" applyBorder="1" applyAlignment="1">
      <alignment horizontal="center" vertical="center"/>
    </xf>
    <xf numFmtId="0" fontId="25" fillId="12" borderId="8" xfId="9" applyFont="1" applyFill="1" applyBorder="1" applyAlignment="1">
      <alignment horizontal="center" vertical="center"/>
    </xf>
    <xf numFmtId="0" fontId="25" fillId="12" borderId="0" xfId="9" applyFont="1" applyFill="1" applyAlignment="1">
      <alignment horizontal="center" vertical="center" wrapText="1"/>
    </xf>
    <xf numFmtId="49" fontId="25" fillId="12" borderId="6" xfId="10" applyNumberFormat="1" applyFont="1" applyFill="1" applyBorder="1" applyAlignment="1" applyProtection="1">
      <alignment horizontal="center" vertical="center"/>
    </xf>
    <xf numFmtId="49" fontId="25" fillId="12" borderId="0" xfId="10" applyNumberFormat="1" applyFont="1" applyFill="1" applyBorder="1" applyAlignment="1" applyProtection="1">
      <alignment horizontal="center" vertical="center"/>
    </xf>
    <xf numFmtId="49" fontId="25" fillId="12" borderId="7" xfId="10" applyNumberFormat="1" applyFont="1" applyFill="1" applyBorder="1" applyAlignment="1" applyProtection="1">
      <alignment horizontal="center" vertical="center"/>
    </xf>
    <xf numFmtId="49" fontId="25" fillId="12" borderId="9" xfId="10" applyNumberFormat="1" applyFont="1" applyFill="1" applyBorder="1" applyAlignment="1" applyProtection="1">
      <alignment horizontal="center" vertical="center"/>
    </xf>
    <xf numFmtId="0" fontId="6" fillId="0" borderId="0" xfId="9" applyAlignment="1">
      <alignment horizontal="center"/>
    </xf>
    <xf numFmtId="0" fontId="40" fillId="0" borderId="0" xfId="9" applyFont="1" applyAlignment="1">
      <alignment horizontal="center"/>
    </xf>
    <xf numFmtId="0" fontId="20" fillId="0" borderId="0" xfId="9" applyFont="1" applyAlignment="1">
      <alignment horizontal="center"/>
    </xf>
    <xf numFmtId="0" fontId="41" fillId="0" borderId="0" xfId="9" applyFont="1" applyAlignment="1">
      <alignment horizontal="center" vertical="center" wrapText="1"/>
    </xf>
    <xf numFmtId="0" fontId="24" fillId="12" borderId="0" xfId="9" applyFont="1" applyFill="1" applyAlignment="1">
      <alignment horizontal="left"/>
    </xf>
    <xf numFmtId="0" fontId="23" fillId="12" borderId="0" xfId="9" applyFont="1" applyFill="1" applyAlignment="1">
      <alignment horizontal="left"/>
    </xf>
    <xf numFmtId="0" fontId="7" fillId="2" borderId="2"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1" xfId="0" applyFont="1" applyBorder="1" applyAlignment="1">
      <alignment horizontal="center" vertical="center" wrapText="1"/>
    </xf>
    <xf numFmtId="0" fontId="9"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43" fontId="9" fillId="4" borderId="2" xfId="1" applyFont="1" applyFill="1" applyBorder="1" applyAlignment="1" applyProtection="1">
      <alignment horizontal="center" vertical="center" wrapText="1"/>
    </xf>
    <xf numFmtId="43" fontId="9" fillId="4" borderId="17" xfId="1" applyFont="1" applyFill="1" applyBorder="1" applyAlignment="1" applyProtection="1">
      <alignment horizontal="center" vertical="center" wrapText="1"/>
    </xf>
    <xf numFmtId="43" fontId="9" fillId="4" borderId="21" xfId="1" applyFont="1" applyFill="1" applyBorder="1" applyAlignment="1" applyProtection="1">
      <alignment horizontal="center" vertical="center" wrapText="1"/>
    </xf>
    <xf numFmtId="0" fontId="9" fillId="4" borderId="2" xfId="1" applyNumberFormat="1" applyFont="1" applyFill="1" applyBorder="1" applyAlignment="1" applyProtection="1">
      <alignment horizontal="center" vertical="center" wrapText="1"/>
    </xf>
    <xf numFmtId="0" fontId="9" fillId="4" borderId="17" xfId="1" applyNumberFormat="1" applyFont="1" applyFill="1" applyBorder="1" applyAlignment="1" applyProtection="1">
      <alignment horizontal="center" vertical="center" wrapText="1"/>
    </xf>
    <xf numFmtId="0" fontId="9" fillId="4" borderId="21" xfId="1" applyNumberFormat="1" applyFont="1" applyFill="1" applyBorder="1" applyAlignment="1" applyProtection="1">
      <alignment horizontal="center" vertical="center" wrapText="1"/>
    </xf>
    <xf numFmtId="9" fontId="9" fillId="7" borderId="2" xfId="4" applyFont="1" applyFill="1" applyBorder="1" applyAlignment="1" applyProtection="1">
      <alignment horizontal="center" vertical="center" wrapText="1"/>
    </xf>
    <xf numFmtId="9" fontId="9" fillId="7" borderId="17" xfId="4" applyFont="1" applyFill="1" applyBorder="1" applyAlignment="1" applyProtection="1">
      <alignment horizontal="center" vertical="center" wrapText="1"/>
    </xf>
    <xf numFmtId="9" fontId="9" fillId="7" borderId="21" xfId="4" applyFont="1" applyFill="1" applyBorder="1" applyAlignment="1" applyProtection="1">
      <alignment horizontal="center" vertical="center" wrapText="1"/>
    </xf>
    <xf numFmtId="168" fontId="9" fillId="5" borderId="2" xfId="2" applyNumberFormat="1" applyFont="1" applyFill="1" applyBorder="1" applyAlignment="1" applyProtection="1">
      <alignment horizontal="center" vertical="center" wrapText="1"/>
    </xf>
    <xf numFmtId="168" fontId="9" fillId="5" borderId="17" xfId="2" applyNumberFormat="1" applyFont="1" applyFill="1" applyBorder="1" applyAlignment="1" applyProtection="1">
      <alignment horizontal="center" vertical="center" wrapText="1"/>
    </xf>
    <xf numFmtId="168" fontId="9" fillId="5" borderId="21" xfId="2" applyNumberFormat="1" applyFont="1" applyFill="1" applyBorder="1" applyAlignment="1" applyProtection="1">
      <alignment horizontal="center" vertical="center" wrapText="1"/>
    </xf>
    <xf numFmtId="164" fontId="9" fillId="6" borderId="1" xfId="2" applyNumberFormat="1" applyFont="1" applyFill="1" applyBorder="1" applyAlignment="1" applyProtection="1">
      <alignment horizontal="center" vertical="center" wrapText="1"/>
    </xf>
    <xf numFmtId="165" fontId="9" fillId="0" borderId="2" xfId="2" applyNumberFormat="1" applyFont="1" applyBorder="1" applyAlignment="1" applyProtection="1">
      <alignment horizontal="center" vertical="center" wrapText="1"/>
    </xf>
    <xf numFmtId="165" fontId="9" fillId="0" borderId="17" xfId="2" applyNumberFormat="1" applyFont="1" applyBorder="1" applyAlignment="1" applyProtection="1">
      <alignment horizontal="center" vertical="center" wrapText="1"/>
    </xf>
    <xf numFmtId="165" fontId="9" fillId="0" borderId="21" xfId="2" applyNumberFormat="1" applyFont="1" applyBorder="1" applyAlignment="1" applyProtection="1">
      <alignment horizontal="center" vertical="center" wrapText="1"/>
    </xf>
    <xf numFmtId="165" fontId="9" fillId="0" borderId="2" xfId="2" applyNumberFormat="1" applyFont="1" applyFill="1" applyBorder="1" applyAlignment="1" applyProtection="1">
      <alignment horizontal="center" vertical="center" wrapText="1"/>
    </xf>
    <xf numFmtId="165" fontId="9" fillId="0" borderId="17" xfId="2" applyNumberFormat="1" applyFont="1" applyFill="1" applyBorder="1" applyAlignment="1" applyProtection="1">
      <alignment horizontal="center" vertical="center" wrapText="1"/>
    </xf>
    <xf numFmtId="165" fontId="9" fillId="0" borderId="21" xfId="2" applyNumberFormat="1" applyFont="1" applyFill="1" applyBorder="1" applyAlignment="1" applyProtection="1">
      <alignment horizontal="center" vertical="center" wrapText="1"/>
    </xf>
    <xf numFmtId="164" fontId="9" fillId="6" borderId="2" xfId="2" applyNumberFormat="1" applyFont="1" applyFill="1" applyBorder="1" applyAlignment="1" applyProtection="1">
      <alignment horizontal="center" vertical="center" wrapText="1"/>
    </xf>
    <xf numFmtId="164" fontId="9" fillId="6" borderId="17" xfId="2" applyNumberFormat="1" applyFont="1" applyFill="1" applyBorder="1" applyAlignment="1" applyProtection="1">
      <alignment horizontal="center" vertical="center" wrapText="1"/>
    </xf>
    <xf numFmtId="164" fontId="9" fillId="6" borderId="21" xfId="2" applyNumberFormat="1" applyFont="1" applyFill="1" applyBorder="1" applyAlignment="1" applyProtection="1">
      <alignment horizontal="center" vertical="center" wrapText="1"/>
    </xf>
    <xf numFmtId="0" fontId="8" fillId="10" borderId="2" xfId="0" applyFont="1" applyFill="1" applyBorder="1" applyAlignment="1">
      <alignment horizontal="center" vertical="center" wrapText="1"/>
    </xf>
    <xf numFmtId="0" fontId="8" fillId="10" borderId="17" xfId="0" applyFont="1" applyFill="1" applyBorder="1" applyAlignment="1">
      <alignment horizontal="center" vertical="center" wrapText="1"/>
    </xf>
    <xf numFmtId="0" fontId="8" fillId="10" borderId="21" xfId="0" applyFont="1" applyFill="1" applyBorder="1" applyAlignment="1">
      <alignment horizontal="center" vertical="center" wrapText="1"/>
    </xf>
    <xf numFmtId="165" fontId="9" fillId="3" borderId="2" xfId="2" applyNumberFormat="1" applyFont="1" applyFill="1" applyBorder="1" applyAlignment="1" applyProtection="1">
      <alignment horizontal="center" vertical="center" wrapText="1"/>
    </xf>
    <xf numFmtId="165" fontId="9" fillId="3" borderId="17" xfId="2" applyNumberFormat="1" applyFont="1" applyFill="1" applyBorder="1" applyAlignment="1" applyProtection="1">
      <alignment horizontal="center" vertical="center" wrapText="1"/>
    </xf>
    <xf numFmtId="165" fontId="9" fillId="3" borderId="21" xfId="2" applyNumberFormat="1" applyFont="1" applyFill="1" applyBorder="1" applyAlignment="1" applyProtection="1">
      <alignment horizontal="center" vertical="center" wrapText="1"/>
    </xf>
    <xf numFmtId="164" fontId="9" fillId="6" borderId="3" xfId="2" applyNumberFormat="1" applyFont="1" applyFill="1" applyBorder="1" applyAlignment="1" applyProtection="1">
      <alignment horizontal="center" vertical="center" wrapText="1"/>
    </xf>
    <xf numFmtId="164" fontId="9" fillId="6" borderId="18" xfId="2" applyNumberFormat="1" applyFont="1" applyFill="1" applyBorder="1" applyAlignment="1" applyProtection="1">
      <alignment horizontal="center" vertical="center" wrapText="1"/>
    </xf>
    <xf numFmtId="164" fontId="9" fillId="6" borderId="4" xfId="2" applyNumberFormat="1" applyFont="1" applyFill="1" applyBorder="1" applyAlignment="1" applyProtection="1">
      <alignment horizontal="center" vertical="center" wrapText="1"/>
    </xf>
    <xf numFmtId="0" fontId="10" fillId="0" borderId="2"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1" xfId="0" applyFont="1" applyBorder="1" applyAlignment="1">
      <alignment horizontal="center" vertical="center" wrapText="1"/>
    </xf>
    <xf numFmtId="0" fontId="8" fillId="4" borderId="2"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9" borderId="21" xfId="0" applyFont="1" applyFill="1" applyBorder="1" applyAlignment="1">
      <alignment horizontal="center" vertical="center" wrapText="1"/>
    </xf>
    <xf numFmtId="0" fontId="9" fillId="7" borderId="1" xfId="0" applyFont="1" applyFill="1" applyBorder="1" applyAlignment="1">
      <alignment horizontal="center" vertical="center" wrapText="1"/>
    </xf>
    <xf numFmtId="167" fontId="9" fillId="7" borderId="1" xfId="2" applyFont="1" applyFill="1" applyBorder="1" applyAlignment="1" applyProtection="1">
      <alignment horizontal="center" vertical="center" wrapText="1"/>
    </xf>
    <xf numFmtId="165" fontId="9" fillId="8" borderId="3" xfId="2" applyNumberFormat="1" applyFont="1" applyFill="1" applyBorder="1" applyAlignment="1" applyProtection="1">
      <alignment horizontal="center" vertical="center" wrapText="1"/>
    </xf>
    <xf numFmtId="165" fontId="9" fillId="8" borderId="18" xfId="2" applyNumberFormat="1" applyFont="1" applyFill="1" applyBorder="1" applyAlignment="1" applyProtection="1">
      <alignment horizontal="center" vertical="center" wrapText="1"/>
    </xf>
    <xf numFmtId="165" fontId="9" fillId="8" borderId="4" xfId="2" applyNumberFormat="1" applyFont="1" applyFill="1" applyBorder="1" applyAlignment="1" applyProtection="1">
      <alignment horizontal="center" vertical="center" wrapText="1"/>
    </xf>
    <xf numFmtId="165" fontId="9" fillId="7" borderId="2" xfId="2" applyNumberFormat="1" applyFont="1" applyFill="1" applyBorder="1" applyAlignment="1" applyProtection="1">
      <alignment horizontal="center" vertical="center" wrapText="1"/>
    </xf>
    <xf numFmtId="165" fontId="9" fillId="7" borderId="17" xfId="2" applyNumberFormat="1" applyFont="1" applyFill="1" applyBorder="1" applyAlignment="1" applyProtection="1">
      <alignment horizontal="center" vertical="center" wrapText="1"/>
    </xf>
    <xf numFmtId="165" fontId="9" fillId="7" borderId="21" xfId="2" applyNumberFormat="1" applyFont="1" applyFill="1" applyBorder="1" applyAlignment="1" applyProtection="1">
      <alignment horizontal="center" vertical="center" wrapText="1"/>
    </xf>
    <xf numFmtId="167" fontId="9" fillId="7" borderId="3" xfId="2" applyFont="1" applyFill="1" applyBorder="1" applyAlignment="1" applyProtection="1">
      <alignment horizontal="center" vertical="center" wrapText="1"/>
    </xf>
    <xf numFmtId="167" fontId="9" fillId="7" borderId="18" xfId="2" applyFont="1" applyFill="1" applyBorder="1" applyAlignment="1" applyProtection="1">
      <alignment horizontal="center" vertical="center" wrapText="1"/>
    </xf>
    <xf numFmtId="167" fontId="9" fillId="7" borderId="4" xfId="2" applyFont="1" applyFill="1" applyBorder="1" applyAlignment="1" applyProtection="1">
      <alignment horizontal="center" vertical="center" wrapText="1"/>
    </xf>
    <xf numFmtId="0" fontId="9" fillId="7" borderId="3" xfId="2" applyNumberFormat="1" applyFont="1" applyFill="1" applyBorder="1" applyAlignment="1" applyProtection="1">
      <alignment horizontal="center" vertical="center" wrapText="1"/>
    </xf>
    <xf numFmtId="0" fontId="9" fillId="7" borderId="18" xfId="2" applyNumberFormat="1" applyFont="1" applyFill="1" applyBorder="1" applyAlignment="1" applyProtection="1">
      <alignment horizontal="center" vertical="center" wrapText="1"/>
    </xf>
    <xf numFmtId="0" fontId="9" fillId="7" borderId="4" xfId="2" applyNumberFormat="1" applyFont="1" applyFill="1" applyBorder="1" applyAlignment="1" applyProtection="1">
      <alignment horizontal="center" vertical="center" wrapText="1"/>
    </xf>
    <xf numFmtId="0" fontId="9" fillId="9" borderId="3"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9" borderId="4"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0" xfId="0" applyFont="1" applyFill="1" applyBorder="1" applyAlignment="1">
      <alignment horizontal="center" vertical="center" wrapText="1"/>
    </xf>
    <xf numFmtId="9" fontId="9" fillId="10" borderId="2" xfId="4" applyFont="1" applyFill="1" applyBorder="1" applyAlignment="1" applyProtection="1">
      <alignment horizontal="center" vertical="center" wrapText="1"/>
    </xf>
    <xf numFmtId="9" fontId="9" fillId="10" borderId="17" xfId="4" applyFont="1" applyFill="1" applyBorder="1" applyAlignment="1" applyProtection="1">
      <alignment horizontal="center" vertical="center" wrapText="1"/>
    </xf>
    <xf numFmtId="9" fontId="9" fillId="10" borderId="21" xfId="4" applyFont="1" applyFill="1" applyBorder="1" applyAlignment="1" applyProtection="1">
      <alignment horizontal="center" vertical="center" wrapText="1"/>
    </xf>
    <xf numFmtId="9" fontId="9" fillId="8" borderId="2" xfId="4" applyFont="1" applyFill="1" applyBorder="1" applyAlignment="1" applyProtection="1">
      <alignment horizontal="center" vertical="center" wrapText="1"/>
    </xf>
    <xf numFmtId="9" fontId="9" fillId="8" borderId="17" xfId="4" applyFont="1" applyFill="1" applyBorder="1" applyAlignment="1" applyProtection="1">
      <alignment horizontal="center" vertical="center" wrapText="1"/>
    </xf>
    <xf numFmtId="9" fontId="9" fillId="8" borderId="21" xfId="4" applyFont="1" applyFill="1" applyBorder="1" applyAlignment="1" applyProtection="1">
      <alignment horizontal="center" vertical="center" wrapText="1"/>
    </xf>
    <xf numFmtId="0" fontId="9" fillId="7" borderId="2" xfId="0" applyFont="1" applyFill="1" applyBorder="1" applyAlignment="1">
      <alignment horizontal="center" vertical="center" wrapText="1"/>
    </xf>
    <xf numFmtId="0" fontId="9" fillId="7" borderId="21" xfId="0" applyFont="1" applyFill="1" applyBorder="1" applyAlignment="1">
      <alignment horizontal="center" vertical="center" wrapText="1"/>
    </xf>
    <xf numFmtId="165" fontId="9" fillId="8" borderId="2" xfId="2" applyNumberFormat="1" applyFont="1" applyFill="1" applyBorder="1" applyAlignment="1" applyProtection="1">
      <alignment horizontal="center" vertical="center" wrapText="1"/>
    </xf>
    <xf numFmtId="165" fontId="9" fillId="8" borderId="17" xfId="2" applyNumberFormat="1" applyFont="1" applyFill="1" applyBorder="1" applyAlignment="1" applyProtection="1">
      <alignment horizontal="center" vertical="center" wrapText="1"/>
    </xf>
    <xf numFmtId="165" fontId="9" fillId="8" borderId="21" xfId="2" applyNumberFormat="1" applyFont="1" applyFill="1" applyBorder="1" applyAlignment="1" applyProtection="1">
      <alignment horizontal="center" vertical="center" wrapText="1"/>
    </xf>
    <xf numFmtId="167" fontId="9" fillId="8" borderId="3" xfId="2" applyFont="1" applyFill="1" applyBorder="1" applyAlignment="1" applyProtection="1">
      <alignment horizontal="center" vertical="center" wrapText="1"/>
    </xf>
    <xf numFmtId="167" fontId="9" fillId="8" borderId="18" xfId="2" applyFont="1" applyFill="1" applyBorder="1" applyAlignment="1" applyProtection="1">
      <alignment horizontal="center" vertical="center" wrapText="1"/>
    </xf>
    <xf numFmtId="167" fontId="9" fillId="8" borderId="4" xfId="2" applyFont="1" applyFill="1" applyBorder="1" applyAlignment="1" applyProtection="1">
      <alignment horizontal="center" vertical="center" wrapText="1"/>
    </xf>
    <xf numFmtId="0" fontId="9" fillId="8" borderId="3" xfId="2" applyNumberFormat="1" applyFont="1" applyFill="1" applyBorder="1" applyAlignment="1" applyProtection="1">
      <alignment horizontal="center" vertical="center" wrapText="1"/>
    </xf>
    <xf numFmtId="0" fontId="9" fillId="8" borderId="4" xfId="2" applyNumberFormat="1" applyFont="1" applyFill="1" applyBorder="1" applyAlignment="1" applyProtection="1">
      <alignment horizontal="center" vertical="center" wrapText="1"/>
    </xf>
    <xf numFmtId="0" fontId="9" fillId="8" borderId="3" xfId="0" applyFont="1" applyFill="1" applyBorder="1" applyAlignment="1">
      <alignment horizontal="center" vertical="center" wrapText="1"/>
    </xf>
    <xf numFmtId="0" fontId="9" fillId="8" borderId="18" xfId="0" applyFont="1" applyFill="1" applyBorder="1" applyAlignment="1">
      <alignment horizontal="center" vertical="center" wrapText="1"/>
    </xf>
    <xf numFmtId="0" fontId="9" fillId="8" borderId="4" xfId="0" applyFont="1" applyFill="1" applyBorder="1" applyAlignment="1">
      <alignment horizontal="center" vertical="center" wrapText="1"/>
    </xf>
    <xf numFmtId="169" fontId="9" fillId="8" borderId="3" xfId="0" applyNumberFormat="1" applyFont="1" applyFill="1" applyBorder="1" applyAlignment="1">
      <alignment horizontal="center" vertical="center" wrapText="1"/>
    </xf>
    <xf numFmtId="169" fontId="9" fillId="8" borderId="18" xfId="0" applyNumberFormat="1" applyFont="1" applyFill="1" applyBorder="1" applyAlignment="1">
      <alignment horizontal="center" vertical="center" wrapText="1"/>
    </xf>
    <xf numFmtId="169" fontId="9" fillId="8" borderId="4" xfId="0" applyNumberFormat="1"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21" xfId="0" applyFont="1" applyFill="1" applyBorder="1" applyAlignment="1">
      <alignment horizontal="center" vertical="center" wrapText="1"/>
    </xf>
    <xf numFmtId="169" fontId="8" fillId="8" borderId="2" xfId="0" applyNumberFormat="1" applyFont="1" applyFill="1" applyBorder="1" applyAlignment="1">
      <alignment horizontal="center" vertical="center" wrapText="1"/>
    </xf>
    <xf numFmtId="169" fontId="8" fillId="8" borderId="21" xfId="0" applyNumberFormat="1"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8" borderId="21" xfId="0" applyFont="1" applyFill="1" applyBorder="1" applyAlignment="1">
      <alignment horizontal="center" vertical="center" wrapText="1"/>
    </xf>
    <xf numFmtId="9" fontId="9" fillId="8" borderId="3" xfId="4" applyFont="1" applyFill="1" applyBorder="1" applyAlignment="1" applyProtection="1">
      <alignment horizontal="center" vertical="center" wrapText="1"/>
    </xf>
    <xf numFmtId="9" fontId="9" fillId="8" borderId="18" xfId="4" applyFont="1" applyFill="1" applyBorder="1" applyAlignment="1" applyProtection="1">
      <alignment horizontal="center" vertical="center" wrapText="1"/>
    </xf>
    <xf numFmtId="9" fontId="9" fillId="8" borderId="4" xfId="4" applyFont="1" applyFill="1" applyBorder="1" applyAlignment="1" applyProtection="1">
      <alignment horizontal="center" vertical="center" wrapText="1"/>
    </xf>
    <xf numFmtId="165" fontId="9" fillId="7" borderId="2" xfId="0" applyNumberFormat="1" applyFont="1" applyFill="1" applyBorder="1" applyAlignment="1">
      <alignment horizontal="center" vertical="center" wrapText="1"/>
    </xf>
    <xf numFmtId="165" fontId="9" fillId="7" borderId="17" xfId="0" applyNumberFormat="1" applyFont="1" applyFill="1" applyBorder="1" applyAlignment="1">
      <alignment horizontal="center" vertical="center" wrapText="1"/>
    </xf>
    <xf numFmtId="165" fontId="9" fillId="7" borderId="21" xfId="0" applyNumberFormat="1" applyFont="1" applyFill="1" applyBorder="1" applyAlignment="1">
      <alignment horizontal="center" vertical="center" wrapText="1"/>
    </xf>
    <xf numFmtId="165" fontId="9" fillId="9" borderId="2" xfId="2" applyNumberFormat="1" applyFont="1" applyFill="1" applyBorder="1" applyAlignment="1" applyProtection="1">
      <alignment horizontal="center" vertical="center" wrapText="1"/>
    </xf>
    <xf numFmtId="165" fontId="9" fillId="9" borderId="17" xfId="2" applyNumberFormat="1" applyFont="1" applyFill="1" applyBorder="1" applyAlignment="1" applyProtection="1">
      <alignment horizontal="center" vertical="center" wrapText="1"/>
    </xf>
    <xf numFmtId="165" fontId="9" fillId="9" borderId="21" xfId="2" applyNumberFormat="1" applyFont="1" applyFill="1" applyBorder="1" applyAlignment="1" applyProtection="1">
      <alignment horizontal="center" vertical="center" wrapText="1"/>
    </xf>
    <xf numFmtId="0" fontId="9" fillId="7" borderId="17" xfId="0" applyFont="1" applyFill="1" applyBorder="1" applyAlignment="1">
      <alignment horizontal="center" vertical="center" wrapText="1"/>
    </xf>
    <xf numFmtId="167" fontId="9" fillId="9" borderId="2" xfId="2" applyFont="1" applyFill="1" applyBorder="1" applyAlignment="1" applyProtection="1">
      <alignment horizontal="center" vertical="center" wrapText="1"/>
    </xf>
    <xf numFmtId="167" fontId="9" fillId="9" borderId="17" xfId="2" applyFont="1" applyFill="1" applyBorder="1" applyAlignment="1" applyProtection="1">
      <alignment horizontal="center" vertical="center" wrapText="1"/>
    </xf>
    <xf numFmtId="167" fontId="9" fillId="9" borderId="21" xfId="2" applyFont="1" applyFill="1" applyBorder="1" applyAlignment="1" applyProtection="1">
      <alignment horizontal="center" vertical="center" wrapText="1"/>
    </xf>
    <xf numFmtId="49" fontId="9" fillId="8" borderId="3" xfId="0" applyNumberFormat="1" applyFont="1" applyFill="1" applyBorder="1" applyAlignment="1">
      <alignment horizontal="center" vertical="center" wrapText="1"/>
    </xf>
    <xf numFmtId="49" fontId="9" fillId="8" borderId="18" xfId="0" applyNumberFormat="1" applyFont="1" applyFill="1" applyBorder="1" applyAlignment="1">
      <alignment horizontal="center" vertical="center" wrapText="1"/>
    </xf>
    <xf numFmtId="49" fontId="9" fillId="8" borderId="4" xfId="0" applyNumberFormat="1" applyFont="1" applyFill="1" applyBorder="1" applyAlignment="1">
      <alignment horizontal="center" vertical="center" wrapText="1"/>
    </xf>
    <xf numFmtId="183" fontId="9" fillId="7" borderId="2" xfId="0" applyNumberFormat="1" applyFont="1" applyFill="1" applyBorder="1" applyAlignment="1">
      <alignment horizontal="center" vertical="center" wrapText="1"/>
    </xf>
    <xf numFmtId="183" fontId="9" fillId="7" borderId="17" xfId="0" applyNumberFormat="1" applyFont="1" applyFill="1" applyBorder="1" applyAlignment="1">
      <alignment horizontal="center" vertical="center" wrapText="1"/>
    </xf>
    <xf numFmtId="183" fontId="9" fillId="7" borderId="21" xfId="0" applyNumberFormat="1" applyFont="1" applyFill="1" applyBorder="1" applyAlignment="1">
      <alignment horizontal="center" vertical="center" wrapText="1"/>
    </xf>
    <xf numFmtId="49" fontId="8" fillId="8" borderId="2" xfId="0" applyNumberFormat="1" applyFont="1" applyFill="1" applyBorder="1" applyAlignment="1">
      <alignment horizontal="center" vertical="center" wrapText="1"/>
    </xf>
    <xf numFmtId="49" fontId="8" fillId="8" borderId="21" xfId="0" applyNumberFormat="1" applyFont="1" applyFill="1" applyBorder="1" applyAlignment="1">
      <alignment horizontal="center" vertical="center" wrapText="1"/>
    </xf>
    <xf numFmtId="14" fontId="8" fillId="8" borderId="2" xfId="0" applyNumberFormat="1" applyFont="1" applyFill="1" applyBorder="1" applyAlignment="1">
      <alignment horizontal="center" vertical="center" wrapText="1"/>
    </xf>
    <xf numFmtId="14" fontId="8" fillId="8" borderId="21" xfId="0" applyNumberFormat="1" applyFont="1" applyFill="1" applyBorder="1" applyAlignment="1">
      <alignment horizontal="center" vertical="center" wrapText="1"/>
    </xf>
    <xf numFmtId="0" fontId="8" fillId="9" borderId="1" xfId="0" applyFont="1" applyFill="1" applyBorder="1" applyAlignment="1">
      <alignment horizontal="center" vertical="center" wrapText="1"/>
    </xf>
    <xf numFmtId="169" fontId="5" fillId="0" borderId="3"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0" fontId="8" fillId="9" borderId="19" xfId="0" applyFont="1" applyFill="1" applyBorder="1" applyAlignment="1">
      <alignment horizontal="center" vertical="center" wrapText="1"/>
    </xf>
    <xf numFmtId="0" fontId="8" fillId="9" borderId="16" xfId="0" applyFont="1" applyFill="1" applyBorder="1" applyAlignment="1">
      <alignment horizontal="center" vertical="center" wrapText="1"/>
    </xf>
    <xf numFmtId="0" fontId="8" fillId="9" borderId="22" xfId="0" applyFont="1" applyFill="1" applyBorder="1" applyAlignment="1">
      <alignment horizontal="center" vertical="center" wrapText="1"/>
    </xf>
    <xf numFmtId="0" fontId="8" fillId="10" borderId="24" xfId="0" applyFont="1" applyFill="1" applyBorder="1" applyAlignment="1">
      <alignment horizontal="center" vertical="center" wrapText="1"/>
    </xf>
    <xf numFmtId="0" fontId="8" fillId="10" borderId="23" xfId="0" applyFont="1" applyFill="1" applyBorder="1" applyAlignment="1">
      <alignment horizontal="center" vertical="center" wrapText="1"/>
    </xf>
    <xf numFmtId="0" fontId="8" fillId="10" borderId="25" xfId="0" applyFont="1" applyFill="1" applyBorder="1" applyAlignment="1">
      <alignment horizontal="center" vertical="center" wrapText="1"/>
    </xf>
    <xf numFmtId="169" fontId="54" fillId="0" borderId="3" xfId="0" applyNumberFormat="1" applyFont="1" applyBorder="1" applyAlignment="1">
      <alignment horizontal="center" vertical="center" wrapText="1"/>
    </xf>
    <xf numFmtId="169" fontId="54" fillId="0" borderId="4" xfId="0" applyNumberFormat="1" applyFont="1" applyBorder="1" applyAlignment="1">
      <alignment horizontal="center" vertical="center" wrapText="1"/>
    </xf>
    <xf numFmtId="169" fontId="5" fillId="0" borderId="18" xfId="0" applyNumberFormat="1" applyFont="1" applyBorder="1" applyAlignment="1">
      <alignment horizontal="center" vertical="center" wrapText="1"/>
    </xf>
    <xf numFmtId="169" fontId="5" fillId="10" borderId="3" xfId="0" applyNumberFormat="1" applyFont="1" applyFill="1" applyBorder="1" applyAlignment="1">
      <alignment horizontal="center" vertical="center" wrapText="1"/>
    </xf>
    <xf numFmtId="169" fontId="5" fillId="10" borderId="4" xfId="0" applyNumberFormat="1" applyFont="1" applyFill="1" applyBorder="1" applyAlignment="1">
      <alignment horizontal="center" vertical="center" wrapText="1"/>
    </xf>
    <xf numFmtId="0" fontId="0" fillId="0" borderId="0" xfId="0" applyNumberFormat="1"/>
  </cellXfs>
  <cellStyles count="16">
    <cellStyle name="Hipervínculo" xfId="5" builtinId="8"/>
    <cellStyle name="Hyperlink" xfId="15" xr:uid="{00000000-000B-0000-0000-000008000000}"/>
    <cellStyle name="Millares" xfId="1" builtinId="3"/>
    <cellStyle name="Millares 2 10 2" xfId="13" xr:uid="{DF550026-4710-4B73-89EA-16703AA26E63}"/>
    <cellStyle name="Millares 2 2 2" xfId="14" xr:uid="{D6CAB276-7DD8-49DD-9025-6C7330FBC3F5}"/>
    <cellStyle name="Millares 2 20 2" xfId="7" xr:uid="{06B2352D-68BC-4F41-818B-69951A8E5FC0}"/>
    <cellStyle name="Moneda" xfId="2" builtinId="4"/>
    <cellStyle name="Moneda [0]" xfId="3" builtinId="7"/>
    <cellStyle name="Moneda [0] 2" xfId="10" xr:uid="{48E5893D-E175-4735-9070-0258463BD034}"/>
    <cellStyle name="Moneda 11" xfId="6" xr:uid="{E657D01B-D740-491C-9290-7B3032A7C510}"/>
    <cellStyle name="Moneda 2" xfId="11" xr:uid="{3E00B178-F3D9-463C-AB8F-43998E97124C}"/>
    <cellStyle name="Normal" xfId="0" builtinId="0"/>
    <cellStyle name="Normal 2" xfId="9" xr:uid="{95B3DF86-2E68-4D7F-B3DD-F06B2299213E}"/>
    <cellStyle name="Normal 2 2" xfId="12" xr:uid="{E8C32590-7145-4A9E-9779-0E8F68AAEB0C}"/>
    <cellStyle name="Normal 3" xfId="8" xr:uid="{2F379BDD-D86E-44A2-B299-B980C8A7AC46}"/>
    <cellStyle name="Porcentaje" xfId="4" builtinId="5"/>
  </cellStyles>
  <dxfs count="1210">
    <dxf>
      <numFmt numFmtId="176" formatCode="&quot;$&quot;\ #,##0"/>
    </dxf>
    <dxf>
      <numFmt numFmtId="176" formatCode="&quot;$&quot;\ #,##0"/>
    </dxf>
    <dxf>
      <alignment wrapText="1"/>
    </dxf>
    <dxf>
      <alignment wrapText="1"/>
    </dxf>
    <dxf>
      <alignment wrapText="1"/>
    </dxf>
    <dxf>
      <alignment wrapText="1"/>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alignment wrapText="1"/>
    </dxf>
    <dxf>
      <alignment wrapText="1"/>
    </dxf>
    <dxf>
      <alignment wrapText="1"/>
    </dxf>
    <dxf>
      <alignment wrapText="1"/>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78" formatCode="&quot;$&quot;\ #,##0,,"/>
    </dxf>
    <dxf>
      <numFmt numFmtId="178" formatCode="&quot;$&quot;\ #,##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76" formatCode="&quot;$&quot;\ #,##0"/>
    </dxf>
    <dxf>
      <numFmt numFmtId="176" formatCode="&quot;$&quot;\ #,##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wrapText="1"/>
    </dxf>
    <dxf>
      <alignment wrapText="1"/>
    </dxf>
    <dxf>
      <alignment wrapText="1"/>
    </dxf>
    <dxf>
      <alignment wrapText="1"/>
    </dxf>
    <dxf>
      <numFmt numFmtId="178" formatCode="&quot;$&quot;\ #,##0,,"/>
    </dxf>
    <dxf>
      <numFmt numFmtId="178" formatCode="&quot;$&quot;\ #,##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wrapText="1"/>
    </dxf>
    <dxf>
      <alignment wrapText="1"/>
    </dxf>
    <dxf>
      <alignment wrapText="1"/>
    </dxf>
    <dxf>
      <alignment wrapText="1"/>
    </dxf>
    <dxf>
      <font>
        <b/>
        <i val="0"/>
        <sz val="10"/>
        <color theme="1"/>
      </font>
      <border>
        <bottom style="thin">
          <color theme="4"/>
        </bottom>
        <vertical/>
        <horizontal/>
      </border>
    </dxf>
    <dxf>
      <font>
        <sz val="10"/>
        <color auto="1"/>
        <name val="Verdana"/>
        <family val="2"/>
        <scheme val="none"/>
      </font>
      <fill>
        <patternFill patternType="none">
          <bgColor auto="1"/>
        </patternFill>
      </fill>
      <border diagonalUp="0" diagonalDown="0">
        <left/>
        <right/>
        <top/>
        <bottom/>
        <vertical/>
        <horizontal/>
      </border>
    </dxf>
  </dxfs>
  <tableStyles count="1" defaultTableStyle="TableStyleMedium2" defaultPivotStyle="PivotStyleLight16">
    <tableStyle name="Estilo 1" pivot="0" table="0" count="10" xr9:uid="{36938F9A-FC58-41F7-9DF9-ABE1C1C32E7E}">
      <tableStyleElement type="wholeTable" dxfId="1209"/>
      <tableStyleElement type="headerRow" dxfId="1208"/>
    </tableStyle>
  </tableStyles>
  <colors>
    <mruColors>
      <color rgb="FFFFFF99"/>
      <color rgb="FFFFFFC9"/>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8" tint="0.79998168889431442"/>
            </pattern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7" tint="0.599963377788628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Estilo 1">
        <x14:slicerStyle name="Estilo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07/relationships/slicerCache" Target="slicerCaches/slicerCache4.xml"/><Relationship Id="rId26" Type="http://schemas.openxmlformats.org/officeDocument/2006/relationships/calcChain" Target="calcChain.xml"/><Relationship Id="rId3" Type="http://schemas.openxmlformats.org/officeDocument/2006/relationships/worksheet" Target="worksheets/sheet3.xml"/><Relationship Id="rId21" Type="http://schemas.microsoft.com/office/2007/relationships/slicerCache" Target="slicerCaches/slicerCache7.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3.xml"/><Relationship Id="rId25" Type="http://schemas.openxmlformats.org/officeDocument/2006/relationships/sharedStrings" Target="sharedStrings.xml"/><Relationship Id="rId2" Type="http://schemas.openxmlformats.org/officeDocument/2006/relationships/worksheet" Target="worksheets/sheet2.xml"/><Relationship Id="rId16" Type="http://schemas.microsoft.com/office/2007/relationships/slicerCache" Target="slicerCaches/slicerCache2.xml"/><Relationship Id="rId20" Type="http://schemas.microsoft.com/office/2007/relationships/slicerCache" Target="slicerCaches/slicerCache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microsoft.com/office/2007/relationships/slicerCache" Target="slicerCaches/slicerCache1.xml"/><Relationship Id="rId23" Type="http://schemas.openxmlformats.org/officeDocument/2006/relationships/theme" Target="theme/theme1.xml"/><Relationship Id="rId10" Type="http://schemas.openxmlformats.org/officeDocument/2006/relationships/worksheet" Target="worksheets/sheet10.xml"/><Relationship Id="rId19" Type="http://schemas.microsoft.com/office/2007/relationships/slicerCache" Target="slicerCaches/slicerCache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 Id="rId22" Type="http://schemas.microsoft.com/office/2007/relationships/slicerCache" Target="slicerCaches/slicerCache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8.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1.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23-12-2024.xlsx]TD!TablaDinámica1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TD!$B$4</c:f>
              <c:strCache>
                <c:ptCount val="1"/>
                <c:pt idx="0">
                  <c:v>Cuenta de DATOS CONTRATO</c:v>
                </c:pt>
              </c:strCache>
            </c:strRef>
          </c:tx>
          <c:spPr>
            <a:solidFill>
              <a:schemeClr val="accent1"/>
            </a:solidFill>
            <a:ln>
              <a:noFill/>
            </a:ln>
            <a:effectLst/>
          </c:spPr>
          <c:invertIfNegative val="0"/>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TD!$B$5:$B$18</c:f>
              <c:numCache>
                <c:formatCode>General</c:formatCode>
                <c:ptCount val="13"/>
                <c:pt idx="2">
                  <c:v>1</c:v>
                </c:pt>
                <c:pt idx="3">
                  <c:v>10</c:v>
                </c:pt>
              </c:numCache>
            </c:numRef>
          </c:val>
          <c:extLst>
            <c:ext xmlns:c16="http://schemas.microsoft.com/office/drawing/2014/chart" uri="{C3380CC4-5D6E-409C-BE32-E72D297353CC}">
              <c16:uniqueId val="{00000000-B7C2-4C7F-BFCD-4EA27E5A9D10}"/>
            </c:ext>
          </c:extLst>
        </c:ser>
        <c:ser>
          <c:idx val="1"/>
          <c:order val="1"/>
          <c:tx>
            <c:strRef>
              <c:f>TD!$C$4</c:f>
              <c:strCache>
                <c:ptCount val="1"/>
                <c:pt idx="0">
                  <c:v>Suma de Obra + Interventoría</c:v>
                </c:pt>
              </c:strCache>
            </c:strRef>
          </c:tx>
          <c:spPr>
            <a:solidFill>
              <a:schemeClr val="accent2"/>
            </a:solidFill>
            <a:ln>
              <a:noFill/>
            </a:ln>
            <a:effectLst/>
          </c:spPr>
          <c:invertIfNegative val="0"/>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TD!$C$5:$C$18</c:f>
              <c:numCache>
                <c:formatCode>"$"\ #,##0,,</c:formatCode>
                <c:ptCount val="13"/>
                <c:pt idx="2">
                  <c:v>0</c:v>
                </c:pt>
                <c:pt idx="3">
                  <c:v>0</c:v>
                </c:pt>
              </c:numCache>
            </c:numRef>
          </c:val>
          <c:extLst>
            <c:ext xmlns:c16="http://schemas.microsoft.com/office/drawing/2014/chart" uri="{C3380CC4-5D6E-409C-BE32-E72D297353CC}">
              <c16:uniqueId val="{00000000-D406-4A9A-84B4-558085239895}"/>
            </c:ext>
          </c:extLst>
        </c:ser>
        <c:dLbls>
          <c:showLegendKey val="0"/>
          <c:showVal val="0"/>
          <c:showCatName val="0"/>
          <c:showSerName val="0"/>
          <c:showPercent val="0"/>
          <c:showBubbleSize val="0"/>
        </c:dLbls>
        <c:gapWidth val="219"/>
        <c:overlap val="-27"/>
        <c:axId val="417750463"/>
        <c:axId val="417749983"/>
      </c:barChart>
      <c:valAx>
        <c:axId val="417749983"/>
        <c:scaling>
          <c:orientation val="minMax"/>
        </c:scaling>
        <c:delete val="0"/>
        <c:axPos val="r"/>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7750463"/>
        <c:crosses val="max"/>
        <c:crossBetween val="between"/>
      </c:valAx>
      <c:catAx>
        <c:axId val="417750463"/>
        <c:scaling>
          <c:orientation val="minMax"/>
        </c:scaling>
        <c:delete val="1"/>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extTo"/>
        <c:crossAx val="417749983"/>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s-CO" sz="1000" b="1" i="0" u="none" strike="noStrike" kern="1200" spc="0" baseline="0">
                <a:solidFill>
                  <a:sysClr val="windowText" lastClr="000000"/>
                </a:solidFill>
              </a:rPr>
              <a:t>Porcentaje proyectos por estado</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spPr>
            <a:solidFill>
              <a:srgbClr val="00B0F0"/>
            </a:solidFill>
          </c:spPr>
          <c:dPt>
            <c:idx val="0"/>
            <c:bubble3D val="0"/>
            <c:spPr>
              <a:solidFill>
                <a:srgbClr val="00B0F0"/>
              </a:solidFill>
              <a:ln w="19050">
                <a:solidFill>
                  <a:schemeClr val="lt1"/>
                </a:solidFill>
              </a:ln>
              <a:effectLst/>
            </c:spPr>
            <c:extLst>
              <c:ext xmlns:c16="http://schemas.microsoft.com/office/drawing/2014/chart" uri="{C3380CC4-5D6E-409C-BE32-E72D297353CC}">
                <c16:uniqueId val="{00000001-6EA8-4BC0-8BC6-25D727934054}"/>
              </c:ext>
            </c:extLst>
          </c:dPt>
          <c:dPt>
            <c:idx val="1"/>
            <c:bubble3D val="0"/>
            <c:spPr>
              <a:solidFill>
                <a:schemeClr val="bg2">
                  <a:lumMod val="50000"/>
                </a:schemeClr>
              </a:solidFill>
              <a:ln w="19050">
                <a:solidFill>
                  <a:schemeClr val="lt1"/>
                </a:solidFill>
              </a:ln>
              <a:effectLst/>
            </c:spPr>
            <c:extLst>
              <c:ext xmlns:c16="http://schemas.microsoft.com/office/drawing/2014/chart" uri="{C3380CC4-5D6E-409C-BE32-E72D297353CC}">
                <c16:uniqueId val="{00000002-6EA8-4BC0-8BC6-25D727934054}"/>
              </c:ext>
            </c:extLst>
          </c:dPt>
          <c:dLbls>
            <c:dLbl>
              <c:idx val="0"/>
              <c:layout>
                <c:manualLayout>
                  <c:x val="-9.2954396325459321E-2"/>
                  <c:y val="-0.24885608048993876"/>
                </c:manualLayout>
              </c:layout>
              <c:spPr>
                <a:noFill/>
                <a:ln>
                  <a:noFill/>
                </a:ln>
                <a:effectLst/>
              </c:spPr>
              <c:txPr>
                <a:bodyPr rot="0" spcFirstLastPara="1" vertOverflow="ellipsis" vert="horz" wrap="square" lIns="38100" tIns="19050" rIns="38100" bIns="19050" anchor="b" anchorCtr="1">
                  <a:spAutoFit/>
                </a:bodyPr>
                <a:lstStyle/>
                <a:p>
                  <a:pPr algn="ctr">
                    <a:defRPr lang="en-US" sz="1200" b="1" i="0" u="none" strike="noStrike" kern="1200" baseline="0">
                      <a:solidFill>
                        <a:schemeClr val="bg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EA8-4BC0-8BC6-25D727934054}"/>
                </c:ext>
              </c:extLst>
            </c:dLbl>
            <c:dLbl>
              <c:idx val="1"/>
              <c:layout>
                <c:manualLayout>
                  <c:x val="9.6771872265966757E-2"/>
                  <c:y val="0.18820829687955673"/>
                </c:manualLayout>
              </c:layout>
              <c:spPr>
                <a:noFill/>
                <a:ln>
                  <a:noFill/>
                </a:ln>
                <a:effectLst/>
              </c:spPr>
              <c:txPr>
                <a:bodyPr rot="0" spcFirstLastPara="1" vertOverflow="ellipsis" vert="horz" wrap="square" lIns="38100" tIns="19050" rIns="38100" bIns="19050" anchor="ctr" anchorCtr="1">
                  <a:spAutoFit/>
                </a:bodyPr>
                <a:lstStyle/>
                <a:p>
                  <a:pPr algn="ctr">
                    <a:defRPr sz="1200" b="1" i="0" u="none" strike="noStrike" kern="1200" baseline="0">
                      <a:solidFill>
                        <a:schemeClr val="bg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6EA8-4BC0-8BC6-25D727934054}"/>
                </c:ext>
              </c:extLst>
            </c:dLbl>
            <c:spPr>
              <a:noFill/>
              <a:ln>
                <a:noFill/>
              </a:ln>
              <a:effectLst/>
            </c:spPr>
            <c:txPr>
              <a:bodyPr rot="0" spcFirstLastPara="1" vertOverflow="ellipsis" vert="horz" wrap="square" lIns="38100" tIns="19050" rIns="38100" bIns="19050" anchor="ctr" anchorCtr="0">
                <a:spAutoFit/>
              </a:bodyPr>
              <a:lstStyle/>
              <a:p>
                <a:pPr algn="ct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0"/>
            <c:showCatName val="0"/>
            <c:showSerName val="0"/>
            <c:showPercent val="1"/>
            <c:showBubbleSize val="0"/>
            <c:showLeaderLines val="0"/>
            <c:extLst>
              <c:ext xmlns:c15="http://schemas.microsoft.com/office/drawing/2012/chart" uri="{CE6537A1-D6FC-4f65-9D91-7224C49458BB}"/>
            </c:extLst>
          </c:dLbls>
          <c:cat>
            <c:strRef>
              <c:f>TD!$E$4:$E$5</c:f>
              <c:strCache>
                <c:ptCount val="2"/>
                <c:pt idx="0">
                  <c:v>Proyectos ACTIVOS</c:v>
                </c:pt>
                <c:pt idx="1">
                  <c:v>Proyectos EN LIQUIDACIÓN </c:v>
                </c:pt>
              </c:strCache>
            </c:strRef>
          </c:cat>
          <c:val>
            <c:numRef>
              <c:f>TD!$F$4:$F$5</c:f>
              <c:numCache>
                <c:formatCode>General</c:formatCode>
                <c:ptCount val="2"/>
                <c:pt idx="0">
                  <c:v>11</c:v>
                </c:pt>
                <c:pt idx="1">
                  <c:v>0</c:v>
                </c:pt>
              </c:numCache>
            </c:numRef>
          </c:val>
          <c:extLst>
            <c:ext xmlns:c16="http://schemas.microsoft.com/office/drawing/2014/chart" uri="{C3380CC4-5D6E-409C-BE32-E72D297353CC}">
              <c16:uniqueId val="{00000000-6EA8-4BC0-8BC6-25D727934054}"/>
            </c:ext>
          </c:extLst>
        </c:ser>
        <c:dLbls>
          <c:dLblPos val="bestFit"/>
          <c:showLegendKey val="0"/>
          <c:showVal val="1"/>
          <c:showCatName val="0"/>
          <c:showSerName val="0"/>
          <c:showPercent val="0"/>
          <c:showBubbleSize val="0"/>
          <c:showLeaderLines val="0"/>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23-12-2024.xlsx]TD!TablaDinámica9</c:name>
    <c:fmtId val="16"/>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n-US" sz="1400" b="1" i="0" u="none" strike="noStrike" kern="1200" spc="0" baseline="0">
                <a:solidFill>
                  <a:srgbClr val="002060"/>
                </a:solidFill>
              </a:rPr>
              <a:t>Vencimiento de convenios y/o contratos de obra directa</a:t>
            </a:r>
          </a:p>
        </c:rich>
      </c:tx>
      <c:layout>
        <c:manualLayout>
          <c:xMode val="edge"/>
          <c:yMode val="edge"/>
          <c:x val="0.12077072649572652"/>
          <c:y val="2.9596497204063186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TD!$B$62</c:f>
              <c:strCache>
                <c:ptCount val="1"/>
                <c:pt idx="0">
                  <c:v>Total</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TD!$A$63:$A$65</c:f>
              <c:strCache>
                <c:ptCount val="2"/>
                <c:pt idx="0">
                  <c:v>N/A</c:v>
                </c:pt>
                <c:pt idx="1">
                  <c:v>23/06/2025</c:v>
                </c:pt>
              </c:strCache>
            </c:strRef>
          </c:cat>
          <c:val>
            <c:numRef>
              <c:f>TD!$B$63:$B$65</c:f>
              <c:numCache>
                <c:formatCode>General</c:formatCode>
                <c:ptCount val="2"/>
                <c:pt idx="0">
                  <c:v>9</c:v>
                </c:pt>
                <c:pt idx="1">
                  <c:v>2</c:v>
                </c:pt>
              </c:numCache>
            </c:numRef>
          </c:val>
          <c:extLst>
            <c:ext xmlns:c16="http://schemas.microsoft.com/office/drawing/2014/chart" uri="{C3380CC4-5D6E-409C-BE32-E72D297353CC}">
              <c16:uniqueId val="{00000003-13A0-423E-BEF9-91A18E822981}"/>
            </c:ext>
          </c:extLst>
        </c:ser>
        <c:dLbls>
          <c:dLblPos val="outEnd"/>
          <c:showLegendKey val="0"/>
          <c:showVal val="1"/>
          <c:showCatName val="0"/>
          <c:showSerName val="0"/>
          <c:showPercent val="0"/>
          <c:showBubbleSize val="0"/>
        </c:dLbls>
        <c:gapWidth val="219"/>
        <c:overlap val="-27"/>
        <c:axId val="482807583"/>
        <c:axId val="482807103"/>
      </c:barChart>
      <c:catAx>
        <c:axId val="4828075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82807103"/>
        <c:crosses val="autoZero"/>
        <c:auto val="1"/>
        <c:lblAlgn val="ctr"/>
        <c:lblOffset val="100"/>
        <c:noMultiLvlLbl val="0"/>
      </c:catAx>
      <c:valAx>
        <c:axId val="482807103"/>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xPr>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82807583"/>
        <c:crosses val="autoZero"/>
        <c:crossBetween val="between"/>
      </c:valAx>
      <c:spPr>
        <a:noFill/>
        <a:ln w="25400">
          <a:noFill/>
        </a:ln>
        <a:effectLst/>
      </c:spPr>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23-12-2024.xlsx]TD!TablaDinámica1</c:name>
    <c:fmtId val="10"/>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s-CO" b="1">
                <a:solidFill>
                  <a:srgbClr val="002060"/>
                </a:solidFill>
              </a:rPr>
              <a:t>Proyectos ACTIVOS</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60000"/>
              <a:lumOff val="40000"/>
            </a:schemeClr>
          </a:solidFill>
          <a:ln>
            <a:noFill/>
          </a:ln>
          <a:effectLst/>
        </c:spPr>
      </c:pivotFmt>
      <c:pivotFmt>
        <c:idx val="7"/>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pivotFmt>
      <c:pivotFmt>
        <c:idx val="9"/>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2"/>
            </a:solidFill>
            <a:round/>
          </a:ln>
          <a:effectLst/>
        </c:spPr>
        <c:marker>
          <c:symbol val="none"/>
        </c:marker>
      </c:pivotFmt>
      <c:pivotFmt>
        <c:idx val="12"/>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4"/>
        <c:spPr>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5"/>
        <c:spPr>
          <a:ln w="28575" cap="rnd">
            <a:solidFill>
              <a:schemeClr val="accent2"/>
            </a:solidFill>
            <a:round/>
          </a:ln>
          <a:effectLst/>
        </c:spPr>
        <c:marker>
          <c:symbol val="none"/>
        </c:marker>
      </c:pivotFmt>
      <c:pivotFmt>
        <c:idx val="16"/>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9"/>
      </c:pivotFmt>
      <c:pivotFmt>
        <c:idx val="20"/>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TD!$B$4</c:f>
              <c:strCache>
                <c:ptCount val="1"/>
                <c:pt idx="0">
                  <c:v>Cuenta de DATOS CONTRATO</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TD!$B$5:$B$18</c:f>
              <c:numCache>
                <c:formatCode>General</c:formatCode>
                <c:ptCount val="13"/>
                <c:pt idx="2">
                  <c:v>1</c:v>
                </c:pt>
                <c:pt idx="3">
                  <c:v>10</c:v>
                </c:pt>
              </c:numCache>
            </c:numRef>
          </c:val>
          <c:extLst>
            <c:ext xmlns:c16="http://schemas.microsoft.com/office/drawing/2014/chart" uri="{C3380CC4-5D6E-409C-BE32-E72D297353CC}">
              <c16:uniqueId val="{00000004-77DA-447A-AE62-610DE032DFDF}"/>
            </c:ext>
          </c:extLst>
        </c:ser>
        <c:dLbls>
          <c:showLegendKey val="0"/>
          <c:showVal val="1"/>
          <c:showCatName val="0"/>
          <c:showSerName val="0"/>
          <c:showPercent val="0"/>
          <c:showBubbleSize val="0"/>
        </c:dLbls>
        <c:gapWidth val="219"/>
        <c:overlap val="-27"/>
        <c:axId val="417750463"/>
        <c:axId val="417749983"/>
      </c:barChart>
      <c:lineChart>
        <c:grouping val="standard"/>
        <c:varyColors val="0"/>
        <c:ser>
          <c:idx val="1"/>
          <c:order val="1"/>
          <c:tx>
            <c:strRef>
              <c:f>TD!$C$4</c:f>
              <c:strCache>
                <c:ptCount val="1"/>
                <c:pt idx="0">
                  <c:v>Suma de Obra + Interventoría</c:v>
                </c:pt>
              </c:strCache>
            </c:strRef>
          </c:tx>
          <c:spPr>
            <a:ln w="28575" cap="rnd">
              <a:solidFill>
                <a:schemeClr val="accent2"/>
              </a:solidFill>
              <a:round/>
            </a:ln>
            <a:effectLst/>
          </c:spPr>
          <c:marker>
            <c:symbol val="none"/>
          </c:marker>
          <c:dPt>
            <c:idx val="5"/>
            <c:bubble3D val="0"/>
            <c:extLst>
              <c:ext xmlns:c16="http://schemas.microsoft.com/office/drawing/2014/chart" uri="{C3380CC4-5D6E-409C-BE32-E72D297353CC}">
                <c16:uniqueId val="{00000007-77DA-447A-AE62-610DE032DFDF}"/>
              </c:ext>
            </c:extLst>
          </c:dPt>
          <c:dPt>
            <c:idx val="7"/>
            <c:bubble3D val="0"/>
            <c:extLst>
              <c:ext xmlns:c16="http://schemas.microsoft.com/office/drawing/2014/chart" uri="{C3380CC4-5D6E-409C-BE32-E72D297353CC}">
                <c16:uniqueId val="{00000009-77DA-447A-AE62-610DE032DFDF}"/>
              </c:ext>
            </c:extLst>
          </c:dPt>
          <c:dLbls>
            <c:dLbl>
              <c:idx val="7"/>
              <c:layout>
                <c:manualLayout>
                  <c:x val="-4.682162325863113E-2"/>
                  <c:y val="-0.12111686606531688"/>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77DA-447A-AE62-610DE032DFDF}"/>
                </c:ext>
              </c:extLst>
            </c:dLbl>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TD!$C$5:$C$18</c:f>
              <c:numCache>
                <c:formatCode>"$"\ #,##0,,</c:formatCode>
                <c:ptCount val="13"/>
                <c:pt idx="2">
                  <c:v>0</c:v>
                </c:pt>
                <c:pt idx="3">
                  <c:v>0</c:v>
                </c:pt>
              </c:numCache>
            </c:numRef>
          </c:val>
          <c:smooth val="0"/>
          <c:extLst>
            <c:ext xmlns:c16="http://schemas.microsoft.com/office/drawing/2014/chart" uri="{C3380CC4-5D6E-409C-BE32-E72D297353CC}">
              <c16:uniqueId val="{0000000A-77DA-447A-AE62-610DE032DFDF}"/>
            </c:ext>
          </c:extLst>
        </c:ser>
        <c:dLbls>
          <c:showLegendKey val="0"/>
          <c:showVal val="1"/>
          <c:showCatName val="0"/>
          <c:showSerName val="0"/>
          <c:showPercent val="0"/>
          <c:showBubbleSize val="0"/>
        </c:dLbls>
        <c:marker val="1"/>
        <c:smooth val="0"/>
        <c:axId val="997656832"/>
        <c:axId val="997669792"/>
      </c:lineChart>
      <c:catAx>
        <c:axId val="997656832"/>
        <c:scaling>
          <c:orientation val="minMax"/>
        </c:scaling>
        <c:delete val="0"/>
        <c:axPos val="b"/>
        <c:title>
          <c:tx>
            <c:rich>
              <a:bodyPr rot="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Estado</a:t>
                </a:r>
                <a:r>
                  <a:rPr lang="es-CO" i="1" baseline="0"/>
                  <a:t> proyectos</a:t>
                </a:r>
                <a:endParaRPr lang="es-CO" i="1"/>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69792"/>
        <c:crosses val="autoZero"/>
        <c:auto val="1"/>
        <c:lblAlgn val="ctr"/>
        <c:lblOffset val="100"/>
        <c:noMultiLvlLbl val="0"/>
      </c:catAx>
      <c:valAx>
        <c:axId val="997669792"/>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Inversión (millones de pesos)</a:t>
                </a:r>
              </a:p>
            </c:rich>
          </c:tx>
          <c:overlay val="0"/>
          <c:spPr>
            <a:noFill/>
            <a:ln>
              <a:noFill/>
            </a:ln>
            <a:effectLst/>
          </c:spPr>
        </c:title>
        <c:numFmt formatCode="&quot;$&quot;\ #,##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56832"/>
        <c:crosses val="autoZero"/>
        <c:crossBetween val="between"/>
      </c:valAx>
      <c:valAx>
        <c:axId val="417749983"/>
        <c:scaling>
          <c:orientation val="minMax"/>
        </c:scaling>
        <c:delete val="0"/>
        <c:axPos val="r"/>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a:t>
                </a:r>
                <a:r>
                  <a:rPr lang="es-CO" i="1" baseline="0"/>
                  <a:t> proyectos</a:t>
                </a:r>
                <a:endParaRPr lang="es-CO" i="1"/>
              </a:p>
            </c:rich>
          </c:tx>
          <c:overlay val="0"/>
          <c:spPr>
            <a:noFill/>
            <a:ln>
              <a:noFill/>
            </a:ln>
            <a:effectLst/>
          </c:sp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17750463"/>
        <c:crosses val="max"/>
        <c:crossBetween val="between"/>
      </c:valAx>
      <c:catAx>
        <c:axId val="417750463"/>
        <c:scaling>
          <c:orientation val="minMax"/>
        </c:scaling>
        <c:delete val="1"/>
        <c:axPos val="b"/>
        <c:numFmt formatCode="General" sourceLinked="1"/>
        <c:majorTickMark val="out"/>
        <c:minorTickMark val="none"/>
        <c:tickLblPos val="nextTo"/>
        <c:crossAx val="417749983"/>
        <c:crosses val="autoZero"/>
        <c:auto val="1"/>
        <c:lblAlgn val="ctr"/>
        <c:lblOffset val="100"/>
        <c:noMultiLvlLbl val="0"/>
      </c:catAx>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23-12-2024.xlsx]TD!TablaDinámica2</c:name>
    <c:fmtId val="10"/>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s-CO" sz="1400" b="1" i="0" u="none" strike="noStrike" kern="1200" spc="0" baseline="0">
                <a:solidFill>
                  <a:srgbClr val="002060"/>
                </a:solidFill>
              </a:rPr>
              <a:t>Proyectos que requieren reformulación</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60000"/>
              <a:lumOff val="40000"/>
            </a:schemeClr>
          </a:solidFill>
          <a:ln>
            <a:noFill/>
          </a:ln>
          <a:effectLst/>
        </c:spPr>
      </c:pivotFmt>
      <c:pivotFmt>
        <c:idx val="7"/>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pivotFmt>
      <c:pivotFmt>
        <c:idx val="9"/>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2"/>
            </a:solidFill>
            <a:round/>
          </a:ln>
          <a:effectLst/>
        </c:spPr>
        <c:marker>
          <c:symbol val="none"/>
        </c:marker>
      </c:pivotFmt>
      <c:pivotFmt>
        <c:idx val="12"/>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4"/>
        <c:spPr>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5"/>
        <c:spPr>
          <a:ln w="28575" cap="rnd">
            <a:solidFill>
              <a:schemeClr val="accent2"/>
            </a:solidFill>
            <a:round/>
          </a:ln>
          <a:effectLst/>
        </c:spPr>
        <c:marker>
          <c:symbol val="none"/>
        </c:marker>
      </c:pivotFmt>
      <c:pivotFmt>
        <c:idx val="16"/>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9"/>
        <c:spPr>
          <a:ln w="28575" cap="rnd">
            <a:solidFill>
              <a:schemeClr val="accent2"/>
            </a:solidFill>
            <a:round/>
          </a:ln>
          <a:effectLst/>
        </c:spPr>
        <c:marker>
          <c:symbol val="none"/>
        </c:marker>
      </c:pivotFmt>
      <c:pivotFmt>
        <c:idx val="20"/>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2"/>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3"/>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5"/>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6"/>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TD!$B$35</c:f>
              <c:strCache>
                <c:ptCount val="1"/>
                <c:pt idx="0">
                  <c:v>Cuenta de DATOS CONTRATO</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TD!$A$36:$A$38</c:f>
              <c:strCache>
                <c:ptCount val="2"/>
                <c:pt idx="0">
                  <c:v>POR INICIAR</c:v>
                </c:pt>
                <c:pt idx="1">
                  <c:v>En ejecución</c:v>
                </c:pt>
              </c:strCache>
            </c:strRef>
          </c:cat>
          <c:val>
            <c:numRef>
              <c:f>TD!$B$36:$B$38</c:f>
              <c:numCache>
                <c:formatCode>General</c:formatCode>
                <c:ptCount val="2"/>
                <c:pt idx="0">
                  <c:v>1</c:v>
                </c:pt>
                <c:pt idx="1">
                  <c:v>10</c:v>
                </c:pt>
              </c:numCache>
            </c:numRef>
          </c:val>
          <c:extLst>
            <c:ext xmlns:c16="http://schemas.microsoft.com/office/drawing/2014/chart" uri="{C3380CC4-5D6E-409C-BE32-E72D297353CC}">
              <c16:uniqueId val="{0000000C-7414-4EF4-BF38-377BAFF2805E}"/>
            </c:ext>
          </c:extLst>
        </c:ser>
        <c:dLbls>
          <c:showLegendKey val="0"/>
          <c:showVal val="1"/>
          <c:showCatName val="0"/>
          <c:showSerName val="0"/>
          <c:showPercent val="0"/>
          <c:showBubbleSize val="0"/>
        </c:dLbls>
        <c:gapWidth val="219"/>
        <c:overlap val="-27"/>
        <c:axId val="417750463"/>
        <c:axId val="417749983"/>
      </c:barChart>
      <c:lineChart>
        <c:grouping val="standard"/>
        <c:varyColors val="0"/>
        <c:ser>
          <c:idx val="1"/>
          <c:order val="1"/>
          <c:tx>
            <c:strRef>
              <c:f>TD!$C$35</c:f>
              <c:strCache>
                <c:ptCount val="1"/>
                <c:pt idx="0">
                  <c:v>Suma de Adición Estimada reformulación</c:v>
                </c:pt>
              </c:strCache>
            </c:strRef>
          </c:tx>
          <c:spPr>
            <a:ln w="28575" cap="rnd">
              <a:solidFill>
                <a:schemeClr val="accent2"/>
              </a:solidFill>
              <a:round/>
            </a:ln>
            <a:effectLst/>
          </c:spPr>
          <c:marker>
            <c:symbol val="none"/>
          </c:marker>
          <c:dPt>
            <c:idx val="5"/>
            <c:bubble3D val="0"/>
            <c:extLst>
              <c:ext xmlns:c16="http://schemas.microsoft.com/office/drawing/2014/chart" uri="{C3380CC4-5D6E-409C-BE32-E72D297353CC}">
                <c16:uniqueId val="{0000000E-7414-4EF4-BF38-377BAFF2805E}"/>
              </c:ext>
            </c:extLst>
          </c:dPt>
          <c:dPt>
            <c:idx val="7"/>
            <c:bubble3D val="0"/>
            <c:extLst>
              <c:ext xmlns:c16="http://schemas.microsoft.com/office/drawing/2014/chart" uri="{C3380CC4-5D6E-409C-BE32-E72D297353CC}">
                <c16:uniqueId val="{0000000F-7414-4EF4-BF38-377BAFF2805E}"/>
              </c:ext>
            </c:extLst>
          </c:dPt>
          <c:dLbls>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TD!$A$36:$A$38</c:f>
              <c:strCache>
                <c:ptCount val="2"/>
                <c:pt idx="0">
                  <c:v>POR INICIAR</c:v>
                </c:pt>
                <c:pt idx="1">
                  <c:v>En ejecución</c:v>
                </c:pt>
              </c:strCache>
            </c:strRef>
          </c:cat>
          <c:val>
            <c:numRef>
              <c:f>TD!$C$36:$C$38</c:f>
              <c:numCache>
                <c:formatCode>"$"\ #,##0,,</c:formatCode>
                <c:ptCount val="2"/>
                <c:pt idx="0">
                  <c:v>#N/A</c:v>
                </c:pt>
                <c:pt idx="1">
                  <c:v>#N/A</c:v>
                </c:pt>
              </c:numCache>
            </c:numRef>
          </c:val>
          <c:smooth val="0"/>
          <c:extLst>
            <c:ext xmlns:c16="http://schemas.microsoft.com/office/drawing/2014/chart" uri="{C3380CC4-5D6E-409C-BE32-E72D297353CC}">
              <c16:uniqueId val="{00000010-7414-4EF4-BF38-377BAFF2805E}"/>
            </c:ext>
          </c:extLst>
        </c:ser>
        <c:dLbls>
          <c:showLegendKey val="0"/>
          <c:showVal val="1"/>
          <c:showCatName val="0"/>
          <c:showSerName val="0"/>
          <c:showPercent val="0"/>
          <c:showBubbleSize val="0"/>
        </c:dLbls>
        <c:marker val="1"/>
        <c:smooth val="0"/>
        <c:axId val="997656832"/>
        <c:axId val="997669792"/>
      </c:lineChart>
      <c:catAx>
        <c:axId val="997656832"/>
        <c:scaling>
          <c:orientation val="minMax"/>
        </c:scaling>
        <c:delete val="0"/>
        <c:axPos val="b"/>
        <c:title>
          <c:tx>
            <c:rich>
              <a:bodyPr rot="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Estado</a:t>
                </a:r>
                <a:r>
                  <a:rPr lang="es-CO" i="1" baseline="0"/>
                  <a:t> proyectos</a:t>
                </a:r>
                <a:endParaRPr lang="es-CO" i="1"/>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69792"/>
        <c:crosses val="autoZero"/>
        <c:auto val="1"/>
        <c:lblAlgn val="ctr"/>
        <c:lblOffset val="100"/>
        <c:noMultiLvlLbl val="0"/>
      </c:catAx>
      <c:valAx>
        <c:axId val="997669792"/>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sz="1000" b="0" i="1" u="none" strike="noStrike" kern="1200" baseline="0">
                    <a:solidFill>
                      <a:sysClr val="windowText" lastClr="000000"/>
                    </a:solidFill>
                  </a:rPr>
                  <a:t>Recursos adicionales </a:t>
                </a:r>
              </a:p>
              <a:p>
                <a:pPr>
                  <a:defRPr sz="1000" b="0" i="1" u="none" strike="noStrike" kern="1200" baseline="0">
                    <a:solidFill>
                      <a:sysClr val="windowText" lastClr="000000"/>
                    </a:solidFill>
                    <a:latin typeface="+mn-lt"/>
                    <a:ea typeface="+mn-ea"/>
                    <a:cs typeface="+mn-cs"/>
                  </a:defRPr>
                </a:pPr>
                <a:r>
                  <a:rPr lang="es-CO" sz="1000" b="0" i="1" u="none" strike="noStrike" kern="1200" baseline="0">
                    <a:solidFill>
                      <a:sysClr val="windowText" lastClr="000000"/>
                    </a:solidFill>
                  </a:rPr>
                  <a:t> (millones de pesos)</a:t>
                </a:r>
              </a:p>
            </c:rich>
          </c:tx>
          <c:overlay val="0"/>
          <c:spPr>
            <a:noFill/>
            <a:ln>
              <a:noFill/>
            </a:ln>
            <a:effectLst/>
          </c:spPr>
        </c:title>
        <c:numFmt formatCode="&quot;$&quot;\ #,##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56832"/>
        <c:crosses val="autoZero"/>
        <c:crossBetween val="between"/>
      </c:valAx>
      <c:valAx>
        <c:axId val="417749983"/>
        <c:scaling>
          <c:orientation val="minMax"/>
        </c:scaling>
        <c:delete val="0"/>
        <c:axPos val="r"/>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a:t>
                </a:r>
                <a:r>
                  <a:rPr lang="es-CO" i="1" baseline="0"/>
                  <a:t> proyectos</a:t>
                </a:r>
                <a:endParaRPr lang="es-CO" i="1"/>
              </a:p>
            </c:rich>
          </c:tx>
          <c:overlay val="0"/>
          <c:spPr>
            <a:noFill/>
            <a:ln>
              <a:noFill/>
            </a:ln>
            <a:effectLst/>
          </c:sp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17750463"/>
        <c:crosses val="max"/>
        <c:crossBetween val="between"/>
      </c:valAx>
      <c:catAx>
        <c:axId val="417750463"/>
        <c:scaling>
          <c:orientation val="minMax"/>
        </c:scaling>
        <c:delete val="1"/>
        <c:axPos val="b"/>
        <c:numFmt formatCode="General" sourceLinked="1"/>
        <c:majorTickMark val="out"/>
        <c:minorTickMark val="none"/>
        <c:tickLblPos val="nextTo"/>
        <c:crossAx val="417749983"/>
        <c:crosses val="autoZero"/>
        <c:auto val="1"/>
        <c:lblAlgn val="ctr"/>
        <c:lblOffset val="100"/>
        <c:noMultiLvlLbl val="0"/>
      </c:catAx>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23-12-2024.xlsx]TD!TablaDinámica5</c:name>
    <c:fmtId val="29"/>
  </c:pivotSource>
  <c:chart>
    <c:title>
      <c:tx>
        <c:rich>
          <a:bodyPr rot="0" spcFirstLastPara="1" vertOverflow="ellipsis" vert="horz" wrap="square" anchor="ctr" anchorCtr="1"/>
          <a:lstStyle/>
          <a:p>
            <a:pPr algn="ctr">
              <a:defRPr lang="es-CO" sz="1400" b="1" i="0" u="none" strike="noStrike" kern="1200" spc="0" baseline="0">
                <a:solidFill>
                  <a:srgbClr val="002060"/>
                </a:solidFill>
                <a:latin typeface="+mn-lt"/>
                <a:ea typeface="+mn-ea"/>
                <a:cs typeface="+mn-cs"/>
              </a:defRPr>
            </a:pPr>
            <a:r>
              <a:rPr lang="es-CO" sz="1400" b="1" i="0" u="none" strike="noStrike" kern="1200" spc="0" baseline="0">
                <a:solidFill>
                  <a:srgbClr val="002060"/>
                </a:solidFill>
              </a:rPr>
              <a:t>Proyección próximas terminaciones de proyectos</a:t>
            </a:r>
          </a:p>
        </c:rich>
      </c:tx>
      <c:layout>
        <c:manualLayout>
          <c:xMode val="edge"/>
          <c:yMode val="edge"/>
          <c:x val="0.10208696581196582"/>
          <c:y val="9.8654990680210625E-3"/>
        </c:manualLayout>
      </c:layout>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2"/>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TD!$B$266</c:f>
              <c:strCache>
                <c:ptCount val="1"/>
                <c:pt idx="0">
                  <c:v>Total</c:v>
                </c:pt>
              </c:strCache>
            </c:strRef>
          </c:tx>
          <c:spPr>
            <a:solidFill>
              <a:srgbClr val="00B0F0"/>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TD!$A$267:$A$268</c:f>
              <c:strCache>
                <c:ptCount val="1"/>
                <c:pt idx="0">
                  <c:v>(en blanco)</c:v>
                </c:pt>
              </c:strCache>
            </c:strRef>
          </c:cat>
          <c:val>
            <c:numRef>
              <c:f>TD!$B$267:$B$268</c:f>
              <c:numCache>
                <c:formatCode>General</c:formatCode>
                <c:ptCount val="1"/>
                <c:pt idx="0">
                  <c:v>11</c:v>
                </c:pt>
              </c:numCache>
            </c:numRef>
          </c:val>
          <c:extLst>
            <c:ext xmlns:c16="http://schemas.microsoft.com/office/drawing/2014/chart" uri="{C3380CC4-5D6E-409C-BE32-E72D297353CC}">
              <c16:uniqueId val="{00000003-4E2A-4603-BD91-EB2C2EBB5BCC}"/>
            </c:ext>
          </c:extLst>
        </c:ser>
        <c:dLbls>
          <c:dLblPos val="outEnd"/>
          <c:showLegendKey val="0"/>
          <c:showVal val="1"/>
          <c:showCatName val="0"/>
          <c:showSerName val="0"/>
          <c:showPercent val="0"/>
          <c:showBubbleSize val="0"/>
        </c:dLbls>
        <c:gapWidth val="219"/>
        <c:overlap val="-27"/>
        <c:axId val="870949296"/>
        <c:axId val="870934416"/>
      </c:barChart>
      <c:catAx>
        <c:axId val="870949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870934416"/>
        <c:crosses val="autoZero"/>
        <c:auto val="1"/>
        <c:lblAlgn val="ctr"/>
        <c:lblOffset val="100"/>
        <c:noMultiLvlLbl val="0"/>
      </c:catAx>
      <c:valAx>
        <c:axId val="870934416"/>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870949296"/>
        <c:crosses val="autoZero"/>
        <c:crossBetween val="between"/>
      </c:valAx>
    </c:plotArea>
    <c:plotVisOnly val="1"/>
    <c:dispBlanksAs val="gap"/>
    <c:showDLblsOverMax val="0"/>
    <c:extLst/>
  </c:chart>
  <c:spPr>
    <a:solidFill>
      <a:schemeClr val="bg1"/>
    </a:solid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23-12-2024.xlsx]TD!TablaDinámica3</c:name>
    <c:fmtId val="30"/>
  </c:pivotSource>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lang="en-US" sz="1400" b="1" i="0" u="none" strike="noStrike" kern="1200" spc="0" baseline="0">
                <a:solidFill>
                  <a:srgbClr val="002060"/>
                </a:solidFill>
                <a:latin typeface="+mn-lt"/>
                <a:ea typeface="+mn-ea"/>
                <a:cs typeface="+mn-cs"/>
              </a:defRPr>
            </a:pPr>
            <a:r>
              <a:rPr lang="en-US" sz="1400" b="1" i="0" u="none" strike="noStrike" kern="1200" spc="0" baseline="0">
                <a:solidFill>
                  <a:srgbClr val="002060"/>
                </a:solidFill>
              </a:rPr>
              <a:t>Vencimiento de pólizas de cumplimiento de convenios y/o contratos de obra directa</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2"/>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TD!$B$363</c:f>
              <c:strCache>
                <c:ptCount val="1"/>
                <c:pt idx="0">
                  <c:v>Total</c:v>
                </c:pt>
              </c:strCache>
            </c:strRef>
          </c:tx>
          <c:spPr>
            <a:solidFill>
              <a:srgbClr val="00B0F0"/>
            </a:solidFill>
            <a:ln>
              <a:noFill/>
            </a:ln>
            <a:effectLst/>
          </c:spPr>
          <c:invertIfNegative val="0"/>
          <c:dLbls>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TD!$A$364:$A$365</c:f>
              <c:strCache>
                <c:ptCount val="1"/>
                <c:pt idx="0">
                  <c:v>N/A</c:v>
                </c:pt>
              </c:strCache>
            </c:strRef>
          </c:cat>
          <c:val>
            <c:numRef>
              <c:f>TD!$B$364:$B$365</c:f>
              <c:numCache>
                <c:formatCode>General</c:formatCode>
                <c:ptCount val="1"/>
                <c:pt idx="0">
                  <c:v>11</c:v>
                </c:pt>
              </c:numCache>
            </c:numRef>
          </c:val>
          <c:extLst>
            <c:ext xmlns:c16="http://schemas.microsoft.com/office/drawing/2014/chart" uri="{C3380CC4-5D6E-409C-BE32-E72D297353CC}">
              <c16:uniqueId val="{00000003-2650-4639-B995-D619823B0820}"/>
            </c:ext>
          </c:extLst>
        </c:ser>
        <c:dLbls>
          <c:showLegendKey val="0"/>
          <c:showVal val="0"/>
          <c:showCatName val="0"/>
          <c:showSerName val="0"/>
          <c:showPercent val="0"/>
          <c:showBubbleSize val="0"/>
        </c:dLbls>
        <c:gapWidth val="219"/>
        <c:overlap val="-27"/>
        <c:axId val="682110319"/>
        <c:axId val="682117519"/>
      </c:barChart>
      <c:catAx>
        <c:axId val="682110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crossAx val="682117519"/>
        <c:crosses val="autoZero"/>
        <c:auto val="1"/>
        <c:lblAlgn val="ctr"/>
        <c:lblOffset val="100"/>
        <c:noMultiLvlLbl val="0"/>
      </c:catAx>
      <c:valAx>
        <c:axId val="682117519"/>
        <c:scaling>
          <c:orientation val="minMax"/>
        </c:scaling>
        <c:delete val="0"/>
        <c:axPos val="l"/>
        <c:title>
          <c:tx>
            <c:rich>
              <a:bodyPr rot="-5400000" spcFirstLastPara="1" vertOverflow="ellipsis" vert="horz" wrap="square" anchor="ctr" anchorCtr="1"/>
              <a:lstStyle/>
              <a:p>
                <a:pPr>
                  <a:defRPr lang="en-US"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crossAx val="682110319"/>
        <c:crosses val="autoZero"/>
        <c:crossBetween val="between"/>
      </c:valAx>
    </c:plotArea>
    <c:plotVisOnly val="1"/>
    <c:dispBlanksAs val="gap"/>
    <c:showDLblsOverMax val="0"/>
    <c:extLst/>
  </c:chart>
  <c:spPr>
    <a:solidFill>
      <a:schemeClr val="bg1"/>
    </a:solidFill>
    <a:ln w="28575" cap="flat" cmpd="sng" algn="ctr">
      <a:solidFill>
        <a:srgbClr val="00B0F0"/>
      </a:solidFill>
      <a:round/>
    </a:ln>
    <a:effectLst/>
  </c:spPr>
  <c:txPr>
    <a:bodyPr/>
    <a:lstStyle/>
    <a:p>
      <a:pPr>
        <a:defRPr lang="en-US" sz="1000" b="0" i="0" u="none" strike="noStrike" kern="1200" baseline="0">
          <a:solidFill>
            <a:sysClr val="windowText" lastClr="000000"/>
          </a:solidFill>
          <a:latin typeface="+mn-lt"/>
          <a:ea typeface="+mn-ea"/>
          <a:cs typeface="+mn-cs"/>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50" b="1" i="0" u="none" strike="noStrike" kern="1200" spc="0" baseline="0">
                <a:solidFill>
                  <a:sysClr val="windowText" lastClr="000000"/>
                </a:solidFill>
                <a:latin typeface="+mn-lt"/>
                <a:ea typeface="+mn-ea"/>
                <a:cs typeface="+mn-cs"/>
              </a:defRPr>
            </a:pPr>
            <a:r>
              <a:rPr lang="es-CO" sz="1050" b="1">
                <a:solidFill>
                  <a:sysClr val="windowText" lastClr="000000"/>
                </a:solidFill>
              </a:rPr>
              <a:t>Porcentaje </a:t>
            </a:r>
          </a:p>
          <a:p>
            <a:pPr>
              <a:defRPr sz="1050" b="1">
                <a:solidFill>
                  <a:sysClr val="windowText" lastClr="000000"/>
                </a:solidFill>
              </a:defRPr>
            </a:pPr>
            <a:r>
              <a:rPr lang="es-CO" sz="1050" b="1">
                <a:solidFill>
                  <a:sysClr val="windowText" lastClr="000000"/>
                </a:solidFill>
              </a:rPr>
              <a:t>por estado</a:t>
            </a:r>
          </a:p>
        </c:rich>
      </c:tx>
      <c:overlay val="0"/>
      <c:spPr>
        <a:noFill/>
        <a:ln>
          <a:noFill/>
        </a:ln>
        <a:effectLst/>
      </c:spPr>
      <c:txPr>
        <a:bodyPr rot="0" spcFirstLastPara="1" vertOverflow="ellipsis" vert="horz" wrap="square" anchor="ctr" anchorCtr="1"/>
        <a:lstStyle/>
        <a:p>
          <a:pPr>
            <a:defRPr sz="1050" b="1" i="0" u="none" strike="noStrike" kern="1200" spc="0" baseline="0">
              <a:solidFill>
                <a:sysClr val="windowText" lastClr="000000"/>
              </a:solidFill>
              <a:latin typeface="+mn-lt"/>
              <a:ea typeface="+mn-ea"/>
              <a:cs typeface="+mn-cs"/>
            </a:defRPr>
          </a:pPr>
          <a:endParaRPr lang="es-CO"/>
        </a:p>
      </c:txPr>
    </c:title>
    <c:autoTitleDeleted val="0"/>
    <c:plotArea>
      <c:layout>
        <c:manualLayout>
          <c:layoutTarget val="inner"/>
          <c:xMode val="edge"/>
          <c:yMode val="edge"/>
          <c:x val="0.22258415889958991"/>
          <c:y val="0.15760437751662648"/>
          <c:w val="0.5110314045691392"/>
          <c:h val="0.66577028521704484"/>
        </c:manualLayout>
      </c:layout>
      <c:pieChart>
        <c:varyColors val="1"/>
        <c:ser>
          <c:idx val="0"/>
          <c:order val="0"/>
          <c:spPr>
            <a:solidFill>
              <a:srgbClr val="00B0F0"/>
            </a:solidFill>
          </c:spPr>
          <c:dPt>
            <c:idx val="0"/>
            <c:bubble3D val="0"/>
            <c:explosion val="31"/>
            <c:spPr>
              <a:solidFill>
                <a:srgbClr val="00B0F0"/>
              </a:solidFill>
              <a:ln w="19050">
                <a:solidFill>
                  <a:schemeClr val="lt1"/>
                </a:solidFill>
              </a:ln>
              <a:effectLst/>
            </c:spPr>
            <c:extLst>
              <c:ext xmlns:c16="http://schemas.microsoft.com/office/drawing/2014/chart" uri="{C3380CC4-5D6E-409C-BE32-E72D297353CC}">
                <c16:uniqueId val="{00000001-BA3D-438F-98A9-A55B0A775FE5}"/>
              </c:ext>
            </c:extLst>
          </c:dPt>
          <c:dPt>
            <c:idx val="1"/>
            <c:bubble3D val="0"/>
            <c:spPr>
              <a:solidFill>
                <a:schemeClr val="bg2">
                  <a:lumMod val="50000"/>
                </a:schemeClr>
              </a:solidFill>
              <a:ln w="19050">
                <a:solidFill>
                  <a:schemeClr val="lt1"/>
                </a:solidFill>
              </a:ln>
              <a:effectLst/>
            </c:spPr>
            <c:extLst>
              <c:ext xmlns:c16="http://schemas.microsoft.com/office/drawing/2014/chart" uri="{C3380CC4-5D6E-409C-BE32-E72D297353CC}">
                <c16:uniqueId val="{00000003-BA3D-438F-98A9-A55B0A775FE5}"/>
              </c:ext>
            </c:extLst>
          </c:dPt>
          <c:dLbls>
            <c:dLbl>
              <c:idx val="0"/>
              <c:layout>
                <c:manualLayout>
                  <c:x val="-9.2954396325459321E-2"/>
                  <c:y val="-0.24885608048993876"/>
                </c:manualLayout>
              </c:layout>
              <c:spPr>
                <a:noFill/>
                <a:ln>
                  <a:noFill/>
                </a:ln>
                <a:effectLst/>
              </c:spPr>
              <c:txPr>
                <a:bodyPr rot="0" spcFirstLastPara="1" vertOverflow="ellipsis" vert="horz" wrap="square" lIns="38100" tIns="19050" rIns="38100" bIns="19050" anchor="b" anchorCtr="1">
                  <a:spAutoFit/>
                </a:bodyPr>
                <a:lstStyle/>
                <a:p>
                  <a:pPr algn="ctr">
                    <a:defRPr lang="en-US" sz="1200" b="1" i="0" u="none" strike="noStrike" kern="1200" baseline="0">
                      <a:solidFill>
                        <a:schemeClr val="bg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A3D-438F-98A9-A55B0A775FE5}"/>
                </c:ext>
              </c:extLst>
            </c:dLbl>
            <c:dLbl>
              <c:idx val="1"/>
              <c:layout>
                <c:manualLayout>
                  <c:x val="0.14787186883534215"/>
                  <c:y val="0.13528581830178812"/>
                </c:manualLayout>
              </c:layout>
              <c:spPr>
                <a:noFill/>
                <a:ln>
                  <a:noFill/>
                </a:ln>
                <a:effectLst/>
              </c:spPr>
              <c:txPr>
                <a:bodyPr rot="0" spcFirstLastPara="1" vertOverflow="ellipsis" vert="horz" wrap="square" lIns="38100" tIns="19050" rIns="38100" bIns="19050" anchor="ctr" anchorCtr="1">
                  <a:spAutoFit/>
                </a:bodyPr>
                <a:lstStyle/>
                <a:p>
                  <a:pPr algn="ctr">
                    <a:defRPr sz="1200" b="1" i="0" u="none" strike="noStrike" kern="1200" baseline="0">
                      <a:solidFill>
                        <a:schemeClr val="bg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A3D-438F-98A9-A55B0A775FE5}"/>
                </c:ext>
              </c:extLst>
            </c:dLbl>
            <c:spPr>
              <a:noFill/>
              <a:ln>
                <a:noFill/>
              </a:ln>
              <a:effectLst/>
            </c:spPr>
            <c:txPr>
              <a:bodyPr rot="0" spcFirstLastPara="1" vertOverflow="ellipsis" vert="horz" wrap="square" lIns="38100" tIns="19050" rIns="38100" bIns="19050" anchor="ctr" anchorCtr="0">
                <a:spAutoFit/>
              </a:bodyPr>
              <a:lstStyle/>
              <a:p>
                <a:pPr algn="ct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0"/>
            <c:showCatName val="0"/>
            <c:showSerName val="0"/>
            <c:showPercent val="1"/>
            <c:showBubbleSize val="0"/>
            <c:showLeaderLines val="0"/>
            <c:extLst>
              <c:ext xmlns:c15="http://schemas.microsoft.com/office/drawing/2012/chart" uri="{CE6537A1-D6FC-4f65-9D91-7224C49458BB}"/>
            </c:extLst>
          </c:dLbls>
          <c:cat>
            <c:strRef>
              <c:f>TD!$E$4:$E$5</c:f>
              <c:strCache>
                <c:ptCount val="2"/>
                <c:pt idx="0">
                  <c:v>Proyectos ACTIVOS</c:v>
                </c:pt>
                <c:pt idx="1">
                  <c:v>Proyectos EN LIQUIDACIÓN </c:v>
                </c:pt>
              </c:strCache>
            </c:strRef>
          </c:cat>
          <c:val>
            <c:numRef>
              <c:f>TD!$F$4:$F$5</c:f>
              <c:numCache>
                <c:formatCode>General</c:formatCode>
                <c:ptCount val="2"/>
                <c:pt idx="0">
                  <c:v>11</c:v>
                </c:pt>
                <c:pt idx="1">
                  <c:v>0</c:v>
                </c:pt>
              </c:numCache>
            </c:numRef>
          </c:val>
          <c:extLst>
            <c:ext xmlns:c16="http://schemas.microsoft.com/office/drawing/2014/chart" uri="{C3380CC4-5D6E-409C-BE32-E72D297353CC}">
              <c16:uniqueId val="{00000004-BA3D-438F-98A9-A55B0A775FE5}"/>
            </c:ext>
          </c:extLst>
        </c:ser>
        <c:dLbls>
          <c:dLblPos val="bestFit"/>
          <c:showLegendKey val="0"/>
          <c:showVal val="1"/>
          <c:showCatName val="0"/>
          <c:showSerName val="0"/>
          <c:showPercent val="0"/>
          <c:showBubbleSize val="0"/>
          <c:showLeaderLines val="0"/>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23-12-2024.xlsx]TD!TablaDinámica1</c:name>
    <c:fmtId val="19"/>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s-CO" b="1">
                <a:solidFill>
                  <a:srgbClr val="002060"/>
                </a:solidFill>
              </a:rPr>
              <a:t>Proyectos ACTIVOS</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60000"/>
              <a:lumOff val="40000"/>
            </a:schemeClr>
          </a:solidFill>
          <a:ln>
            <a:noFill/>
          </a:ln>
          <a:effectLst/>
        </c:spPr>
      </c:pivotFmt>
      <c:pivotFmt>
        <c:idx val="7"/>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pivotFmt>
      <c:pivotFmt>
        <c:idx val="9"/>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2"/>
            </a:solidFill>
            <a:round/>
          </a:ln>
          <a:effectLst/>
        </c:spPr>
        <c:marker>
          <c:symbol val="none"/>
        </c:marker>
      </c:pivotFmt>
      <c:pivotFmt>
        <c:idx val="12"/>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4"/>
        <c:spPr>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5"/>
        <c:spPr>
          <a:ln w="28575" cap="rnd">
            <a:solidFill>
              <a:schemeClr val="accent2"/>
            </a:solidFill>
            <a:round/>
          </a:ln>
          <a:effectLst/>
        </c:spPr>
        <c:marker>
          <c:symbol val="none"/>
        </c:marker>
      </c:pivotFmt>
      <c:pivotFmt>
        <c:idx val="16"/>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9"/>
        <c:spPr>
          <a:ln w="28575" cap="rnd">
            <a:solidFill>
              <a:schemeClr val="accent2"/>
            </a:solidFill>
            <a:round/>
          </a:ln>
          <a:effectLst/>
        </c:spPr>
        <c:marker>
          <c:symbol val="none"/>
        </c:marker>
      </c:pivotFmt>
      <c:pivotFmt>
        <c:idx val="20"/>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2"/>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3"/>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5"/>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6"/>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TD!$B$4</c:f>
              <c:strCache>
                <c:ptCount val="1"/>
                <c:pt idx="0">
                  <c:v>Cuenta de DATOS CONTRATO</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TD!$B$5:$B$18</c:f>
              <c:numCache>
                <c:formatCode>General</c:formatCode>
                <c:ptCount val="13"/>
                <c:pt idx="2">
                  <c:v>1</c:v>
                </c:pt>
                <c:pt idx="3">
                  <c:v>10</c:v>
                </c:pt>
              </c:numCache>
            </c:numRef>
          </c:val>
          <c:extLst>
            <c:ext xmlns:c16="http://schemas.microsoft.com/office/drawing/2014/chart" uri="{C3380CC4-5D6E-409C-BE32-E72D297353CC}">
              <c16:uniqueId val="{00000000-8771-4F9C-BCA9-3FFC514C40E5}"/>
            </c:ext>
          </c:extLst>
        </c:ser>
        <c:dLbls>
          <c:showLegendKey val="0"/>
          <c:showVal val="1"/>
          <c:showCatName val="0"/>
          <c:showSerName val="0"/>
          <c:showPercent val="0"/>
          <c:showBubbleSize val="0"/>
        </c:dLbls>
        <c:gapWidth val="219"/>
        <c:overlap val="-27"/>
        <c:axId val="417750463"/>
        <c:axId val="417749983"/>
      </c:barChart>
      <c:lineChart>
        <c:grouping val="standard"/>
        <c:varyColors val="0"/>
        <c:ser>
          <c:idx val="1"/>
          <c:order val="1"/>
          <c:tx>
            <c:strRef>
              <c:f>TD!$C$4</c:f>
              <c:strCache>
                <c:ptCount val="1"/>
                <c:pt idx="0">
                  <c:v>Suma de Obra + Interventoría</c:v>
                </c:pt>
              </c:strCache>
            </c:strRef>
          </c:tx>
          <c:spPr>
            <a:ln w="28575" cap="rnd">
              <a:solidFill>
                <a:schemeClr val="accent2"/>
              </a:solidFill>
              <a:round/>
            </a:ln>
            <a:effectLst/>
          </c:spPr>
          <c:marker>
            <c:symbol val="none"/>
          </c:marker>
          <c:dPt>
            <c:idx val="5"/>
            <c:bubble3D val="0"/>
            <c:extLst>
              <c:ext xmlns:c16="http://schemas.microsoft.com/office/drawing/2014/chart" uri="{C3380CC4-5D6E-409C-BE32-E72D297353CC}">
                <c16:uniqueId val="{00000001-8771-4F9C-BCA9-3FFC514C40E5}"/>
              </c:ext>
            </c:extLst>
          </c:dPt>
          <c:dPt>
            <c:idx val="7"/>
            <c:bubble3D val="0"/>
            <c:extLst>
              <c:ext xmlns:c16="http://schemas.microsoft.com/office/drawing/2014/chart" uri="{C3380CC4-5D6E-409C-BE32-E72D297353CC}">
                <c16:uniqueId val="{00000002-8771-4F9C-BCA9-3FFC514C40E5}"/>
              </c:ext>
            </c:extLst>
          </c:dPt>
          <c:dLbls>
            <c:dLbl>
              <c:idx val="7"/>
              <c:layout>
                <c:manualLayout>
                  <c:x val="-4.682162325863113E-2"/>
                  <c:y val="-0.12111686606531688"/>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771-4F9C-BCA9-3FFC514C40E5}"/>
                </c:ext>
              </c:extLst>
            </c:dLbl>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TD!$C$5:$C$18</c:f>
              <c:numCache>
                <c:formatCode>"$"\ #,##0,,</c:formatCode>
                <c:ptCount val="13"/>
                <c:pt idx="2">
                  <c:v>0</c:v>
                </c:pt>
                <c:pt idx="3">
                  <c:v>0</c:v>
                </c:pt>
              </c:numCache>
            </c:numRef>
          </c:val>
          <c:smooth val="0"/>
          <c:extLst>
            <c:ext xmlns:c16="http://schemas.microsoft.com/office/drawing/2014/chart" uri="{C3380CC4-5D6E-409C-BE32-E72D297353CC}">
              <c16:uniqueId val="{00000003-8771-4F9C-BCA9-3FFC514C40E5}"/>
            </c:ext>
          </c:extLst>
        </c:ser>
        <c:dLbls>
          <c:showLegendKey val="0"/>
          <c:showVal val="1"/>
          <c:showCatName val="0"/>
          <c:showSerName val="0"/>
          <c:showPercent val="0"/>
          <c:showBubbleSize val="0"/>
        </c:dLbls>
        <c:marker val="1"/>
        <c:smooth val="0"/>
        <c:axId val="997656832"/>
        <c:axId val="997669792"/>
      </c:lineChart>
      <c:catAx>
        <c:axId val="997656832"/>
        <c:scaling>
          <c:orientation val="minMax"/>
        </c:scaling>
        <c:delete val="0"/>
        <c:axPos val="b"/>
        <c:title>
          <c:tx>
            <c:rich>
              <a:bodyPr rot="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Estado</a:t>
                </a:r>
                <a:r>
                  <a:rPr lang="es-CO" i="1" baseline="0"/>
                  <a:t> proyectos</a:t>
                </a:r>
                <a:endParaRPr lang="es-CO" i="1"/>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69792"/>
        <c:crosses val="autoZero"/>
        <c:auto val="1"/>
        <c:lblAlgn val="ctr"/>
        <c:lblOffset val="100"/>
        <c:noMultiLvlLbl val="0"/>
      </c:catAx>
      <c:valAx>
        <c:axId val="997669792"/>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Inversión (millones de pesos)</a:t>
                </a:r>
              </a:p>
            </c:rich>
          </c:tx>
          <c:overlay val="0"/>
          <c:spPr>
            <a:noFill/>
            <a:ln>
              <a:noFill/>
            </a:ln>
            <a:effectLst/>
          </c:spPr>
        </c:title>
        <c:numFmt formatCode="&quot;$&quot;\ #,##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56832"/>
        <c:crosses val="autoZero"/>
        <c:crossBetween val="between"/>
      </c:valAx>
      <c:valAx>
        <c:axId val="417749983"/>
        <c:scaling>
          <c:orientation val="minMax"/>
        </c:scaling>
        <c:delete val="0"/>
        <c:axPos val="r"/>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a:t>
                </a:r>
                <a:r>
                  <a:rPr lang="es-CO" i="1" baseline="0"/>
                  <a:t> proyectos</a:t>
                </a:r>
                <a:endParaRPr lang="es-CO" i="1"/>
              </a:p>
            </c:rich>
          </c:tx>
          <c:overlay val="0"/>
          <c:spPr>
            <a:noFill/>
            <a:ln>
              <a:noFill/>
            </a:ln>
            <a:effectLst/>
          </c:sp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17750463"/>
        <c:crosses val="max"/>
        <c:crossBetween val="between"/>
      </c:valAx>
      <c:catAx>
        <c:axId val="417750463"/>
        <c:scaling>
          <c:orientation val="minMax"/>
        </c:scaling>
        <c:delete val="1"/>
        <c:axPos val="b"/>
        <c:numFmt formatCode="General" sourceLinked="1"/>
        <c:majorTickMark val="out"/>
        <c:minorTickMark val="none"/>
        <c:tickLblPos val="nextTo"/>
        <c:crossAx val="417749983"/>
        <c:crosses val="autoZero"/>
        <c:auto val="1"/>
        <c:lblAlgn val="ctr"/>
        <c:lblOffset val="100"/>
        <c:noMultiLvlLbl val="0"/>
      </c:catAx>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23-12-2024.xlsx]TD!TablaDinámica2</c:name>
    <c:fmtId val="13"/>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s-CO" sz="1400" b="1" i="0" u="none" strike="noStrike" kern="1200" spc="0" baseline="0">
                <a:solidFill>
                  <a:srgbClr val="002060"/>
                </a:solidFill>
              </a:rPr>
              <a:t>Proyectos que requieren reformulación</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60000"/>
              <a:lumOff val="40000"/>
            </a:schemeClr>
          </a:solidFill>
          <a:ln>
            <a:noFill/>
          </a:ln>
          <a:effectLst/>
        </c:spPr>
      </c:pivotFmt>
      <c:pivotFmt>
        <c:idx val="7"/>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pivotFmt>
      <c:pivotFmt>
        <c:idx val="9"/>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2"/>
            </a:solidFill>
            <a:round/>
          </a:ln>
          <a:effectLst/>
        </c:spPr>
        <c:marker>
          <c:symbol val="none"/>
        </c:marker>
      </c:pivotFmt>
      <c:pivotFmt>
        <c:idx val="12"/>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4"/>
        <c:spPr>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5"/>
        <c:spPr>
          <a:ln w="28575" cap="rnd">
            <a:solidFill>
              <a:schemeClr val="accent2"/>
            </a:solidFill>
            <a:round/>
          </a:ln>
          <a:effectLst/>
        </c:spPr>
        <c:marker>
          <c:symbol val="none"/>
        </c:marker>
      </c:pivotFmt>
      <c:pivotFmt>
        <c:idx val="16"/>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9"/>
        <c:spPr>
          <a:ln w="28575" cap="rnd">
            <a:solidFill>
              <a:schemeClr val="accent2"/>
            </a:solidFill>
            <a:round/>
          </a:ln>
          <a:effectLst/>
        </c:spPr>
        <c:marker>
          <c:symbol val="none"/>
        </c:marker>
      </c:pivotFmt>
      <c:pivotFmt>
        <c:idx val="20"/>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2"/>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3"/>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5"/>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6"/>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30"/>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32"/>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TD!$B$35</c:f>
              <c:strCache>
                <c:ptCount val="1"/>
                <c:pt idx="0">
                  <c:v>Cuenta de DATOS CONTRATO</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TD!$A$36:$A$38</c:f>
              <c:strCache>
                <c:ptCount val="2"/>
                <c:pt idx="0">
                  <c:v>POR INICIAR</c:v>
                </c:pt>
                <c:pt idx="1">
                  <c:v>En ejecución</c:v>
                </c:pt>
              </c:strCache>
            </c:strRef>
          </c:cat>
          <c:val>
            <c:numRef>
              <c:f>TD!$B$36:$B$38</c:f>
              <c:numCache>
                <c:formatCode>General</c:formatCode>
                <c:ptCount val="2"/>
                <c:pt idx="0">
                  <c:v>1</c:v>
                </c:pt>
                <c:pt idx="1">
                  <c:v>10</c:v>
                </c:pt>
              </c:numCache>
            </c:numRef>
          </c:val>
          <c:extLst>
            <c:ext xmlns:c16="http://schemas.microsoft.com/office/drawing/2014/chart" uri="{C3380CC4-5D6E-409C-BE32-E72D297353CC}">
              <c16:uniqueId val="{00000000-1339-4DD0-902E-2F454EE057A1}"/>
            </c:ext>
          </c:extLst>
        </c:ser>
        <c:dLbls>
          <c:showLegendKey val="0"/>
          <c:showVal val="1"/>
          <c:showCatName val="0"/>
          <c:showSerName val="0"/>
          <c:showPercent val="0"/>
          <c:showBubbleSize val="0"/>
        </c:dLbls>
        <c:gapWidth val="219"/>
        <c:overlap val="-27"/>
        <c:axId val="417750463"/>
        <c:axId val="417749983"/>
      </c:barChart>
      <c:lineChart>
        <c:grouping val="standard"/>
        <c:varyColors val="0"/>
        <c:ser>
          <c:idx val="1"/>
          <c:order val="1"/>
          <c:tx>
            <c:strRef>
              <c:f>TD!$C$35</c:f>
              <c:strCache>
                <c:ptCount val="1"/>
                <c:pt idx="0">
                  <c:v>Suma de Adición Estimada reformulación</c:v>
                </c:pt>
              </c:strCache>
            </c:strRef>
          </c:tx>
          <c:spPr>
            <a:ln w="28575" cap="rnd">
              <a:solidFill>
                <a:schemeClr val="accent2"/>
              </a:solidFill>
              <a:round/>
            </a:ln>
            <a:effectLst/>
          </c:spPr>
          <c:marker>
            <c:symbol val="none"/>
          </c:marker>
          <c:dPt>
            <c:idx val="5"/>
            <c:bubble3D val="0"/>
            <c:extLst>
              <c:ext xmlns:c16="http://schemas.microsoft.com/office/drawing/2014/chart" uri="{C3380CC4-5D6E-409C-BE32-E72D297353CC}">
                <c16:uniqueId val="{00000001-1339-4DD0-902E-2F454EE057A1}"/>
              </c:ext>
            </c:extLst>
          </c:dPt>
          <c:dPt>
            <c:idx val="7"/>
            <c:bubble3D val="0"/>
            <c:extLst>
              <c:ext xmlns:c16="http://schemas.microsoft.com/office/drawing/2014/chart" uri="{C3380CC4-5D6E-409C-BE32-E72D297353CC}">
                <c16:uniqueId val="{00000002-1339-4DD0-902E-2F454EE057A1}"/>
              </c:ext>
            </c:extLst>
          </c:dPt>
          <c:dLbls>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TD!$A$36:$A$38</c:f>
              <c:strCache>
                <c:ptCount val="2"/>
                <c:pt idx="0">
                  <c:v>POR INICIAR</c:v>
                </c:pt>
                <c:pt idx="1">
                  <c:v>En ejecución</c:v>
                </c:pt>
              </c:strCache>
            </c:strRef>
          </c:cat>
          <c:val>
            <c:numRef>
              <c:f>TD!$C$36:$C$38</c:f>
              <c:numCache>
                <c:formatCode>"$"\ #,##0,,</c:formatCode>
                <c:ptCount val="2"/>
                <c:pt idx="0">
                  <c:v>#N/A</c:v>
                </c:pt>
                <c:pt idx="1">
                  <c:v>#N/A</c:v>
                </c:pt>
              </c:numCache>
            </c:numRef>
          </c:val>
          <c:smooth val="0"/>
          <c:extLst>
            <c:ext xmlns:c16="http://schemas.microsoft.com/office/drawing/2014/chart" uri="{C3380CC4-5D6E-409C-BE32-E72D297353CC}">
              <c16:uniqueId val="{00000003-1339-4DD0-902E-2F454EE057A1}"/>
            </c:ext>
          </c:extLst>
        </c:ser>
        <c:dLbls>
          <c:showLegendKey val="0"/>
          <c:showVal val="1"/>
          <c:showCatName val="0"/>
          <c:showSerName val="0"/>
          <c:showPercent val="0"/>
          <c:showBubbleSize val="0"/>
        </c:dLbls>
        <c:marker val="1"/>
        <c:smooth val="0"/>
        <c:axId val="997656832"/>
        <c:axId val="997669792"/>
      </c:lineChart>
      <c:catAx>
        <c:axId val="997656832"/>
        <c:scaling>
          <c:orientation val="minMax"/>
        </c:scaling>
        <c:delete val="0"/>
        <c:axPos val="b"/>
        <c:title>
          <c:tx>
            <c:rich>
              <a:bodyPr rot="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Estado</a:t>
                </a:r>
                <a:r>
                  <a:rPr lang="es-CO" i="1" baseline="0"/>
                  <a:t> proyectos</a:t>
                </a:r>
                <a:endParaRPr lang="es-CO" i="1"/>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69792"/>
        <c:crosses val="autoZero"/>
        <c:auto val="1"/>
        <c:lblAlgn val="ctr"/>
        <c:lblOffset val="100"/>
        <c:noMultiLvlLbl val="0"/>
      </c:catAx>
      <c:valAx>
        <c:axId val="997669792"/>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sz="1000" b="0" i="1" u="none" strike="noStrike" kern="1200" baseline="0">
                    <a:solidFill>
                      <a:sysClr val="windowText" lastClr="000000"/>
                    </a:solidFill>
                  </a:rPr>
                  <a:t>Recursos adicionales </a:t>
                </a:r>
              </a:p>
              <a:p>
                <a:pPr>
                  <a:defRPr sz="1000" b="0" i="1" u="none" strike="noStrike" kern="1200" baseline="0">
                    <a:solidFill>
                      <a:sysClr val="windowText" lastClr="000000"/>
                    </a:solidFill>
                    <a:latin typeface="+mn-lt"/>
                    <a:ea typeface="+mn-ea"/>
                    <a:cs typeface="+mn-cs"/>
                  </a:defRPr>
                </a:pPr>
                <a:r>
                  <a:rPr lang="es-CO" sz="1000" b="0" i="1" u="none" strike="noStrike" kern="1200" baseline="0">
                    <a:solidFill>
                      <a:sysClr val="windowText" lastClr="000000"/>
                    </a:solidFill>
                  </a:rPr>
                  <a:t> (millones de pesos)</a:t>
                </a:r>
              </a:p>
            </c:rich>
          </c:tx>
          <c:overlay val="0"/>
          <c:spPr>
            <a:noFill/>
            <a:ln>
              <a:noFill/>
            </a:ln>
            <a:effectLst/>
          </c:spPr>
        </c:title>
        <c:numFmt formatCode="&quot;$&quot;\ #,##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56832"/>
        <c:crosses val="autoZero"/>
        <c:crossBetween val="between"/>
      </c:valAx>
      <c:valAx>
        <c:axId val="417749983"/>
        <c:scaling>
          <c:orientation val="minMax"/>
        </c:scaling>
        <c:delete val="0"/>
        <c:axPos val="r"/>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a:t>
                </a:r>
                <a:r>
                  <a:rPr lang="es-CO" i="1" baseline="0"/>
                  <a:t> proyectos</a:t>
                </a:r>
                <a:endParaRPr lang="es-CO" i="1"/>
              </a:p>
            </c:rich>
          </c:tx>
          <c:overlay val="0"/>
          <c:spPr>
            <a:noFill/>
            <a:ln>
              <a:noFill/>
            </a:ln>
            <a:effectLst/>
          </c:sp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17750463"/>
        <c:crosses val="max"/>
        <c:crossBetween val="between"/>
      </c:valAx>
      <c:catAx>
        <c:axId val="417750463"/>
        <c:scaling>
          <c:orientation val="minMax"/>
        </c:scaling>
        <c:delete val="1"/>
        <c:axPos val="b"/>
        <c:numFmt formatCode="General" sourceLinked="1"/>
        <c:majorTickMark val="out"/>
        <c:minorTickMark val="none"/>
        <c:tickLblPos val="nextTo"/>
        <c:crossAx val="417749983"/>
        <c:crosses val="autoZero"/>
        <c:auto val="1"/>
        <c:lblAlgn val="ctr"/>
        <c:lblOffset val="100"/>
        <c:noMultiLvlLbl val="0"/>
      </c:catAx>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23-12-2024.xlsx]TD!TablaDinámica9</c:name>
    <c:fmtId val="20"/>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n-US" sz="1400" b="1" i="0" u="none" strike="noStrike" kern="1200" spc="0" baseline="0">
                <a:solidFill>
                  <a:srgbClr val="002060"/>
                </a:solidFill>
              </a:rPr>
              <a:t>Vencimiento de convenios y/o contratos de obra directa</a:t>
            </a:r>
          </a:p>
        </c:rich>
      </c:tx>
      <c:layout>
        <c:manualLayout>
          <c:xMode val="edge"/>
          <c:yMode val="edge"/>
          <c:x val="0.12077072649572652"/>
          <c:y val="2.9596497204063186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TD!$B$62</c:f>
              <c:strCache>
                <c:ptCount val="1"/>
                <c:pt idx="0">
                  <c:v>Total</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TD!$A$63:$A$65</c:f>
              <c:strCache>
                <c:ptCount val="2"/>
                <c:pt idx="0">
                  <c:v>N/A</c:v>
                </c:pt>
                <c:pt idx="1">
                  <c:v>23/06/2025</c:v>
                </c:pt>
              </c:strCache>
            </c:strRef>
          </c:cat>
          <c:val>
            <c:numRef>
              <c:f>TD!$B$63:$B$65</c:f>
              <c:numCache>
                <c:formatCode>General</c:formatCode>
                <c:ptCount val="2"/>
                <c:pt idx="0">
                  <c:v>9</c:v>
                </c:pt>
                <c:pt idx="1">
                  <c:v>2</c:v>
                </c:pt>
              </c:numCache>
            </c:numRef>
          </c:val>
          <c:extLst>
            <c:ext xmlns:c16="http://schemas.microsoft.com/office/drawing/2014/chart" uri="{C3380CC4-5D6E-409C-BE32-E72D297353CC}">
              <c16:uniqueId val="{00000000-F36F-4F4D-9C33-5B2AF1E8FC93}"/>
            </c:ext>
          </c:extLst>
        </c:ser>
        <c:dLbls>
          <c:dLblPos val="outEnd"/>
          <c:showLegendKey val="0"/>
          <c:showVal val="1"/>
          <c:showCatName val="0"/>
          <c:showSerName val="0"/>
          <c:showPercent val="0"/>
          <c:showBubbleSize val="0"/>
        </c:dLbls>
        <c:gapWidth val="219"/>
        <c:overlap val="-27"/>
        <c:axId val="482807583"/>
        <c:axId val="482807103"/>
      </c:barChart>
      <c:catAx>
        <c:axId val="4828075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82807103"/>
        <c:crosses val="autoZero"/>
        <c:auto val="1"/>
        <c:lblAlgn val="ctr"/>
        <c:lblOffset val="100"/>
        <c:noMultiLvlLbl val="0"/>
      </c:catAx>
      <c:valAx>
        <c:axId val="482807103"/>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xPr>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82807583"/>
        <c:crosses val="autoZero"/>
        <c:crossBetween val="between"/>
      </c:valAx>
      <c:spPr>
        <a:noFill/>
        <a:ln w="25400">
          <a:noFill/>
        </a:ln>
        <a:effectLst/>
      </c:spPr>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23-12-2024.xlsx]TD!TablaDinámica5</c:name>
    <c:fmtId val="32"/>
  </c:pivotSource>
  <c:chart>
    <c:title>
      <c:tx>
        <c:rich>
          <a:bodyPr rot="0" spcFirstLastPara="1" vertOverflow="ellipsis" vert="horz" wrap="square" anchor="ctr" anchorCtr="1"/>
          <a:lstStyle/>
          <a:p>
            <a:pPr algn="ctr">
              <a:defRPr lang="es-CO" sz="1400" b="1" i="0" u="none" strike="noStrike" kern="1200" spc="0" baseline="0">
                <a:solidFill>
                  <a:srgbClr val="002060"/>
                </a:solidFill>
                <a:latin typeface="+mn-lt"/>
                <a:ea typeface="+mn-ea"/>
                <a:cs typeface="+mn-cs"/>
              </a:defRPr>
            </a:pPr>
            <a:r>
              <a:rPr lang="es-CO" sz="1400" b="1" i="0" u="none" strike="noStrike" kern="1200" spc="0" baseline="0">
                <a:solidFill>
                  <a:srgbClr val="002060"/>
                </a:solidFill>
              </a:rPr>
              <a:t>Proyección próximas terminaciones de proyectos</a:t>
            </a:r>
          </a:p>
        </c:rich>
      </c:tx>
      <c:layout>
        <c:manualLayout>
          <c:xMode val="edge"/>
          <c:yMode val="edge"/>
          <c:x val="0.10208696581196582"/>
          <c:y val="9.8654990680210625E-3"/>
        </c:manualLayout>
      </c:layout>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2"/>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TD!$B$266</c:f>
              <c:strCache>
                <c:ptCount val="1"/>
                <c:pt idx="0">
                  <c:v>Total</c:v>
                </c:pt>
              </c:strCache>
            </c:strRef>
          </c:tx>
          <c:spPr>
            <a:solidFill>
              <a:srgbClr val="00B0F0"/>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TD!$A$267:$A$268</c:f>
              <c:strCache>
                <c:ptCount val="1"/>
                <c:pt idx="0">
                  <c:v>(en blanco)</c:v>
                </c:pt>
              </c:strCache>
            </c:strRef>
          </c:cat>
          <c:val>
            <c:numRef>
              <c:f>TD!$B$267:$B$268</c:f>
              <c:numCache>
                <c:formatCode>General</c:formatCode>
                <c:ptCount val="1"/>
                <c:pt idx="0">
                  <c:v>11</c:v>
                </c:pt>
              </c:numCache>
            </c:numRef>
          </c:val>
          <c:extLst>
            <c:ext xmlns:c16="http://schemas.microsoft.com/office/drawing/2014/chart" uri="{C3380CC4-5D6E-409C-BE32-E72D297353CC}">
              <c16:uniqueId val="{00000000-6443-405E-A2C8-225CE7AACBC7}"/>
            </c:ext>
          </c:extLst>
        </c:ser>
        <c:dLbls>
          <c:dLblPos val="outEnd"/>
          <c:showLegendKey val="0"/>
          <c:showVal val="1"/>
          <c:showCatName val="0"/>
          <c:showSerName val="0"/>
          <c:showPercent val="0"/>
          <c:showBubbleSize val="0"/>
        </c:dLbls>
        <c:gapWidth val="219"/>
        <c:overlap val="-27"/>
        <c:axId val="870949296"/>
        <c:axId val="870934416"/>
      </c:barChart>
      <c:catAx>
        <c:axId val="870949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870934416"/>
        <c:crosses val="autoZero"/>
        <c:auto val="1"/>
        <c:lblAlgn val="ctr"/>
        <c:lblOffset val="100"/>
        <c:noMultiLvlLbl val="0"/>
      </c:catAx>
      <c:valAx>
        <c:axId val="870934416"/>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870949296"/>
        <c:crosses val="autoZero"/>
        <c:crossBetween val="between"/>
      </c:valAx>
    </c:plotArea>
    <c:plotVisOnly val="1"/>
    <c:dispBlanksAs val="gap"/>
    <c:showDLblsOverMax val="0"/>
    <c:extLst/>
  </c:chart>
  <c:spPr>
    <a:solidFill>
      <a:schemeClr val="bg1"/>
    </a:solid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23-12-2024.xlsx]TD!TablaDinámica3</c:name>
    <c:fmtId val="34"/>
  </c:pivotSource>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lang="en-US" sz="1400" b="1" i="0" u="none" strike="noStrike" kern="1200" spc="0" baseline="0">
                <a:solidFill>
                  <a:srgbClr val="002060"/>
                </a:solidFill>
                <a:latin typeface="+mn-lt"/>
                <a:ea typeface="+mn-ea"/>
                <a:cs typeface="+mn-cs"/>
              </a:defRPr>
            </a:pPr>
            <a:r>
              <a:rPr lang="en-US" sz="1400" b="1" i="0" u="none" strike="noStrike" kern="1200" spc="0" baseline="0">
                <a:solidFill>
                  <a:srgbClr val="002060"/>
                </a:solidFill>
              </a:rPr>
              <a:t>Vencimiento de pólizas de cumplimiento de convenios y/o contratos de obra directa</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2"/>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TD!$B$363</c:f>
              <c:strCache>
                <c:ptCount val="1"/>
                <c:pt idx="0">
                  <c:v>Total</c:v>
                </c:pt>
              </c:strCache>
            </c:strRef>
          </c:tx>
          <c:spPr>
            <a:solidFill>
              <a:srgbClr val="00B0F0"/>
            </a:solidFill>
            <a:ln>
              <a:noFill/>
            </a:ln>
            <a:effectLst/>
          </c:spPr>
          <c:invertIfNegative val="0"/>
          <c:dLbls>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TD!$A$364:$A$365</c:f>
              <c:strCache>
                <c:ptCount val="1"/>
                <c:pt idx="0">
                  <c:v>N/A</c:v>
                </c:pt>
              </c:strCache>
            </c:strRef>
          </c:cat>
          <c:val>
            <c:numRef>
              <c:f>TD!$B$364:$B$365</c:f>
              <c:numCache>
                <c:formatCode>General</c:formatCode>
                <c:ptCount val="1"/>
                <c:pt idx="0">
                  <c:v>11</c:v>
                </c:pt>
              </c:numCache>
            </c:numRef>
          </c:val>
          <c:extLst>
            <c:ext xmlns:c16="http://schemas.microsoft.com/office/drawing/2014/chart" uri="{C3380CC4-5D6E-409C-BE32-E72D297353CC}">
              <c16:uniqueId val="{00000000-7DB3-4E5A-A810-F3F2D9D2D73C}"/>
            </c:ext>
          </c:extLst>
        </c:ser>
        <c:dLbls>
          <c:showLegendKey val="0"/>
          <c:showVal val="0"/>
          <c:showCatName val="0"/>
          <c:showSerName val="0"/>
          <c:showPercent val="0"/>
          <c:showBubbleSize val="0"/>
        </c:dLbls>
        <c:gapWidth val="219"/>
        <c:overlap val="-27"/>
        <c:axId val="682110319"/>
        <c:axId val="682117519"/>
      </c:barChart>
      <c:catAx>
        <c:axId val="682110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crossAx val="682117519"/>
        <c:crosses val="autoZero"/>
        <c:auto val="1"/>
        <c:lblAlgn val="ctr"/>
        <c:lblOffset val="100"/>
        <c:noMultiLvlLbl val="0"/>
      </c:catAx>
      <c:valAx>
        <c:axId val="682117519"/>
        <c:scaling>
          <c:orientation val="minMax"/>
        </c:scaling>
        <c:delete val="0"/>
        <c:axPos val="l"/>
        <c:title>
          <c:tx>
            <c:rich>
              <a:bodyPr rot="-5400000" spcFirstLastPara="1" vertOverflow="ellipsis" vert="horz" wrap="square" anchor="ctr" anchorCtr="1"/>
              <a:lstStyle/>
              <a:p>
                <a:pPr>
                  <a:defRPr lang="en-US"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crossAx val="682110319"/>
        <c:crosses val="autoZero"/>
        <c:crossBetween val="between"/>
      </c:valAx>
    </c:plotArea>
    <c:plotVisOnly val="1"/>
    <c:dispBlanksAs val="gap"/>
    <c:showDLblsOverMax val="0"/>
    <c:extLst/>
  </c:chart>
  <c:spPr>
    <a:solidFill>
      <a:schemeClr val="bg1"/>
    </a:solidFill>
    <a:ln w="28575" cap="flat" cmpd="sng" algn="ctr">
      <a:solidFill>
        <a:srgbClr val="00B0F0"/>
      </a:solidFill>
      <a:round/>
    </a:ln>
    <a:effectLst/>
  </c:spPr>
  <c:txPr>
    <a:bodyPr/>
    <a:lstStyle/>
    <a:p>
      <a:pPr>
        <a:defRPr lang="en-US" sz="1000" b="0" i="0" u="none" strike="noStrike" kern="1200" baseline="0">
          <a:solidFill>
            <a:sysClr val="windowText" lastClr="000000"/>
          </a:solidFill>
          <a:latin typeface="+mn-lt"/>
          <a:ea typeface="+mn-ea"/>
          <a:cs typeface="+mn-cs"/>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277813</xdr:colOff>
      <xdr:row>2</xdr:row>
      <xdr:rowOff>71437</xdr:rowOff>
    </xdr:from>
    <xdr:to>
      <xdr:col>9</xdr:col>
      <xdr:colOff>4957813</xdr:colOff>
      <xdr:row>16</xdr:row>
      <xdr:rowOff>35562</xdr:rowOff>
    </xdr:to>
    <xdr:graphicFrame macro="">
      <xdr:nvGraphicFramePr>
        <xdr:cNvPr id="28" name="Gráfico 1">
          <a:extLst>
            <a:ext uri="{FF2B5EF4-FFF2-40B4-BE49-F238E27FC236}">
              <a16:creationId xmlns:a16="http://schemas.microsoft.com/office/drawing/2014/main" id="{74BF6DDB-52F2-B5E7-AFAF-3ADFD1A345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6350</xdr:colOff>
      <xdr:row>8</xdr:row>
      <xdr:rowOff>0</xdr:rowOff>
    </xdr:from>
    <xdr:to>
      <xdr:col>6</xdr:col>
      <xdr:colOff>523875</xdr:colOff>
      <xdr:row>19</xdr:row>
      <xdr:rowOff>82550</xdr:rowOff>
    </xdr:to>
    <xdr:graphicFrame macro="">
      <xdr:nvGraphicFramePr>
        <xdr:cNvPr id="3" name="Gráfico 6">
          <a:extLst>
            <a:ext uri="{FF2B5EF4-FFF2-40B4-BE49-F238E27FC236}">
              <a16:creationId xmlns:a16="http://schemas.microsoft.com/office/drawing/2014/main" id="{522331F9-AEBD-6E83-A5DA-52F34D78ACA6}"/>
            </a:ext>
            <a:ext uri="{147F2762-F138-4A5C-976F-8EAC2B608ADB}">
              <a16:predDERef xmlns:a16="http://schemas.microsoft.com/office/drawing/2014/main" pred="{74BF6DDB-52F2-B5E7-AFAF-3ADFD1A345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2059781</xdr:colOff>
      <xdr:row>59</xdr:row>
      <xdr:rowOff>84931</xdr:rowOff>
    </xdr:from>
    <xdr:to>
      <xdr:col>5</xdr:col>
      <xdr:colOff>1131093</xdr:colOff>
      <xdr:row>74</xdr:row>
      <xdr:rowOff>89693</xdr:rowOff>
    </xdr:to>
    <xdr:graphicFrame macro="">
      <xdr:nvGraphicFramePr>
        <xdr:cNvPr id="2" name="Gráfico 1">
          <a:extLst>
            <a:ext uri="{FF2B5EF4-FFF2-40B4-BE49-F238E27FC236}">
              <a16:creationId xmlns:a16="http://schemas.microsoft.com/office/drawing/2014/main" id="{EE770994-C60E-B722-3623-7DC971598FD4}"/>
            </a:ext>
            <a:ext uri="{147F2762-F138-4A5C-976F-8EAC2B608ADB}">
              <a16:predDERef xmlns:a16="http://schemas.microsoft.com/office/drawing/2014/main" pred="{522331F9-AEBD-6E83-A5DA-52F34D78AC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1099344</xdr:colOff>
      <xdr:row>5</xdr:row>
      <xdr:rowOff>148431</xdr:rowOff>
    </xdr:from>
    <xdr:to>
      <xdr:col>8</xdr:col>
      <xdr:colOff>988219</xdr:colOff>
      <xdr:row>26</xdr:row>
      <xdr:rowOff>153194</xdr:rowOff>
    </xdr:to>
    <xdr:graphicFrame macro="">
      <xdr:nvGraphicFramePr>
        <xdr:cNvPr id="5" name="Gráfico 4">
          <a:extLst>
            <a:ext uri="{FF2B5EF4-FFF2-40B4-BE49-F238E27FC236}">
              <a16:creationId xmlns:a16="http://schemas.microsoft.com/office/drawing/2014/main" id="{4550F9D3-3793-A9F4-C72B-2731A02D3D6D}"/>
            </a:ext>
            <a:ext uri="{147F2762-F138-4A5C-976F-8EAC2B608ADB}">
              <a16:predDERef xmlns:a16="http://schemas.microsoft.com/office/drawing/2014/main" pred="{EE770994-C60E-B722-3623-7DC971598F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734218</xdr:colOff>
      <xdr:row>31</xdr:row>
      <xdr:rowOff>112712</xdr:rowOff>
    </xdr:from>
    <xdr:to>
      <xdr:col>6</xdr:col>
      <xdr:colOff>1400968</xdr:colOff>
      <xdr:row>53</xdr:row>
      <xdr:rowOff>117475</xdr:rowOff>
    </xdr:to>
    <xdr:graphicFrame macro="">
      <xdr:nvGraphicFramePr>
        <xdr:cNvPr id="6" name="Gráfico 5">
          <a:extLst>
            <a:ext uri="{FF2B5EF4-FFF2-40B4-BE49-F238E27FC236}">
              <a16:creationId xmlns:a16="http://schemas.microsoft.com/office/drawing/2014/main" id="{9DB253B8-E95B-9F39-BE72-97C7977D810F}"/>
            </a:ext>
            <a:ext uri="{147F2762-F138-4A5C-976F-8EAC2B608ADB}">
              <a16:predDERef xmlns:a16="http://schemas.microsoft.com/office/drawing/2014/main" pred="{4550F9D3-3793-A9F4-C72B-2731A02D3D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2020093</xdr:colOff>
      <xdr:row>262</xdr:row>
      <xdr:rowOff>45244</xdr:rowOff>
    </xdr:from>
    <xdr:to>
      <xdr:col>5</xdr:col>
      <xdr:colOff>1091406</xdr:colOff>
      <xdr:row>305</xdr:row>
      <xdr:rowOff>50006</xdr:rowOff>
    </xdr:to>
    <xdr:graphicFrame macro="">
      <xdr:nvGraphicFramePr>
        <xdr:cNvPr id="8" name="Gráfico 7">
          <a:extLst>
            <a:ext uri="{FF2B5EF4-FFF2-40B4-BE49-F238E27FC236}">
              <a16:creationId xmlns:a16="http://schemas.microsoft.com/office/drawing/2014/main" id="{474B3D59-6384-B3FF-6522-3DD3594C6F3F}"/>
            </a:ext>
            <a:ext uri="{147F2762-F138-4A5C-976F-8EAC2B608ADB}">
              <a16:predDERef xmlns:a16="http://schemas.microsoft.com/office/drawing/2014/main" pred="{9DB253B8-E95B-9F39-BE72-97C7977D810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2020093</xdr:colOff>
      <xdr:row>357</xdr:row>
      <xdr:rowOff>21431</xdr:rowOff>
    </xdr:from>
    <xdr:to>
      <xdr:col>5</xdr:col>
      <xdr:colOff>1091406</xdr:colOff>
      <xdr:row>372</xdr:row>
      <xdr:rowOff>26194</xdr:rowOff>
    </xdr:to>
    <xdr:graphicFrame macro="">
      <xdr:nvGraphicFramePr>
        <xdr:cNvPr id="9" name="Gráfico 8">
          <a:extLst>
            <a:ext uri="{FF2B5EF4-FFF2-40B4-BE49-F238E27FC236}">
              <a16:creationId xmlns:a16="http://schemas.microsoft.com/office/drawing/2014/main" id="{EDD1E6B1-15AD-C023-DD5C-78A72B68F52C}"/>
            </a:ext>
            <a:ext uri="{147F2762-F138-4A5C-976F-8EAC2B608ADB}">
              <a16:predDERef xmlns:a16="http://schemas.microsoft.com/office/drawing/2014/main" pred="{474B3D59-6384-B3FF-6522-3DD3594C6F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125767</xdr:colOff>
      <xdr:row>7</xdr:row>
      <xdr:rowOff>148205</xdr:rowOff>
    </xdr:from>
    <xdr:to>
      <xdr:col>4</xdr:col>
      <xdr:colOff>635000</xdr:colOff>
      <xdr:row>10</xdr:row>
      <xdr:rowOff>157277</xdr:rowOff>
    </xdr:to>
    <xdr:sp macro="" textlink="">
      <xdr:nvSpPr>
        <xdr:cNvPr id="21" name="Rectángulo: esquinas redondeadas 20">
          <a:extLst>
            <a:ext uri="{FF2B5EF4-FFF2-40B4-BE49-F238E27FC236}">
              <a16:creationId xmlns:a16="http://schemas.microsoft.com/office/drawing/2014/main" id="{C2E0E5A3-BEAC-4976-A809-A15023F8752A}"/>
            </a:ext>
          </a:extLst>
        </xdr:cNvPr>
        <xdr:cNvSpPr/>
      </xdr:nvSpPr>
      <xdr:spPr>
        <a:xfrm>
          <a:off x="125767" y="1830955"/>
          <a:ext cx="3668358" cy="556760"/>
        </a:xfrm>
        <a:prstGeom prst="roundRect">
          <a:avLst/>
        </a:prstGeom>
        <a:solidFill>
          <a:schemeClr val="bg2">
            <a:lumMod val="50000"/>
          </a:schemeClr>
        </a:solidFill>
        <a:ln>
          <a:noFill/>
        </a:ln>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ctr"/>
        <a:lstStyle/>
        <a:p>
          <a:pPr algn="l"/>
          <a:r>
            <a:rPr lang="es-CO" sz="1100" b="1">
              <a:solidFill>
                <a:schemeClr val="bg1"/>
              </a:solidFill>
            </a:rPr>
            <a:t>No. Proyectos </a:t>
          </a:r>
        </a:p>
        <a:p>
          <a:pPr algn="l"/>
          <a:r>
            <a:rPr lang="es-CO" sz="1100" b="1">
              <a:solidFill>
                <a:schemeClr val="bg1"/>
              </a:solidFill>
            </a:rPr>
            <a:t>EN LIQUIDACIÓN</a:t>
          </a:r>
        </a:p>
      </xdr:txBody>
    </xdr:sp>
    <xdr:clientData/>
  </xdr:twoCellAnchor>
  <xdr:oneCellAnchor>
    <xdr:from>
      <xdr:col>3</xdr:col>
      <xdr:colOff>717550</xdr:colOff>
      <xdr:row>8</xdr:row>
      <xdr:rowOff>122238</xdr:rowOff>
    </xdr:from>
    <xdr:ext cx="669029" cy="264560"/>
    <xdr:sp macro="" textlink="">
      <xdr:nvSpPr>
        <xdr:cNvPr id="28" name="CuadroTexto 27">
          <a:extLst>
            <a:ext uri="{FF2B5EF4-FFF2-40B4-BE49-F238E27FC236}">
              <a16:creationId xmlns:a16="http://schemas.microsoft.com/office/drawing/2014/main" id="{5D67A009-712D-474F-818D-9CBA1A556270}"/>
            </a:ext>
          </a:extLst>
        </xdr:cNvPr>
        <xdr:cNvSpPr txBox="1"/>
      </xdr:nvSpPr>
      <xdr:spPr>
        <a:xfrm>
          <a:off x="3003550" y="1860551"/>
          <a:ext cx="6690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solidFill>
                <a:schemeClr val="bg1"/>
              </a:solidFill>
            </a:rPr>
            <a:t>millones</a:t>
          </a:r>
        </a:p>
      </xdr:txBody>
    </xdr:sp>
    <xdr:clientData/>
  </xdr:oneCellAnchor>
  <xdr:twoCellAnchor>
    <xdr:from>
      <xdr:col>0</xdr:col>
      <xdr:colOff>127000</xdr:colOff>
      <xdr:row>2</xdr:row>
      <xdr:rowOff>0</xdr:rowOff>
    </xdr:from>
    <xdr:to>
      <xdr:col>4</xdr:col>
      <xdr:colOff>587375</xdr:colOff>
      <xdr:row>4</xdr:row>
      <xdr:rowOff>72571</xdr:rowOff>
    </xdr:to>
    <xdr:sp macro="" textlink="">
      <xdr:nvSpPr>
        <xdr:cNvPr id="14" name="Rectángulo: esquinas redondeadas 13">
          <a:extLst>
            <a:ext uri="{FF2B5EF4-FFF2-40B4-BE49-F238E27FC236}">
              <a16:creationId xmlns:a16="http://schemas.microsoft.com/office/drawing/2014/main" id="{CF1916F4-39DE-070A-7015-F9FF08FD6B8E}"/>
            </a:ext>
          </a:extLst>
        </xdr:cNvPr>
        <xdr:cNvSpPr/>
      </xdr:nvSpPr>
      <xdr:spPr>
        <a:xfrm>
          <a:off x="127000" y="452438"/>
          <a:ext cx="3508375" cy="755196"/>
        </a:xfrm>
        <a:prstGeom prst="roundRect">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ctr"/>
        <a:lstStyle/>
        <a:p>
          <a:pPr algn="l"/>
          <a:r>
            <a:rPr lang="es-CO" sz="1400" b="1"/>
            <a:t>No.</a:t>
          </a:r>
          <a:r>
            <a:rPr lang="es-CO" sz="1400" b="1" baseline="0"/>
            <a:t> </a:t>
          </a:r>
          <a:r>
            <a:rPr lang="es-CO" sz="1400" b="1"/>
            <a:t>Proyectos</a:t>
          </a:r>
        </a:p>
      </xdr:txBody>
    </xdr:sp>
    <xdr:clientData/>
  </xdr:twoCellAnchor>
  <xdr:twoCellAnchor editAs="oneCell">
    <xdr:from>
      <xdr:col>10</xdr:col>
      <xdr:colOff>162868</xdr:colOff>
      <xdr:row>19</xdr:row>
      <xdr:rowOff>29751</xdr:rowOff>
    </xdr:from>
    <xdr:to>
      <xdr:col>11</xdr:col>
      <xdr:colOff>1016000</xdr:colOff>
      <xdr:row>39</xdr:row>
      <xdr:rowOff>15875</xdr:rowOff>
    </xdr:to>
    <mc:AlternateContent xmlns:mc="http://schemas.openxmlformats.org/markup-compatibility/2006" xmlns:a14="http://schemas.microsoft.com/office/drawing/2010/main">
      <mc:Choice Requires="a14">
        <xdr:graphicFrame macro="">
          <xdr:nvGraphicFramePr>
            <xdr:cNvPr id="7" name="MUNICIPIO">
              <a:extLst>
                <a:ext uri="{FF2B5EF4-FFF2-40B4-BE49-F238E27FC236}">
                  <a16:creationId xmlns:a16="http://schemas.microsoft.com/office/drawing/2014/main" id="{912FEF49-C007-938B-A0DD-35F5B322F410}"/>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MUNICIPIO"/>
            </a:graphicData>
          </a:graphic>
        </xdr:graphicFrame>
      </mc:Choice>
      <mc:Fallback xmlns="">
        <xdr:sp macro="" textlink="">
          <xdr:nvSpPr>
            <xdr:cNvPr id="0" name=""/>
            <xdr:cNvSpPr>
              <a:spLocks noTextEdit="1"/>
            </xdr:cNvSpPr>
          </xdr:nvSpPr>
          <xdr:spPr>
            <a:xfrm>
              <a:off x="9513243" y="3903251"/>
              <a:ext cx="1654820" cy="3732624"/>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11</xdr:col>
      <xdr:colOff>952500</xdr:colOff>
      <xdr:row>5</xdr:row>
      <xdr:rowOff>0</xdr:rowOff>
    </xdr:from>
    <xdr:to>
      <xdr:col>14</xdr:col>
      <xdr:colOff>363537</xdr:colOff>
      <xdr:row>19</xdr:row>
      <xdr:rowOff>19050</xdr:rowOff>
    </xdr:to>
    <mc:AlternateContent xmlns:mc="http://schemas.openxmlformats.org/markup-compatibility/2006" xmlns:a14="http://schemas.microsoft.com/office/drawing/2010/main">
      <mc:Choice Requires="a14">
        <xdr:graphicFrame macro="">
          <xdr:nvGraphicFramePr>
            <xdr:cNvPr id="33" name="COMPONENTE">
              <a:extLst>
                <a:ext uri="{FF2B5EF4-FFF2-40B4-BE49-F238E27FC236}">
                  <a16:creationId xmlns:a16="http://schemas.microsoft.com/office/drawing/2014/main" id="{FF756ACD-F5ED-2B7C-9213-AAD7091C5CCF}"/>
                </a:ext>
                <a:ext uri="{147F2762-F138-4A5C-976F-8EAC2B608ADB}">
                  <a16:predDERef xmlns:a16="http://schemas.microsoft.com/office/drawing/2014/main" pred="{912FEF49-C007-938B-A0DD-35F5B322F410}"/>
                </a:ext>
              </a:extLst>
            </xdr:cNvPr>
            <xdr:cNvGraphicFramePr/>
          </xdr:nvGraphicFramePr>
          <xdr:xfrm>
            <a:off x="0" y="0"/>
            <a:ext cx="0" cy="0"/>
          </xdr:xfrm>
          <a:graphic>
            <a:graphicData uri="http://schemas.microsoft.com/office/drawing/2010/slicer">
              <sle:slicer xmlns:sle="http://schemas.microsoft.com/office/drawing/2010/slicer" name="COMPONENTE"/>
            </a:graphicData>
          </a:graphic>
        </xdr:graphicFrame>
      </mc:Choice>
      <mc:Fallback xmlns="">
        <xdr:sp macro="" textlink="">
          <xdr:nvSpPr>
            <xdr:cNvPr id="0" name=""/>
            <xdr:cNvSpPr>
              <a:spLocks noTextEdit="1"/>
            </xdr:cNvSpPr>
          </xdr:nvSpPr>
          <xdr:spPr>
            <a:xfrm>
              <a:off x="10920065" y="1312895"/>
              <a:ext cx="3367836" cy="246322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984250</xdr:colOff>
      <xdr:row>1</xdr:row>
      <xdr:rowOff>58571</xdr:rowOff>
    </xdr:from>
    <xdr:to>
      <xdr:col>10</xdr:col>
      <xdr:colOff>195297</xdr:colOff>
      <xdr:row>3</xdr:row>
      <xdr:rowOff>485446</xdr:rowOff>
    </xdr:to>
    <mc:AlternateContent xmlns:mc="http://schemas.openxmlformats.org/markup-compatibility/2006" xmlns:a14="http://schemas.microsoft.com/office/drawing/2010/main">
      <mc:Choice Requires="a14">
        <xdr:graphicFrame macro="">
          <xdr:nvGraphicFramePr>
            <xdr:cNvPr id="9" name="SECTOR">
              <a:extLst>
                <a:ext uri="{FF2B5EF4-FFF2-40B4-BE49-F238E27FC236}">
                  <a16:creationId xmlns:a16="http://schemas.microsoft.com/office/drawing/2014/main" id="{5F79B04D-D7F4-6572-EABD-1021A54E333B}"/>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SECTOR"/>
            </a:graphicData>
          </a:graphic>
        </xdr:graphicFrame>
      </mc:Choice>
      <mc:Fallback xmlns="">
        <xdr:sp macro="" textlink="">
          <xdr:nvSpPr>
            <xdr:cNvPr id="0" name=""/>
            <xdr:cNvSpPr>
              <a:spLocks noTextEdit="1"/>
            </xdr:cNvSpPr>
          </xdr:nvSpPr>
          <xdr:spPr>
            <a:xfrm>
              <a:off x="7223125" y="328446"/>
              <a:ext cx="2124110" cy="79200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10</xdr:col>
      <xdr:colOff>87312</xdr:colOff>
      <xdr:row>1</xdr:row>
      <xdr:rowOff>45496</xdr:rowOff>
    </xdr:from>
    <xdr:to>
      <xdr:col>13</xdr:col>
      <xdr:colOff>249237</xdr:colOff>
      <xdr:row>5</xdr:row>
      <xdr:rowOff>7937</xdr:rowOff>
    </xdr:to>
    <mc:AlternateContent xmlns:mc="http://schemas.openxmlformats.org/markup-compatibility/2006" xmlns:a14="http://schemas.microsoft.com/office/drawing/2010/main">
      <mc:Choice Requires="a14">
        <xdr:graphicFrame macro="">
          <xdr:nvGraphicFramePr>
            <xdr:cNvPr id="11" name="SUPERVISOR 2024">
              <a:extLst>
                <a:ext uri="{FF2B5EF4-FFF2-40B4-BE49-F238E27FC236}">
                  <a16:creationId xmlns:a16="http://schemas.microsoft.com/office/drawing/2014/main" id="{2E0E0A58-3D32-BB00-F0C4-064F27438D39}"/>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SUPERVISOR 2024"/>
            </a:graphicData>
          </a:graphic>
        </xdr:graphicFrame>
      </mc:Choice>
      <mc:Fallback xmlns="">
        <xdr:sp macro="" textlink="">
          <xdr:nvSpPr>
            <xdr:cNvPr id="0" name=""/>
            <xdr:cNvSpPr>
              <a:spLocks noTextEdit="1"/>
            </xdr:cNvSpPr>
          </xdr:nvSpPr>
          <xdr:spPr>
            <a:xfrm>
              <a:off x="9239250" y="315371"/>
              <a:ext cx="4913312" cy="1010191"/>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2</xdr:col>
      <xdr:colOff>0</xdr:colOff>
      <xdr:row>2</xdr:row>
      <xdr:rowOff>0</xdr:rowOff>
    </xdr:from>
    <xdr:to>
      <xdr:col>3</xdr:col>
      <xdr:colOff>40543</xdr:colOff>
      <xdr:row>4</xdr:row>
      <xdr:rowOff>72571</xdr:rowOff>
    </xdr:to>
    <xdr:sp macro="" textlink="TD!$C$2">
      <xdr:nvSpPr>
        <xdr:cNvPr id="13" name="CuadroTexto 12">
          <a:extLst>
            <a:ext uri="{FF2B5EF4-FFF2-40B4-BE49-F238E27FC236}">
              <a16:creationId xmlns:a16="http://schemas.microsoft.com/office/drawing/2014/main" id="{578E593E-4DB5-F013-A743-9344A67856D6}"/>
            </a:ext>
          </a:extLst>
        </xdr:cNvPr>
        <xdr:cNvSpPr txBox="1"/>
      </xdr:nvSpPr>
      <xdr:spPr>
        <a:xfrm>
          <a:off x="1524000" y="635000"/>
          <a:ext cx="802543" cy="435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5E2AA36E-A638-4782-8B1C-64D66E99F200}" type="TxLink">
            <a:rPr lang="en-US" sz="2800" b="1" i="0" u="none" strike="noStrike">
              <a:solidFill>
                <a:schemeClr val="bg1"/>
              </a:solidFill>
              <a:latin typeface="Aptos Narrow"/>
              <a:ea typeface="+mn-ea"/>
              <a:cs typeface="+mn-cs"/>
            </a:rPr>
            <a:pPr marL="0" indent="0" algn="ctr"/>
            <a:t>11</a:t>
          </a:fld>
          <a:endParaRPr lang="en-US" sz="2800" b="1" i="0" u="none" strike="noStrike">
            <a:solidFill>
              <a:schemeClr val="bg1"/>
            </a:solidFill>
            <a:latin typeface="Aptos Narrow"/>
            <a:ea typeface="+mn-ea"/>
            <a:cs typeface="+mn-cs"/>
          </a:endParaRPr>
        </a:p>
      </xdr:txBody>
    </xdr:sp>
    <xdr:clientData/>
  </xdr:twoCellAnchor>
  <xdr:twoCellAnchor>
    <xdr:from>
      <xdr:col>6</xdr:col>
      <xdr:colOff>147424</xdr:colOff>
      <xdr:row>6</xdr:row>
      <xdr:rowOff>70876</xdr:rowOff>
    </xdr:from>
    <xdr:to>
      <xdr:col>7</xdr:col>
      <xdr:colOff>1154460</xdr:colOff>
      <xdr:row>11</xdr:row>
      <xdr:rowOff>3175</xdr:rowOff>
    </xdr:to>
    <xdr:sp macro="" textlink="">
      <xdr:nvSpPr>
        <xdr:cNvPr id="17" name="Rectángulo: esquinas redondeadas 16">
          <a:extLst>
            <a:ext uri="{FF2B5EF4-FFF2-40B4-BE49-F238E27FC236}">
              <a16:creationId xmlns:a16="http://schemas.microsoft.com/office/drawing/2014/main" id="{C6825ACC-0C09-4D4A-8705-4A3EF9B580D0}"/>
            </a:ext>
            <a:ext uri="{147F2762-F138-4A5C-976F-8EAC2B608ADB}">
              <a16:predDERef xmlns:a16="http://schemas.microsoft.com/office/drawing/2014/main" pred="{578E593E-4DB5-F013-A743-9344A67856D6}"/>
            </a:ext>
          </a:extLst>
        </xdr:cNvPr>
        <xdr:cNvSpPr/>
      </xdr:nvSpPr>
      <xdr:spPr>
        <a:xfrm>
          <a:off x="4681324" y="1556776"/>
          <a:ext cx="1368986" cy="837174"/>
        </a:xfrm>
        <a:prstGeom prst="roundRect">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ctr"/>
          <a:r>
            <a:rPr lang="es-CO" sz="1200" b="1"/>
            <a:t>No.</a:t>
          </a:r>
          <a:r>
            <a:rPr lang="es-CO" sz="1200" b="1" baseline="0"/>
            <a:t> </a:t>
          </a:r>
        </a:p>
        <a:p>
          <a:pPr algn="ctr"/>
          <a:r>
            <a:rPr lang="es-CO" sz="1200" b="1" baseline="0"/>
            <a:t>Reformulaciones</a:t>
          </a:r>
          <a:endParaRPr lang="es-CO" sz="1200" b="1"/>
        </a:p>
      </xdr:txBody>
    </xdr:sp>
    <xdr:clientData/>
  </xdr:twoCellAnchor>
  <xdr:twoCellAnchor>
    <xdr:from>
      <xdr:col>6</xdr:col>
      <xdr:colOff>198036</xdr:colOff>
      <xdr:row>8</xdr:row>
      <xdr:rowOff>117948</xdr:rowOff>
    </xdr:from>
    <xdr:to>
      <xdr:col>7</xdr:col>
      <xdr:colOff>1161990</xdr:colOff>
      <xdr:row>11</xdr:row>
      <xdr:rowOff>7958</xdr:rowOff>
    </xdr:to>
    <xdr:sp macro="" textlink="TD!$C$34">
      <xdr:nvSpPr>
        <xdr:cNvPr id="18" name="CuadroTexto 17">
          <a:extLst>
            <a:ext uri="{FF2B5EF4-FFF2-40B4-BE49-F238E27FC236}">
              <a16:creationId xmlns:a16="http://schemas.microsoft.com/office/drawing/2014/main" id="{24FB8FEB-3F5D-42BF-9AAE-B303B2EAD076}"/>
            </a:ext>
          </a:extLst>
        </xdr:cNvPr>
        <xdr:cNvSpPr txBox="1"/>
      </xdr:nvSpPr>
      <xdr:spPr>
        <a:xfrm>
          <a:off x="4751451" y="2007460"/>
          <a:ext cx="1335661" cy="4475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4956887A-3F22-433B-BA3C-7716B20D9D22}" type="TxLink">
            <a:rPr lang="en-US" sz="2400" b="1" i="0" u="none" strike="noStrike">
              <a:solidFill>
                <a:schemeClr val="bg1"/>
              </a:solidFill>
              <a:latin typeface="Aptos Narrow"/>
              <a:ea typeface="+mn-ea"/>
              <a:cs typeface="+mn-cs"/>
            </a:rPr>
            <a:pPr marL="0" indent="0" algn="ctr"/>
            <a:t>11</a:t>
          </a:fld>
          <a:endParaRPr lang="en-US" sz="2400" b="1" i="0" u="none" strike="noStrike">
            <a:solidFill>
              <a:schemeClr val="bg1"/>
            </a:solidFill>
            <a:latin typeface="Aptos Narrow"/>
            <a:ea typeface="+mn-ea"/>
            <a:cs typeface="+mn-cs"/>
          </a:endParaRPr>
        </a:p>
      </xdr:txBody>
    </xdr:sp>
    <xdr:clientData/>
  </xdr:twoCellAnchor>
  <xdr:twoCellAnchor>
    <xdr:from>
      <xdr:col>0</xdr:col>
      <xdr:colOff>127000</xdr:colOff>
      <xdr:row>4</xdr:row>
      <xdr:rowOff>99786</xdr:rowOff>
    </xdr:from>
    <xdr:to>
      <xdr:col>4</xdr:col>
      <xdr:colOff>611188</xdr:colOff>
      <xdr:row>7</xdr:row>
      <xdr:rowOff>108858</xdr:rowOff>
    </xdr:to>
    <xdr:sp macro="" textlink="">
      <xdr:nvSpPr>
        <xdr:cNvPr id="19" name="Rectángulo: esquinas redondeadas 18">
          <a:extLst>
            <a:ext uri="{FF2B5EF4-FFF2-40B4-BE49-F238E27FC236}">
              <a16:creationId xmlns:a16="http://schemas.microsoft.com/office/drawing/2014/main" id="{9788EA9F-E781-6937-52FB-8D3B6695BF89}"/>
            </a:ext>
          </a:extLst>
        </xdr:cNvPr>
        <xdr:cNvSpPr/>
      </xdr:nvSpPr>
      <xdr:spPr>
        <a:xfrm>
          <a:off x="127000" y="1107849"/>
          <a:ext cx="3532188" cy="556759"/>
        </a:xfrm>
        <a:prstGeom prst="roundRect">
          <a:avLst/>
        </a:prstGeom>
        <a:solidFill>
          <a:srgbClr val="00B0F0"/>
        </a:solidFill>
        <a:ln>
          <a:noFill/>
        </a:ln>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ctr"/>
        <a:lstStyle/>
        <a:p>
          <a:pPr algn="l"/>
          <a:r>
            <a:rPr lang="es-CO" sz="1100" b="1">
              <a:solidFill>
                <a:srgbClr val="002060"/>
              </a:solidFill>
            </a:rPr>
            <a:t>No. Proyectos </a:t>
          </a:r>
        </a:p>
        <a:p>
          <a:pPr algn="l"/>
          <a:r>
            <a:rPr lang="es-CO" sz="1100" b="1">
              <a:solidFill>
                <a:srgbClr val="002060"/>
              </a:solidFill>
            </a:rPr>
            <a:t>ACTIVOS</a:t>
          </a:r>
        </a:p>
      </xdr:txBody>
    </xdr:sp>
    <xdr:clientData/>
  </xdr:twoCellAnchor>
  <xdr:twoCellAnchor>
    <xdr:from>
      <xdr:col>2</xdr:col>
      <xdr:colOff>0</xdr:colOff>
      <xdr:row>8</xdr:row>
      <xdr:rowOff>31752</xdr:rowOff>
    </xdr:from>
    <xdr:to>
      <xdr:col>3</xdr:col>
      <xdr:colOff>39311</xdr:colOff>
      <xdr:row>10</xdr:row>
      <xdr:rowOff>104322</xdr:rowOff>
    </xdr:to>
    <xdr:sp macro="" textlink="TD!H5">
      <xdr:nvSpPr>
        <xdr:cNvPr id="23" name="CuadroTexto 22">
          <a:extLst>
            <a:ext uri="{FF2B5EF4-FFF2-40B4-BE49-F238E27FC236}">
              <a16:creationId xmlns:a16="http://schemas.microsoft.com/office/drawing/2014/main" id="{C32B1D8F-F67D-4CBC-98FD-B08BF82C250B}"/>
            </a:ext>
          </a:extLst>
        </xdr:cNvPr>
        <xdr:cNvSpPr txBox="1"/>
      </xdr:nvSpPr>
      <xdr:spPr>
        <a:xfrm>
          <a:off x="1524000" y="1755323"/>
          <a:ext cx="801311" cy="435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283310D3-8428-4EB0-9655-C93D5DDF9B77}" type="TxLink">
            <a:rPr lang="en-US" sz="2800" b="1" i="0" u="none" strike="noStrike">
              <a:solidFill>
                <a:schemeClr val="bg1"/>
              </a:solidFill>
              <a:latin typeface="Aptos Narrow"/>
              <a:ea typeface="+mn-ea"/>
              <a:cs typeface="+mn-cs"/>
            </a:rPr>
            <a:pPr marL="0" indent="0" algn="ctr"/>
            <a:t> </a:t>
          </a:fld>
          <a:endParaRPr lang="en-US" sz="2800" b="1" i="0" u="none" strike="noStrike">
            <a:solidFill>
              <a:schemeClr val="bg1"/>
            </a:solidFill>
            <a:latin typeface="Aptos Narrow"/>
            <a:ea typeface="+mn-ea"/>
            <a:cs typeface="+mn-cs"/>
          </a:endParaRPr>
        </a:p>
      </xdr:txBody>
    </xdr:sp>
    <xdr:clientData/>
  </xdr:twoCellAnchor>
  <xdr:twoCellAnchor>
    <xdr:from>
      <xdr:col>4</xdr:col>
      <xdr:colOff>242156</xdr:colOff>
      <xdr:row>2</xdr:row>
      <xdr:rowOff>116738</xdr:rowOff>
    </xdr:from>
    <xdr:to>
      <xdr:col>7</xdr:col>
      <xdr:colOff>84342</xdr:colOff>
      <xdr:row>12</xdr:row>
      <xdr:rowOff>121874</xdr:rowOff>
    </xdr:to>
    <xdr:graphicFrame macro="">
      <xdr:nvGraphicFramePr>
        <xdr:cNvPr id="26" name="Gráfico 25">
          <a:extLst>
            <a:ext uri="{FF2B5EF4-FFF2-40B4-BE49-F238E27FC236}">
              <a16:creationId xmlns:a16="http://schemas.microsoft.com/office/drawing/2014/main" id="{72CF5CBF-B993-4606-846B-38340317D0E3}"/>
            </a:ext>
            <a:ext uri="{147F2762-F138-4A5C-976F-8EAC2B608ADB}">
              <a16:predDERef xmlns:a16="http://schemas.microsoft.com/office/drawing/2014/main" pred="{C32B1D8F-F67D-4CBC-98FD-B08BF82C25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1227197</xdr:colOff>
      <xdr:row>6</xdr:row>
      <xdr:rowOff>102441</xdr:rowOff>
    </xdr:from>
    <xdr:to>
      <xdr:col>8</xdr:col>
      <xdr:colOff>1229946</xdr:colOff>
      <xdr:row>11</xdr:row>
      <xdr:rowOff>35629</xdr:rowOff>
    </xdr:to>
    <xdr:sp macro="" textlink="">
      <xdr:nvSpPr>
        <xdr:cNvPr id="8" name="Rectángulo: esquinas redondeadas 9">
          <a:extLst>
            <a:ext uri="{FF2B5EF4-FFF2-40B4-BE49-F238E27FC236}">
              <a16:creationId xmlns:a16="http://schemas.microsoft.com/office/drawing/2014/main" id="{48F6FA04-15CE-4E59-956A-04B24EA2E8AF}"/>
            </a:ext>
            <a:ext uri="{147F2762-F138-4A5C-976F-8EAC2B608ADB}">
              <a16:predDERef xmlns:a16="http://schemas.microsoft.com/office/drawing/2014/main" pred="{E9B72ED4-BB3A-433B-BB42-D911AB2C5D9E}"/>
            </a:ext>
          </a:extLst>
        </xdr:cNvPr>
        <xdr:cNvSpPr/>
      </xdr:nvSpPr>
      <xdr:spPr>
        <a:xfrm>
          <a:off x="6370697" y="1602629"/>
          <a:ext cx="1296562" cy="846000"/>
        </a:xfrm>
        <a:prstGeom prst="roundRect">
          <a:avLst/>
        </a:prstGeom>
        <a:solidFill>
          <a:schemeClr val="accent4">
            <a:lumMod val="60000"/>
            <a:lumOff val="40000"/>
          </a:schemeClr>
        </a:solidFill>
        <a:ln>
          <a:noFill/>
        </a:ln>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ctr"/>
          <a:r>
            <a:rPr lang="es-CO" sz="1100" b="1"/>
            <a:t>Valor Adicional </a:t>
          </a:r>
        </a:p>
        <a:p>
          <a:pPr algn="ctr"/>
          <a:r>
            <a:rPr lang="es-CO" sz="1100" b="1"/>
            <a:t>(millones)</a:t>
          </a:r>
        </a:p>
      </xdr:txBody>
    </xdr:sp>
    <xdr:clientData/>
  </xdr:twoCellAnchor>
  <xdr:twoCellAnchor>
    <xdr:from>
      <xdr:col>7</xdr:col>
      <xdr:colOff>1109149</xdr:colOff>
      <xdr:row>8</xdr:row>
      <xdr:rowOff>96087</xdr:rowOff>
    </xdr:from>
    <xdr:to>
      <xdr:col>8</xdr:col>
      <xdr:colOff>1224500</xdr:colOff>
      <xdr:row>10</xdr:row>
      <xdr:rowOff>170247</xdr:rowOff>
    </xdr:to>
    <xdr:sp macro="" textlink="TD!$D$34">
      <xdr:nvSpPr>
        <xdr:cNvPr id="22" name="CuadroTexto 11">
          <a:extLst>
            <a:ext uri="{FF2B5EF4-FFF2-40B4-BE49-F238E27FC236}">
              <a16:creationId xmlns:a16="http://schemas.microsoft.com/office/drawing/2014/main" id="{2BF94AC4-E531-4B30-B4D0-581D3546BDC3}"/>
            </a:ext>
            <a:ext uri="{147F2762-F138-4A5C-976F-8EAC2B608ADB}">
              <a16:predDERef xmlns:a16="http://schemas.microsoft.com/office/drawing/2014/main" pred="{48F6FA04-15CE-4E59-956A-04B24EA2E8AF}"/>
            </a:ext>
          </a:extLst>
        </xdr:cNvPr>
        <xdr:cNvSpPr txBox="1"/>
      </xdr:nvSpPr>
      <xdr:spPr>
        <a:xfrm>
          <a:off x="6252649" y="1961400"/>
          <a:ext cx="1409164" cy="439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9D4721CB-4B49-40F7-8D11-565AFB0B3DC8}" type="TxLink">
            <a:rPr lang="en-US" sz="2400" b="1" i="0" u="none" strike="noStrike">
              <a:solidFill>
                <a:schemeClr val="bg1"/>
              </a:solidFill>
              <a:latin typeface="Aptos Narrow"/>
              <a:ea typeface="+mn-ea"/>
              <a:cs typeface="+mn-cs"/>
            </a:rPr>
            <a:pPr marL="0" indent="0" algn="ctr"/>
            <a:t>No requiere</a:t>
          </a:fld>
          <a:endParaRPr lang="en-US" sz="2400" b="1" i="0" u="none" strike="noStrike">
            <a:solidFill>
              <a:schemeClr val="bg1"/>
            </a:solidFill>
            <a:latin typeface="Aptos Narrow"/>
            <a:ea typeface="+mn-ea"/>
            <a:cs typeface="+mn-cs"/>
          </a:endParaRPr>
        </a:p>
      </xdr:txBody>
    </xdr:sp>
    <xdr:clientData/>
  </xdr:twoCellAnchor>
  <xdr:twoCellAnchor>
    <xdr:from>
      <xdr:col>2</xdr:col>
      <xdr:colOff>658812</xdr:colOff>
      <xdr:row>2</xdr:row>
      <xdr:rowOff>6805</xdr:rowOff>
    </xdr:from>
    <xdr:to>
      <xdr:col>4</xdr:col>
      <xdr:colOff>102811</xdr:colOff>
      <xdr:row>4</xdr:row>
      <xdr:rowOff>80509</xdr:rowOff>
    </xdr:to>
    <xdr:sp macro="" textlink="TD!$D$2">
      <xdr:nvSpPr>
        <xdr:cNvPr id="15" name="CuadroTexto 14">
          <a:extLst>
            <a:ext uri="{FF2B5EF4-FFF2-40B4-BE49-F238E27FC236}">
              <a16:creationId xmlns:a16="http://schemas.microsoft.com/office/drawing/2014/main" id="{947A14BD-A85A-4234-B7B7-E33B56DB8F47}"/>
            </a:ext>
          </a:extLst>
        </xdr:cNvPr>
        <xdr:cNvSpPr txBox="1"/>
      </xdr:nvSpPr>
      <xdr:spPr>
        <a:xfrm>
          <a:off x="2182812" y="649743"/>
          <a:ext cx="967999" cy="438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101E45EE-7CAA-418D-8E94-63186031379F}" type="TxLink">
            <a:rPr lang="en-US" sz="1400" b="1" i="0" u="none" strike="noStrike">
              <a:solidFill>
                <a:schemeClr val="bg1"/>
              </a:solidFill>
              <a:latin typeface="Aptos Narrow"/>
              <a:ea typeface="+mn-ea"/>
              <a:cs typeface="+mn-cs"/>
            </a:rPr>
            <a:pPr marL="0" indent="0" algn="ctr"/>
            <a:t>$ 0</a:t>
          </a:fld>
          <a:endParaRPr lang="en-US" sz="3600" b="1" i="0" u="none" strike="noStrike">
            <a:solidFill>
              <a:schemeClr val="bg1"/>
            </a:solidFill>
            <a:latin typeface="Aptos Narrow"/>
            <a:ea typeface="+mn-ea"/>
            <a:cs typeface="+mn-cs"/>
          </a:endParaRPr>
        </a:p>
      </xdr:txBody>
    </xdr:sp>
    <xdr:clientData/>
  </xdr:twoCellAnchor>
  <xdr:twoCellAnchor>
    <xdr:from>
      <xdr:col>2</xdr:col>
      <xdr:colOff>682625</xdr:colOff>
      <xdr:row>4</xdr:row>
      <xdr:rowOff>166689</xdr:rowOff>
    </xdr:from>
    <xdr:to>
      <xdr:col>4</xdr:col>
      <xdr:colOff>126624</xdr:colOff>
      <xdr:row>7</xdr:row>
      <xdr:rowOff>57831</xdr:rowOff>
    </xdr:to>
    <xdr:sp macro="" textlink="TD!I4">
      <xdr:nvSpPr>
        <xdr:cNvPr id="16" name="CuadroTexto 15">
          <a:extLst>
            <a:ext uri="{FF2B5EF4-FFF2-40B4-BE49-F238E27FC236}">
              <a16:creationId xmlns:a16="http://schemas.microsoft.com/office/drawing/2014/main" id="{6ACE2C22-15B7-4321-9E01-17355DCD49EB}"/>
            </a:ext>
          </a:extLst>
        </xdr:cNvPr>
        <xdr:cNvSpPr txBox="1"/>
      </xdr:nvSpPr>
      <xdr:spPr>
        <a:xfrm>
          <a:off x="2206625" y="1174752"/>
          <a:ext cx="967999" cy="438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C586F89D-06EB-43DB-8A9A-DC0017ECDD92}" type="TxLink">
            <a:rPr lang="en-US" sz="1400" b="1" i="0" u="none" strike="noStrike">
              <a:solidFill>
                <a:sysClr val="windowText" lastClr="000000"/>
              </a:solidFill>
              <a:latin typeface="Aptos Narrow"/>
              <a:ea typeface="+mn-ea"/>
              <a:cs typeface="+mn-cs"/>
            </a:rPr>
            <a:pPr marL="0" indent="0" algn="ctr"/>
            <a:t>$ 0</a:t>
          </a:fld>
          <a:endParaRPr lang="en-US" sz="1400" b="1" i="0" u="none" strike="noStrike">
            <a:solidFill>
              <a:sysClr val="windowText" lastClr="000000"/>
            </a:solidFill>
            <a:latin typeface="Aptos Narrow"/>
            <a:ea typeface="+mn-ea"/>
            <a:cs typeface="+mn-cs"/>
          </a:endParaRPr>
        </a:p>
      </xdr:txBody>
    </xdr:sp>
    <xdr:clientData/>
  </xdr:twoCellAnchor>
  <xdr:twoCellAnchor>
    <xdr:from>
      <xdr:col>2</xdr:col>
      <xdr:colOff>668337</xdr:colOff>
      <xdr:row>8</xdr:row>
      <xdr:rowOff>32546</xdr:rowOff>
    </xdr:from>
    <xdr:to>
      <xdr:col>4</xdr:col>
      <xdr:colOff>112336</xdr:colOff>
      <xdr:row>10</xdr:row>
      <xdr:rowOff>106250</xdr:rowOff>
    </xdr:to>
    <xdr:sp macro="" textlink="TD!I5">
      <xdr:nvSpPr>
        <xdr:cNvPr id="20" name="CuadroTexto 19">
          <a:extLst>
            <a:ext uri="{FF2B5EF4-FFF2-40B4-BE49-F238E27FC236}">
              <a16:creationId xmlns:a16="http://schemas.microsoft.com/office/drawing/2014/main" id="{E541BEE4-5B04-43EA-8FA7-574D18FDFC0F}"/>
            </a:ext>
          </a:extLst>
        </xdr:cNvPr>
        <xdr:cNvSpPr txBox="1"/>
      </xdr:nvSpPr>
      <xdr:spPr>
        <a:xfrm>
          <a:off x="2192337" y="1770859"/>
          <a:ext cx="967999" cy="438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05E220F2-744A-426B-8B25-19C2D23DCF50}" type="TxLink">
            <a:rPr lang="en-US" sz="1400" b="1" i="0" u="none" strike="noStrike">
              <a:solidFill>
                <a:schemeClr val="bg1"/>
              </a:solidFill>
              <a:latin typeface="Aptos Narrow"/>
              <a:ea typeface="+mn-ea"/>
              <a:cs typeface="+mn-cs"/>
            </a:rPr>
            <a:pPr marL="0" indent="0" algn="ctr"/>
            <a:t> </a:t>
          </a:fld>
          <a:endParaRPr lang="en-US" sz="1400" b="1" i="0" u="none" strike="noStrike">
            <a:solidFill>
              <a:schemeClr val="bg1"/>
            </a:solidFill>
            <a:latin typeface="Aptos Narrow"/>
            <a:ea typeface="+mn-ea"/>
            <a:cs typeface="+mn-cs"/>
          </a:endParaRPr>
        </a:p>
      </xdr:txBody>
    </xdr:sp>
    <xdr:clientData/>
  </xdr:twoCellAnchor>
  <xdr:oneCellAnchor>
    <xdr:from>
      <xdr:col>4</xdr:col>
      <xdr:colOff>0</xdr:colOff>
      <xdr:row>3</xdr:row>
      <xdr:rowOff>79376</xdr:rowOff>
    </xdr:from>
    <xdr:ext cx="669029" cy="264560"/>
    <xdr:sp macro="" textlink="">
      <xdr:nvSpPr>
        <xdr:cNvPr id="25" name="CuadroTexto 24">
          <a:extLst>
            <a:ext uri="{FF2B5EF4-FFF2-40B4-BE49-F238E27FC236}">
              <a16:creationId xmlns:a16="http://schemas.microsoft.com/office/drawing/2014/main" id="{B10E2647-30B3-4D48-02D3-7770D83A7B8A}"/>
            </a:ext>
          </a:extLst>
        </xdr:cNvPr>
        <xdr:cNvSpPr txBox="1"/>
      </xdr:nvSpPr>
      <xdr:spPr>
        <a:xfrm>
          <a:off x="3048000" y="714376"/>
          <a:ext cx="6690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solidFill>
                <a:schemeClr val="bg1"/>
              </a:solidFill>
            </a:rPr>
            <a:t>millones</a:t>
          </a:r>
        </a:p>
      </xdr:txBody>
    </xdr:sp>
    <xdr:clientData/>
  </xdr:oneCellAnchor>
  <xdr:oneCellAnchor>
    <xdr:from>
      <xdr:col>3</xdr:col>
      <xdr:colOff>739775</xdr:colOff>
      <xdr:row>5</xdr:row>
      <xdr:rowOff>41276</xdr:rowOff>
    </xdr:from>
    <xdr:ext cx="669029" cy="264560"/>
    <xdr:sp macro="" textlink="">
      <xdr:nvSpPr>
        <xdr:cNvPr id="27" name="CuadroTexto 26">
          <a:extLst>
            <a:ext uri="{FF2B5EF4-FFF2-40B4-BE49-F238E27FC236}">
              <a16:creationId xmlns:a16="http://schemas.microsoft.com/office/drawing/2014/main" id="{6A102E81-5154-4E09-BB16-C33EC4352115}"/>
            </a:ext>
          </a:extLst>
        </xdr:cNvPr>
        <xdr:cNvSpPr txBox="1"/>
      </xdr:nvSpPr>
      <xdr:spPr>
        <a:xfrm>
          <a:off x="3025775" y="1231901"/>
          <a:ext cx="6690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solidFill>
                <a:sysClr val="windowText" lastClr="000000"/>
              </a:solidFill>
            </a:rPr>
            <a:t>millones</a:t>
          </a:r>
        </a:p>
      </xdr:txBody>
    </xdr:sp>
    <xdr:clientData/>
  </xdr:oneCellAnchor>
  <xdr:twoCellAnchor editAs="oneCell">
    <xdr:from>
      <xdr:col>11</xdr:col>
      <xdr:colOff>987804</xdr:colOff>
      <xdr:row>19</xdr:row>
      <xdr:rowOff>23837</xdr:rowOff>
    </xdr:from>
    <xdr:to>
      <xdr:col>13</xdr:col>
      <xdr:colOff>399767</xdr:colOff>
      <xdr:row>31</xdr:row>
      <xdr:rowOff>37751</xdr:rowOff>
    </xdr:to>
    <mc:AlternateContent xmlns:mc="http://schemas.openxmlformats.org/markup-compatibility/2006" xmlns:a14="http://schemas.microsoft.com/office/drawing/2010/main">
      <mc:Choice Requires="a14">
        <xdr:graphicFrame macro="">
          <xdr:nvGraphicFramePr>
            <xdr:cNvPr id="30" name="PROVINCIA">
              <a:extLst>
                <a:ext uri="{FF2B5EF4-FFF2-40B4-BE49-F238E27FC236}">
                  <a16:creationId xmlns:a16="http://schemas.microsoft.com/office/drawing/2014/main" id="{A3311E8F-884C-C380-23A8-9BC7163E4105}"/>
                </a:ext>
              </a:extLst>
            </xdr:cNvPr>
            <xdr:cNvGraphicFramePr/>
          </xdr:nvGraphicFramePr>
          <xdr:xfrm>
            <a:off x="0" y="0"/>
            <a:ext cx="0" cy="0"/>
          </xdr:xfrm>
          <a:graphic>
            <a:graphicData uri="http://schemas.microsoft.com/office/drawing/2010/slicer">
              <sle:slicer xmlns:sle="http://schemas.microsoft.com/office/drawing/2010/slicer" name="PROVINCIA"/>
            </a:graphicData>
          </a:graphic>
        </xdr:graphicFrame>
      </mc:Choice>
      <mc:Fallback xmlns="">
        <xdr:sp macro="" textlink="">
          <xdr:nvSpPr>
            <xdr:cNvPr id="0" name=""/>
            <xdr:cNvSpPr>
              <a:spLocks noTextEdit="1"/>
            </xdr:cNvSpPr>
          </xdr:nvSpPr>
          <xdr:spPr>
            <a:xfrm>
              <a:off x="11139867" y="3897337"/>
              <a:ext cx="3369600" cy="2204664"/>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1256085</xdr:colOff>
      <xdr:row>6</xdr:row>
      <xdr:rowOff>43983</xdr:rowOff>
    </xdr:from>
    <xdr:to>
      <xdr:col>10</xdr:col>
      <xdr:colOff>150812</xdr:colOff>
      <xdr:row>11</xdr:row>
      <xdr:rowOff>123903</xdr:rowOff>
    </xdr:to>
    <mc:AlternateContent xmlns:mc="http://schemas.openxmlformats.org/markup-compatibility/2006" xmlns:a14="http://schemas.microsoft.com/office/drawing/2010/main">
      <mc:Choice Requires="a14">
        <xdr:graphicFrame macro="">
          <xdr:nvGraphicFramePr>
            <xdr:cNvPr id="5" name="ENTIDAD VIALIZADORA ">
              <a:extLst>
                <a:ext uri="{FF2B5EF4-FFF2-40B4-BE49-F238E27FC236}">
                  <a16:creationId xmlns:a16="http://schemas.microsoft.com/office/drawing/2014/main" id="{BAF77BF8-B6D8-1650-7CC2-41D348064EDF}"/>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ENTIDAD VIALIZADORA "/>
            </a:graphicData>
          </a:graphic>
        </xdr:graphicFrame>
      </mc:Choice>
      <mc:Fallback xmlns="">
        <xdr:sp macro="" textlink="">
          <xdr:nvSpPr>
            <xdr:cNvPr id="0" name=""/>
            <xdr:cNvSpPr>
              <a:spLocks noTextEdit="1"/>
            </xdr:cNvSpPr>
          </xdr:nvSpPr>
          <xdr:spPr>
            <a:xfrm>
              <a:off x="7494960" y="1544171"/>
              <a:ext cx="1807790" cy="99273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7</xdr:col>
      <xdr:colOff>3174</xdr:colOff>
      <xdr:row>1</xdr:row>
      <xdr:rowOff>79375</xdr:rowOff>
    </xdr:from>
    <xdr:to>
      <xdr:col>8</xdr:col>
      <xdr:colOff>1031874</xdr:colOff>
      <xdr:row>4</xdr:row>
      <xdr:rowOff>6187</xdr:rowOff>
    </xdr:to>
    <mc:AlternateContent xmlns:mc="http://schemas.openxmlformats.org/markup-compatibility/2006" xmlns:a14="http://schemas.microsoft.com/office/drawing/2010/main">
      <mc:Choice Requires="a14">
        <xdr:graphicFrame macro="">
          <xdr:nvGraphicFramePr>
            <xdr:cNvPr id="29" name="ESTADO AGRUPADO">
              <a:extLst>
                <a:ext uri="{FF2B5EF4-FFF2-40B4-BE49-F238E27FC236}">
                  <a16:creationId xmlns:a16="http://schemas.microsoft.com/office/drawing/2014/main" id="{30F5CB09-A622-9F44-57F0-E0358411A1B4}"/>
                </a:ext>
                <a:ext uri="{147F2762-F138-4A5C-976F-8EAC2B608ADB}">
                  <a16:predDERef xmlns:a16="http://schemas.microsoft.com/office/drawing/2014/main" pred="{BAF77BF8-B6D8-1650-7CC2-41D348064EDF}"/>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ESTADO AGRUPADO"/>
            </a:graphicData>
          </a:graphic>
        </xdr:graphicFrame>
      </mc:Choice>
      <mc:Fallback xmlns="">
        <xdr:sp macro="" textlink="">
          <xdr:nvSpPr>
            <xdr:cNvPr id="0" name=""/>
            <xdr:cNvSpPr>
              <a:spLocks noTextEdit="1"/>
            </xdr:cNvSpPr>
          </xdr:nvSpPr>
          <xdr:spPr>
            <a:xfrm>
              <a:off x="4937124" y="349250"/>
              <a:ext cx="2333625" cy="79200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10</xdr:col>
      <xdr:colOff>133350</xdr:colOff>
      <xdr:row>5</xdr:row>
      <xdr:rowOff>38100</xdr:rowOff>
    </xdr:from>
    <xdr:to>
      <xdr:col>11</xdr:col>
      <xdr:colOff>933450</xdr:colOff>
      <xdr:row>18</xdr:row>
      <xdr:rowOff>119062</xdr:rowOff>
    </xdr:to>
    <mc:AlternateContent xmlns:mc="http://schemas.openxmlformats.org/markup-compatibility/2006" xmlns:a14="http://schemas.microsoft.com/office/drawing/2010/main">
      <mc:Choice Requires="a14">
        <xdr:graphicFrame macro="">
          <xdr:nvGraphicFramePr>
            <xdr:cNvPr id="31" name="ESTADO1">
              <a:extLst>
                <a:ext uri="{FF2B5EF4-FFF2-40B4-BE49-F238E27FC236}">
                  <a16:creationId xmlns:a16="http://schemas.microsoft.com/office/drawing/2014/main" id="{3EFF657D-1B03-5878-B7B7-DB2EA95B07AE}"/>
                </a:ext>
                <a:ext uri="{147F2762-F138-4A5C-976F-8EAC2B608ADB}">
                  <a16:predDERef xmlns:a16="http://schemas.microsoft.com/office/drawing/2014/main" pred="{D9400D69-A626-46E2-A916-2BED73F9FB6F}"/>
                </a:ext>
              </a:extLst>
            </xdr:cNvPr>
            <xdr:cNvGraphicFramePr/>
          </xdr:nvGraphicFramePr>
          <xdr:xfrm>
            <a:off x="0" y="0"/>
            <a:ext cx="0" cy="0"/>
          </xdr:xfrm>
          <a:graphic>
            <a:graphicData uri="http://schemas.microsoft.com/office/drawing/2010/slicer">
              <sle:slicer xmlns:sle="http://schemas.microsoft.com/office/drawing/2010/slicer" name="ESTADO1"/>
            </a:graphicData>
          </a:graphic>
        </xdr:graphicFrame>
      </mc:Choice>
      <mc:Fallback xmlns="">
        <xdr:sp macro="" textlink="">
          <xdr:nvSpPr>
            <xdr:cNvPr id="0" name=""/>
            <xdr:cNvSpPr>
              <a:spLocks noTextEdit="1"/>
            </xdr:cNvSpPr>
          </xdr:nvSpPr>
          <xdr:spPr>
            <a:xfrm>
              <a:off x="9483724" y="1358899"/>
              <a:ext cx="1604963" cy="202247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2</xdr:col>
      <xdr:colOff>15875</xdr:colOff>
      <xdr:row>3</xdr:row>
      <xdr:rowOff>460375</xdr:rowOff>
    </xdr:from>
    <xdr:to>
      <xdr:col>3</xdr:col>
      <xdr:colOff>56418</xdr:colOff>
      <xdr:row>7</xdr:row>
      <xdr:rowOff>167821</xdr:rowOff>
    </xdr:to>
    <xdr:sp macro="" textlink="TD!H4">
      <xdr:nvSpPr>
        <xdr:cNvPr id="32" name="CuadroTexto 31">
          <a:extLst>
            <a:ext uri="{FF2B5EF4-FFF2-40B4-BE49-F238E27FC236}">
              <a16:creationId xmlns:a16="http://schemas.microsoft.com/office/drawing/2014/main" id="{E660AA8F-BF43-4280-9776-408E1563A536}"/>
            </a:ext>
          </a:extLst>
        </xdr:cNvPr>
        <xdr:cNvSpPr txBox="1"/>
      </xdr:nvSpPr>
      <xdr:spPr>
        <a:xfrm>
          <a:off x="1571625" y="1095375"/>
          <a:ext cx="842231" cy="755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97AE8C50-F730-4661-813C-E2045A6A3664}" type="TxLink">
            <a:rPr lang="en-US" sz="2800" b="1" i="0" u="none" strike="noStrike">
              <a:solidFill>
                <a:sysClr val="windowText" lastClr="000000"/>
              </a:solidFill>
              <a:latin typeface="Aptos Narrow"/>
              <a:ea typeface="+mn-ea"/>
              <a:cs typeface="+mn-cs"/>
            </a:rPr>
            <a:pPr marL="0" indent="0" algn="ctr"/>
            <a:t>11</a:t>
          </a:fld>
          <a:endParaRPr lang="en-US" sz="2800" b="1" i="0" u="none" strike="noStrike">
            <a:solidFill>
              <a:sysClr val="windowText" lastClr="000000"/>
            </a:solidFill>
            <a:latin typeface="Aptos Narrow"/>
            <a:ea typeface="+mn-ea"/>
            <a:cs typeface="+mn-cs"/>
          </a:endParaRPr>
        </a:p>
      </xdr:txBody>
    </xdr:sp>
    <xdr:clientData/>
  </xdr:twoCellAnchor>
  <xdr:twoCellAnchor>
    <xdr:from>
      <xdr:col>0</xdr:col>
      <xdr:colOff>55563</xdr:colOff>
      <xdr:row>12</xdr:row>
      <xdr:rowOff>79375</xdr:rowOff>
    </xdr:from>
    <xdr:to>
      <xdr:col>5</xdr:col>
      <xdr:colOff>774750</xdr:colOff>
      <xdr:row>26</xdr:row>
      <xdr:rowOff>43500</xdr:rowOff>
    </xdr:to>
    <xdr:graphicFrame macro="">
      <xdr:nvGraphicFramePr>
        <xdr:cNvPr id="10" name="Gráfico 9">
          <a:extLst>
            <a:ext uri="{FF2B5EF4-FFF2-40B4-BE49-F238E27FC236}">
              <a16:creationId xmlns:a16="http://schemas.microsoft.com/office/drawing/2014/main" id="{C919ADA9-46C9-48BC-955D-7F542DB6015A}"/>
            </a:ext>
            <a:ext uri="{147F2762-F138-4A5C-976F-8EAC2B608ADB}">
              <a16:predDERef xmlns:a16="http://schemas.microsoft.com/office/drawing/2014/main" pred="{E660AA8F-BF43-4280-9776-408E1563A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63500</xdr:colOff>
      <xdr:row>12</xdr:row>
      <xdr:rowOff>95250</xdr:rowOff>
    </xdr:from>
    <xdr:to>
      <xdr:col>10</xdr:col>
      <xdr:colOff>155625</xdr:colOff>
      <xdr:row>26</xdr:row>
      <xdr:rowOff>59375</xdr:rowOff>
    </xdr:to>
    <xdr:graphicFrame macro="">
      <xdr:nvGraphicFramePr>
        <xdr:cNvPr id="12" name="Gráfico 11">
          <a:extLst>
            <a:ext uri="{FF2B5EF4-FFF2-40B4-BE49-F238E27FC236}">
              <a16:creationId xmlns:a16="http://schemas.microsoft.com/office/drawing/2014/main" id="{9FE9647A-11CD-4B5E-A199-B9A0E3A4AE8F}"/>
            </a:ext>
            <a:ext uri="{147F2762-F138-4A5C-976F-8EAC2B608ADB}">
              <a16:predDERef xmlns:a16="http://schemas.microsoft.com/office/drawing/2014/main" pred="{C919ADA9-46C9-48BC-955D-7F542DB601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55562</xdr:colOff>
      <xdr:row>26</xdr:row>
      <xdr:rowOff>142875</xdr:rowOff>
    </xdr:from>
    <xdr:to>
      <xdr:col>5</xdr:col>
      <xdr:colOff>774749</xdr:colOff>
      <xdr:row>40</xdr:row>
      <xdr:rowOff>107000</xdr:rowOff>
    </xdr:to>
    <xdr:graphicFrame macro="">
      <xdr:nvGraphicFramePr>
        <xdr:cNvPr id="35" name="Gráfico 34">
          <a:extLst>
            <a:ext uri="{FF2B5EF4-FFF2-40B4-BE49-F238E27FC236}">
              <a16:creationId xmlns:a16="http://schemas.microsoft.com/office/drawing/2014/main" id="{5756FF3B-EF24-4578-8F12-20B6240E7D3A}"/>
            </a:ext>
            <a:ext uri="{147F2762-F138-4A5C-976F-8EAC2B608ADB}">
              <a16:predDERef xmlns:a16="http://schemas.microsoft.com/office/drawing/2014/main" pred="{9FE9647A-11CD-4B5E-A199-B9A0E3A4AE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79375</xdr:colOff>
      <xdr:row>26</xdr:row>
      <xdr:rowOff>150812</xdr:rowOff>
    </xdr:from>
    <xdr:to>
      <xdr:col>10</xdr:col>
      <xdr:colOff>171500</xdr:colOff>
      <xdr:row>40</xdr:row>
      <xdr:rowOff>114937</xdr:rowOff>
    </xdr:to>
    <xdr:graphicFrame macro="">
      <xdr:nvGraphicFramePr>
        <xdr:cNvPr id="36" name="Gráfico 35">
          <a:extLst>
            <a:ext uri="{FF2B5EF4-FFF2-40B4-BE49-F238E27FC236}">
              <a16:creationId xmlns:a16="http://schemas.microsoft.com/office/drawing/2014/main" id="{6DCEAFF5-1635-4432-8F32-3CB895EB3AF7}"/>
            </a:ext>
            <a:ext uri="{147F2762-F138-4A5C-976F-8EAC2B608ADB}">
              <a16:predDERef xmlns:a16="http://schemas.microsoft.com/office/drawing/2014/main" pred="{5756FF3B-EF24-4578-8F12-20B6240E7D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55562</xdr:colOff>
      <xdr:row>41</xdr:row>
      <xdr:rowOff>55563</xdr:rowOff>
    </xdr:from>
    <xdr:to>
      <xdr:col>5</xdr:col>
      <xdr:colOff>774749</xdr:colOff>
      <xdr:row>50</xdr:row>
      <xdr:rowOff>186375</xdr:rowOff>
    </xdr:to>
    <xdr:graphicFrame macro="">
      <xdr:nvGraphicFramePr>
        <xdr:cNvPr id="37" name="Gráfico 36">
          <a:extLst>
            <a:ext uri="{FF2B5EF4-FFF2-40B4-BE49-F238E27FC236}">
              <a16:creationId xmlns:a16="http://schemas.microsoft.com/office/drawing/2014/main" id="{1B27542B-3D5E-4250-BA49-7898C0CB80BA}"/>
            </a:ext>
            <a:ext uri="{147F2762-F138-4A5C-976F-8EAC2B608ADB}">
              <a16:predDERef xmlns:a16="http://schemas.microsoft.com/office/drawing/2014/main" pred="{6DCEAFF5-1635-4432-8F32-3CB895EB3A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27215</xdr:colOff>
      <xdr:row>0</xdr:row>
      <xdr:rowOff>208642</xdr:rowOff>
    </xdr:from>
    <xdr:to>
      <xdr:col>7</xdr:col>
      <xdr:colOff>663420</xdr:colOff>
      <xdr:row>2</xdr:row>
      <xdr:rowOff>132810</xdr:rowOff>
    </xdr:to>
    <xdr:pic>
      <xdr:nvPicPr>
        <xdr:cNvPr id="3" name="Imagen 2">
          <a:extLst>
            <a:ext uri="{FF2B5EF4-FFF2-40B4-BE49-F238E27FC236}">
              <a16:creationId xmlns:a16="http://schemas.microsoft.com/office/drawing/2014/main" id="{68F4F49B-A079-D5A2-EBC6-02D0117EDA1D}"/>
            </a:ext>
          </a:extLst>
        </xdr:cNvPr>
        <xdr:cNvPicPr>
          <a:picLocks noChangeAspect="1"/>
        </xdr:cNvPicPr>
      </xdr:nvPicPr>
      <xdr:blipFill>
        <a:blip xmlns:r="http://schemas.openxmlformats.org/officeDocument/2006/relationships" r:embed="rId1"/>
        <a:stretch>
          <a:fillRect/>
        </a:stretch>
      </xdr:blipFill>
      <xdr:spPr>
        <a:xfrm>
          <a:off x="6767286" y="208642"/>
          <a:ext cx="1742916" cy="604525"/>
        </a:xfrm>
        <a:prstGeom prst="rect">
          <a:avLst/>
        </a:prstGeom>
      </xdr:spPr>
    </xdr:pic>
    <xdr:clientData/>
  </xdr:twoCellAnchor>
  <xdr:twoCellAnchor editAs="oneCell">
    <xdr:from>
      <xdr:col>10</xdr:col>
      <xdr:colOff>99787</xdr:colOff>
      <xdr:row>0</xdr:row>
      <xdr:rowOff>190501</xdr:rowOff>
    </xdr:from>
    <xdr:to>
      <xdr:col>11</xdr:col>
      <xdr:colOff>1015998</xdr:colOff>
      <xdr:row>1</xdr:row>
      <xdr:rowOff>176059</xdr:rowOff>
    </xdr:to>
    <xdr:pic>
      <xdr:nvPicPr>
        <xdr:cNvPr id="4" name="Imagen 3">
          <a:extLst>
            <a:ext uri="{FF2B5EF4-FFF2-40B4-BE49-F238E27FC236}">
              <a16:creationId xmlns:a16="http://schemas.microsoft.com/office/drawing/2014/main" id="{99812F46-AE1C-FCB5-77DC-F63CA1759B87}"/>
            </a:ext>
          </a:extLst>
        </xdr:cNvPr>
        <xdr:cNvPicPr>
          <a:picLocks noChangeAspect="1"/>
        </xdr:cNvPicPr>
      </xdr:nvPicPr>
      <xdr:blipFill>
        <a:blip xmlns:r="http://schemas.openxmlformats.org/officeDocument/2006/relationships" r:embed="rId2"/>
        <a:stretch>
          <a:fillRect/>
        </a:stretch>
      </xdr:blipFill>
      <xdr:spPr>
        <a:xfrm>
          <a:off x="11829144" y="190501"/>
          <a:ext cx="1750786" cy="4663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ds\Desktop\1.%20BASE%20COMPLETA%20INTERVENTORIA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sheetName val="Cargas por supervisor"/>
      <sheetName val="CONTRATACIÓN GRAL EPC"/>
      <sheetName val="INVERSIÓN POR MUNICIPIOS"/>
      <sheetName val="INVERSIÓN POR PROVINCIAS"/>
      <sheetName val="INVERSIÓN AMBIENTAL"/>
      <sheetName val="UNIDADES SANITARIAS"/>
      <sheetName val="INTRADOMICILIARIAS"/>
      <sheetName val="Hoja1"/>
      <sheetName val="PLAN CHOQUE"/>
      <sheetName val="ANEXO"/>
      <sheetName val="Cargas Supervisor"/>
      <sheetName val="BASE GENERAL"/>
      <sheetName val="ESTADO"/>
      <sheetName val="ACU URB 442"/>
      <sheetName val="ALC URB 445"/>
      <sheetName val="ACU RUR 449"/>
      <sheetName val="ALC RUR 452"/>
      <sheetName val="Hoja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F3" t="str">
            <v>CAR - CUNDIMANARCA</v>
          </cell>
        </row>
        <row r="124">
          <cell r="B124" t="str">
            <v>URBANO</v>
          </cell>
        </row>
        <row r="125">
          <cell r="B125" t="str">
            <v>RURAL</v>
          </cell>
        </row>
        <row r="126">
          <cell r="B126" t="str">
            <v>URBANO/RURAL</v>
          </cell>
        </row>
        <row r="129">
          <cell r="B129" t="str">
            <v>INVERSIÓN</v>
          </cell>
        </row>
        <row r="130">
          <cell r="B130" t="str">
            <v>PREINVERSIÓN</v>
          </cell>
        </row>
        <row r="131">
          <cell r="B131" t="str">
            <v>INTERVENTORÍA</v>
          </cell>
        </row>
        <row r="134">
          <cell r="B134" t="str">
            <v xml:space="preserve">ACUEDUCTO </v>
          </cell>
        </row>
        <row r="135">
          <cell r="B135" t="str">
            <v>ALCANTARILLADO</v>
          </cell>
        </row>
        <row r="136">
          <cell r="B136" t="str">
            <v>ACUEDUCTO Y ALCANTARILLADO</v>
          </cell>
        </row>
        <row r="137">
          <cell r="B137" t="str">
            <v>RESIDUOS SÓLIDOS</v>
          </cell>
        </row>
        <row r="138">
          <cell r="B138" t="str">
            <v>SANEAMIENTO BÁSICO</v>
          </cell>
        </row>
        <row r="139">
          <cell r="B139" t="str">
            <v>N/A</v>
          </cell>
        </row>
        <row r="142">
          <cell r="B142" t="str">
            <v xml:space="preserve">CONVENIO </v>
          </cell>
        </row>
        <row r="143">
          <cell r="B143" t="str">
            <v>CONTRATO</v>
          </cell>
        </row>
        <row r="146">
          <cell r="B146" t="str">
            <v>EN EJECUCIÓN</v>
          </cell>
        </row>
        <row r="147">
          <cell r="B147" t="str">
            <v>EN PROCESO DE LEGALIZACIÓN</v>
          </cell>
        </row>
        <row r="148">
          <cell r="B148" t="str">
            <v>EN PROCESO DE LIQUIDACIÓN</v>
          </cell>
        </row>
        <row r="149">
          <cell r="B149" t="str">
            <v>LIQUIDADO</v>
          </cell>
        </row>
        <row r="150">
          <cell r="B150" t="str">
            <v>POR INICIAR</v>
          </cell>
        </row>
        <row r="154">
          <cell r="B154">
            <v>2009</v>
          </cell>
        </row>
        <row r="155">
          <cell r="B155">
            <v>2010</v>
          </cell>
        </row>
        <row r="156">
          <cell r="B156">
            <v>2011</v>
          </cell>
        </row>
        <row r="157">
          <cell r="B157">
            <v>2012</v>
          </cell>
        </row>
        <row r="158">
          <cell r="B158">
            <v>2013</v>
          </cell>
        </row>
        <row r="159">
          <cell r="B159">
            <v>2014</v>
          </cell>
        </row>
        <row r="160">
          <cell r="B160">
            <v>2015</v>
          </cell>
        </row>
        <row r="161">
          <cell r="B161">
            <v>2016</v>
          </cell>
        </row>
      </sheetData>
      <sheetData sheetId="11">
        <row r="7">
          <cell r="D7" t="str">
            <v>DIRECCIÓN DE INTERVENTORÍA
Email: claudia.hernandez@epc.com.co
Tel: 3117233649</v>
          </cell>
        </row>
      </sheetData>
      <sheetData sheetId="12"/>
      <sheetData sheetId="13"/>
      <sheetData sheetId="14"/>
      <sheetData sheetId="15"/>
      <sheetData sheetId="16"/>
      <sheetData sheetId="17"/>
      <sheetData sheetId="1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USUARIO" refreshedDate="45649.671723611114" createdVersion="8" refreshedVersion="8" minRefreshableVersion="3" recordCount="253" xr:uid="{C93B057E-2AAE-4A92-A154-7FC5912CA037}">
  <cacheSource type="worksheet">
    <worksheetSource ref="A2:FB1048576" sheet="BaseInterventoría"/>
  </cacheSource>
  <cacheFields count="160">
    <cacheField name="DATOS CONTRATO" numFmtId="0">
      <sharedItems containsBlank="1" count="239">
        <s v="EPC-CI-052-2023"/>
        <s v="EPC-CI-054-2023"/>
        <s v="EPC-CI-053-2023"/>
        <s v="EPC-CI-072-2023"/>
        <s v="EPC-CI-073-2023"/>
        <s v="EPC-CI-066-2023"/>
        <s v="EPC-CI-026-2023"/>
        <s v="EPC-CI-071-2023"/>
        <s v="Pendiente"/>
        <s v="EPC-CI-057-2023"/>
        <s v="EPC-CI-015-2023"/>
        <s v="EPC-CI-051-2023"/>
        <s v="EPC-CI-034-2023"/>
        <s v="EPC-CI-030-2023"/>
        <s v="EPC-CI-018-2023"/>
        <s v="EPC-CI-024-2023"/>
        <s v="EPC-CI-070-2023"/>
        <s v="EPC-CI-067-2023"/>
        <s v="EPC-CI-035-2023"/>
        <s v="EPC-PDA-I-050-2024"/>
        <s v="EPC-PDA-I-071-2024"/>
        <s v="EPC-PDA-I-073-2024"/>
        <s v="EPC-CI-004-2022"/>
        <s v="EPC-CI-037-2021"/>
        <s v="EPC-PDA-O-382-2021"/>
        <s v="EPC-PDA-I-389-2019"/>
        <s v="EPC-PDA-O-267-2022"/>
        <s v="EPC-CI-099-2019"/>
        <s v="EPC-CI-040-2021"/>
        <s v="EPC-CI-021-2019"/>
        <s v="EPC-CI-021-2022"/>
        <s v="EPC-CI-016-2021"/>
        <s v="EPC-PDA-I-414-2019"/>
        <s v="EPC-CI-063-2019"/>
        <s v="EPC-CI-005-2020"/>
        <s v="EPC-CI-032-2021"/>
        <s v="EPC-CI-404-2021"/>
        <s v="EPC-CI-387-2021"/>
        <s v="EPC-CI-388-2021"/>
        <s v="EPC-CI-405-2021"/>
        <s v="EPC-CI-004-2021"/>
        <s v="EPC-PDA-I-127-2023"/>
        <s v="EPC-PDA-I-130-2023"/>
        <s v="EPC-PDA-I-128-2023"/>
        <s v="EPC-PDA-O-245-2023"/>
        <s v="EPC-PDA-I-129-2023"/>
        <s v="EPC-PDA-I-481-2023"/>
        <s v="EPC-CI-399-2021"/>
        <s v="EPC-CI-043-2021"/>
        <s v="EPC-CI-020-2021"/>
        <s v="EPC-CI-041-2021"/>
        <s v="EPC-CI-042-2021"/>
        <s v="EPC-CI-044-2021"/>
        <s v="EPC-PDA-I-196-2023"/>
        <s v="EPC-CI-030-2021"/>
        <s v="EPC-CI-028-2021"/>
        <s v="EPC-CI-029-2021"/>
        <s v="EPC-PDA-I-408-2021"/>
        <s v="EPC-PDA-O-236-2022"/>
        <s v="EPC-CI-007-2022"/>
        <s v="EPC-PDA-I-238-2022"/>
        <s v="EPC-CI-031-2021"/>
        <s v="EPC-PDA-O-360-2019"/>
        <s v="EPC-PDA-I-289-2023"/>
        <s v="EPC-CI-013-2023"/>
        <s v="EPC-PDA-I-484-2023"/>
        <s v="EPC-PDA-I-241-2023"/>
        <s v="EPC-CI-075-2023"/>
        <s v="EPC-CI-067-2019"/>
        <s v="EPC-PDA-O-407-2021"/>
        <s v="EPC-CI-046-2021"/>
        <s v="EPC-CI-024-2018"/>
        <s v="EPC-PDA-I-067-2024"/>
        <s v="EPC-PDA-I-515-2023"/>
        <s v="EPC-CI-202-2017"/>
        <s v="EPC-PDA-O-237-2022"/>
        <s v="EPC-PDA-I-311-2018"/>
        <s v="EPC-CI-003-2023"/>
        <s v="EPC-PDA-I-269-2018"/>
        <s v="EPC-CI-014-2022"/>
        <s v="EPC-PDA-I-431-2019"/>
        <s v="EPC-PDA-I-434-2019"/>
        <s v="EPC-PDA-I-430-2019"/>
        <s v="EPC-CI-062-2023"/>
        <s v="EPC-CI-398-2021"/>
        <s v="EPC-PDA-O-426-2019"/>
        <s v="EPC-CI-065-2019"/>
        <s v="EPC-PDA-I-392-2021"/>
        <s v="EPC-CI-402-2021"/>
        <s v="EPC-PDA-O-268-2022"/>
        <s v="EPC-CI-066-2019"/>
        <s v="EPC-CI-478-2022"/>
        <s v="EPC-PDA-I-240-2022"/>
        <s v="EPC-PDA-I-483-2023"/>
        <s v="EPC-CI-065-2023"/>
        <s v="EPC-PDA-O-379-2021"/>
        <s v="EPC-CI-033-2021"/>
        <s v="EPC-CI-155-2017"/>
        <s v="EPC-CI-036-2021"/>
        <s v="EPC-CI-039-2021"/>
        <s v="EPC-CI-022-2023"/>
        <s v="EPC-CI-084-2015"/>
        <s v="EPC-CI-041-2023"/>
        <s v="EPC-CI-050-2021"/>
        <s v="EPC-PDA-I-186-2024"/>
        <s v="EPC-PDA-I-514-2023"/>
        <s v="EPC-PDA-I-209-2024"/>
        <s v="EPC-PDA-I-509-2023"/>
        <s v="EPC-PDA-I-125-2024"/>
        <s v="EPC-CI-010-2023"/>
        <s v="EPC-CI-004-2016"/>
        <s v="EPC-PDA-I-318-2018"/>
        <s v="EPC-PDA-O-317-2018"/>
        <s v="EPC-CI-020-2018"/>
        <s v="EPC-PDA-I-436-2019"/>
        <s v=" Findeter 299-2017"/>
        <s v="EPC-CI-083-2015"/>
        <s v="CTO-055-2018 / CONV 404-2018"/>
        <s v="EPC-PDA-O-445-2022"/>
        <s v="EPC-PDA-I-151-2023"/>
        <s v="EPC-PDA-O-116-2024"/>
        <s v="EPC-CI-040-2019"/>
        <s v="CUR N°1137 de 2021"/>
        <s v="EPC-CI-063-2023"/>
        <s v="EPC-PDA-O-074-2024"/>
        <s v="EPC-PDA-I-068-2024"/>
        <s v="EPC-PDA-I-069-2024"/>
        <s v="EPC-PDA-I-030-2024"/>
        <s v="EPC-PDA-I-124-2024"/>
        <s v="EPC-CI-023-2019"/>
        <s v="EPC-CI-038-2021"/>
        <s v="EPC-PDA-I-394-2018"/>
        <s v="EPC-PDA-I-393-2018"/>
        <s v="EPC-PDA-I-408-2019"/>
        <s v="EPC-CI-064-2023"/>
        <s v="EPC-CI-013-2019"/>
        <s v="EPC-CI-328-2021"/>
        <s v="EPC-CI-055-2023"/>
        <s v="EPC-CI-049-2023"/>
        <s v="EPC-CI-400-2021"/>
        <s v="EPC-PDA-I-497-2023"/>
        <s v="EPC-PDA-O-392-2018"/>
        <s v="EPC-PDA-I-434-2023"/>
        <s v="EPC-PDA-I-066-2024"/>
        <s v="EPC-PDA-I-511-2023"/>
        <s v="EPC-PDA-O-282-2019"/>
        <s v="EPC-PDA-I-485-2023"/>
        <s v="EPC-CI-005-2022"/>
        <s v="EPC-PDA-I-475-2023"/>
        <s v="EPC-CI-020-2022"/>
        <s v="EPC-CI-019-2022"/>
        <s v="EPC-CI-077-2023"/>
        <s v="EPC-PDA-O-391-2018"/>
        <s v="EPC-CI-017-2021"/>
        <s v="EPC-CI-048-2021"/>
        <s v="EPC-CI-049-2021"/>
        <s v="EPC-CI-047-2021"/>
        <s v="EPC-CI-079-2023"/>
        <s v="EPC-CI-051-2021"/>
        <s v="EPC-PDA-I-111-2024"/>
        <s v="EPC-CI-031-2022"/>
        <s v="EPC-CI-069-2023"/>
        <s v="EPC-CI-029-2022"/>
        <s v="EPC-CI-025-2022"/>
        <s v="EPC-CI-002-2020"/>
        <s v="EPC-PDA-I-015-2024"/>
        <s v="EPC-PDA-I-115-2024"/>
        <s v="EPC-PDA-I-203-2024"/>
        <s v="EPC-PDA-I-041-2016"/>
        <s v="EPC-PDA-I-254-2018"/>
        <s v="EPC-PDA-I-253-2018"/>
        <s v="EPC-CI-158-2017"/>
        <s v="EPC-CI-062-2019"/>
        <s v="EPC-PDA-I-469-2023"/>
        <s v="EPC-PDA-I-437-2019"/>
        <s v="EPC-CI-390-2021"/>
        <s v="EPC-CI-403-2021"/>
        <s v="EPC-CI-008-2018"/>
        <s v="EPC-CI-002-2022"/>
        <s v="EPC-PDA-O-239-2022"/>
        <s v="EPC-CI-007-2020"/>
        <s v="EPC-CI-007-2019"/>
        <s v="EPC-PDA-I-144-2023"/>
        <s v="EPC-CI-003-2022"/>
        <s v="EPC-CI-003-2019"/>
        <s v="EPC-PDA-I-409-2021"/>
        <s v="EPC-PDA-I-241-2022"/>
        <s v="EPC-CI-005-2023"/>
        <s v="EPC-PDA-I-243-2023"/>
        <s v="EPC-PDA-I-357-2023"/>
        <s v="EPC-CI-054-2015"/>
        <s v="EPC-PDA-I-508-2023"/>
        <s v="EPC-CI-078-2023"/>
        <s v="EPC-PDA-O-406-2021"/>
        <s v="EPC-PDA-O-251-2019"/>
        <s v="EPC-CI-001-2022"/>
        <s v="EPC-PDA-O-427-2019"/>
        <s v="EPC-CI-003-2020"/>
        <s v="EPC-CI-004-2020"/>
        <s v="EPC-CI-027-2021"/>
        <s v="EPC-CI-059-2023"/>
        <s v="EPC-CI-080-2023"/>
        <s v="EPC-PDA-I-139-2024"/>
        <s v="EPC-PDA-I-152-2023"/>
        <s v="EPC-PDA-I-277-2024"/>
        <s v="EPC-PDA-I-292-2018"/>
        <s v="EPC-CI-396-2021"/>
        <s v="EPC-CI-401-2021"/>
        <s v="EPC-PDA-I-479-2023"/>
        <s v="EPC-PDA-I-379-2019"/>
        <s v="EPC-CI-019-2021"/>
        <s v="EPC-CI-021-2021"/>
        <s v="EPC-PDA-I-251-2022"/>
        <s v="EPC-CI-001-2023"/>
        <s v="EPC-CI-002-2023"/>
        <s v="EPC-CI-011-2021"/>
        <s v="EPC-CI-031-2023"/>
        <s v="EPC-CI-016-2023"/>
        <s v="EPC-CI-014-2023"/>
        <s v="EPC-CI-029-2023"/>
        <s v="EPC-PDA-O-248-2022"/>
        <s v="EPC-CI-023-2023"/>
        <s v="EPC-CI-007-2021"/>
        <s v="EPC-CI-028-2023"/>
        <s v="EPC-CI-068-2023"/>
        <s v="EPC-CI-027-2023"/>
        <s v="EPC-CI-058-2023"/>
        <s v="EPC-CI-032-2023"/>
        <s v="EPC-CI-020-2023"/>
        <s v="EPC-CI-012-2023"/>
        <s v="EPC-CI-040-2023"/>
        <s v="EPC-CI-033-2023"/>
        <s v="EPC-CI-039-2023"/>
        <s v="EPC-CI-037-2023"/>
        <s v="EPC-PDA-I-049-2024"/>
        <s v="EPC-PDA-I-051-2024"/>
        <s v="EPC-PDA-I-072-2024"/>
        <s v="EPC-CI-003-2021"/>
        <m/>
      </sharedItems>
    </cacheField>
    <cacheField name="No" numFmtId="0">
      <sharedItems containsString="0" containsBlank="1" containsNumber="1" containsInteger="1" minValue="1" maxValue="252"/>
    </cacheField>
    <cacheField name="MUNICIPIO" numFmtId="0">
      <sharedItems containsBlank="1" count="94">
        <s v="BELTRÁN"/>
        <s v="BITUIMA"/>
        <s v="CABRERA"/>
        <s v="CÁQUEZA"/>
        <s v="CARMEN DE CARUPA"/>
        <s v="CHIPAQUE"/>
        <s v="EL COLEGIO"/>
        <s v="EL PEÑÓN"/>
        <s v="GACHETÁ"/>
        <s v="GAMA"/>
        <s v="JUNÍN"/>
        <s v="NILO"/>
        <s v="PANDI"/>
        <s v="PULÍ"/>
        <s v="QUIPILE"/>
        <s v="SAN ANTONIO DEL TEQUENDAMA"/>
        <s v="SAN BERNARDO"/>
        <s v="TIBACUY"/>
        <s v="VENECIA"/>
        <s v="VIOTÁ"/>
        <s v="CUNDINAMARCA"/>
        <s v="ANOLAIMA"/>
        <s v="CHOACHÍ"/>
        <s v="FACATATIVÁ"/>
        <s v="FUNZA"/>
        <s v="FUSAGASUGÁ"/>
        <s v="GUAYABAL DE SÍQUIMA"/>
        <s v="GUTIÉRREZ"/>
        <s v="INTERVENTORÍA"/>
        <s v="LA MESA"/>
        <s v="MADRID"/>
        <s v="MOSQUERA"/>
        <s v="PACHO"/>
        <s v="SOPÓ"/>
        <s v="TENA"/>
        <s v="TOCAIMA"/>
        <s v="APULO"/>
        <s v="BOJACÁ"/>
        <s v="FÓMEQUE"/>
        <s v="LA VEGA"/>
        <s v="PUERTO SALGAR"/>
        <s v="SASAIMA"/>
        <s v="SIBATÉ"/>
        <s v="SUTATAUSA"/>
        <s v="UBAQUE"/>
        <s v="VERGARA"/>
        <s v="VILLETA"/>
        <s v="ALBÁN"/>
        <s v="JERUSALÉN"/>
        <s v="LA CALERA"/>
        <s v="LA PALMA"/>
        <s v="SAN CAYETANO"/>
        <s v="SUSA"/>
        <s v="TABIO"/>
        <s v="VIANÍ"/>
        <s v="ARBELÁEZ"/>
        <s v="CAJICÁ"/>
        <s v="CUCUNUBÁ"/>
        <s v="PARATEBUENO"/>
        <s v="PASCA"/>
        <s v="SILVANIA"/>
        <s v="TOCANCIPÁ"/>
        <s v="ZIPAQUIRÁ"/>
        <s v="CHOCONTÁ"/>
        <s v="GIRARDOT"/>
        <s v="GRANADA"/>
        <s v="GUADUAS"/>
        <s v="GUATAQUÍ"/>
        <s v="MACHETÁ"/>
        <s v="NARIÑO"/>
        <s v="QUEBRADANEGRA"/>
        <s v="RICAURTE"/>
        <s v="UBATÉ"/>
        <s v="VILLAPINZÓN"/>
        <s v="GACHALÁ"/>
        <s v="GUAYABETAL"/>
        <s v="CAPARRAPÍ"/>
        <s v="LA PEÑA"/>
        <s v="LENGUAZAQUE"/>
        <s v="MANTA"/>
        <s v="NEMOCÓN"/>
        <s v="NIMAIMA"/>
        <s v="NOCAIMA"/>
        <s v="PAIME"/>
        <s v="SIMIJACA"/>
        <s v="SUPATÁ"/>
        <s v="TAUSA"/>
        <s v="TIBIRITA"/>
        <s v="TOPAIPÍ"/>
        <s v="ÚTICA"/>
        <s v="VILLAGÓMEZ"/>
        <s v="YACOPÍ"/>
        <s v="GUASCA"/>
        <m/>
      </sharedItems>
    </cacheField>
    <cacheField name="PROVINCIA" numFmtId="0">
      <sharedItems containsBlank="1" count="17">
        <s v="MAGDALENA CENTRO"/>
        <s v="SUMAPÁZ"/>
        <s v="ORIENTE"/>
        <s v="UBATÉ"/>
        <s v="TEQUENDAMA"/>
        <s v="RIONEGRO"/>
        <s v="GUAVIO"/>
        <s v="ALTO MAGDALENA"/>
        <s v="INTERVENTORÍAS"/>
        <s v="SABANA OCCIDENTE"/>
        <s v="SABANA CENTRO"/>
        <s v="GUALIVÁ"/>
        <s v="BAJO MAGDALENA"/>
        <s v="SOACHA"/>
        <s v="MEDINA"/>
        <s v="ALMEIDAS"/>
        <m/>
      </sharedItems>
    </cacheField>
    <cacheField name="NOMBRE PROYECTO" numFmtId="0">
      <sharedItems containsBlank="1" count="244" longText="1">
        <s v="AUNAR ESFUERZOS TÉCNICOS Y ADMINISTRATIVOS PARA LA CONSTRUCCIÓN DE 20 UNIDADES SANITARIAS EN EL SECTOR RURAL DEL MUNICIPIO DE BELTRAN - CUNDINAMARCA"/>
        <s v="AUNAR ESFUERZOS TÉCNICOS Y ADMINISTRATIVOS PARA LA CONSTRUCCIÓN DE 30 UNIDADES SANITARIAS EN EL SECTOR RURAL DEL MUNICIPIO DE BITUIMA - CUNDINAMARCA."/>
        <s v="AUNAR ESFUERZOS TÉCNICOS Y ADMINISTRATIVOS PARA LA CONSTRUCCIÓN DE 50 UNIDADES SANITARIAS EN EL SECTOR RURAL DEL MUNICIPIO DE CABRERA - CUNDINAMARCA"/>
        <s v="AUNAR ESFUERZOS TÉCNICOS Y ADMINISTRATIVOS PARA LA CONSTRUCCIÓN DE 105 UNIDADES SANITARIAS EN EL SECTOR RURAL DEL MUNICIPIO DE CAQUEZA- CUNDINAMARCA"/>
        <s v="AUNAR ESFUERZOS TÉCNICOS Y ADMINISTRATIVOS PARA LA CONSTRUCCIÓN DE 100 UNIDADES SANITARIAS EN EL SECTOR RURAL DEL MUNICIPIO DE CARMEN DE CARUPA- CUNDINAMARCA."/>
        <s v="AUNAR ESFUERZOS TÉCNICOS Y ADMINISTRATIVOS PARA LA CONSTRUCCIÓN DE 100 UNIDADES SANITARIAS EN EL SECTOR RURAL DEL MUNICIPIO DE CHIPAQUE- CUNDINAMARCA"/>
        <s v="AUNAR ESFUERZOS TÉCNICOS Y ADMINISTRATIVOS PARA LA CONSTRUCCIÓN DE 17 UNIDADES SANITARIAS EN EL SECTOR RURAL DEL MUNICIPIO DE EL COLEGIO – CUNDINAMARCA."/>
        <s v="AUNAR ESFUERZOS TÉCNICOS Y ADMINISTRATIVOS PARA LA CONSTRUCCIÓN DE 70 UNIDADES SANITARIAS EN EL SECTOR RURAL DEL MUNICIPIO DE EL PEÑON- CUNDINAMARCA"/>
        <s v="AUNAR ESFUERZOS TÉCNICOS Y ADMINISTRATIVOS PARA LA CONSTRUCCIÓN DE 50 UNIDADES SANITARIAS EN LA ZONA RURAL DEL MUNICIPIO DE GACHETÁ - CUNDINAMARCA"/>
        <s v="AUNAR ESFUERZOS TÉCNICOS Y ADMINISTRATIVOS PARA LA CONSTRUCCIÓN DE 70 UNIDADES SANITARIAS EN EL SECTOR RURAL DEL MUNICIPIO DE GAMA - CUNDINAMARCA."/>
        <s v="AUNAR ESFUERZOS TÉCNICOS Y ADMINISTRATIVOS PARA LA CONSTRUCCIÓN DE 50 UNIDADES SANITARIAS EN LA ZONA RURAL DEL MUNICIPIO DE JUNÍN - CUNDINAMARCA"/>
        <s v="AUNAR ESFUERZOS TÉCNICOS Y ADMINISTRATIVOS PARA LA CONSTRUCCIÓN DE 26 UNIDADES SANITARIAS EN EL SECTOR RURAL DEL MUNICIPIO DE NILO - CUNDINAMARCA"/>
        <s v="AUNAR ESFUERZOS TÉCNICOS Y ADMINISTRATIVOS PARA LA CONSTRUCCIÓN DE 15 UNIDADES SANITARIAS EN EL SECTOR RURAL DEL MUNICIPIO DE PANDI - CUNDINAMARCA"/>
        <s v="AUNAR ESFUERZOS TÉCNICOS Y ADMINISTRATIVOS PARA LA CONSTRUCCIÓN DE 30 UNIDADES SANITARIAS EN EL SECTOR RURAL DEL MUNICIPIO DE PULI - CUNDINAMARCA."/>
        <s v="_x0009_AUNAR ESFUERZOS TÉCNICOS Y ADMINISTRATIVOS PARA LA CONSTRUCCIÓN DE 57 UNIDADES SANITARIAS EN EL SECTOR RURAL DEL MUNICIPIO DE QUIPILE - CUNDINAMARCA"/>
        <s v="_x0009_AUNAR ESFUERZOS TECNICOS Y ADMINISTRATIVOS PARA LA CONSTRUCCION DE 63 UNIDADES SANITARIAS EN EL SECTOR RURAL DEL MUNICIPIO DE SAN ANTONIO DEL TEQUENDAMA - CUNDINAMARCA"/>
        <s v="AUNAR ESFUERZOS TÉCNICOS Y ADMINISTRATIVOS PARA LA CONSTRUCCIÓN DE 27 UNIDADES SANITARIAS EN EL SECTOR RURAL DEL MUNICIPIO DE SAN BERNARDO - CUNDINAMARCA."/>
        <s v="AUNAR ESFUERZOS TÉCNICOS Y ADMINISTRATIVOS PARA LA CONSTRUCCIÓN DE 27 UNIDADES SANITARIAS EN EL SECTOR RURAL DEL MUNICIPIO DE TIBACUY - CUNDINAMARCA"/>
        <s v="AUNAR ESFUERZOS TÉCNICOS Y ADMINISTRATIVOS PARA LA CONSTRUCCIÓN DE 50 UNIDADES SANITARIAS EN EL SECTOR RURAL DEL MUNICIPIO DE VENECIA - CUNDINAMARCA"/>
        <s v="AUNAR ESFUERZOS TÉCNICOS Y ADMINISTRATIVOS PARA LA CONSTRUCCIÓN DE 50 UNIDADES SANITARIAS EN EL SECTOR RURAL DEL MUNICIPIO DE VIOTA - CUNDINAMARCA"/>
        <s v=" INTERVENTORÍA INTEGRAL A LA &quot;CONSTRUCCIÓN DE UNIDADES SANITARIAS EN LOS MUNICIPIOS DE: SAN ANTONIO DEL TEQUENDAMA 63 UNIDADES, EL COLEGIO 17 UNIDADES, QUIPILE 57 UNIDADES, PULÍ 30 UNIDADES, BELTRAN 20 UNIDADES Y BITUIMA 30 UNIDADES EN SECTOR RURAL DEL DEPARTAMENTO DE CUNDINAMARCA"/>
        <s v="INTERVENTORÍA INTEGRAL A LA &quot;CONSTRUCCIÓN DE UNIDADES SANITARIAS EN LOS MUNICIPIOS DE: GAMA 70 UNIDADES, CHIPAQUE 100 UNIDADES, TIBACUY 27 UNIDADES, EL PEÑON 70 UNIDADES, CARMEN DE CARUPA 100 UNIDADES Y CAQUEZA 105 UNIDADES, EN EL SECTOR RURAL DEL DEPARTAMENTO DE CUNDINAMARCA"/>
        <s v="INTERVENTORÍA INTEGRAL A LA &quot;CONSTRUCCIÓN DE UNIDADES SANITARIAS EN LOS MUNICIPIOS DE: VIOTA 50 UNIDADES, NILO 26 UNIDADES, CABRERA 50 UNIDADES, PANDI 15 UNIDADES, SAN BERNARDO 27 UNIDADES Y VENECIA 50 UNIDADES EN EL SECTOR RURAL DEL DEPARTAMENTO DE CUNDINAMARCA"/>
        <s v="AUNAR ESFUERZOS TECNICOS Y ADMINISTRATIVOS PARA EJECUTAR EL PROYECTO CONSTRUCCION DEL TANQUE DE ALMACENAMIENTO DE AGUA POTABLE PARA EL CASCO URBANO DEL MUNICIPIO DE ANOLAIMA - CUNDINAMARCA."/>
        <s v="AUNAR ESFUERZOS TECNICOS Y ADMINISTRATIVOS PARA LA OPTIMIZACIÓN DEL ACUEDUCTO DE LAS VEREDAS LA ESMERALDA, MONTE LARGO, SAN JERONIMO, MILAN Y LIMONAL (INCLUYE PTAP) DEL MUNICIPIO DE ANOLAIMA"/>
        <s v="CONSTRUCCIÓN DEL PLAN MAESTRO DE ACUEDUCTO DE LOS CENTROS POBLADOS DE PAQUILÓ LA POPA, MUNICIPIO DE BELTRÁN FASE I."/>
        <s v="INTERVENTORIA INTEGRAL A OPTIMIZACIÓN Y CONSTRUCCIÓN DE LOS SISTEMAS DE ACUEDUCTO FASE  II Y ALCANTARILLADO FASE I, ZONA URBANA DEL MUNICIPIO DE TOCAIMA CUNDINAMARCA"/>
        <s v="CONSTRUCCIÓN DE PLANTA DE TRATAMIENTO DE AGUA POTABLE ACUEDUCTO VEREDA FERRALARADA DEL MUNICIPIO CHOACHÍ, DEPARTAMENTO CUNDINAMARCA"/>
        <s v="GERENCIA INTEGRAL PARA LA COORDINACIÓN, EJECUCIÓN, SEGUIMIENTO, CONTROL Y ARTICULACIÓN DE LAS INTERVENTORÍAS A LOS¿ CONTRATOS DE OBRA DERIVADOS DESCONVENIOS 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s v="AUNAR ESFUERZOS TÉCNICOS Y ADMINISTRATIVOS PARA LA CONTRATACIÓN DE LA CONSTRUCCIÓN DE LA PLANTA DE TRATAMIENTO DE AGUA POTABLE VEREDA LA COLONIA DEL MUNICIPIO DEL COLEGIO, DEPARTAMENTO DE CUNDINAMARCA"/>
        <s v="CONSTRUCCIÓN DE LA PLANTA DE TRATAMIENTO DE AGUA POTABLE PARA EL ACUEDUCTO RURAL LOS OCOBOS MUNICIPIO DE EL COLEGIO DEPARTAMENTO DE CUNDINAMARCA"/>
        <s v="AUNAR ESFUERZOS TENICOS Y ADMINISTRATIVOS PARA LA CONTRATACION PARA LA CONTRATACION DE LA CONSTRUCCION DE PLANTA DE TRATAMIENTO DE AGUA POTABLE ACUEDUCTO VEREDA ANTIOQUIA DEL MUNICIPIO DEL COLEGIO, DEPARTAMENTO CUNDINAMARCA"/>
        <s v="AUNAR ESFUERZOS TECNICOS Y ADMINISTRATIVOS PARA CONTRATAR LA CONSTRUCCIÓN DEL COLECTOR DE ALCANTARILLADO SANITARIO (AGUAS NEGRAS) ZONA DE EXPANSIÓN 2 DEL MUNICIPIO DEL COLEGIO DEPARTAMENTO DE CUNDINAMARCA."/>
        <s v="INTERVENTORÍA A LA REFORMULACIÓN NO. 1 CONSTRUCCIÓN REDES; PARA LA AMPLIACIÓN DE LA COBERTURA DEL ACUEDUCTO RIO; TEUSACÁ PARA LAS VEREDAS VIOLETA, MERCENARIO,Y SAN GABRIEL-Y AGUAS CALIENTES DEL MUNICIPIO DE SOPÓ, CUNDINAMARCA"/>
        <s v="CONSTRUCCION COLECTORES MATRICES  DEL SECTOR  CARTAGENITA MANABLANCA DEL MUNICIPIO DE FACATATIVA - FASE II"/>
        <s v="CONTRATAR LA CONSTRUCCION DEL COLECTOR SANITARIO FUNZA-SIBERIA EN EL MUNICPIO DE FUNZA-FASE I"/>
        <s v="AUNAR ESFUERZOS TÉCNICOS Y ADMINISTRATIVOS PARA EJECUTAR LA IMPLEMENTACION DE LA OPTIMIZACION OPERACIONAL Y CONTROL DE PERDIDAS EN EL SISTEMA URBANO DE AGUA POTABLE MUNICIPIO DE FUSAGASUGÁ CUNDINAMARA"/>
        <s v="INTERVENTORÍA INTEGRAL A LA CONSTRUCCIÓN DEL COLECTOR SANITARIO FUNZA-SIBERIA EN EL MUNICIPIO DE FUNZA CUNDINAMARCA FASE I"/>
        <s v="INTERVENTORÍA INTEGRAL A LA CONSTRUCCIÓN DEL SISTEMA DE ADUCCIÓN, CONDUCCIÓN DE LA RED DE APOYO DEL ACUEDUCTO URBANO Y OPTIMIZACIÓN DE LA PLANTA DE TRATAMIENTO DE AGUA POTABLE DEL MUNICIPIO DE GUAYABAL DE SIQUIMA CUNDINAMARCA."/>
        <s v="INTERVENTORÍA A LA CONSTRUCCIÓN DEL PLAN MAESTRO DE ACUEDUCTO DE LOS CENTROS POBLADOS DE PAQUILO Y LA POPA,_x000a_MUNICIPIO DE BELTRÁN FASE I"/>
        <s v="INTERVENTORÍA INTEGRAL A LA CONSTRUCCIÓN DEL COLECTOR DE ALCANTARILLADO SANITARIO ZONA EXPANSIÓN 2 DEL MUNICIPIO DEL COLEGIO DEPARTAMENTO DE CUNDINAMARCA"/>
        <s v="AUNAR ESFUERZOS TECNICOS Y ADMINISTRATIVOS PARA CONTRATAR LA CONSTRUCCION DEL SISTEMA DE ADUCCION, CONDUCCION DE LA RED DE APOYO DEL ACUEDUCTO URBANO Y OPTIMIZACIÓN DE LA PLANTA DE TRATAMIENTO DE AGUA POTABLE DEL MUNICIPIO DE GUAYABAL DE SIQUIMA CUNDINAMARCA"/>
        <s v="INTERVENTORÍA INTEGRAL A LA OPTIMIZACIÓN REDES DE ALCANTARILLADO DE AGUAS RESIDUALES Y COMBINADAS URBANOS - ETAPA 2 ARC - DISTRITO SANITARIO SUROCCIDENTAL, MUNICIPIO DE MADRID - CUNDINAMARCA."/>
        <s v="INTERVENTORÍA INTEGRAL A LA OPTIMIZACIÓN REDES DE ALCANTARILLADO DE AGUAS RESIDUALES Y COMBINADOS URBANOS - ETAPA 2 ARC - DISTRITO SURORIENTAL, MUNICIPIO DE MADRID - CUNDINAMARCA."/>
        <s v="INTERVENTORÍA INTEGRAL A LA OPTIMIZACIÓN REDES DE ALCANTARILLADO DE AGUAS RESIDUALES Y COMBINADOS URBANOS - ETAPA 2 ARC - DISTRITO SANITARIO SUR, MUNICIPIO DE MADRID, DEPARTAMENTO DE CUNDINAMARCA."/>
        <s v="CONSTRUCCIÓN DE ALCANTARILLADO SANITARIO Y PLUVIAL DEL CASCO URBANO DEL MUNICIPIO DE GUTIERREZ."/>
        <s v="INTERVENTORÍA INTEGRAL A LA OPTIMIZACIÓN REDES DE ALCANTARILLADO DE AGUAS RESIDUALES Y COMBINADAS URBANOS - ETAPA 1 ARC - MACRODISTRITO SANITARIO 2, MUNICIPIO DE MADRID, DEPARTAMENTO DE CUNDINAMARCA"/>
        <s v="_x0009_INTERVENTORÍA INTEGRAL A LA IMPLEMENTACION DE LA OPTIMIZACIÓN OPERACIONAL Y CONTROL DE PÉRDIDAS EN EL SISTEMA URBANO DE AGUA POTABLE MUNICIPIO DE FUSAGASUGÁ CUNDINAMARCA"/>
        <s v="INTERVENTORÍA INTEGRAL A LA OPTIMIZACIÓN DEL ACUEDUCTO DE LAS VEREDAS LA ESMERALDA, MONTE LARGO, SAN JERONIMO, MILAN Y LIMONAL (INCLUYE PTAP) DEL MUNICIPIO DE ANOLAIMA"/>
        <s v="AUNAR ESFUERZOS TÉCNICOS Y ADMINISTRATIVOS PARA EJECUTAR EL PROYECTO DE CONSTRUCCIÓN Y/O OPTIMIZACIÓN DE SISTEMA DE ALCANTARILLADO Y EMISARIO FINAL DEL SECTOR EL HATO, MUNICIPIO DE LA MESA"/>
        <s v="AUNAR ESFUERZOS TÉCNICOS Y ADMINISTRATIVOS PARA LA CONTRATACIÓN DE LA CONSTRUCCIÓN DE LA PLANTA DE TRATAMIENTO DE AGUA POTABLE VEREDA ALTO GRANDE, INSPECCION DE LA ESPERANZA MUNICIPIO DE LA MESA, DEPARTAMENTO DE CUNDINAMARCA"/>
        <s v="AUNAR ESFUERZOS TÉCNICOS Y ADMINISTRATIVOS PARA LA CONTRATACIÓN DE LA CONSTRUCCIÓN DE LA PLANTA DE TRATAMIENTO DE AGUA POTABLE VEREDA ANATOLÍ MUNICIPIO DE LA MESA, DEPARTAMENTO DE CUNDINAMARCA"/>
        <s v="AUNAR ESFUERZOS TÉCNICOS Y ADMINISTRATIVOS PARA LA CONTRATACIÓN DE LA CONSTRUCCIÓN DE LA PLANTA DE TRATAMIENTO DE AGUA POTABLE VEREDA BUENAVISTA MUNICIPIO DE LA MESA, DEPARTAMENTO DE CUNDINAMARCA"/>
        <s v="AUNAR ESFUERZOS TÉCNICOS Y ADMINISTRATIVOS PARA LA CONTRATACIÓN DE LA CONSTRUCCIÓN DE LA PLANTA DE TRATAMIENTO DE AGUA POTABLE VEREDA PAYACAL MUNICIPIO DE LA MESA, DEPARTAMENTO DE CUNDINAMARCA"/>
        <s v="INTERVENTORÍA INTEGRAL A LA CONSTRUCCIÓN Y/O OPTIMIZACIÓN DE SISTEMA DE ALCANTARILLADO Y EMISARIO FINAL DEL SECTOR EL HATO DEL MUNICIPIO DE LA MESA"/>
        <s v="AUNAR ESFUERZOS TECNICOS Y ADMINISTRATIVOS PARA EJECUTAR LA OPTIMIZACIÓN REDES DE ALCANTARILLADO AGUAS RESIDUALES Y COMBINADAS URBANOS - ETAPA 2 ARC-DISTRITO SANITARIO SUR, MUNICIPIO DE MADRID DEPARTAMENTO DE CUNDINAMARCA."/>
        <s v="AUNAR ESFUERZOS TECNICOS Y ADMINISTRATIVOS PARA EJECUTAR LA OPTIMIZACIÓN REDES DE ALCANTARILLADO AGUAS RESIDUALES Y COMBINADAS URBANOS - ETAPA 2 ARC-DISTRITO SANITARIO SUROCCIDENTAL, MUNICIPIO DE MADRID DEPARTAMENTO DE CUNDINAMARCA."/>
        <s v="AUNAR ESFUERZOS TECNICOS Y ADMINISTRATIVOS PARA EJECUTAR LA OPTIMIZACIÓN REDES DE ALCANTARILLADO AGUAS RESIDUALES Y COMBINADAS URBANOS - ETAPA 2 ARC-DISTRITO SANITARIO SURORIENTAL, MUNICIPIO DE MADRID DEPARTAMENTO DE CUNDINAMARCA."/>
        <s v="INTERVENTORÍA INTEGRAL A LA AMPLIACIÓN DE LA RED DE ALCANTARILLADO DE LA GRAN VÍA MUNICIPIO DE TENA, CUNDINAMARCA."/>
        <s v="OPTIMIZACION REDES DE ALCANTARILLADO DE AGUAS RESIDUALES Y COMBINADAS URBANAS -ETAPA 2 ARC - DISTRITO SANITARIO ORIENTAL 1.1 MUNICIPIO DE MADRID, DEPARTAMENTO DE CUNDINAMARCA."/>
        <s v="AUNAR ESFUERZOS TÉCNICOS Y ADMINISTRATIVOS PARA EJECUTAR EL PROYECTO&quot; CONSTRUCCION DE POZO PROFUNDO PARA EL ABASTECIMIENTO DE AGUA POTABLE EN LA VEREDA PUENTE PIEDRA EN EL MUNICIPIO DE MADRID"/>
        <s v="INTERVENTORÍA INTEGRAL A LA OPTIMIZACION REDES DE ALCANTARILLADO DE AGUAS RESIDUALES Y CONBINADAS URBANAS -ETAPA 2 ARC - DISTRITO SANITARIO ORIENTAL 1.1 MUNICIPIO DE MADRID, DEPARTAMENTO DE CUNDINAMARCA."/>
        <s v="AUNAR ESFUERZOS TECNICOS Y ADMINISTRATIVOS PARA EJECUTAR LA OPTIMIZACIÓN REDES DE ALCANTARILLADO AGUAS RESIDUALES Y COMBINADAS URBANOS - ETAPA 1 ARC-MACRODISTRITO SANITARIO 2, MUNICIPIO DE MADRID DEPARTAMENTO DE CUNDINAMARCA."/>
        <s v="OPTIMIZACIÓN REDES DE ALCANTARILLADO SANITARIO Y PLUVIAL DEL BARRIO PORVENIR RÍO Y VILLA LADY, MUNICIPIO DE MOSQUERA"/>
        <s v="INTERVENTORÍA INTEGRAL A LA CONSTRUCCIÓN DEL TANQUE DE ALMACENAMIENTO DE AGUA POTABLE PARA EL CASCO URBANO DEL MUNICIPIO DE ANOLAIMA - CUNDINAMARCA."/>
        <s v="_x0009_AUNAR ESFUERZOS TÉCNICOS Y ADMINISTRATIVOS PARA LA CONTRATACIÓN DE LA CONSTRUCCIÓN DE PLANTA DE TRATAMIENTO DE AGUA POTABLE DEL ACUEDUCTO VEREDAS SAN MIGUEL Y GUAYABAL DE PATASÍA, MUNICIPIO PACHO, DEPARTAMENTO CUNDINAMARCA"/>
        <s v="INTERVENTORIA A LA &quot;CONSTRUCCION DE PLANTA DE TRATAMIENTO DE AGUA POTABLE ACUEDUCTO VEREDA ANTIOQUIA DEL MUNICIPIO EL COLEGIO DEPARTAMENTO CUNDINAMARCA"/>
        <s v="INTERVENTORÍA A LA CONSTRUCCIÓN DE ALCANTARILLADO SANITARIO Y PLUVIAL DEL MUNICIPIO GUTIERREZ. "/>
        <s v="ESTABLECER EL MARCO DE COLABORACIÓN ENTRE EMPRESAS PÚBLICAS DE CUNDINAMARCA Y EL MUNICIPIO CON EL FIN DE ”AUNAR ESFUERZOS TECNICOS Y ADMINISTRATIVOS PARA EJECUTAR EL PROYECTO “OPTIMIZACIÓN DEL SISTEMA DE ACUEDUCTO, INCLUYE LA CONSTRUCCIÓN DE UN POZO PROFUNDO PARA LA CAPTACIÓN DE AGUAS SUBTERRÁNEAS, DE LA VEREDA PULICITO DEL MUNICIPIO DE PULÍ, CUNDINAMARCA – FASE I”"/>
        <s v="CONTRATAR LA CONSTRUCCION REDES PARA LA AMPLIACION DE LA COBERTURA DEL ACUEDUCTO RIO TEUSACA PARA LAS VEREDAS VIOLETA, MERCENARIO, SAN GABRIEL Y AGUAS CALIENTES DEL MUNICIPIO DE SOPO, CUNDINAMARCA."/>
        <s v="AMPLIACIÓN DE LA RED DE ALCANTARILLADO DE LA GRAN VÍA MUNICIPIO DE TENA, CUNDINAMARCA."/>
        <s v="AUNAR ESFUERZOS TÉCNICOS Y ADMINISTRATIVOS PARA LA CONTRATACIÓN DE LA CONSTRUCCIÓN DE LA PLANTA DE TRATAMIENTO DE AGUA POTABLE DEL ACUEDUCTOVEREDA CATALAMONTE, MUNICIPIO DE TENA DEPARTAMENTO DE CUNDINAMARCA"/>
        <s v="AUNAR ESFUERZOS TÉCNICOS Y ADMINISTRATIVOS PARA CONTRATAR LAS OBRAS DE OPTIMIZACIÓN Y CONSTRUCCIÓN DE LOS SISTEMAS DE ACUEDUCTO FASE II Y ALCANTARILLADO FASE I, ZONA URBANA DEL MUNICIPIO DE TOCAIMA CUNDINAMARCA."/>
        <s v="_x0009_INTERVENTORÍA INTEGRAL A LA CONSTRUCCION DE PLANTA DE TRATAMIENTO DE AGUA POTABLE DEL ACUEDUCTO VEREDAS SAN MIGUEL Y GUAYABAL DE PATASIA, MUNICIPIO PACHO, DEPARTAMENTO CUNDINMARCA"/>
        <s v="INTERVENTORIA INTEGRAL PARA LA &quot;OPTIMIZACION DEL SISTEMA DE ACUEDUCTO, INCLUYE LA CONSTRUCCION DE UN POZO PROFUNDO PARA LA CAPTACION DE AGUA SUBTERRANEAS, DE LA VEREDA PULICITO DEL MUNICIPIO DE PULI, CUNDINAMARCA-FASE I"/>
        <s v="REALIZAR LA INTERVENTORÍA INTEGRAL A LA CONSTRUCCIÓN PLANTA DE TRATAMIENTO DE AGUAS RESIDUALES MUNICIPIO DE VERGARA, DEPARTAMENTO DE CUNDINAMARC, CONSTRUCCIÓN PARA LA OPTIMIZACIÓN DEL SISTEMA DE ALCANTARILLADO CENTRO URBANO DEL MUNICIPIO DE VERGARA - DEPARTAMENTO DE CUNDINAMARCA"/>
        <s v="CONSTRUCCIÓN DE OBRAS DE LOS SISTEMAS DEL PLAN MAESTRO DE ACUEDUCTO Y ALCANTARILLADO DEL CASCO URBANO DEL MUNICIPIO DE APULO FASE I"/>
        <s v="GERENCIA INTEGRAL PARA LA COORDINACIÓN, EJECUCIÓN, SEGUIMIENTO, CONTROL Y ARTICULACIÓN DE LAS INTERVENTORÍAS A LOS CONTRATOS DE OBRA DERIVADOS DESCONVENIOS 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s v="INTERVENTORÍA INTEGRAL A LA CONSTRUCCIÓN DE SISTEMA DE ALCANTARILLAD CENTRO POBLADO SANTA INÉS-MUNICIPIO DE SASAIMA CUNDINAMARCA"/>
        <s v="_x0009_AUNAR ESFUERZOS TECNICOS Y ADMINISTRATIVOS PARA CONTRATAR LA CONSTRUCCION DEL PLAN MAESTRO DE ACUEDUCTO DEL CASCO URBANO DEL MUNICIPIO DE BOJACA, FASE I"/>
        <s v="INTERVENTORÍA INTEGRAL A LA CONSTRUCCIÓN DE LAS OBRAS DE OPTIMIZACIÓN DEL SISTEMA DE ACUEDUCTO DEL MUNICIPIO DE MANTA."/>
        <s v="AUNAR ESFUERZOS TECNICOS Y ADMINISTRATIVOS PARA LA CONTRATACION DE LA CONSTRUCCION DE PLANTA DE TRATAMIENTO DE AGUA POTABLE ACUEDUCTO DE LAS VEREDAS VILLA NUEVA BOBADILLAS DEL MUNICIPIO CHOACHI, DEPARTAMENTO CUNDINAMARCA"/>
        <s v="INTERVENTORIA INTEGRAL A LA CONSTRUCCION A LA OPTIMIZACIÓN DE LA PLANTA DE AGUAS RESIDUALES CENTRO POBLADO SAN ROQUE, MUNICIPIO DE GAMA CUNDINAMARCA"/>
        <s v="INTERVENTORÍA INTEGRAL A LA CONSTRUCCIÓN OBRAS COMPLEMENTARIAS ACUEDUCTO CASCO URBANO DEL MUNICIPIO DE LA VEGA- CUNDINAMARCA "/>
        <s v="INTERVENTORIA INTEGRAL  A LA CONSTRUCCIÓN  OBRAS PLAN MAESTRO  DE ACUEDUCTO Y ALCANTARILLADO GACHETA - CUNDINAMARCA"/>
        <s v="AUNAR ESFUERZOS TÉCNICOS Y ADMINISTRATIVOS PARA LA CONSTRUCCION DEL PLAN MAESTRO DE ACUEDUCTO DEL MUNICIPIO DE FOMEQUE, FASE I."/>
        <s v="INTERVENTORÍA INTEGRAL PARA LA OPTIMIZACIÓN DE LA PLANTA DE TRATAMIENTO DE AGUA POTABLE EN EL MUNICIPIO DE GUASCA"/>
        <s v="&quot;CONSTRUCCIÓN OBRAS PLAN MAESTRO- DE ACUEDUCTO Y ALCANTARILLADO GACHETÁ - CUNDINAMARCA"/>
        <s v="CONTRATAR LA CONSTRUCCION A LA OPTIMIZACION DE LA PLANTA DE AGUAS RESIDUALES CENTRO POBLADO SAN ROQUE, MUNICIPIO DE GAMA - CUNDINAMARCA”."/>
        <s v="INTERVENTORÍA INTEGRAL PARA LA CONSTRUCCIÓN DE 4 TANQUES DEL ACUEDUCTO RURAL, VEREDAS SANTA ANA, SAN VICENTE, LOMA LARGA Y CUATRO ESQUINAS (ACUALIMONAR Y SUR OCCIDENTE) DEL MUNICIPIO DE SASAIMA - CUNDINAMARCA"/>
        <s v="INTERVENTORÍA INTEGRAL A PROYECTOS DE INFRAESTRUCTURA DE ACUEDUCTO EN MUNICIPIOS DEL DEPARTAMENTO DE CUNDINAMARCA."/>
        <s v="CONSTRUCCIÓN DE PLANTA DE TRATAMIENTO DE AGUA POTABLE ACUEDUCTO VEREDA SAN ANTONIO DEL MUNICIPIO LA VEGA, DEPARTAMENTO CUNDINAMARCA"/>
        <s v="CONTRATAR LA CONSTRUCCION OBRAS COMPLEMENTARIAS ACUEDUCTO CASCO URBANO DEL MUNICIPIO DE LA VEGA - CUNDINAMARCA"/>
        <s v="INTERVENTORÍA INTEGRAL A LOS SIGUIENTES PROYECTOS: CONSTRUCCIÓN DE LA PLANTA DE TRATAMIENTO DE AGUA POTABLE DEL ACUEDUCTO DE LA VEREDA SAN ANTONIO MUNICIPIO DE LA VEGA, DEPARTAMENTO DE CUNDINAMARCA Y CONSTRUCCIÓN DE PLANTA DE TRATAMIENTO DE AGUA POTABLE DEL ACUEDUCTO VEREDA LIBERIA CENTRO, MUNICIPIO DE VIOTÁ, DEPARTAMENTO DE CUNDINAMARCA."/>
        <s v="INTERVENTORÍA INTEGRAL A LA CONSTRUCCIÓN DE OBRA DE LOS SISTEMAS DEL PLAN MAESTRO DE ACUEDUCTO Y ALCANTARILLADO  DEL CASCO URBANO DEL MUNICIPIO DE APULO FASE I"/>
        <s v="INTERVENTORÍA A LA &quot;CONSTRUCCIÓN DE PLANTA DE TRATAMIENTO DE AGUA POTABLE ACUEDUCTO DE LAS VEREDAS VILLA NUEVA BOBADILLAS DEL MUNICIPIO CHOACHÍ, DEPARTAMENTO CUNDINAMARCA"/>
        <s v="AUNAR ESFUERZOS TECNICOS Y ADMINISTRATIVOS PARA CONTRATAR LA “CONSTRUCCIÓN DE LAS OBRAS DE OPTIMIZACIÓN DEL ALCANTARILLADO COMBINADO DEL SECTOR SUR- OCCIDENTAL DEL BARRIO TRES ESQUINAS DEL MUNICIPIO DE PUERTO SALGAR"/>
        <s v="CONSTRUCCIÓN DE 4 TANQUES DEL ACUEDUCTO RURAL, VEREDA SANTA ANA, SAN VICENTE, LOMA LARGA Y CUATRO ESQUINAS (ACUALIMONAR Y SUROCCIDENTE DEL MUNICIPIO DE SASAIMA - CUNDINAMARCA."/>
        <s v="AUNAR ESFUERZOS TÉCNICOS Y ADMINISTRATIVOS PARA LA CONTRATACIÓN DE LA CONSTRUCCIÓN DE LA PLANTA DE TRATAMIENTO DE AGUA POTABLE VEREDA SANTA TERESA MUNICIPIO DE SASAIMA, DEPARTAMENTO DE CUNDINAMARCA"/>
        <s v="CONSTRUCCIÓN DEL ALCANTARILLADO SANITARIO CENTRO POBLADO SANTA INÉS MUNICIPIO DE SASAIMA - CUNDINAMARCA"/>
        <s v="AUNAR ESFUERZOS TÉCNICOS Y ADMINISTRATIVOS PARA CONTRATAR EL PROYECTO DE CONSTRUCCIÓN TANQUE DE ALMACENAMIENTO ACUEDUCTO DE LA VEREDA SAN BENITO DEL MUNICIPIO DE SIBATÉ, CUNDINAMARCA"/>
        <s v="AUNAR ESFUERZOS TÉCNICOS Y ADMINISTRATIVOS PARA CONTRATAR LA CONSTRUCCIÓN TANQUE DE ALMACENAMIENTO DE AGUA POTABLE PARA EL CASCO URBANO DEL MUNICIPIO DE SUTATAUSA"/>
        <s v="AUNAR ESFUERZOS TÉCNICOS Y ADMINISTRATIVOS PARA CONTRATAR LA REUBICACIÓN DE LA BOCATOMA Y LINEA DE ADUCCIÓN DEL ACUEDUCTO MUNICIPAL DE UBAQUE CUNDINAMARCA"/>
        <s v="CONSTRUCCIÓN PLANTA DE TRATAMIENTO DE AGUAS RESIDUALES DEL MUNICIPIO DE VERGARA - DEPARTAMENTO DE CUNDINAMARCA"/>
        <s v="AUNAR ESFUERZOS TECNICOS Y ADMINISTRATIVOS PARA CONTRATAR LA AMPLIACION DE LA RED DE DISTRIBUCION ENTRE LOS BARRIOS PUERTO LETICIA, TOPACIO, SAN JUANITO Y ALTO DE PAJAS BAJO, EN EL MUNICIPIO DE VILLETA, CUNDINAMARCA"/>
        <s v="AUNAR ESFUERZOS TÉCNICOS Y ADMINISTRATIVOS PARA LA CONTRATACIÓN DE LA CONSTRUCCIÓN DE LA PLANTA DE TRATAMIENTO DE AGUA POTABLE DEL ACUEDUCTO VEREDA LIBERIA CENTRO, MUNICIPIO DE VIOTÁ  DEPARTAMENTO DE CUNDINAMARCA"/>
        <s v="INTERVENTORÍA INTEGRAL A LA &quot;AMPLIACION DE LA RED DE DISTRIBUCION ENTRE LOS BARRIOS PUERTO LETICIA, TOPACIO, SAN JUANITO Y ALTO DE PAJAS BAJO, EN EL MUNICIPIO DE VILLETA, CUNDINAMARCA"/>
        <s v="INTERVENTORÍA INTEGRAL A LA CONSTRUCCION DE LAS OBRAS DE OPTIMIZACION DEL ALCANTARILLADO COMBINADO DEL SECTOR SUROCCIDENTAL DEL BARRIO TRES ESQUINAS DEL MUNICIPIO DE PUERTO SALGAR, CUNDINAMARCA"/>
        <s v="INTERVENTORÍA INTEGRAL PARA LA &quot;REUBICACIÓN DE LA BOCATOMA Y LA LÍNEA DE ADUCCIÓN DEL ACUEDUCTO URBANO DEL MUNICIPIO DE UBAQUE, CUNDINAMARCA.&quot;"/>
        <s v="INTERVENTORÍA INTEGRAL A LA CONSTRUCCION DEL PLAN MAESTRO DE ACUEDUCTO DEL CASCO URBANO DEL MUNICIPIO DE BOJACA, FASE I"/>
        <s v="INTERVENTORIA INTEGRAL A LA CONSTRUCCION DEL PLAN MAESTRO DE ACUEDUCTO DEL MUNICIPIO DE FOMEQUE, FASE I"/>
        <s v="AUNAR ESFUERZOS TÉCNICOS Y ADMINISTRATIVOS PARA LA CONTRATACIÓN DE LA CONSTRUCCIÓN PLANTA DE TRATAMIENTO DE AGUA POTABLE ACUEDUCTO VEREDA CHAVARRO, MUNICIPIO DE ALBÁN, DEPARTAMENTO CUNDINAMARCA"/>
        <s v="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
        <s v="INTERVENTORÍA INTEGRAL A LA CONSTRUCCIÓN PLAN MAESTRO DE ACUEDUCTO Y CONSTRUCCIÓN PLANTA DE TRATAMIENTO DE AGUA POTABLE CASCO URBANO MUNICIPIO DE CÁQUEZA"/>
        <s v="CONSTRUCCIÓN PLAN MAESTRO DE ACUEDUCTO Y CONSTRUCCIÓN PLANTA DE TRATAMIENTO DE AGUA POTABLE CASCO URBANO MUNICIPIO DE CÁQUEZA"/>
        <s v="MEJORAMIENTO Y OPTIMIZACIÓN DEL SISTEMA DE ALCANTARILLADO DEL CASCO URBANO DEL MUNICPIO DE CHOACHÍ, CUNDINAMARCA"/>
        <s v="INTERVENTORIA INTEGRAL PARA LA CONSTRUCCION OBRAS PLAN MAESTRO  DE ALCANTARILLADO DEL MUNICIPIO DE SUSA - CUNDINAMARCA"/>
        <s v="CONSTRUCCIÓN DE LA PTAR II EN EL SECTOR CARTAGENITA, MUNICIPIO DE FACATATIVÁ"/>
        <s v="CONSTRUCCIÓN REDES DE ALCANTARILLADO, EMISARIO FINAL Y SISTEMA DE TRATAMIENTO DE AGUA RESIDUAL DEL MUNICIPIO DE JERUSALEN"/>
        <s v="OPTIMIZACIÓN REDES DE ACUEDUCTO Y ALCANTARILLADO DEL CASCO URBANO DEL MUNICIPIO DE LA CALERA"/>
        <s v="OPTIMIZACIÓN OPERACIONAL Y CONTROL DE PÉRDIDAS EN EL SISTEMA URBANO DE AGUA POTABLE, DEL MUNICIPIO DE LA PALMA - CUNDINAMARCA."/>
        <s v="INTERVENTORÍA INTEGRAL A LA OPTIMIZACIÓN OPERACIONAL Y CONTROL DE PÉRDIDAS EN EL SISTEMA URBANO DE AGUAPOTABLE, MUNICIPIO DE LA PALMA”"/>
        <s v="CONSTRUCCIÓN DEL PLAN MAESTRO DE ACUEDUCTO Y ALCANTARILLADO DEL CASCO URBANO DEL MUNICIPIO SAN CAYETANO - CUNDINAMARCA"/>
        <s v="AUNAR ESFUERZOS TÉCNICOS ADMINISTRATIVOS PARA CONTRATAR CONSTRUCCIÓN - OBRAS PLAN MAESTRO ALCANTARILLADO CASCO  URBANO DEL MUNICIPIO DE SUSA - CUNDINAMARCA."/>
        <s v="CONSTRUCCIÓN PLAN MAESTRO DE ALCANTARILLADO CASCO URBANO TABIO"/>
        <s v="AUNAR ESFUERZOS TÉCNICOS Y ADMINISTRATIVOS PARA LA CONTRATACIÓN DE LA CONSTRUCCIÓN PLANTA DE TRATAMIENTO DE AGUA POTABLE ACUEDUCTO VEREDAS CENTRO DE ROSARIO, MOLINOS Y PARTE DE VIANICITO, MUNICIPIO DE VIANÍ, DEPARTAMENTO DE CUNDINAMARCA"/>
        <s v="OPTIMIZACIÓN REDES DE ALCANTARILLADO SANITARIO DEL CASCO URBANO DEL MUNICIPIO DE VIANÍ, CUNDINAMARCA"/>
        <s v="INTERVENTORÍA INTEGRALA A LA PLANTA DE TRATAMIENTO DE AGUA POTABLE DE ACUEDUCTO DE LAS VEREDAS CENTRO DE ROSARIO, MOLINOS Y PARTE DE VIANICITO DEL MUNICIPIO DE VIANI, DEPARTAMENTO DE CUNDINAMARCA"/>
        <s v="INTERVENTORÍA INTEGRAL A LA CONSTRUCCION PLANTA DE TRATAMIENTO DE AGUA POTABLE DEL ACUEDUCTO VEREDA CHAVARRO MUNICIPIO DE ALBÁN."/>
        <s v="INTERVENTORÍA INTEGRAL A LA OPTIMIZACION REDES DE ALCANTARILLADO SANITARIO DEL CASCO URBANO DEL MUNICIPIO DE VIANÍ - CUNDINAMARCA"/>
        <s v="INTERVENTORIA INTEGRAL A LA CONSTRUCCION DEL PLAN MAESTRO DE ACUEDUCTO Y ALCANTARILLADO DEL CASCO URBANO DEL MUNICIPIO DE SAN CAYETANO - CUNDINAMARCA"/>
        <s v="CONSTRUCCIÓN PLAN MAESTRO ALCANTARILLADO SANITARIO FASE I Y PLUVIAL FASE II DEL MUNICIPIO DE ARBELÁEZ, CUNDINAMARCA"/>
        <s v="AUNAR ESFUERZOS TÉCNICOS Y ADMINISTRATIVOS PARA EJECUTAR EL PROYECTO DE LA CONSTRUCCION DEL TANQUE COMPENSACIÓN DE 10.000 M3 COMO ESTRUCTURA COMPLEMENTARIA AL SISTEMA DE SERVICIO DE ACUEDUCTO EN EL MUNICIPIO DE CAJICÁ"/>
        <s v="NTERVENTORÍA INTEGRAL A LA CONSTRUCCIÓN ACUEDUCTO REGIONAL EL DORADO FASE II – MUNICIPIO DE SAN BERNARDO "/>
        <s v="INTERVENTORÍA INTEGRAL A LA CONSTRUCCIÓN DEL ACUEDUCTO RURAL PARA LAS VEREDAS SAN JOSÉ Y BALSILLAS, CON LOS SECTORES PLAYÓN, PARCELAS, MONDOÑEDO, LOS PUENTES, VISTA HERMOSA, PENCAL Y SECTOR LOS PINOS MUNICIPIO DE MOSQUERA – CUNDINAMARCA"/>
        <s v="INTERVENTORIA INTEGRAL PARA LA CONSTRUCCION PLAN MAESTRO DE ALCANTARILLADO SANITARIO FASE I Y PLUVIAL FASE II DEL MUNICIPIO DE ARBELÁEZ"/>
        <s v="_x0009_AUNAR ESFUERZOS TÉCNICOS Y ADMINISTRATIVOS PARA LA CONTRATACIÓN DE LA CONSTRUCCIÓN DE PLANTA DE TRATAMIENTO DE AGUA POTABLE VEREDA EL BORRACHERO DEL MUNICIPIO CUCUNUBÁ DEPARTAMENTO CUNDINAMARCA"/>
        <s v="CONTRATO INTERADMINISTRATIVO CELEBRADO ENTRE EMPRESAS PÚBLICAS DE CUNDINAMARCA S.A. E.S.P. Y LA EMPRESA INMOBILIARIA Y DE SERVICIOS LOGISTICOS DE CUNDINAMARCA."/>
        <s v="INTERVENTORÍA INTEGRAL PARA LA CONSTRUCCIÓN  ALCANTARILLADO SANITARIO Y PLUVIAL  DEL CENTRO POBLADO PASOANCHO  MUNICIPIO DE ZIPAQUIRÁ - CUNDINAMARCA"/>
        <s v="AUNAR ESFUERZOS TÉCNICOS Y ADMINISTRATIVOS PARA CONTRATAR LA CONSTRUCCIÓN PARA EL ALCANTARILLADO PLUVIAL DE LA PARTE BAJA DE LA AVENIDA LAS PALMAS, MUNICIPIO DE FUSAGASUGÁ."/>
        <s v="AUNAR ESFUERZOS TÉCNICOS Y ADMINISTRATIVOS PARA LA CONTRATACIÓN DE LA CONSTRUCCIÓN DE PLANTA DE TRATAMIENTO DE AGUA POTABLE ACUEDUCTO VEREDA GUAVIO MUNICIPIO FUSAGASUGÁ, DEPARTAMENTO CUNDINAMARCA"/>
        <s v="INTERVENTORÍA A LA CONSTRUCCIÓN DE PLANTAS DE TRATAMIENTO DE AGUA POTABLE EN ZONAS RURALES EN EL DEPARTAMENTO DE CUNDINAMARCA"/>
        <s v="INTERVENTORÍA INTEGRAL A LA CONSTRUCCIÓN DE UN TANQUE DE COMPENSACION DE 10.000 M3 COMO ESTRUCTURA COMPLEMENTARIA AL SISTEMA DE SERVICIOS DE ACUEDUCTO EN EL MUNICIPIO DE CAJICA – CUNDINAMARCA"/>
        <s v="CONSTRUCCION ACUEDUCTO RURAL PARA LAS VEREDAS SAN JOSE Y BALSILLAS, CON LOS SECTORES PLAYON, PARCELAS, MONDOÑEDO, LOS PUENTES, VISTA HERMOSA, PENCAL Y SECTOR LOS PINOS MUNICIPIO DE MOSQUERA- CUNDINAMARCA"/>
        <s v="INTERVENTORÍA INTEGRAL A LA CONSTRUCCIÓN DE LA PLANTA DE TRATAMIENTO DE AGUA POTABLE Y SISTEMA DE ALMACENAMIENTO ÁREA URBANA MUNICIPIO DE PASCA"/>
        <s v="INTERVENTORÍA INTEGRAL A LA CONSTRUCCIÓN DE PLANTA DE TRATAMIENTO DE AGUA POTABLE ACUEDUCTO INTERVEREDAL EL BOSQUE, MUNICIPIO DE PASCA, DEPARTAMENTO DE CUNDINAMARCA. "/>
        <s v="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
        <s v="&quot;CONSTRUCCION PLAN MAESTRO DE ALCANTARILLADO (SANITARIO Y PLUVIAL) INCLUYE PTAR, URBANO: MUNICIPIO DE PARATEBUENO"/>
        <s v="INTERVENTORÍA INTEGRAL AL MEJORAMIENTO DE REDES DE ACUEDUCTO Y ALCANTARILLADO SANITARIO Y PLUVIAL EN EL BARRIO VILLA TOCARINDA Y SECTOR CHICALÁ EN EL MUNICIPIO DE TOCANCIPÁ, CUNDINAMARCA"/>
        <s v="AUNAR ESFUERZOS TÉCNICOS Y ADMINISTRATIVOS PARA CONTRATAR LA CONSTRUCCIÓN DE LA PLANTA DE TRATAMIENTO DE AGUA POTABLE Y SISTEMA DE ALMACENAMIENTO ÁREA URBANA MUNICIPIO DE PASCA."/>
        <s v="_x0009_INTERVENTORÍA INTEGRAL A LA CONSTRUCCIÓN DE ALCANTARILLADO SANITARIO DESDE LA VIA FÉRREA HASTA LA PLANTA DE TRATAMIENTO DE AGUAS RESIDUALES DE LA VEREDA TIBITÓ, SECTORES AUTODROMO Y ZONA FRANCA DE TOCANCIPÁ, CUNDINAMARCA."/>
        <s v="AUNAR ESFUERZOS TENICOS Y ADMINISTRATIVOS PARA LA CONTRATACION PARA LA CONTRATACION DE LA CONSTRUCCION DE PLANTA DE TRATAMIENTO DE AGUA POTABLE DEL ACUEDUCTO INTERVEREDAL EL RETIRO Y OTROS DE LAS VEREDAS LA ARGENTINA, LAZARO, FONTE,ELRETIRO,SAN PEDRO Y LOS BARRIOS SIMON BOLIVAR Y BELLA VISTA MUNICIPIO PASCA ,DEPARTAMENTO CUNDINAMARCA"/>
        <s v="AUNAR ESFUERZOS TENICOS Y ADMINISTRATIVOS PARA LA CONTRATACION DE LA CONSTRUCCION DE PLANTA DE TRATAMIENTO DE AGUA POTABLE ACUEDUCTO INTERVEREDAL DEL BOSQUE, MUNICIPIO PASCA, DEPARTAMENTO DE CUNDINAMARCA"/>
        <s v="CONSTRUCCIÓN ALCANTARILLADO PLUVIAL (SISTEMA COLECTOR DE EMERGENCIA - BELLAVISTA) EN EL MUNICIPIO DE PASCA, CUNDINAMARCA"/>
        <s v="CONSTRUCCIÓN ACUEDUCTO REGIONAL EL DORADO FASE II -  MUNICIPIO DE SAN BERNARDO"/>
        <s v="AUNAR ESFUERZOS TÉCNICOS Y ADMINISTRATIVOS PARA LA CONTRATACIÓN DE LA CONSTRUCCIÓN DE LA PLANTA DE TRATAMIENTO DE AGUA POTABLE DE LA VEREDA AZAFRANAL, MUNICIPIO DE SILVANIA DEPARTAMENTO DE CUNDINAMARCA"/>
        <s v="AUNAR ESFUERZOS TÉCNICOS Y ADMINISTRATIVOS PARA LA CONTRATACIÓN DE LA CONSTRUCCIÓN DE LA PLANTA DE TRATAMIENTO DE AGUA POTABLE DEL ACUEDUCTO INSPECCIÓN DEPARTAMENTAL DE SUBIA CENTRAL, MUNICIPIO DE SILVANIA DEPARTAMENTO DE CUNDINAMARCA"/>
        <s v="AUNAR ESFUERZOS TÉCNICOS Y ADMINISTRATIVOS PARA LA CONTRATACIÓN DE LA CONSTRUCCIÓN DE LA PLANTA DE TRATAMIENTO DE AGUA POTABLE DEL ACUEDUCTO VEREDA ALTO DE LAS PAVAS DE SUBIA CENTRAL  MUNICIPIO DE SILVANIA DEPARTAMENTO DE CUNDINAMARCA"/>
        <s v="AUNAR ESFUERZOS TÉCNICOS Y ADMINISTRATIVOS PARA LA CONTRATACIÓN DE LA CONSTRUCCIÓN DE LA PLANTA DE TRATAMIENTO DE AGUA POTABLE DEL ACUEDUCTO VEREDA SANTA RITA, MUNICIPIO DE SILVANIA DEPARTAMENTO DE CUNDINAMARCA"/>
        <s v="AUNAR ESFUERZOS TÉCNICOS Y ADMINISTRATIVOS PARA CONTRATAR,  CONSTRUCCIÓN DE LA RED DE CONDUCCIÓN DE ACUEDUCTO BICEÑO-SOPÓ"/>
        <s v="AUNAR ESFUERZOS TÉCNICOS Y ADMINISTRATIVOS PARA EJECUTAR EL PROYECTO CONSTRUCCION DE LAS OBRAS DE CAPTACIÓN, CONDUCCIÓN, TRATAMIENTO, ALMACENAMIENTO Y DISTRIBUCIÓN DEL NUEVO SISTEMA DE ACUEDUCTO DEL RIO TEUSACA PARA BENEFICIO DEL CASCO URBANO Y CENTROS POBLADOS DEL MUNICIPIO DE SOPO-CUNDINAMARCA"/>
        <s v="INTERVENTORÍA INTEGRAL A LA &quot;CONSTRUCCION DE PLANTA DE TRATAMIENTO DE AGUA POTABLE ACUEDUCTO VEREDA GUAVIO MUNICIPIO DE FUSAGASUGÁ, DEPARTAMENTO CUNDINAMARCA"/>
        <s v="AUNAR ESFUERZOS TÉCNICOS Y ADMINISTRATIVOS PARA LA CONTRATACIÓN DE LA CONSTRUCCIÓN DE PLANTA DE TRATAMIENTO DE AGUA POTABLE ACUEDUCTO DE LAS VEREDAS DE SAN VICENTE, CARACOLÍ Y SIBERIA DEL MUNICIPIO DE TIBACUY, DEPARTAMENTO DE CUNDINAMARCA"/>
        <s v="AUNAR ESFUERZOS TÉCNICOS Y ADMINISTRATIVOS PARA CONTRATAR LA AMPLIACIÓN DE LA PLANTA DE TRATAMIENTO DE AGUA POTABLE LOS PATOS, DEL MUNICIPIO DE TOCANCIPÁ, CUNDINAMARCA"/>
        <s v="AUNAR ESFUERZOS TECNICOS Y ADMINISTRATIVOS PARA CONTRATAR LA CONSTRUCCION DE ALCANTARILLADO SANITARIO DESDE LA VIA FERREA HASTA LA PLANTA DE TRATAMIENTO DE AGUAS RESIDUALES DE LA VEREDA TOBITOC SECTORES AUTODROMO Y ZONA FRANCA DEL MUNICIPIO DE TOCANCIPÁ - CUNDINAMARCA DEPARTAMENTO DE CUNDINAMARCA"/>
        <s v="AUNAR ESFUERZOS TECNICOS Y ADMINISTRATIVOS PARA CONTRATAR EL MEJORAMIENTO DE REDES DE ACUEDUCTO Y ALCANTARILLADO SANITARIO Y PLUVIAL EN EL BARRIO VILLA TOCARINDA Y SECTOR CHICALÁ EN EL MUNICIPIO DE TOCANCIPÁ, CUNDINAMARCA"/>
        <s v="AUNAR ESFUERZOS TECNICOS Y ADMINISTRATIVOS PARA CONTRATAR LA CONSTRUCCIÓN ALCANTARILLADO SANITARIO Y PLUVIAL DEL CENTRO POBLADO PASOANCHO DEL MUNICIPIO DE ZIPAQUIRA CUNDINAMARCA."/>
        <s v="NTERVENTORÍA INTEGRAL PARA LA AMPLIACIÓN DE LA PLANTA DE TRATAMIENTO DE AGUA POTABLE LOS PATOS, DEL MUNICIPIO DE TOCANCIPÁ, CUNDINAMARCA"/>
        <s v="_x0009_INTERVENTORÍA INTEGRAL A LA CONSTRUCCION PARA EL ALCANTARILLADO PLUVIAL DE LA PARTE BAJA DE LA AVENIDA LAS PALMAS, MUNICIPIO DE FUSAGASUGÁ, DEPARTAMENTO CUNDINAMARCA"/>
        <s v="INTERVENTORÍA INTEGRAL A LA CONSTRUCCIÓN DE PLANTA DE TRATAMIENTO DE AGUA POTABLE VEREDA EL BORRACHERO DEL MUNICIPIO CUCUNUBÁ, CUNDINAMARCA"/>
        <s v="INTERVENTORIA A LA CONSTRUCCION SISTEMA DE ALCANTARILLADO DEL CENTRO POBLADO LA ESMERALDA, MUNICIPIO DE NILO"/>
        <s v="INTERVENTORÍA INTEGRAL A LAS OBRAS DE PROTECCIÓN COMPLEMENTARIAS A LA FASE I DEL ACUEDUCTO REGIONAL FRUTICAS MUNICIPIO DE CHIPAQUE - CUNDINAMARCA."/>
        <s v="INTERVENTORÍA INTEGRAL A LA CONSTRUCCIÓN DE LAS REDES DE LOS SERVICIOS PÚBLICOS ACUEDUCTO Y ALCANTARILLADO SANITARIO, ALCANTARILLADO PLUVIAL Y EL SISTEMA DE TRATAMIENTO DE AGUA RESIDUAL DE LA ZONA DE EXPANSIÓN URBANA EN LA PARTE BAJA DE LA VEREDA PRIMAVERA DEL MUNICIPIO DE GUAYABETAL, CUNDINAMARCA."/>
        <s v="OBRAS DE PROTECCIÓN COMPLEMENTARIAS A LA FASE I DEL ACUEDUCTO REGIONAL FRUTICAS MUNICIPIO DE CHIPAQUE - CUNDINAMARCA"/>
        <s v="AUNAR ESFUERZOS TECNICOS Y ADMINISTRATIVOS, CON EL FIN DE CONTRATAR LA CONSTRUCCION SISTEMA DE ACUEDUCTO VEREDA LA GUANGUITA DEL MUNICIPIO DE CHOCONTA - CUNDINAMARCA"/>
        <s v="_x0009_INTERVENTORÍA INTEGRAL A LA CONSTRUCCION SISTEMA DE ACUEDUCTO VEREDA LA GUANGUITA DEL MUNICIPIO DE CHOCONTA - CUNDINAMARCA"/>
        <s v="INTERVENTORIA INTEGRAL A LA CONSTRUCCION DE LOS SISTEMAS DE ALCANTARILLADO DE LOS CENTROS POBLADOS PALO GORDO, TAÜSAVÍTA Y SAN LUIS DEL MUNICIPIO DE UBATE - CUNDIÑAMÁRCA"/>
        <s v="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
        <s v="INTERVENTORÍA INTEGRAL  A LA CONSTRUCCIÓN, MEJORAMIENTO Y ADECUACIÓN DEL CANAL NATURAL DE AGUAS LLUVIAS QUE ATRAVIESA LOS BARRIOS SANTA BÁRBARA, LUIS CARLOS GALAN, LAS QUINTAS Y BARRIO EL CENTRO DEL MUNICIPIO DE GUATAQUÍ - CUNDINAMARCA  "/>
        <s v="AUNAR ESFUERZOS TÉCNICOS Y ADMINISTRATIVOS PARA CONTRATAR LA CONSTRUCCIÓN DE LAS OBRAS DE DRENAJE PRINCIPAES Y COMPLEMENTARIAS QUE SOLUCIONEN EL PROBLEMA DE INUNDACIONES QUE SE PRESENTAN EN EL BARRIO PRIMERO DE ENERO DE GIRARDOT, EN ESPECIAL EN LAS MANZANAS 19, 20, 21, 22, 23 Y 24 DE DICHO BARRIO."/>
        <s v="AUNAR ESFUERZOS TÉCNICOS Y ADMINISTRATIVOS PARA CONTRATAR EL PROYECTO DE  CONSTRUCCION DE LAS OBRAS DEL PLAN MAESTRO DE ACUEDUCTO Y ALCANTARILLADO DEL MUNICIPIO DE GRANADA – CUNDINAMARCA."/>
        <s v="OPTIMIZACIÓN Y CONSTRUCCIÓN DEL PLAN MAESTRO DE ACUEDUCTO Y ALCANTARILLADO DEL CORREGIMIENTO DE PUERTO BOGOTÁ, MUNICIPIO DE GUADUAS CUNDINAMARCA"/>
        <s v="AUNAR ESFUERZOS TECNICOS Y ADMINISTRATIVOS PARA CONTRATAR LA CONSTRUCCIÓN, MEJORAMIENTO Y ADECUACIÓN DEL CANAL NATURAL DE AGUAS LLUVIAS QUE ATRAVIESA LOS BARRIOS SANTA BARBARA, LUIS CARLOS GALÁN, LAS QUINTAS Y BARRIO EL CENTRO DEL MUNICIPIO DE GUATAQUÍ — CUNDINAMARCA."/>
        <s v="&quot;AUNAR ESFUERZOS TECNICOS Y ADMINISTRATIVOS PARA CONTRATAR &quot;LA CONSTRUCCIÓN PLAN MAESTRO DE ALCANTARILLADO SANITARIO Y PLUVIAL FASE I DEL CASCO URBANO DEL MUNICIPIO DE GUATAQUÍ, CUNDINAMARCA&quot;"/>
        <s v="_x0009_INTERVENTORÍA INTEGRAL A CONSTRUCCIÓN DEL SISTEMA DE ALCANTARILLADO SANITARIO PARA EL SECTOR DE VILLAS DE GRANADA, MUNICIPIO DE ZIPAQUIRÁ"/>
        <s v="CONSTRUCCIÓN DE OBRAS DE ADECUACIÓN DE LA INFRAESTRUCTURA DE LOS ACUEDUCTOS DE LA MESA Y ANAPOIMA CON EL NUEVO ESQUEMA DE ABASTECIMIENTO DE AGUA EN GRANDES VOLÚMENES"/>
        <s v="AUNAR ESFUERZOS TECNICOS Y ADMINISTRATIVOS PARA CONTRATATAR &quot;LA TERMINACION CONSTRUCCION ACUEDUCTO INTERVEREDAL SOLANA, GAZUCA ALTO, GAZUCA BAJO, MULATA ALTO, MULATA BAJO, SAN LUIS, SAN JOSE Y SECTOR LAGUNITAS, MUNICIPIO DE MACHETÁ - CUNDINAMARCA FASE II&quot;."/>
        <s v="INTERVENTORÍA INTEGRAL AL PLAN MAESTRO DE ALCANTARILLADO SANITARIO FASE III ETAPA I DEL MUNICIPIO DE RICAURTE CUNDINAMARCA."/>
        <s v="INTERVENTORÍA A LA OPTIMIZACIÓN Y CONSTRUCCIÓN DEL PLAN MAESTRO DE ACUEDUCTO Y ALCANTARILLADO DEL CORREGIMIENTO DE PUERTO BOGOTÁ, MUNICIPIO DE GUADUAS CUNDINAMARCA"/>
        <s v="AUNAR ESFUERZOS TECNICOS Y ADMINISTRATIVOS PARA EJECUTAR EL PROYECTO CONSTRUCCION DEL TANQUE DE ALMACENAMIENTO DENOMINADO LA POLA DEL MUNICIPIO DE NARIÑO - CUNDINAMARCA"/>
        <s v="INTERVENTORÍA INTEGRAL A LA CONSTRUCCION DE LAS OBRAS DEL PLAN MAESTRO DE ACUEDUCTO Y ALCANTARILLADO DEL MUNICIPIO DE GRANADA CUNDINAMARCA"/>
        <s v="INTERVENTORÍA AL MEJORAMIENTO DEL CANAL DE AGUAS LLUVIAS ENTRE LA CARRERA 4 HASTA LA CARRERA 2 EN EL MUNICIPIO DE UBATÉ - CUNDINAMARCA"/>
        <s v="CONSTRUCCIÓN DEL SISTEMA DE ALCANTARILLADO DEL CENTRO NUCLEADO LA ESMERALDA DEL MUNICIPIO DE NILO"/>
        <s v="INTERVENTORÍA INTEGRAL A LA CONSTRUCCIÓN DEL TANQUE DE ALMACENAMIENTO DENOMINADO &quot;LA POLA&quot; DEL MUNICIPIO DE NARIÑO - CUNDINAMARCA"/>
        <s v="CONSTRUCCIÓN DE TANQUE ALMACENAMIENTO DE AGUA POTABLE EN CONCRETO REFORZADO PARA EL ACUEDUCTO DEL CENTRO POBLADO LA MAGDALENA, DEL MUNICPIO DE QUEBRADANEGRA"/>
        <s v="PLAN MAESTRO DE ALCANTARILLADO SANITARIO Y PLUVIAL FASE III ETAPA I DEL MUNICIPIO DE RICAURTE CUNDINAMARCA."/>
        <s v="OPTIMIZACIÓN Y ACTUALIZACIÓN DEL PLAN MAESTRO DEL SISTEMA DE ALCANTARILLADO FASE I PARA EL CASCO URBANO DEL MUNICIPIO DE SILVANIA EN EL DEPARTAMENTO DE CUNDINAMARCA.&quot;"/>
        <s v="AUNAR ESFUERZOS TÉCNICOS Y ADMINISTRATIVOS PARA EL MEJORAMIENTO DEL CANAL DE AGUAS LLUVIAS LA SICAMOCHA ENTRE LA CARRERA 4 HASTA LA CARRERA 2 EN EL MUNICIPIO DE UBATÉ"/>
        <s v="CONSTRUCCION DE LOS SISTEMAS DE ALCANTARILLADO .DE LOS CÉNTROS POBLADOS PALO GORDO) TAUSAVITA Y SAN LUIS DEL MUNICIPIO DE UBATE, CUNDINAMARCA"/>
        <s v="CONSTRUCCION DE LA PLANTA DE TRATAMIENTO DE AGUA POTABLE ACUEDUCTO INTERVEREDAL, VEREDA SONSA GUANGUITA, ALTO Y BAJO NEMONCOCITO Y TIBIRITA EN EL MUNICIPIO DE VILLAPINZON"/>
        <s v="CONSTRUCCION DE PLANTA DE TRATAMIENTO DE AGUA POTABLE EN LA VEREDA REATOVA SECTOR SAN PEDRO DEL MUNICIPIO DE VILLAPINZON"/>
        <s v="AUNAR ESFUERZOS TÉCNICOS Y ADMINISTRATIVOS PARA EJECUTAR EL PROYECTO DE LA CONSTRUCCIÓN DEL SISTEMA DE ALCANTARILLADO SANITARIO PARA EL SECTOR DE VILLAS DE GRANADA, MUNICIPIO DE ZIPAQUIRÁ"/>
        <s v="AUNAR ESFUERZOS TÉCNICOS Y ADMINISTRATIVOS PARA CONTRATAR LA CONSTRUCCIÓN DE UN COLECTOR PLUVIAL PARA EL CORREDOR DE LA CALLE 4TA - ETAPA I - MUNICIPIO DE ZIPAQUIRÁ, CUNDINAMARCA "/>
        <s v="CONSTRUCCIÓN DE UN SISTEMA DE ALCANTARILLADO PLUVIAL PARA EL CORREDOR DE LA CALLE 8VA ZIPAQUIRÁ, CUNDINAMARCA, CENTRO ORIENTE."/>
        <s v="INTERVENTORÍA INTEGRAL A CONSTRUCCION DE COLECTOR PLUVIAL PARA EL CORREDOR DE LA CALLE 4TA- ETAPA 1 MUNICIPIO DE ZIPAQUIRA"/>
        <s v="_x0009_INTERVENTORIA INTEGRAL A CONSTRUCCION DE LAS OBRAS DE ADECUACION DE LA INFRAESTRUCTURA DE LOS ACUEDUCTOS DE LA MESA Y ANAPOIMA CON EL NUEVO ESQUEMA DE ABASTECIMIENTO DE AGUA EN GRANDES VOLUMENES"/>
        <s v="INTERVENTORÍA INTEGRAL A LA CONSTRUCCIÓN DE TANQUE DE ALMACENAMIENTO DE AGUA POTABLE EN CONCRETO REFORZADO PARA EL ACUEDUCTO DEL CENTRO POBLADO LA MAGDALENA DEL MUNICIPIO DE QUEBRADANEGRA - CUNDINAMARCA"/>
        <s v="INTERVENTORÍA INTEGRAL A LA CONSTRUCCIÓN DE UNIDADES SANITARIAS EN LA ZONA RURAL DE LOS MUNICIPIOS DE BELTRÁN, FACATATIVÁ, GIRARDOT, JERUSALÉN, PULÍ, QUIPILE, SUBACHOQUE Y GUATAQUÍ - CUNDINAMARCA."/>
        <s v="INTERVENTORIA INTEGRAL A LA CONSTRUCCIÓN DE UNIDADES SANITARIAS EN EL SECTOR RURAL DE LOS MUNICIPIOS DE SAN ANTONIO DEL TEQUENDAMA, QUIPILE ETAPA Y, QUIPILE ETAPA 2 - CUNDINAMARCA"/>
        <s v="INTERVENTORÍA INTEGAL A PROYECTOS DE CONSTRUCCIÓN DE UNIDADES SANITARIAS DE LOS MUNICIPIOS DE JERUSALEN, NOCAIMA, GAMA, SAN BERNARDO Y LA CONSTRUCCIÓN DE CONEXIONES INTRADOMICILIARIAS EN EL MUNICIPIO DE UNE EN EL DEPARTAMENTO DE CUNDINAMARCA."/>
        <s v="INTERVENTORÍA INTEGRAL A LA &quot;CONSTRUCCIÓN DE UNIDADES SANITARIAS EN LOS MUNICIPIOS DE: GUAYABETAL 14 UNIDADES Y GUTIERREZ 17 UNIDADES EN EL SECTOR RURAL DEL DEPARTAMENTO DE CUNDINAMARCA"/>
        <s v="INTERVENTORÍA INTEGRAL A LA CONSTRUCCION DE UNIDADES  SANITARIAS EN LA ZONA RURAL DE LOS MUNICIPIOS DE UBALA, LA VEGA, GUATAVITA, VERGARA - CUNDINAMARCA; (GRUPO 2) "/>
        <s v="AUNAR ESFUERZOS TECNICOS Y ADMINISTRATIVOS PARA CONTRATAR LA CONSTRUCCIÓN DE 50 UNIDADES SANITARIAS EN LA ZONA RURAL DEL MUNICIPIO DE GACHALÁ- CUNDINAMARCA."/>
        <s v="AUNAR ESFUERZOS TECNICOS Y ADMINISTRATIVOS PARA CONTRATAR LA CONSTRUCCIÓN DE 46 UNIDADES SANITARIAS EN LA ZONA RURAL DEL MUNICIPIO DE GACHALÁ- CUNDINAMARCA."/>
        <s v="INTERVENTORÍA INTEGRAL A LA CONSTRUCCIÓN DE UNIDADES SANITARIAS EN EL SECTOR RURAL DE LOS MUNICIPIOS DE GACHALA ETAPA 1, GACHALA ETAPA 2, NEMOCON, PARATEBUENO Y YACOPÍ - CUNDINAMARCA"/>
        <s v="AUNAR ESFUERZOS TÉCNICOS Y ADMINISTRATIVOS PARA CONTRATAR LA CONSTRUCCIÓN DE 14 UNIDADES SANITARIAS EN EL SECTOR RURAL DEL MUNICIPIO DE GUAYABETAL - CUNDINAMARCA"/>
        <s v="_x0009_AUNAR ESFUERZOS TÉCNICOS Y ADMINISTRATIVOS PARA CONTRATAR LA CONSTRUCCIÓN DE 17 UNIDADES SANITARIAS EN EL SECTOR RURAL DEL MUNICIPIO DE GUTIÉRREZ - CUNDINAMARCA"/>
        <s v="_x000a_AUNAR ESFUERZOS TÉCNICOS Y ADMINISTRATIVOS PARA LA CONSTRUCCIÓN DE 29 UNIDADES SANITARIAS EN EL SECTOR RURAL DEL MUNICIPIO DE JERUSALÉN - CUNDINAMARCA"/>
        <s v="AUNAR ESFUERZOS TÉCNICOS Y ADMINISTRATIVOS PARA LA CONSTRUCCIÓN DE 100 UNIDADES SANITARIAS EN EL SECTOR RURAL DEL MUNICIPIO DE CAPARRAPÍ - CUNDINAMARCA. "/>
        <s v="AUNAR ESFUERZOS TÉCNICOS Y ADMINISTRATIVOS PARA CONTRATAR LA CONSTRUCCIÓN DE 100 UNIDADES SANITARIAS EN LA ZONA RURAL DEL MUNICIPIO DE LA PEÑA, CUNDINAMARCA. "/>
        <s v="_x0009_AUNAR ESFUERZOS TÉCNICOS Y ADMINISTRATIVOS PARA LA CONSTRUCCIÓN DE 25 UNIDADES SANITARIAS EN EL SECTOR RURAL DEL MUNICIPIO DE LENGUAZAQUE - CUNDINAMARCA"/>
        <s v="AUNAR ESFUERZOS TÉCNICOS Y ADMINISTRATIVOS PARA LA CONSTRUCCIÓN DE 40 UNIDADES SANITARIAS EN EL SECTOR RURAL DEL MUNICIPIO DE MANTA - CUNDINAMARCA"/>
        <s v="CONSTRUCCIÓN DE 70 UNIDADES SANITARIAS EN LA ZONA RURAL DEL MUNICIPIO DE NEMOCÓN - CUNDINAMARCA"/>
        <s v="AUNAR ESFUERZOS TÉCNICOS Y ADMINISTRATIVOS PARA CONTRATAR LA CONSTRUCCIÓN DE 85 UNIDADES SANITARIAS EN LA ZONA RURAL DEL MUNICIPIO DE NIMAIMA - CUNDINAMARCA."/>
        <s v="AUNAR ESFUERZOS TECNICOS Y ADMINISTRATIVOS PARA LA CONSTRUCCION DE 44 UNIDADES SANITARIAS EN EL SECTOR RURAL DEL MUNICIPIO DE  NOCAIMA - CUNDINAMARCA."/>
        <s v="AUNAR ESFUERZOS TÉCNICOS Y ADMINISTRATIVOS PARA LA CONSTRUCCIÓN DE 87 UNIDADES SANITARIAS EN EL SECTOR RURAL DEL MUNICIPIO DE PACHO - CUNDINAMARCA."/>
        <s v="AUNAR ESFUERZOS TÉCNICOS Y ADMINISTRATIVOS PARA LA CONSTRUCCIÓN DE 100 UNIDADES SANITARIAS EN EL SECTOR RURAL DEL MUNICIPIO DE PAIME- CUNDINAMARCA"/>
        <s v="AUNAR ESFUERZOS TÉCNICOS Y ADMINISTRATIVOS PARA LA CONSTRUCCIÓN DE 100 UNIDADES SANITARIAS EN EL SECTOR RURAL DEL MUNICIPIO DE PUERTO SALGAR – CUNDINAMARCA."/>
        <s v="AUNAR ESFUERZOS TÉCNICOS Y ADMINISTRATIVOS PARA LA CONSTRUCCIÓN DE 32 UNIDADES SANITARIAS EN EL SECTOR RURAL DEL MUNICIPIO DE QUEBRADANEGRA – CUNDINAMARCA."/>
        <s v="CONSTRUCCIÓN DE 72 UNIDADES SANITARIAS EN LA ZONA RURAL DEL MUNICIPIO DE RICAURTE, CUNDINAMARCA"/>
        <s v="AUNAR ESFUERZOS TÉCNICOS Y ADMINISTRATIVOS PARA LA CONSTRUCCIÓN DE 83 UNIDADES SANITARIAS EN EL SECTOR RURAL DEL MUNICIPIO DE SIMIJACA - CUNDINAMARCA."/>
        <s v="AUNAR ESFUERZOS TÉCNICOS Y ADMINISTRATIVOS PARA LA CONSTRUCCIÓN DE 50 UNIDADES SANITARIAS EN LA ZONA RURAL DEL MUNICIPIO DE SUPATÁ - CUNDINAMARCA"/>
        <s v="CONSTRUCCIÓN DE 28 UNIDADES SANITARIAS EN LA ZONA RURAL DEL MUNICIPIO DE SUTATAUSA, CUNDINAMARCA"/>
        <s v="_x0009_AUNAR ESFUERZOS TÉCNICOS Y ADMINISTRATIVOS PARA LA CONSTRUCCIÓN DE 36 UNIDADES SANITARIAS EN EL SECTOR RURAL DEL MUNICIPIO DE TAUSA - CUNDINAMARCA"/>
        <s v="AUNAR ESFUERZOS TÉCNICOS Y ADMINISTRATIVOS PARA LA CONSTRUCCIÓN DE 30 UNIDADES SANITARIAS EN EL SECTOR RURAL DEL MUNICIPIO DE TIBIRITA - CUNDINAMARCA. "/>
        <s v="AUNAR ESFUERZOS TÉCNICOS Y ADMINISTRATIVOS PARA LA CONSTRUCCIÓN DE 75 UNIDADES SANITARIAS EN EL SECTOR RURAL DEL MUNICIPIO DE TOPAIPÍ - CUNDINAMARCA. "/>
        <s v="CONSTRUCCIÓN DE 50 UNIDADES SANITARIAS EN LA ZONA RURAL DEL MUNICIPIO DE ÚTICA, CUNDINAMARCA"/>
        <s v="AUNAR ESFUERZOS TÉCNICOS Y ADMINISTRATIVOS PARA LA CONSTRUCCIÓN DE 50 UNIDADES SANITARIAS EN EL SECTOR RURAL DEL MUNICIPIO DE VILLAGOMEZ - CUNDINAMARCA. "/>
        <s v="AUNAR ESFUERZOS TÉCNICOS Y ADMINISTRATIVOS PARA LA CONSTRUCCIÓN DE 50 UNIDADES SANITARIAS EN EL SECTOR RURAL DEL MUNICIPIO DE YACOPÍ - CUNDINAMARCA."/>
        <s v="&quot;INTERVENTORÍA INTEGRAL A LA CONSTRUCCIÓN DE UNIDADES SANITARIAS EN LOS MUNICIPIOS DE: PUERTO SALGAR 100 UNIDADES, PAIME 100 UNIDADES, CAPARRAPI 100 UNIDADES, TOPAIPI 75 UNIDADES, VILLAGOMEZ 50 UNIDADES Y YACOPI 50 UNIDADES EN EL SECTOR RURAL DEL DEPARTAMENTO DE CUNDINAMARCA"/>
        <s v="INTERVENTORÍA INTEGRAL A LA CONSTRUCCIÓN DE UNIDADES SANITARIAS EN LOS MUNICIPIOS DE: TAUSA 36 UNIDADES, LENGUAZAQUE 25 UNIDADES, MANTA 40 UNIDADES, SIMIJACA 83 UNIDADES Y TIBIRITA 30 UNIDADES EN EL SECTOR RURAL DEL DEPARTAMENTO DE CUNDINAMARCA"/>
        <s v="INTERVENTORÍA INTEGRAL A LA &quot;CONSTRUCCIÓN DE UNIDADES SANITARIAS EN LOS MUNICIPIOS DE: LA PEÑA 100 UNIDADES, SUPATA 50 UNIDADES, NIMAIMA 85 UNIDADES, PACHO 87 UNIDADES Y QUEBRADANEGRA 32 UNIDADES EN EL SECTOR RURAL DEL DEPARTAMENTO DE CUNDINAMARCA"/>
        <s v="AUNAR ESFUERZOS TECNICOS Y ADMINISTRATIVOS PARA CONTRATAR LA OPTIMIZACION DE LA PLANTA DE TRATAMIENTO DE AGUA POTABLE EN EL MUNICIPIO DE GUASCA - CUNDINAMARCA"/>
        <m/>
      </sharedItems>
    </cacheField>
    <cacheField name="MECANISMO DE VIABILIDAD" numFmtId="0">
      <sharedItems containsBlank="1" containsMixedTypes="1" containsNumber="1" containsInteger="1" minValue="0" maxValue="0"/>
    </cacheField>
    <cacheField name="FECHAS_x000a_VIABILIDAD" numFmtId="14">
      <sharedItems containsDate="1" containsBlank="1" containsMixedTypes="1" minDate="1899-12-30T00:00:00" maxDate="2023-12-16T00:00:00" count="73">
        <d v="2023-06-09T00:00:00"/>
        <s v="N/A"/>
        <d v="2022-01-04T00:00:00"/>
        <d v="2021-11-08T00:00:00"/>
        <d v="2019-12-30T00:00:00"/>
        <d v="2021-08-12T00:00:00"/>
        <d v="2022-12-05T00:00:00"/>
        <d v="2019-02-12T00:00:00"/>
        <d v="2017-12-28T00:00:00"/>
        <d v="2019-12-27T00:00:00"/>
        <d v="2021-11-05T00:00:00"/>
        <d v="2021-10-15T00:00:00"/>
        <d v="2020-10-13T00:00:00"/>
        <d v="2022-07-25T00:00:00"/>
        <d v="2018-10-24T00:00:00"/>
        <d v="2023-04-13T00:00:00"/>
        <d v="2019-04-17T00:00:00"/>
        <d v="2020-11-12T00:00:00"/>
        <d v="2021-10-05T00:00:00"/>
        <d v="2018-11-28T00:00:00"/>
        <d v="2020-11-30T00:00:00"/>
        <d v="1899-12-30T00:00:00"/>
        <d v="2017-10-30T00:00:00"/>
        <d v="2019-05-14T00:00:00"/>
        <d v="2019-06-14T00:00:00"/>
        <d v="2020-11-09T00:00:00"/>
        <d v="2017-10-23T00:00:00"/>
        <s v="MECANISMO DEPARTAMENTAL_x000a_13/04/2023"/>
        <s v="23/12/2015_x000a_SESION N° 2"/>
        <d v="2017-12-21T00:00:00"/>
        <d v="2018-09-14T00:00:00"/>
        <d v="2015-10-23T00:00:00"/>
        <d v="2021-10-26T00:00:00"/>
        <d v="2019-02-01T00:00:00"/>
        <d v="2022-06-03T00:00:00"/>
        <d v="2019-04-04T00:00:00"/>
        <d v="2023-06-05T00:00:00"/>
        <s v="MVCT_x000a_2018EE0004335_x000a_29/01/2018"/>
        <s v="MVCT_x000a_26/07/2018_x000a_2018EE0059833"/>
        <d v="2022-06-28T00:00:00"/>
        <d v="2023-12-06T00:00:00"/>
        <d v="2017-08-16T00:00:00"/>
        <d v="2023-12-15T00:00:00"/>
        <s v="11/11/2021_x000a_07/12/2023"/>
        <d v="2021-10-19T00:00:00"/>
        <s v="MVD_x000a_14/12/2019"/>
        <d v="2017-10-31T00:00:00"/>
        <d v="2018-09-19T00:00:00"/>
        <d v="2022-07-01T00:00:00"/>
        <d v="2020-01-02T00:00:00"/>
        <d v="2019-06-13T00:00:00"/>
        <d v="2019-01-10T00:00:00"/>
        <s v="7323-2-39788_x000a_29/05/2013_x000a__x000a_REFORMULACION_x000a_MVCT_x000a_2018EE0061420_x000a_2/08/2019_x000a_"/>
        <d v="2015-07-14T00:00:00"/>
        <d v="2018-10-02T00:00:00"/>
        <d v="2019-11-05T00:00:00"/>
        <d v="2021-11-03T00:00:00"/>
        <d v="2019-07-12T00:00:00"/>
        <d v="2019-10-08T00:00:00"/>
        <d v="2021-04-08T00:00:00"/>
        <d v="2020-10-29T00:00:00"/>
        <m/>
        <d v="2021-11-11T00:00:00" u="1"/>
        <d v="2020-07-16T00:00:00" u="1"/>
        <d v="2015-12-23T00:00:00" u="1"/>
        <d v="2017-07-27T00:00:00" u="1"/>
        <d v="2018-07-26T00:00:00" u="1"/>
        <d v="2021-11-12T00:00:00" u="1"/>
        <d v="2018-01-29T00:00:00" u="1"/>
        <d v="2019-12-14T00:00:00" u="1"/>
        <d v="2020-12-29T00:00:00" u="1"/>
        <d v="2017-08-29T00:00:00" u="1"/>
        <d v="2017-05-05T00:00:00" u="1"/>
      </sharedItems>
      <fieldGroup par="159"/>
    </cacheField>
    <cacheField name="POBLACIÓN BENEFICIADA_x000a_ACTUAL" numFmtId="0">
      <sharedItems containsBlank="1" containsMixedTypes="1" containsNumber="1" minValue="0" maxValue="46202"/>
    </cacheField>
    <cacheField name="N° DE CONECTADOS NUEVOS" numFmtId="0">
      <sharedItems containsBlank="1" containsMixedTypes="1" containsNumber="1" minValue="0" maxValue="49600"/>
    </cacheField>
    <cacheField name="ALCANCE DEL PROYECTO Y/O IMPACTO" numFmtId="0">
      <sharedItems containsBlank="1" containsMixedTypes="1" containsNumber="1" containsInteger="1" minValue="0" maxValue="0" longText="1"/>
    </cacheField>
    <cacheField name="Audiencias Públicas" numFmtId="0">
      <sharedItems containsBlank="1" containsMixedTypes="1" containsNumber="1" containsInteger="1" minValue="0" maxValue="663707887"/>
    </cacheField>
    <cacheField name="Fondo nacional de Regalías_x000a_(FNR)" numFmtId="0">
      <sharedItems containsBlank="1" containsMixedTypes="1" containsNumber="1" containsInteger="1" minValue="0" maxValue="11183035685"/>
    </cacheField>
    <cacheField name="Fondo Nacional de Calamidades_x000a_(FNC)" numFmtId="0">
      <sharedItems containsBlank="1" containsMixedTypes="1" containsNumber="1" containsInteger="1" minValue="0" maxValue="0"/>
    </cacheField>
    <cacheField name="Sistema General de Participación_x000a_(SGP) Departamento" numFmtId="0">
      <sharedItems containsBlank="1" containsMixedTypes="1" containsNumber="1" minValue="0" maxValue="8600000000"/>
    </cacheField>
    <cacheField name="Regalias Directas del Departamento" numFmtId="0">
      <sharedItems containsBlank="1" containsMixedTypes="1" containsNumber="1" containsInteger="1" minValue="0" maxValue="7907979689"/>
    </cacheField>
    <cacheField name="TASA COMPENSADA Departamento" numFmtId="0">
      <sharedItems containsBlank="1" containsMixedTypes="1" containsNumber="1" containsInteger="1" minValue="0" maxValue="19828800000"/>
    </cacheField>
    <cacheField name="Recursos Propios Departamento" numFmtId="0">
      <sharedItems containsBlank="1" containsMixedTypes="1" containsNumber="1" minValue="0" maxValue="14198453877"/>
    </cacheField>
    <cacheField name="Sistema General de Participación (SGP) Municipio" numFmtId="0">
      <sharedItems containsBlank="1" containsMixedTypes="1" containsNumber="1" containsInteger="1" minValue="0" maxValue="6600000000"/>
    </cacheField>
    <cacheField name="Recursos Propios Municipio" numFmtId="0">
      <sharedItems containsBlank="1" containsMixedTypes="1" containsNumber="1" minValue="0" maxValue="8000000000"/>
    </cacheField>
    <cacheField name="CREDITO" numFmtId="0">
      <sharedItems containsBlank="1" containsMixedTypes="1" containsNumber="1" containsInteger="1" minValue="0" maxValue="7024372149"/>
    </cacheField>
    <cacheField name="VALOR TOTAL DEL PROYECTO Junio 2024" numFmtId="0">
      <sharedItems containsBlank="1" containsMixedTypes="1" containsNumber="1" minValue="0" maxValue="27781327162"/>
    </cacheField>
    <cacheField name="N° DE CDP - CDR o CDF_x000a_(Fecha)" numFmtId="0">
      <sharedItems containsBlank="1" containsMixedTypes="1" containsNumber="1" containsInteger="1" minValue="0" maxValue="0" longText="1"/>
    </cacheField>
    <cacheField name="N° Compromiso FIA_x000a_Fecha" numFmtId="0">
      <sharedItems containsBlank="1" containsMixedTypes="1" containsNumber="1" containsInteger="1" minValue="0" maxValue="20230029"/>
    </cacheField>
    <cacheField name="COMPONENTE" numFmtId="0">
      <sharedItems containsBlank="1" count="13">
        <s v="UNIDADES SANITARIAS"/>
        <s v="INTERVENTORÍA"/>
        <s v="ACUEDUCTO"/>
        <s v="ACUEDUCTO Y PTAP"/>
        <s v="PTAP"/>
        <s v="ALCANTARILLADO"/>
        <s v="ACUEDUCTO Y ALCANTARILLADO"/>
        <s v="ACUEDUCTO, ALCANTARILLADO Y PTAP"/>
        <s v="ACUEDUCTO, ALCANTARILLADO, PTAP Y PTAR"/>
        <s v="PTAR"/>
        <s v="ALCANTARILLADO Y PTAR"/>
        <m/>
        <e v="#N/A" u="1"/>
      </sharedItems>
    </cacheField>
    <cacheField name="SECTOR" numFmtId="0">
      <sharedItems containsBlank="1" containsMixedTypes="1" containsNumber="1" containsInteger="1" minValue="0" maxValue="0" count="5">
        <s v="RURAL"/>
        <s v="N/A"/>
        <s v="URBANO"/>
        <n v="0"/>
        <m/>
      </sharedItems>
    </cacheField>
    <cacheField name="TIPO DE ACUERDO_x000a_(Contrato_x000a_Convenio)" numFmtId="0">
      <sharedItems containsBlank="1" containsMixedTypes="1" containsNumber="1" containsInteger="1" minValue="0" maxValue="0"/>
    </cacheField>
    <cacheField name="N° DE CONVENIO" numFmtId="0">
      <sharedItems containsBlank="1" containsMixedTypes="1" containsNumber="1" containsInteger="1" minValue="0" maxValue="0"/>
    </cacheField>
    <cacheField name="OBJETO DEL CONVENIO" numFmtId="0">
      <sharedItems containsBlank="1" containsMixedTypes="1" containsNumber="1" containsInteger="1" minValue="0" maxValue="0" longText="1"/>
    </cacheField>
    <cacheField name="FECHA DE SUSCRIPCIÓN" numFmtId="14">
      <sharedItems containsDate="1" containsBlank="1" containsMixedTypes="1" minDate="1899-12-30T00:00:00" maxDate="2023-12-30T00:00:00"/>
    </cacheField>
    <cacheField name="FECHA INICIO_x000a_(11)" numFmtId="14">
      <sharedItems containsDate="1" containsBlank="1" containsMixedTypes="1" minDate="1899-12-30T00:00:00" maxDate="2024-09-10T00:00:00"/>
    </cacheField>
    <cacheField name="PLAZO INICIAL_x000a_(10)" numFmtId="0">
      <sharedItems containsBlank="1" containsMixedTypes="1" containsNumber="1" containsInteger="1" minValue="0" maxValue="0"/>
    </cacheField>
    <cacheField name="FECHA DE TERMINACIÓN INICIAL" numFmtId="0">
      <sharedItems containsDate="1" containsBlank="1" containsMixedTypes="1" minDate="1899-12-30T00:00:00" maxDate="2025-10-09T00:00:00"/>
    </cacheField>
    <cacheField name="CONTRATISTA" numFmtId="0">
      <sharedItems containsBlank="1" containsMixedTypes="1" containsNumber="1" containsInteger="1" minValue="0" maxValue="0"/>
    </cacheField>
    <cacheField name="DATOS DE CONTACTO" numFmtId="0">
      <sharedItems containsBlank="1" containsMixedTypes="1" containsNumber="1" containsInteger="1" minValue="0" maxValue="3174327502"/>
    </cacheField>
    <cacheField name="VALOR DEL CONVENIO" numFmtId="0">
      <sharedItems containsBlank="1" containsMixedTypes="1" containsNumber="1" minValue="0" maxValue="25148359268"/>
    </cacheField>
    <cacheField name="Fecha Adicion 1" numFmtId="14">
      <sharedItems containsDate="1" containsBlank="1" containsMixedTypes="1" minDate="1899-12-30T00:00:00" maxDate="2024-10-11T00:00:00"/>
    </cacheField>
    <cacheField name="Valor Adicion 1" numFmtId="0">
      <sharedItems containsBlank="1" containsMixedTypes="1" containsNumber="1" minValue="0" maxValue="6411087380"/>
    </cacheField>
    <cacheField name="Plan Financiero Adicion 1" numFmtId="0">
      <sharedItems containsBlank="1" containsMixedTypes="1" containsNumber="1" containsInteger="1" minValue="0" maxValue="0"/>
    </cacheField>
    <cacheField name="Fecha Adicion 2" numFmtId="14">
      <sharedItems containsDate="1" containsBlank="1" containsMixedTypes="1" minDate="1899-12-30T00:00:00" maxDate="2024-04-20T00:00:00"/>
    </cacheField>
    <cacheField name="Valor Adicion 2" numFmtId="0">
      <sharedItems containsBlank="1" containsMixedTypes="1" containsNumber="1" containsInteger="1" minValue="0" maxValue="1495000000"/>
    </cacheField>
    <cacheField name="Plan Financiero Adicion 2" numFmtId="0">
      <sharedItems containsBlank="1" containsMixedTypes="1" containsNumber="1" containsInteger="1" minValue="0" maxValue="0"/>
    </cacheField>
    <cacheField name="VALOR TOTAL DEL CONVENIO" numFmtId="0">
      <sharedItems containsBlank="1" containsMixedTypes="1" containsNumber="1" minValue="0" maxValue="25148359268"/>
    </cacheField>
    <cacheField name="N° DE PRORROGA" numFmtId="0">
      <sharedItems containsBlank="1" containsMixedTypes="1" containsNumber="1" containsInteger="1" minValue="0" maxValue="1"/>
    </cacheField>
    <cacheField name="FECHA_x000a_SUSCRIPCIÓN_x000a_(DD/MM/AAAA)" numFmtId="14">
      <sharedItems containsDate="1" containsBlank="1" containsMixedTypes="1" minDate="1899-12-30T00:00:00" maxDate="2024-11-29T00:00:00"/>
    </cacheField>
    <cacheField name="TIEMPO PRORROGADO" numFmtId="0">
      <sharedItems containsBlank="1" containsMixedTypes="1" containsNumber="1" containsInteger="1" minValue="0" maxValue="0"/>
    </cacheField>
    <cacheField name="N° DE SUSPENSIÓN" numFmtId="0">
      <sharedItems containsBlank="1" containsMixedTypes="1" containsNumber="1" containsInteger="1" minValue="0" maxValue="0" longText="1"/>
    </cacheField>
    <cacheField name="FECHA_x000a_SUSCRIPCIÓN_x000a_(DD/MM/AAAA)2" numFmtId="14">
      <sharedItems containsDate="1" containsBlank="1" containsMixedTypes="1" minDate="1899-12-30T00:00:00" maxDate="2024-05-15T00:00:00" longText="1"/>
    </cacheField>
    <cacheField name="TIEMPO SUSPENDIDO" numFmtId="0">
      <sharedItems containsBlank="1" containsMixedTypes="1" containsNumber="1" containsInteger="1" minValue="0" maxValue="0" longText="1"/>
    </cacheField>
    <cacheField name="% FÍSICO_x000a_(14)" numFmtId="0">
      <sharedItems containsBlank="1" containsMixedTypes="1" containsNumber="1" minValue="0" maxValue="41.66" count="90">
        <n v="0"/>
        <s v="N/A"/>
        <n v="1"/>
        <n v="0.15"/>
        <n v="0.94"/>
        <n v="0.1"/>
        <n v="0.92"/>
        <n v="0.9"/>
        <n v="0.59199999999999997"/>
        <n v="0.78"/>
        <n v="0.76"/>
        <n v="0.57999999999999996"/>
        <n v="0.63"/>
        <n v="0.8"/>
        <n v="0.48"/>
        <n v="7.0000000000000007E-2"/>
        <n v="0.85"/>
        <n v="0.39429999999999998"/>
        <n v="0.89"/>
        <n v="0.8579"/>
        <n v="0.51"/>
        <n v="0.05"/>
        <n v="0.79859999999999998"/>
        <n v="0.91679999999999995"/>
        <n v="0.70350000000000001"/>
        <n v="0.85189999999999999"/>
        <n v="0.88829999999999998"/>
        <n v="0.41870000000000002"/>
        <s v="92.34%"/>
        <n v="0.17"/>
        <n v="41.66"/>
        <n v="0.53810000000000002"/>
        <n v="7.18"/>
        <n v="0.52859999999999996"/>
        <n v="0.41660000000000003"/>
        <n v="0.96440000000000003"/>
        <n v="0.44040000000000001"/>
        <n v="0.82299999999999995"/>
        <n v="0.83199999999999996"/>
        <n v="0.2752"/>
        <n v="0.104"/>
        <n v="0.32979999999999998"/>
        <n v="0.998"/>
        <s v="100% DE LA FASE 1_x000a_EN EJECUCIÓN DE LA FASE 2"/>
        <n v="0.75"/>
        <n v="0.64910000000000001"/>
        <n v="0.96"/>
        <n v="0.39340000000000003"/>
        <n v="0.03"/>
        <n v="0.95"/>
        <n v="0.23"/>
        <n v="0.3"/>
        <n v="0.4"/>
        <n v="0.15909999999999999"/>
        <m/>
        <n v="0.83" u="1"/>
        <n v="0.16" u="1"/>
        <n v="0.86" u="1"/>
        <n v="0.4143" u="1"/>
        <n v="0.65" u="1"/>
        <n v="0.76829999999999998" u="1"/>
        <n v="0.12" u="1"/>
        <n v="0.45" u="1"/>
        <n v="0.93" u="1"/>
        <n v="0.71" u="1"/>
        <n v="0.68" u="1"/>
        <n v="0.98" u="1"/>
        <n v="0.3402" u="1"/>
        <n v="0.38650000000000001" u="1"/>
        <n v="0.7" u="1"/>
        <n v="0.1067" u="1"/>
        <n v="7.1800000000000003E-2" u="1"/>
        <n v="0.37040000000000001" u="1"/>
        <n v="0.09" u="1"/>
        <n v="0.47" u="1"/>
        <n v="0.71195112284667894" u="1"/>
        <n v="0.79800000000000004" u="1"/>
        <n v="0.72" u="1"/>
        <n v="0.62" u="1"/>
        <n v="0.25" u="1"/>
        <n v="0.88629999999999998" u="1"/>
        <n v="3.1300000000000001E-2" u="1"/>
        <n v="0.6774" u="1"/>
        <n v="0.79420000000000002" u="1"/>
        <n v="0.22500000000000001" u="1"/>
        <n v="0.43" u="1"/>
        <n v="0.99" u="1"/>
        <n v="0.11" u="1"/>
        <n v="0.28000000000000003" u="1"/>
        <n v="0.18940000000000001" u="1"/>
      </sharedItems>
    </cacheField>
    <cacheField name="% FINANCIERO" numFmtId="0">
      <sharedItems containsBlank="1" containsMixedTypes="1" containsNumber="1" minValue="0" maxValue="272145003.54000002" count="82">
        <n v="0"/>
        <s v="N/A"/>
        <n v="0.89900000000000002"/>
        <n v="0.73129999999999995"/>
        <n v="1"/>
        <n v="0.87"/>
        <n v="0.89739999999999998"/>
        <n v="8.8999999999999996E-2"/>
        <n v="0.8"/>
        <n v="0.71479999999999999"/>
        <n v="0.86"/>
        <n v="0.59209999999999996"/>
        <n v="0.76"/>
        <n v="0.56999999999999995"/>
        <n v="0.68"/>
        <n v="0.53"/>
        <n v="0.33"/>
        <n v="0.75380000000000003"/>
        <n v="0.3659"/>
        <n v="0.66"/>
        <n v="0.82930000000000004"/>
        <n v="0.85"/>
        <n v="0.82"/>
        <n v="0.8579"/>
        <n v="0.9"/>
        <n v="0.87749999999999995"/>
        <n v="0.5071"/>
        <n v="272145003.54000002"/>
        <n v="0.71"/>
        <n v="0.91679999999999995"/>
        <n v="0.70350000000000001"/>
        <n v="0.71250000000000002"/>
        <n v="5.5100000000000003E-2"/>
        <n v="0.9042"/>
        <n v="0.83120000000000005"/>
        <n v="41.66"/>
        <n v="0.53810000000000002"/>
        <n v="0.52510000000000001"/>
        <n v="0.41660000000000003"/>
        <n v="0.55649999999999999"/>
        <n v="0.6"/>
        <n v="0.69"/>
        <n v="7.1199999999999999E-2"/>
        <n v="4.5699999999999998E-2"/>
        <n v="0.17150000000000001"/>
        <n v="0.88680000000000003"/>
        <n v="7.0400000000000004E-2"/>
        <n v="0.88380000000000003"/>
        <n v="0.73529999999999995"/>
        <n v="53.39"/>
        <n v="0.28339999999999999"/>
        <n v="0.875"/>
        <n v="0.53390000000000004"/>
        <n v="0.20849999999999999"/>
        <n v="0.3"/>
        <m/>
        <n v="0.65229999999999999" u="1"/>
        <n v="0.151" u="1"/>
        <n v="0.75" u="1"/>
        <n v="0.4143" u="1"/>
        <n v="0.621" u="1"/>
        <n v="0.56169999999999998" u="1"/>
        <n v="0.58499999999999996" u="1"/>
        <n v="0.105" u="1"/>
        <n v="0.1241" u="1"/>
        <n v="0.28999999999999998" u="1"/>
        <n v="0.65" u="1"/>
        <n v="0.49" u="1"/>
        <n v="0.51" u="1"/>
        <n v="7.0000000000000007E-2" u="1"/>
        <n v="0.53380000000000005" u="1"/>
        <n v="0.7" u="1"/>
        <n v="0.12909999999999999" u="1"/>
        <n v="0.42" u="1"/>
        <n v="9.4700000000000006E-2" u="1"/>
        <n v="0.56510000000000005" u="1"/>
        <n v="7.1099999999999997E-2" u="1"/>
        <n v="250800297.38" u="1"/>
        <n v="0.63621067046093582" u="1"/>
        <n v="0.56590000000000007" u="1"/>
        <n v="0.15" u="1"/>
        <n v="0.75029999999999997" u="1"/>
      </sharedItems>
    </cacheField>
    <cacheField name="% EN TIEMPO" numFmtId="0">
      <sharedItems containsBlank="1" containsMixedTypes="1" containsNumber="1" minValue="0.16109999999999999" maxValue="58.67"/>
    </cacheField>
    <cacheField name="FECHA TERMINACIÓN CONVENIO_x000a_(Actualizada)_x000a_(12)" numFmtId="14">
      <sharedItems containsDate="1" containsBlank="1" containsMixedTypes="1" minDate="1899-12-30T00:00:00" maxDate="2026-11-18T00:00:00" count="135">
        <d v="2025-05-11T00:00:00"/>
        <d v="2025-05-06T00:00:00"/>
        <d v="2025-01-10T00:00:00"/>
        <d v="2025-05-29T00:00:00"/>
        <d v="2025-02-24T00:00:00"/>
        <d v="2025-04-03T00:00:00"/>
        <d v="2025-01-06T00:00:00"/>
        <d v="2024-12-24T00:00:00"/>
        <d v="1899-12-30T00:00:00"/>
        <d v="2025-01-15T00:00:00"/>
        <d v="2025-06-06T00:00:00"/>
        <d v="2025-04-06T00:00:00"/>
        <d v="2025-07-06T00:00:00"/>
        <d v="2025-02-05T00:00:00"/>
        <d v="2025-04-26T00:00:00"/>
        <d v="2025-05-05T00:00:00"/>
        <d v="2025-10-10T00:00:00"/>
        <s v="N/A"/>
        <d v="2025-01-29T00:00:00"/>
        <d v="2025-01-04T00:00:00"/>
        <d v="2021-10-24T00:00:00"/>
        <d v="2023-11-27T00:00:00"/>
        <d v="2022-07-31T00:00:00"/>
        <d v="2025-03-07T00:00:00"/>
        <d v="2023-12-11T00:00:00"/>
        <d v="2025-05-10T00:00:00"/>
        <s v="CONDICIONADO"/>
        <d v="2025-01-17T00:00:00"/>
        <s v="POR INICIAR"/>
        <d v="2024-11-28T00:00:00"/>
        <d v="2024-12-02T00:00:00"/>
        <d v="2025-04-19T00:00:00"/>
        <d v="2024-11-15T00:00:00"/>
        <d v="2025-01-22T00:00:00"/>
        <d v="2025-06-02T00:00:00"/>
        <d v="2025-04-22T00:00:00"/>
        <d v="2025-02-28T00:00:00"/>
        <d v="2025-01-03T00:00:00"/>
        <d v="2026-11-17T00:00:00"/>
        <d v="2024-12-25T00:00:00"/>
        <d v="2026-10-21T00:00:00"/>
        <d v="2025-01-30T00:00:00"/>
        <d v="2025-11-05T00:00:00"/>
        <d v="2025-02-15T00:00:00"/>
        <d v="2024-12-16T00:00:00"/>
        <d v="2025-05-24T00:00:00"/>
        <d v="2024-12-13T00:00:00"/>
        <d v="2022-04-16T00:00:00"/>
        <d v="2024-12-29T00:00:00"/>
        <d v="2025-02-14T00:00:00"/>
        <d v="2024-10-14T00:00:00"/>
        <d v="2023-11-25T00:00:00"/>
        <d v="2023-12-13T00:00:00"/>
        <d v="2025-01-01T00:00:00"/>
        <d v="2025-02-17T00:00:00"/>
        <d v="2025-05-04T00:00:00"/>
        <d v="2025-02-12T00:00:00"/>
        <d v="2024-02-15T00:00:00"/>
        <d v="2025-02-25T00:00:00"/>
        <s v="CONDICIONADA"/>
        <d v="2024-11-08T00:00:00"/>
        <d v="2025-01-31T00:00:00"/>
        <d v="2025-05-14T00:00:00"/>
        <d v="2024-03-26T00:00:00"/>
        <d v="2024-02-24T00:00:00"/>
        <d v="2025-06-23T00:00:00"/>
        <d v="2025-07-09T00:00:00"/>
        <d v="2025-02-09T00:00:00"/>
        <d v="2025-01-26T00:00:00"/>
        <d v="2025-02-03T00:00:00"/>
        <d v="2025-06-28T00:00:00"/>
        <d v="2024-12-21T00:00:00"/>
        <d v="2024-05-16T00:00:00"/>
        <d v="2025-01-28T00:00:00"/>
        <d v="2024-11-04T00:00:00"/>
        <d v="2024-10-21T00:00:00"/>
        <d v="2025-02-02T00:00:00"/>
        <d v="2024-09-23T00:00:00"/>
        <d v="2024-02-20T00:00:00"/>
        <d v="2025-01-13T00:00:00"/>
        <d v="2025-04-16T00:00:00"/>
        <d v="2022-11-27T00:00:00"/>
        <d v="2025-01-11T00:00:00"/>
        <d v="2022-09-13T00:00:00"/>
        <d v="2024-12-18T00:00:00"/>
        <d v="2024-11-02T00:00:00"/>
        <d v="2024-11-14T00:00:00"/>
        <d v="2023-11-26T00:00:00"/>
        <d v="2025-01-14T00:00:00"/>
        <d v="2025-05-26T00:00:00"/>
        <d v="2025-10-08T00:00:00"/>
        <d v="2025-02-26T00:00:00"/>
        <d v="2023-12-04T00:00:00"/>
        <d v="2024-06-08T00:00:00"/>
        <d v="2024-07-13T00:00:00"/>
        <d v="2023-10-27T00:00:00"/>
        <d v="2023-11-20T00:00:00"/>
        <d v="2025-06-04T00:00:00"/>
        <d v="2025-03-22T00:00:00"/>
        <d v="2025-04-10T00:00:00"/>
        <d v="2025-03-30T00:00:00"/>
        <d v="2023-11-11T00:00:00"/>
        <d v="2025-08-10T00:00:00"/>
        <s v="27/032025"/>
        <d v="2025-04-05T00:00:00"/>
        <d v="2025-04-29T00:00:00"/>
        <d v="2025-03-10T00:00:00"/>
        <d v="2025-04-21T00:00:00"/>
        <m/>
        <d v="2025-06-27T00:00:00" u="1"/>
        <d v="2024-12-19T00:00:00" u="1"/>
        <d v="2025-03-21T00:00:00" u="1"/>
        <d v="2024-12-10T00:00:00" u="1"/>
        <d v="2024-12-06T00:00:00" u="1"/>
        <d v="2025-01-21T00:00:00" u="1"/>
        <d v="2025-02-01T00:00:00" u="1"/>
        <d v="2024-12-17T00:00:00" u="1"/>
        <d v="2025-03-24T00:00:00" u="1"/>
        <d v="2024-11-29T00:00:00" u="1"/>
        <d v="2024-10-13T00:00:00" u="1"/>
        <d v="2024-12-14T00:00:00" u="1"/>
        <d v="2024-12-20T00:00:00" u="1"/>
        <d v="2024-11-11T00:00:00" u="1"/>
        <d v="2024-11-23T00:00:00" u="1"/>
        <d v="2024-11-26T00:00:00" u="1"/>
        <d v="2024-10-27T00:00:00" u="1"/>
        <d v="2024-11-05T00:00:00" u="1"/>
        <d v="2024-11-10T00:00:00" u="1"/>
        <d v="2024-11-06T00:00:00" u="1"/>
        <d v="2024-10-26T00:00:00" u="1"/>
        <d v="2024-11-17T00:00:00" u="1"/>
        <d v="2024-11-21T00:00:00" u="1"/>
        <d v="2024-12-22T00:00:00" u="1"/>
        <d v="2024-11-22T00:00:00" u="1"/>
        <d v="2025-02-21T00:00:00" u="1"/>
      </sharedItems>
    </cacheField>
    <cacheField name="PLAZO FINAL" numFmtId="0">
      <sharedItems containsBlank="1" containsMixedTypes="1" containsNumber="1" minValue="0" maxValue="1523.8666666666666"/>
    </cacheField>
    <cacheField name="ALERTA DE VENCIMIENTO" numFmtId="0">
      <sharedItems containsBlank="1"/>
    </cacheField>
    <cacheField name="ESTADO Junio 2024" numFmtId="0">
      <sharedItems containsBlank="1" containsMixedTypes="1" containsNumber="1" containsInteger="1" minValue="0" maxValue="0"/>
    </cacheField>
    <cacheField name="FECHA DE LIQUIDACIÓN" numFmtId="0">
      <sharedItems containsDate="1" containsBlank="1" containsMixedTypes="1" minDate="1899-12-31T00:00:00" maxDate="1900-01-03T00:51:04"/>
    </cacheField>
    <cacheField name="Poliza N° " numFmtId="0">
      <sharedItems containsBlank="1" containsMixedTypes="1" containsNumber="1" containsInteger="1" minValue="0" maxValue="1010309"/>
    </cacheField>
    <cacheField name="Poliza DESDE " numFmtId="0">
      <sharedItems containsDate="1" containsBlank="1" containsMixedTypes="1" minDate="1899-12-30T00:00:00" maxDate="2024-11-28T00:00:00"/>
    </cacheField>
    <cacheField name="Poliza HASTA" numFmtId="0">
      <sharedItems containsDate="1" containsBlank="1" containsMixedTypes="1" minDate="1899-12-30T00:00:00" maxDate="2025-12-29T00:00:00" count="46">
        <s v="N/A"/>
        <d v="1899-12-30T00:00:00"/>
        <d v="2020-08-15T00:00:00"/>
        <d v="2022-11-30T00:00:00"/>
        <d v="2025-02-28T00:00:00"/>
        <s v=" Hasta el 04/01/2024"/>
        <d v="2025-07-17T00:00:00"/>
        <d v="2025-03-02T00:00:00"/>
        <d v="2023-06-26T00:00:00"/>
        <d v="2024-01-18T00:00:00"/>
        <d v="2024-10-03T00:00:00"/>
        <d v="2024-05-24T00:00:00"/>
        <d v="2024-10-19T00:00:00"/>
        <d v="2025-02-24T00:00:00"/>
        <d v="2025-02-26T00:00:00"/>
        <d v="2019-07-11T00:00:00"/>
        <d v="2017-05-03T00:00:00"/>
        <s v="2016-08-10_x000a_2016-08-10_x000a_2016-08-10"/>
        <d v="2024-08-10T00:00:00"/>
        <d v="2016-05-31T00:00:00"/>
        <d v="2021-04-14T00:00:00"/>
        <d v="2024-03-01T00:00:00"/>
        <d v="2025-05-01T00:00:00"/>
        <d v="2021-08-11T00:00:00"/>
        <d v="2024-05-30T00:00:00"/>
        <d v="2024-12-21T00:00:00"/>
        <d v="2025-12-28T00:00:00"/>
        <d v="2025-07-01T00:00:00"/>
        <d v="2025-06-13T00:00:00"/>
        <d v="2025-09-08T00:00:00"/>
        <d v="2024-06-23T00:00:00"/>
        <d v="2019-10-14T00:00:00"/>
        <d v="2025-03-04T00:00:00"/>
        <d v="2025-02-21T00:00:00"/>
        <d v="2023-06-09T00:00:00"/>
        <d v="2024-06-26T00:00:00"/>
        <d v="2025-01-13T00:00:00"/>
        <d v="2020-05-26T00:00:00"/>
        <d v="2023-10-06T00:00:00"/>
        <d v="2025-07-20T00:00:00"/>
        <d v="2025-07-16T00:00:00"/>
        <d v="2025-07-27T00:00:00"/>
        <m/>
        <d v="2022-10-12T00:00:00" u="1"/>
        <d v="2024-12-04T00:00:00" u="1"/>
        <d v="2024-12-26T00:00:00" u="1"/>
      </sharedItems>
    </cacheField>
    <cacheField name="N° DE CONTRATO" numFmtId="0">
      <sharedItems containsBlank="1" containsMixedTypes="1" containsNumber="1" containsInteger="1" minValue="0" maxValue="0"/>
    </cacheField>
    <cacheField name="OBJETO DEL CONTRATO" numFmtId="0">
      <sharedItems containsBlank="1" containsMixedTypes="1" containsNumber="1" containsInteger="1" minValue="0" maxValue="0" longText="1"/>
    </cacheField>
    <cacheField name="FECHA DE SUSCRIPCIÓN2" numFmtId="14">
      <sharedItems containsDate="1" containsBlank="1" containsMixedTypes="1" minDate="1899-12-30T00:00:00" maxDate="2024-09-26T00:00:00"/>
    </cacheField>
    <cacheField name="FECHA INICIO" numFmtId="14">
      <sharedItems containsDate="1" containsBlank="1" containsMixedTypes="1" minDate="1899-12-30T00:00:00" maxDate="2024-12-10T00:00:00"/>
    </cacheField>
    <cacheField name="PLAZO INICIAL" numFmtId="0">
      <sharedItems containsBlank="1" containsMixedTypes="1" containsNumber="1" containsInteger="1" minValue="0" maxValue="0"/>
    </cacheField>
    <cacheField name="FECHA DE TERMINACIÓN INICIAL2" numFmtId="0">
      <sharedItems containsDate="1" containsBlank="1" containsMixedTypes="1" minDate="1899-12-30T00:00:00" maxDate="2026-01-09T00:00:00"/>
    </cacheField>
    <cacheField name="CONTRATISTA2" numFmtId="0">
      <sharedItems containsBlank="1" containsMixedTypes="1" containsNumber="1" containsInteger="1" minValue="0" maxValue="0" longText="1"/>
    </cacheField>
    <cacheField name="DATOS DE CONTACTO2" numFmtId="0">
      <sharedItems containsBlank="1" containsMixedTypes="1" containsNumber="1" containsInteger="1" minValue="0" maxValue="3203236597"/>
    </cacheField>
    <cacheField name="Acueducto" numFmtId="0">
      <sharedItems containsBlank="1" containsMixedTypes="1" containsNumber="1" minValue="0" maxValue="22654256644"/>
    </cacheField>
    <cacheField name="Alcantarillado" numFmtId="0">
      <sharedItems containsBlank="1" containsMixedTypes="1" containsNumber="1" minValue="0" maxValue="19776078145.02"/>
    </cacheField>
    <cacheField name="PTAP" numFmtId="0">
      <sharedItems containsString="0" containsBlank="1" containsNumber="1" minValue="0" maxValue="25116584000"/>
    </cacheField>
    <cacheField name="PTAR" numFmtId="0">
      <sharedItems containsBlank="1" containsMixedTypes="1" containsNumber="1" minValue="0" maxValue="16805693688"/>
    </cacheField>
    <cacheField name="VALOR DEL CONTRATO" numFmtId="0">
      <sharedItems containsString="0" containsBlank="1" containsNumber="1" minValue="0" maxValue="25116584000"/>
    </cacheField>
    <cacheField name="Fecha Adicion 12" numFmtId="14">
      <sharedItems containsDate="1" containsBlank="1" containsMixedTypes="1" minDate="1899-12-30T00:00:00" maxDate="2024-10-31T00:00:00"/>
    </cacheField>
    <cacheField name="Valor Adicion 12" numFmtId="0">
      <sharedItems containsString="0" containsBlank="1" containsNumber="1" minValue="0" maxValue="5783727811"/>
    </cacheField>
    <cacheField name="Fecha Adicion 22" numFmtId="14">
      <sharedItems containsDate="1" containsBlank="1" containsMixedTypes="1" minDate="1899-12-30T00:00:00" maxDate="2024-09-25T00:00:00"/>
    </cacheField>
    <cacheField name="Valor Adicion 22" numFmtId="0">
      <sharedItems containsString="0" containsBlank="1" containsNumber="1" containsInteger="1" minValue="0" maxValue="104650000"/>
    </cacheField>
    <cacheField name="VALOR TOTAL DEL CONTRATO" numFmtId="0">
      <sharedItems containsString="0" containsBlank="1" containsNumber="1" minValue="0" maxValue="25116584000"/>
    </cacheField>
    <cacheField name="N° DE PRORROGA2" numFmtId="0">
      <sharedItems containsBlank="1" containsMixedTypes="1" containsNumber="1" containsInteger="1" minValue="0" maxValue="1"/>
    </cacheField>
    <cacheField name="FECHA_x000a_SUSCRIPCIÓN_x000a_(DD/MM/AAAA)3" numFmtId="0">
      <sharedItems containsDate="1" containsBlank="1" containsMixedTypes="1" minDate="1899-12-30T00:00:00" maxDate="2024-12-14T00:00:00"/>
    </cacheField>
    <cacheField name="TIEMPO PRORROGADO2" numFmtId="0">
      <sharedItems containsBlank="1" containsMixedTypes="1" containsNumber="1" containsInteger="1" minValue="0" maxValue="0"/>
    </cacheField>
    <cacheField name="N° DE SUSPENSIÓN2" numFmtId="0">
      <sharedItems containsBlank="1" containsMixedTypes="1" containsNumber="1" containsInteger="1" minValue="0" maxValue="1" longText="1"/>
    </cacheField>
    <cacheField name="FECHA_x000a_SUSCRIPCIÓN_x000a_(DD/MM/AAAA)4" numFmtId="14">
      <sharedItems containsDate="1" containsBlank="1" containsMixedTypes="1" minDate="1899-12-30T00:00:00" maxDate="2024-05-07T00:00:00" longText="1"/>
    </cacheField>
    <cacheField name="TIEMPO SUSPENDIDO2" numFmtId="0">
      <sharedItems containsBlank="1" containsMixedTypes="1" containsNumber="1" containsInteger="1" minValue="0" maxValue="0" longText="1"/>
    </cacheField>
    <cacheField name="NUEVA FECHA DE TERMINACIÓN DEL CONTRATO" numFmtId="14">
      <sharedItems containsDate="1" containsBlank="1" containsMixedTypes="1" minDate="1899-12-30T00:00:00" maxDate="2026-01-05T00:00:00" longText="1"/>
    </cacheField>
    <cacheField name="Poliza Cumplimiento N°" numFmtId="0">
      <sharedItems containsBlank="1" containsMixedTypes="1" containsNumber="1" containsInteger="1" minValue="0" maxValue="533046853"/>
    </cacheField>
    <cacheField name="Poliza Cumplimiento DESDE" numFmtId="14">
      <sharedItems containsNonDate="0" containsDate="1" containsString="0" containsBlank="1" minDate="1899-12-30T00:00:00" maxDate="2025-05-09T00:00:00"/>
    </cacheField>
    <cacheField name="Poliza Cumplimiento HASTA" numFmtId="14">
      <sharedItems containsDate="1" containsBlank="1" containsMixedTypes="1" minDate="1899-12-30T00:00:00" maxDate="2030-09-24T00:00:00"/>
    </cacheField>
    <cacheField name="Poliza Anticipo N°" numFmtId="0">
      <sharedItems containsBlank="1" containsMixedTypes="1" containsNumber="1" containsInteger="1" minValue="0" maxValue="0"/>
    </cacheField>
    <cacheField name="Poliza Anticipo DESDE" numFmtId="14">
      <sharedItems containsDate="1" containsBlank="1" containsMixedTypes="1" minDate="1899-12-30T00:00:00" maxDate="2024-03-20T00:00:00"/>
    </cacheField>
    <cacheField name="Poliza Anticipo HASTA" numFmtId="14">
      <sharedItems containsDate="1" containsBlank="1" containsMixedTypes="1" minDate="1899-12-30T00:00:00" maxDate="2025-04-12T00:00:00"/>
    </cacheField>
    <cacheField name="Poliza SALARIOS Y PRESTACIONES N°" numFmtId="0">
      <sharedItems containsBlank="1" containsMixedTypes="1" containsNumber="1" containsInteger="1" minValue="0" maxValue="533046853"/>
    </cacheField>
    <cacheField name="Poliza SALARIOS Y PRESTACIONES DESDE" numFmtId="14">
      <sharedItems containsDate="1" containsBlank="1" containsMixedTypes="1" minDate="1899-12-30T00:00:00" maxDate="2025-05-09T00:00:00"/>
    </cacheField>
    <cacheField name="Poliza SALARIOS Y PRESTACIONES HASTA" numFmtId="14">
      <sharedItems containsDate="1" containsBlank="1" containsMixedTypes="1" minDate="1899-12-30T00:00:00" maxDate="2030-09-24T00:00:00"/>
    </cacheField>
    <cacheField name="Poliza  ESTABILIDAD / CALIDAD DEL SERVICIO N°" numFmtId="0">
      <sharedItems containsBlank="1" containsMixedTypes="1" containsNumber="1" containsInteger="1" minValue="0" maxValue="533046853"/>
    </cacheField>
    <cacheField name="Poliza ESTABILIDAD / CALIDAD DEL SERVICIO DESDE" numFmtId="14">
      <sharedItems containsDate="1" containsBlank="1" containsMixedTypes="1" minDate="1899-12-30T00:00:00" maxDate="2025-08-14T00:00:00"/>
    </cacheField>
    <cacheField name="Poliza ESTABILIDAD / CALIDAD DEL SERVICIO HASTA" numFmtId="14">
      <sharedItems containsDate="1" containsBlank="1" containsMixedTypes="1" minDate="1899-12-30T00:00:00" maxDate="2030-09-24T00:00:00"/>
    </cacheField>
    <cacheField name="Poliza CALIDAD DE LOS BIENES Y SUMINISTROS N°" numFmtId="0">
      <sharedItems containsBlank="1" containsMixedTypes="1" containsNumber="1" containsInteger="1" minValue="0" maxValue="400054377"/>
    </cacheField>
    <cacheField name="Poliza CALIDAD DE LOS BIENES Y SUMINISTROS DESDE" numFmtId="14">
      <sharedItems containsDate="1" containsBlank="1" containsMixedTypes="1" minDate="1899-12-30T00:00:00" maxDate="2025-12-28T00:00:00"/>
    </cacheField>
    <cacheField name="Poliza CALIDAD DE LOS BIENES Y SUMINISTROS HASTA" numFmtId="14">
      <sharedItems containsDate="1" containsBlank="1" containsMixedTypes="1" minDate="1899-12-30T00:00:00" maxDate="2030-09-24T00:00:00"/>
    </cacheField>
    <cacheField name="Poliza RESPONSABILIDAD CIVIL N°" numFmtId="0">
      <sharedItems containsBlank="1" containsMixedTypes="1" containsNumber="1" containsInteger="1" minValue="0" maxValue="1440101017625"/>
    </cacheField>
    <cacheField name="Poliza RESPONSABILIDAD CIVIL DESDE" numFmtId="14">
      <sharedItems containsDate="1" containsBlank="1" containsMixedTypes="1" minDate="1899-12-30T00:00:00" maxDate="2025-01-24T00:00:00"/>
    </cacheField>
    <cacheField name="Poliza RESPONSABILIDAD CIVIL HASTA" numFmtId="14">
      <sharedItems containsDate="1" containsBlank="1" containsMixedTypes="1" minDate="1899-12-30T00:00:00" maxDate="2030-09-24T00:00:00" longText="1"/>
    </cacheField>
    <cacheField name="FECHA DE TERMINACIÓN _x000a_(Actualizada)" numFmtId="0">
      <sharedItems containsDate="1" containsBlank="1" containsMixedTypes="1" minDate="1899-12-30T00:00:00" maxDate="2026-01-09T00:00:00" count="219">
        <d v="2025-02-02T00:00:00"/>
        <d v="2025-03-11T00:00:00"/>
        <d v="2024-12-30T00:00:00"/>
        <d v="2025-03-31T00:00:00"/>
        <d v="2025-08-27T00:00:00"/>
        <d v="2025-08-10T00:00:00"/>
        <d v="2024-12-14T00:00:00"/>
        <d v="2025-05-01T00:00:00"/>
        <d v="1899-12-30T00:00:00"/>
        <d v="2025-05-26T00:00:00"/>
        <d v="2025-02-17T00:00:00"/>
        <d v="2025-03-17T00:00:00"/>
        <d v="2025-05-08T00:00:00"/>
        <d v="2025-02-28T00:00:00"/>
        <s v="POR CONTRATAR"/>
        <d v="2025-01-28T00:00:00"/>
        <s v="POR INICIAR"/>
        <d v="2025-05-15T00:00:00"/>
        <d v="2025-10-26T00:00:00"/>
        <d v="2025-12-26T00:00:00"/>
        <d v="2024-12-05T00:00:00"/>
        <d v="2024-11-15T00:00:00"/>
        <d v="2024-11-30T00:00:00"/>
        <d v="2025-04-22T00:00:00"/>
        <d v="2023-03-25T00:00:00"/>
        <d v="2024-09-06T00:00:00"/>
        <d v="2023-11-12T00:00:00"/>
        <d v="2022-07-29T00:00:00"/>
        <d v="2023-11-27T00:00:00"/>
        <d v="2024-12-15T00:00:00"/>
        <d v="2024-11-28T00:00:00"/>
        <d v="2024-12-02T00:00:00"/>
        <d v="2024-12-19T00:00:00"/>
        <d v="2024-12-17T00:00:00"/>
        <d v="2024-06-19T00:00:00"/>
        <d v="2025-04-17T00:00:00"/>
        <d v="2025-02-24T00:00:00"/>
        <d v="2025-03-07T00:00:00"/>
        <d v="2025-02-22T00:00:00"/>
        <d v="2025-01-09T00:00:00"/>
        <s v="1711/2024"/>
        <d v="2023-03-14T00:00:00"/>
        <s v="CONDICIONADO"/>
        <d v="2025-07-22T00:00:00"/>
        <d v="2024-08-08T00:00:00"/>
        <d v="2025-01-07T00:00:00"/>
        <d v="2025-11-05T00:00:00"/>
        <d v="2025-01-04T00:00:00"/>
        <d v="2024-12-13T00:00:00"/>
        <d v="2026-01-04T00:00:00"/>
        <d v="2025-10-25T00:00:00"/>
        <d v="2021-01-24T00:00:00"/>
        <d v="2021-11-08T00:00:00"/>
        <d v="2020-10-19T00:00:00"/>
        <d v="2024-10-30T00:00:00"/>
        <d v="2022-03-06T00:00:00"/>
        <d v="2024-12-21T00:00:00"/>
        <d v="2025-04-21T00:00:00"/>
        <d v="2025-03-21T00:00:00"/>
        <d v="2022-04-15T00:00:00"/>
        <d v="2022-11-08T00:00:00"/>
        <d v="2024-12-29T00:00:00"/>
        <d v="2025-06-14T00:00:00"/>
        <d v="2025-05-06T00:00:00"/>
        <d v="2025-12-25T00:00:00"/>
        <d v="2024-11-29T00:00:00"/>
        <d v="2022-09-08T00:00:00"/>
        <d v="2024-09-29T00:00:00"/>
        <d v="2023-09-25T00:00:00"/>
        <d v="2024-11-17T00:00:00"/>
        <d v="2023-09-29T00:00:00"/>
        <d v="2023-05-13T00:00:00"/>
        <d v="2025-02-06T00:00:00"/>
        <d v="2025-01-29T00:00:00"/>
        <d v="2025-01-30T00:00:00"/>
        <d v="2025-02-12T00:00:00"/>
        <d v="2024-02-15T00:00:00"/>
        <s v="Suspendido "/>
        <d v="2025-02-05T00:00:00"/>
        <d v="2024-12-16T00:00:00"/>
        <d v="2024-10-29T00:00:00"/>
        <d v="2024-10-27T00:00:00"/>
        <d v="2025-03-08T00:00:00"/>
        <d v="2025-05-04T00:00:00"/>
        <d v="2024-12-06T00:00:00"/>
        <d v="2025-02-16T00:00:00"/>
        <d v="2024-07-27T00:00:00"/>
        <d v="2024-12-11T00:00:00"/>
        <d v="2025-01-05T00:00:00"/>
        <d v="2023-02-27T00:00:00"/>
        <d v="2024-08-26T00:00:00"/>
        <d v="2024-12-12T00:00:00"/>
        <d v="2021-09-20T00:00:00"/>
        <d v="2024-02-24T00:00:00"/>
        <d v="2025-01-11T00:00:00"/>
        <d v="2025-06-19T00:00:00"/>
        <d v="2025-05-22T00:00:00"/>
        <d v="2024-12-22T00:00:00"/>
        <d v="2025-09-19T00:00:00"/>
        <d v="2025-03-04T00:00:00"/>
        <d v="2025-01-14T00:00:00"/>
        <d v="2025-06-21T00:00:00"/>
        <s v="SIN INICIAR "/>
        <d v="2025-07-03T00:00:00"/>
        <d v="2025-03-20T00:00:00"/>
        <d v="2025-08-03T00:00:00"/>
        <d v="2025-04-11T00:00:00"/>
        <d v="2022-09-25T00:00:00"/>
        <d v="2022-03-20T00:00:00"/>
        <d v="2025-06-29T00:00:00"/>
        <d v="2025-07-30T00:00:00"/>
        <d v="2022-10-18T00:00:00"/>
        <d v="2024-11-04T00:00:00"/>
        <d v="2024-10-21T00:00:00"/>
        <d v="2025-05-13T00:00:00"/>
        <d v="2024-10-10T00:00:00"/>
        <d v="2024-11-21T00:00:00"/>
        <d v="2024-07-18T00:00:00"/>
        <d v="2024-02-20T00:00:00"/>
        <d v="2025-01-13T00:00:00"/>
        <d v="2025-01-12T00:00:00"/>
        <d v="2022-11-30T00:00:00"/>
        <d v="2023-09-23T00:00:00"/>
        <d v="2024-08-22T00:00:00"/>
        <d v="2024-03-11T00:00:00"/>
        <d v="2022-09-12T00:00:00"/>
        <d v="2025-02-04T00:00:00"/>
        <d v="2023-09-24T00:00:00"/>
        <d v="2024-07-06T00:00:00"/>
        <d v="2024-10-07T00:00:00"/>
        <d v="2023-11-02T00:00:00"/>
        <d v="2025-02-26T00:00:00"/>
        <d v="2025-03-25T00:00:00"/>
        <d v="2025-01-24T00:00:00"/>
        <d v="2019-12-22T00:00:00"/>
        <d v="2024-01-15T00:00:00"/>
        <d v="2024-06-13T00:00:00"/>
        <d v="2020-12-15T00:00:00"/>
        <d v="2023-12-04T00:00:00"/>
        <d v="2023-12-23T00:00:00"/>
        <d v="2024-04-16T00:00:00"/>
        <d v="2024-05-30T00:00:00"/>
        <d v="2023-10-27T00:00:00"/>
        <d v="2024-12-31T00:00:00"/>
        <d v="2025-01-22T00:00:00"/>
        <d v="2025-04-12T00:00:00"/>
        <d v="2023-10-17T00:00:00"/>
        <d v="2025-07-12T00:00:00"/>
        <d v="2025-06-12T00:00:00"/>
        <d v="2025-02-20T00:00:00"/>
        <d v="2025-06-22T00:00:00"/>
        <d v="2024-12-18T00:00:00"/>
        <d v="2025-03-05T00:00:00"/>
        <d v="2024-11-25T00:00:00"/>
        <d v="2026-01-08T00:00:00"/>
        <d v="2025-10-15T00:00:00"/>
        <d v="2025-12-15T00:00:00"/>
        <m/>
        <d v="2025-01-06T00:00:00" u="1"/>
        <d v="2024-12-24T00:00:00" u="1"/>
        <d v="2024-12-04T00:00:00" u="1"/>
        <d v="2024-10-03T00:00:00" u="1"/>
        <d v="2024-11-24T00:00:00" u="1"/>
        <d v="2024-10-02T00:00:00" u="1"/>
        <d v="2025-04-13T00:00:00" u="1"/>
        <d v="2024-11-06T00:00:00" u="1"/>
        <d v="2024-11-11T00:00:00" u="1"/>
        <d v="2024-11-20T00:00:00" u="1"/>
        <d v="2024-11-12T00:00:00" u="1"/>
        <d v="2024-12-20T00:00:00" u="1"/>
        <d v="2025-05-30T00:00:00" u="1"/>
        <d v="2024-10-15T00:00:00" u="1"/>
        <d v="2024-11-16T00:00:00" u="1"/>
        <d v="2024-12-25T00:00:00" u="1"/>
        <d v="2024-10-31T00:00:00" u="1"/>
        <d v="2024-11-02T00:00:00" u="1"/>
        <d v="2025-01-21T00:00:00" u="1"/>
        <d v="2024-11-27T00:00:00" u="1"/>
        <d v="2025-01-23T00:00:00" u="1"/>
        <d v="2025-07-06T00:00:00" u="1"/>
        <d v="2024-10-14T00:00:00" u="1"/>
        <d v="2024-10-16T00:00:00" u="1"/>
        <d v="2024-06-22T00:00:00" u="1"/>
        <d v="2024-09-08T00:00:00" u="1"/>
        <d v="2025-05-10T00:00:00" u="1"/>
        <d v="2024-09-16T00:00:00" u="1"/>
        <d v="2024-12-09T00:00:00" u="1"/>
        <d v="2024-10-17T00:00:00" u="1"/>
        <d v="2024-11-22T00:00:00" u="1"/>
        <d v="2025-10-24T00:00:00" u="1"/>
        <d v="2024-07-15T00:00:00" u="1"/>
        <d v="2024-10-01T00:00:00" u="1"/>
        <d v="2024-09-30T00:00:00" u="1"/>
        <d v="2024-07-16T00:00:00" u="1"/>
        <d v="2024-09-26T00:00:00" u="1"/>
        <d v="2024-09-25T00:00:00" u="1"/>
        <d v="2024-10-13T00:00:00" u="1"/>
        <d v="2024-09-13T00:00:00" u="1"/>
        <d v="2024-10-04T00:00:00" u="1"/>
        <d v="2024-02-16T00:00:00" u="1"/>
        <d v="2024-09-21T00:00:00" u="1"/>
        <d v="2025-06-25T00:00:00" u="1"/>
        <d v="2025-05-25T00:00:00" u="1"/>
        <d v="2024-08-29T00:00:00" u="1"/>
        <d v="2024-08-04T00:00:00" u="1"/>
        <d v="2024-10-18T00:00:00" u="1"/>
        <d v="2022-12-24T00:00:00" u="1"/>
        <d v="2024-09-07T00:00:00" u="1"/>
        <d v="2024-09-09T00:00:00" u="1"/>
        <d v="2024-09-10T00:00:00" u="1"/>
        <d v="2024-07-21T00:00:00" u="1"/>
        <d v="2024-07-23T00:00:00" u="1"/>
        <d v="2024-08-20T00:00:00" u="1"/>
        <d v="2024-09-20T00:00:00" u="1"/>
        <d v="2024-11-13T00:00:00" u="1"/>
        <d v="2024-09-11T00:00:00" u="1"/>
        <d v="2019-07-26T00:00:00" u="1"/>
        <d v="2021-07-07T00:00:00" u="1"/>
        <d v="2021-12-03T00:00:00" u="1"/>
      </sharedItems>
      <fieldGroup par="158"/>
    </cacheField>
    <cacheField name="PLAZO FINAL2" numFmtId="0">
      <sharedItems containsBlank="1" containsMixedTypes="1" containsNumber="1" minValue="-1491.9" maxValue="101.76666666666667"/>
    </cacheField>
    <cacheField name="% AVANCE FÍSICO General" numFmtId="0">
      <sharedItems containsBlank="1" containsMixedTypes="1" containsNumber="1" minValue="0" maxValue="85.19" count="112">
        <n v="0"/>
        <n v="0.1"/>
        <n v="1"/>
        <n v="0.89"/>
        <n v="0.94"/>
        <n v="0.9"/>
        <n v="0.45"/>
        <n v="0.8"/>
        <n v="0.69599999999999995"/>
        <n v="0.71"/>
        <n v="0.76"/>
        <n v="0.57999999999999996"/>
        <n v="0.63"/>
        <n v="0.69899999999999995"/>
        <n v="0.91"/>
        <n v="7.0000000000000007E-2"/>
        <n v="0.85"/>
        <n v="0.39429999999999998"/>
        <n v="0.24210000000000001"/>
        <n v="0.15"/>
        <n v="0.88790000000000002"/>
        <s v="POR INICIAR"/>
        <n v="0.81869999999999998"/>
        <n v="0.50960000000000005"/>
        <n v="0.10050000000000001"/>
        <n v="0.02"/>
        <n v="0.8579"/>
        <n v="0.34970000000000001"/>
        <n v="0.24"/>
        <n v="7.3800000000000004E-2"/>
        <n v="0.51"/>
        <n v="0.32290000000000002"/>
        <n v="0.78"/>
        <n v="0.79859999999999998"/>
        <n v="0.80049999999999999"/>
        <n v="0.95"/>
        <n v="0.34050000000000002"/>
        <n v="0.1991"/>
        <n v="85.19"/>
        <n v="0.55000000000000004"/>
        <n v="0.73229999999999995"/>
        <n v="0.70299999999999996"/>
        <n v="0.41870000000000002"/>
        <n v="0.5"/>
        <n v="0.98"/>
        <s v="92.34%"/>
        <n v="0.13619999999999999"/>
        <n v="9.4700000000000006E-2"/>
        <n v="0.41660000000000003"/>
        <n v="0.53810000000000002"/>
        <n v="0.32979999999999998"/>
        <n v="7.1800000000000003E-2"/>
        <n v="0.52349999999999997"/>
        <n v="0.96440000000000003"/>
        <n v="0.44040000000000001"/>
        <n v="0.82299999999999995"/>
        <n v="0.83199999999999996"/>
        <n v="0.27500000000000002"/>
        <n v="0.104"/>
        <n v="0.2752"/>
        <n v="0.82"/>
        <s v="100% DE LA FASE 1_x000a_EN EJECUCIÓN DE LA FASE 2"/>
        <n v="0.7"/>
        <n v="0.75"/>
        <n v="0.19189999999999999"/>
        <n v="0.64910000000000001"/>
        <n v="0.96"/>
        <n v="0.2"/>
        <n v="0.39"/>
        <n v="0.13"/>
        <n v="0.23"/>
        <n v="0.93"/>
        <n v="0.25"/>
        <n v="0.3"/>
        <n v="0.4"/>
        <n v="0.12"/>
        <n v="0.15909999999999999"/>
        <n v="0.05"/>
        <m/>
        <n v="0.83" u="1"/>
        <n v="0.16" u="1"/>
        <n v="0.86" u="1"/>
        <n v="0.59199999999999997" u="1"/>
        <n v="0.4143" u="1"/>
        <n v="0.73509999999999998" u="1"/>
        <n v="0.76829999999999998" u="1"/>
        <n v="0.4047" u="1"/>
        <n v="0.50039999999999996" u="1"/>
        <n v="0.65" u="1"/>
        <n v="0.68" u="1"/>
        <n v="0.92" u="1"/>
        <n v="0.3402" u="1"/>
        <n v="0.38650000000000001" u="1"/>
        <n v="0.22500000000000001" u="1"/>
        <n v="0.1067" u="1"/>
        <n v="0.3664" u="1"/>
        <n v="0.09" u="1"/>
        <n v="0.47" u="1"/>
        <n v="0.71195112284667894" u="1"/>
        <n v="0.79800000000000004" u="1"/>
        <n v="0.72" u="1"/>
        <n v="0.62" u="1"/>
        <n v="0.88629999999999998" u="1"/>
        <n v="3.1300000000000001E-2" u="1"/>
        <n v="0.6774" u="1"/>
        <n v="0.79420000000000002" u="1"/>
        <n v="0.43" u="1"/>
        <n v="0.26" u="1"/>
        <n v="0.99" u="1"/>
        <n v="0.11" u="1"/>
        <n v="0.28000000000000003" u="1"/>
        <n v="0.18940000000000001" u="1"/>
      </sharedItems>
    </cacheField>
    <cacheField name="% AVANCE FÍSICO Acueducto" numFmtId="0">
      <sharedItems containsBlank="1" containsMixedTypes="1" containsNumber="1" minValue="0" maxValue="1"/>
    </cacheField>
    <cacheField name="% AVANCE FÍSICO Alcantarillado" numFmtId="0">
      <sharedItems containsBlank="1" containsMixedTypes="1" containsNumber="1" minValue="0" maxValue="85.19"/>
    </cacheField>
    <cacheField name="% AVANCE FÍSICO PTAP" numFmtId="0">
      <sharedItems containsBlank="1" containsMixedTypes="1" containsNumber="1" minValue="0" maxValue="1"/>
    </cacheField>
    <cacheField name="% AVANCE FÍSICO PTAR" numFmtId="0">
      <sharedItems containsBlank="1" containsMixedTypes="1" containsNumber="1" minValue="0" maxValue="1"/>
    </cacheField>
    <cacheField name="% AVANCE financiero General" numFmtId="0">
      <sharedItems containsBlank="1" containsMixedTypes="1" containsNumber="1" minValue="0" maxValue="1"/>
    </cacheField>
    <cacheField name="% AVANCE financiero Acueducto" numFmtId="0">
      <sharedItems containsBlank="1" containsMixedTypes="1" containsNumber="1" minValue="0" maxValue="1"/>
    </cacheField>
    <cacheField name="% AVANCE financiero Alcantarillado" numFmtId="0">
      <sharedItems containsBlank="1" containsMixedTypes="1" containsNumber="1" minValue="0" maxValue="1"/>
    </cacheField>
    <cacheField name="% AVANCE financiero PTAP" numFmtId="0">
      <sharedItems containsBlank="1" containsMixedTypes="1" containsNumber="1" minValue="0" maxValue="1"/>
    </cacheField>
    <cacheField name="% AVANCE financiero PTAR" numFmtId="0">
      <sharedItems containsBlank="1" containsMixedTypes="1" containsNumber="1" minValue="0" maxValue="1"/>
    </cacheField>
    <cacheField name="%_x000a_AVANCE EN TIEMPO" numFmtId="0">
      <sharedItems containsBlank="1" containsMixedTypes="1" containsNumber="1" minValue="-5.8601178052966003E-2" maxValue="4.9481132075471699"/>
    </cacheField>
    <cacheField name="ALERTA DE VENCIMIENTO2" numFmtId="0">
      <sharedItems containsBlank="1"/>
    </cacheField>
    <cacheField name="ESTADO AGRUPADO" numFmtId="0">
      <sharedItems containsBlank="1" count="4">
        <s v="En Liquidación"/>
        <s v="Activos"/>
        <m/>
        <e v="#N/A" u="1"/>
      </sharedItems>
    </cacheField>
    <cacheField name="ESTADO_x000a_(48)_x000a_(22)" numFmtId="0">
      <sharedItems containsBlank="1" containsMixedTypes="1" containsNumber="1" containsInteger="1" minValue="0" maxValue="0" count="13">
        <s v="EN EJECUCION"/>
        <s v="En ejecución"/>
        <s v="Por contratar"/>
        <s v="POR INICIAR"/>
        <s v="Terminado"/>
        <s v="En liquidación"/>
        <s v="Suspendido"/>
        <s v="Liquidado"/>
        <s v="En liquidacion"/>
        <s v="En ejecución "/>
        <s v="Finalizado"/>
        <m/>
        <n v="0" u="1"/>
      </sharedItems>
    </cacheField>
    <cacheField name="VALOR GIRADO POR CONCEPTO DE ANTICIPO" numFmtId="0">
      <sharedItems containsBlank="1" containsMixedTypes="1" containsNumber="1" minValue="0" maxValue="5530932483.3000002"/>
    </cacheField>
    <cacheField name="SALDO PENDIENTE POR AMORTIZAR" numFmtId="0">
      <sharedItems containsBlank="1" containsMixedTypes="1" containsNumber="1" containsInteger="1" minValue="0" maxValue="4277676099"/>
    </cacheField>
    <cacheField name="N° DE PAGOS REALIZADOS" numFmtId="0">
      <sharedItems containsBlank="1" containsMixedTypes="1" containsNumber="1" containsInteger="1" minValue="0" maxValue="25"/>
    </cacheField>
    <cacheField name="No  DE PAGO y FECHA" numFmtId="0">
      <sharedItems containsBlank="1" containsMixedTypes="1" containsNumber="1" containsInteger="1" minValue="0" maxValue="45588" longText="1"/>
    </cacheField>
    <cacheField name="VALOR PAGADO" numFmtId="0">
      <sharedItems containsBlank="1" containsMixedTypes="1" containsNumber="1" minValue="0" maxValue="8978884917.5" longText="1"/>
    </cacheField>
    <cacheField name="VALOR TOTAL DE PAGOS " numFmtId="0">
      <sharedItems containsBlank="1" containsMixedTypes="1" containsNumber="1" minValue="0" maxValue="15300311270"/>
    </cacheField>
    <cacheField name="SALDO PENDIENTE A LA FECHA" numFmtId="0">
      <sharedItems containsBlank="1" containsMixedTypes="1" containsNumber="1" minValue="0" maxValue="23327664858"/>
    </cacheField>
    <cacheField name="% PAGADO" numFmtId="0">
      <sharedItems containsBlank="1" containsMixedTypes="1" containsNumber="1" minValue="0" maxValue="1" count="151">
        <n v="0"/>
        <e v="#DIV/0!"/>
        <n v="0.89987044903942759"/>
        <n v="0.73129395550222087"/>
        <n v="0.81822150183712172"/>
        <n v="0.82717445973564785"/>
        <n v="1"/>
        <n v="0.99990358671562851"/>
        <n v="0.87386439403947824"/>
        <n v="0.89452982735581776"/>
        <n v="0.89900000029326288"/>
        <n v="8.8970798623874345E-2"/>
        <n v="0.94358634382700224"/>
        <n v="0.80004831193067538"/>
        <n v="0.45063105774666745"/>
        <n v="0.86326569130665665"/>
        <n v="0.3326361965442296"/>
        <n v="0.531299999688013"/>
        <n v="0.8923835137657472"/>
        <n v="8.8970798812230245E-2"/>
        <n v="0.73129999427368908"/>
        <n v="0.59213114293315783"/>
        <n v="0.70762095143417036"/>
        <n v="0.76323373075008616"/>
        <n v="0.56770037018621444"/>
        <n v="0.67918211449824073"/>
        <n v="0.59213114691257362"/>
        <n v="0.53127734726264864"/>
        <n v="0.33260066635525803"/>
        <n v="0.89969999813251356"/>
        <n v="0.89989899075250235"/>
        <n v="0.90000000555961712"/>
        <n v="0.90012353457164573"/>
        <n v="0.79338725613061134"/>
        <n v="0.75378303753181541"/>
        <n v="0.42480000007161312"/>
        <n v="0.89234424598002515"/>
        <n v="0.36594013981625195"/>
        <n v="0.89974828547280239"/>
        <n v="0.65692860191491598"/>
        <n v="0.82926404931877407"/>
        <n v="0.64992082615778757"/>
        <n v="0.24214447531495054"/>
        <n v="0.87719999945691018"/>
        <n v="0.38700000000000001"/>
        <n v="0.8890463765918093"/>
        <n v="0.85790000014594847"/>
        <n v="0.46480000296153706"/>
        <n v="0.46473441402865556"/>
        <n v="0.99999166572580001"/>
        <n v="0.81683954852471197"/>
        <n v="0.85789835489278854"/>
        <n v="0.24209999954372488"/>
        <n v="0.88900000128913426"/>
        <n v="0.89986380468938509"/>
        <n v="0.87754291247693217"/>
        <n v="0.72596111087354986"/>
        <n v="0.99999930630742362"/>
        <n v="0.7305460106749081"/>
        <n v="0.36699999999999999"/>
        <s v="1. 30,13%_x000a_2. 31,61%_x000a_3. 40,13%_x000a_4. 15,93%_x000a_5. 58,39%_x000a_6. 88,67%"/>
        <n v="0.82000000000000006"/>
        <n v="0.76170000000000004"/>
        <n v="0.77367773113563043"/>
        <n v="0.85190000000719801"/>
        <n v="0.95240040399535664"/>
        <n v="0.57246116863676944"/>
        <n v="0.92"/>
        <n v="0.11062394306053767"/>
        <n v="0.85188035986643629"/>
        <n v="0.25029504490968335"/>
        <n v="0.71245255042161393"/>
        <n v="0.73232196161828678"/>
        <n v="0.73230000395983308"/>
        <n v="0.8986049977415127"/>
        <n v="5.5878070505362108E-2"/>
        <n v="0.49859999999999999"/>
        <n v="0.86560000167941276"/>
        <n v="0.89991105477984112"/>
        <n v="0.90420000000000011"/>
        <n v="0.83119666717032448"/>
        <n v="0.13620930306640905"/>
        <n v="0.86553689932105038"/>
        <n v="0.4143"/>
        <n v="0.88513070186036802"/>
        <n v="4.5699999999999998E-2"/>
        <n v="0.52349999999999997"/>
        <n v="0.49859236006836977"/>
        <n v="0.56508380441508355"/>
        <n v="0.6"/>
        <n v="0.68889014516053715"/>
        <n v="7.1224619637766023E-2"/>
        <n v="0.17150000000000001"/>
        <n v="0.88678371800697597"/>
        <n v="7.1199999999999999E-2"/>
        <n v="0.38396407680134348"/>
        <n v="0.9"/>
        <n v="0.80655521997201007"/>
        <n v="7.3411482383844082E-2"/>
        <n v="0.81673198423960369"/>
        <n v="0.56693839840891302"/>
        <n v="0.73531434235518112"/>
        <n v="0.85711253089688288"/>
        <n v="0.19390498575615442"/>
        <n v="0.99999956132372914"/>
        <n v="0.89989664648005574"/>
        <n v="0.89901558237668744"/>
        <n v="0.89929999999334642"/>
        <n v="0.1938999717905299"/>
        <n v="0.28341696759393609"/>
        <n v="0.90000000436083138"/>
        <n v="0.28339999999999999"/>
        <n v="0.89924207885669794"/>
        <n v="0.89978170996334395"/>
        <n v="0.89873836900392867"/>
        <n v="0.89999999999999991"/>
        <n v="0.89764988099613174"/>
        <n v="0.87498212754105531"/>
        <n v="0.20564660895849621"/>
        <n v="0.33220000003243583"/>
        <n v="0.3"/>
        <m/>
        <n v="0.65225926742133256" u="1"/>
        <n v="0.75447126068095605" u="1"/>
        <n v="0.61469413682247043" u="1"/>
        <n v="0.72650036829236619" u="1"/>
        <n v="0.56166727631213875" u="1"/>
        <n v="0.70753919110718855" u="1"/>
        <n v="0.90000149225879478" u="1"/>
        <n v="0.26400000296153703" u="1"/>
        <n v="0.26390797562909374" u="1"/>
        <n v="0.83810142701902546" u="1"/>
        <n v="0.89608103531692962" u="1"/>
        <n v="0.84230863809745027" u="1"/>
        <n v="0.29403619579455215" u="1"/>
        <n v="0.29398402964904286" u="1"/>
        <n v="0.26843482531838231" u="1"/>
        <n v="0.65197893471738366" u="1"/>
        <n v="0.49337848107364823" u="1"/>
        <n v="0.50620466590404445" u="1"/>
        <n v="6.6698655481852762E-2" u="1"/>
        <n v="0.70426313274400754" u="1"/>
        <n v="0.57352065790679996" u="1"/>
        <n v="0.58486452592367155" u="1"/>
        <n v="0.50357488215657753" u="1"/>
        <n v="0.57456408660215896" u="1"/>
        <n v="0.56999999999999995" u="1"/>
        <n v="0.85789978972885761" u="1"/>
        <n v="0.74817445973709984" u="1"/>
        <n v="0.12914088903345006" u="1"/>
        <n v="0.75030741463371919" u="1"/>
      </sharedItems>
    </cacheField>
    <cacheField name="SALDO POR LIBERAR" numFmtId="0">
      <sharedItems containsBlank="1" containsMixedTypes="1" containsNumber="1" minValue="0" maxValue="23327664858"/>
    </cacheField>
    <cacheField name="FECHA DE LIQUIDACIÓN2" numFmtId="0">
      <sharedItems containsDate="1" containsBlank="1" containsMixedTypes="1" minDate="1899-12-30T00:00:00" maxDate="2025-04-17T00:00:00"/>
    </cacheField>
    <cacheField name="Nº CONTRATO DE INTERVENTORÍA" numFmtId="0">
      <sharedItems containsBlank="1" containsMixedTypes="1" containsNumber="1" containsInteger="1" minValue="0" maxValue="0"/>
    </cacheField>
    <cacheField name="FECHA DE SUSCRIPCIÓN3" numFmtId="14">
      <sharedItems containsDate="1" containsBlank="1" containsMixedTypes="1" minDate="1899-12-30T00:00:00" maxDate="2024-10-12T00:00:00"/>
    </cacheField>
    <cacheField name="FECHA DE INICIO" numFmtId="0">
      <sharedItems containsDate="1" containsBlank="1" containsMixedTypes="1" minDate="1899-12-30T00:00:00" maxDate="2024-11-27T00:00:00"/>
    </cacheField>
    <cacheField name="REPRESENTANTE LEGAL " numFmtId="0">
      <sharedItems containsBlank="1" containsMixedTypes="1" containsNumber="1" containsInteger="1" minValue="0" maxValue="0"/>
    </cacheField>
    <cacheField name="VALOR INTERVENTORÍA POR FRENTE" numFmtId="0">
      <sharedItems containsBlank="1" containsMixedTypes="1" containsNumber="1" minValue="0" maxValue="1387586772"/>
    </cacheField>
    <cacheField name="CORPORACIÓN AMBIENTAL" numFmtId="0">
      <sharedItems containsBlank="1" containsMixedTypes="1" containsNumber="1" minValue="0" maxValue="1179793.52"/>
    </cacheField>
    <cacheField name="CUENCAS" numFmtId="0">
      <sharedItems containsBlank="1" containsMixedTypes="1" containsNumber="1" containsInteger="1" minValue="0" maxValue="0"/>
    </cacheField>
    <cacheField name="SUPERVISORES NO DILIGENCIAR ESTA CASILLA POR FAVOR" numFmtId="0">
      <sharedItems containsBlank="1" containsMixedTypes="1" containsNumber="1" containsInteger="1" minValue="0" maxValue="0"/>
    </cacheField>
    <cacheField name="TIEMPO TRANSCURRIDO DESDE LA TERMINACIÓN DEL CONVENIO_x000a_(MESES)" numFmtId="0">
      <sharedItems containsBlank="1" containsMixedTypes="1" containsNumber="1" minValue="-1511.5333333333333" maxValue="5"/>
    </cacheField>
    <cacheField name="TIEMPO TRANSCURRIDO DESDE LA TERMINACIÓN DEL CONTRATO_x000a_(MESES)" numFmtId="0">
      <sharedItems containsBlank="1" containsMixedTypes="1" containsNumber="1" minValue="-1511.5333333333333" maxValue="5"/>
    </cacheField>
    <cacheField name="FECHA_x000a_ACTUAL" numFmtId="14">
      <sharedItems containsNonDate="0" containsDate="1" containsString="0" containsBlank="1" minDate="1899-12-30T00:00:00" maxDate="2024-12-31T00:00:00"/>
    </cacheField>
    <cacheField name="SUPERVISOR_x000a_MVCT" numFmtId="0">
      <sharedItems containsBlank="1" containsMixedTypes="1" containsNumber="1" containsInteger="1" minValue="0" maxValue="0"/>
    </cacheField>
    <cacheField name="FECHA DE REPORTE A LAS METAS DE PLAN DE DESARROLLO" numFmtId="0">
      <sharedItems containsBlank="1" containsMixedTypes="1" containsNumber="1" containsInteger="1" minValue="0" maxValue="0"/>
    </cacheField>
    <cacheField name="SUPERVISOR 2024" numFmtId="0">
      <sharedItems containsBlank="1" count="8">
        <s v="Dirección de Interventoría"/>
        <s v="Jonathan Herrera"/>
        <s v="Leonardo Acosta"/>
        <s v="Leonardo Salcedo-Dirección"/>
        <s v="Manuel Granados"/>
        <s v="Omar Barragán-Dirección"/>
        <m/>
        <e v="#N/A" u="1"/>
      </sharedItems>
    </cacheField>
    <cacheField name="APOYO A LA SUPERVISION 2024" numFmtId="0">
      <sharedItems containsBlank="1" containsMixedTypes="1" containsNumber="1" containsInteger="1" minValue="0" maxValue="0"/>
    </cacheField>
    <cacheField name="ENLACE SECOP " numFmtId="0">
      <sharedItems containsBlank="1" containsMixedTypes="1" containsNumber="1" containsInteger="1" minValue="0" maxValue="0" longText="1"/>
    </cacheField>
    <cacheField name="Observación al Corte" numFmtId="0">
      <sharedItems containsBlank="1" containsMixedTypes="1" containsNumber="1" containsInteger="1" minValue="0" maxValue="0" count="213" longText="1">
        <s v="Contrato derivado de obra e interventoría están adjudicados. _x000a_Se realizo Socializacion 17 julio de 2024_x000a_Se firmo modificatorio el dia 25-09-2024"/>
        <s v="Contrato derivado de obra e interventoría están adjudicados. _x000a_Se realizo Socializacion el 18 de julio de 2024_x000a_se firmo modificatorio balance el dia 28/08/2024_x000a_Posible fecha de inicio de obra 20 al 30 de noviembre de 2024"/>
        <s v="Contrato derivado de obra e interventoría están adjudicados. _x000a_Se realizo Socializacion el 18 de julio de 2024_x000a_Se firmo modificatorio (balance presupuestal) el dia 02/09/2024 "/>
        <s v="Contrato derivado de obra e interventoría están adjudicados. _x000a_Se realizo Socializacion el 18 de septiembre de 2024_x000a_se firmo modificatorio balance el dia 12/09/2024"/>
        <s v="Contrato derivado de obra e interventoría están adjudicados. _x000a_Se realizo Socializacion el 11 de septiembre de 2024_x000a_se firmo modificatorio balance el dia 03/09/2024"/>
        <s v="Contrato derivado de obra e interventoría están adjudicados. _x000a_Se realizo Socializacion el 18 de septiembre de 2024_x000a_Se firmo Modificatorio balance el dia 8/10/2024 _x000a_El municipio se encuentra realizando la distribucion del material "/>
        <s v="Contrato derivado de obra e interventoría están adjudicados_x000a_Se firmo modificatorio (balance presupuestal) el dia 06/09/2024 "/>
        <s v="Contrato derivado de obra e interventoría están adjudicados. _x000a_Se realizo Socializacion el 11 de septiembre de 2024_x000a_se firmo modificatorio balance el dia 11/09/2024"/>
        <s v="Pendiente aprobación del comité directivo de PDA por cambio de ejecutor, según solcitud del municipio"/>
        <s v="Contrato derivado de obra e interventoría están adjudicados. _x000a_Se realizo Socializacion el 16 de septiembre de 2024_x000a_se firmo modificatorio balance el dia 13/09/2024"/>
        <s v="Contrato derivado de obra e interventoría están adjudicados. _x000a_Se realizo socializacion el 17 de julio de 2024. "/>
        <s v="Contrato derivado de obra e interventoría están adjudicados. _x000a_Se realizo Socializacion el 30 de julio de 2024_x000a_Se firmo modificatorio (balance presupuestal) el dia 05/09/2024"/>
        <s v="Contrato derivado de obra e interventoría están adjudicados. _x000a_Socializacion se proyectara una ves se cuente con el 100% de los beneficiarios._x000a_Se firmo modificatorio balance el dia 28/08/2024"/>
        <s v="Contrato derivado de obra e interventoría están adjudicados. _x000a_Se realizo socializacion el 19 de julio de 2024. _x000a_Se firmo modificatorio balance el dia 29/08/2024"/>
        <s v="El Proceso del Contrato derivado se declaro desierto._x000a_El municipio de San Antonio del Tequendama proyecta publicar nuevamente el proceso entre el 20 y 30 de noveiembre de2024 _x000a_Contrato de  interventoría adjudicado._x000a_Se proyecta realizar socialización una vez se adjudique el contrato derivado por parte del municipio. _x000a_Fecha de inicio de obra condicionada a la adjunciacion del contrato derivado._x000a_Se firmo modificatorio balance el dia 29/08/2024_x000a_"/>
        <s v="Contrato derivado de obra e interventoría están adjudicados. _x000a_Se realizo socializacion el 31 de mayo de 2024. _x000a_Se fimo modificatorio balance el dia 12/09/2024 _x000a_"/>
        <s v="Contrato derivado de obra e interventoría están adjudicados. _x000a_pendiente Socializacion del 1 al 15 de octubre de 2024_x000a_se firmo modificatorio balance el dia 13/09/2024_x000a_Posible fecha de inicio de obra 20 al 30 de noviembre de 2024"/>
        <s v="Contrato derivado de obra e interventoría están adjudicados. _x000a_Se realizo Socializacion el 14 de agosto de 2024_x000a_se firmo modificatorio balance el dia 28/08/2024"/>
        <s v="Contrato derivado de obra e interventoría están adjudicados. _x000a_Se realizo Socializacion el 24 de julio de 2024_x000a_Posible fecha de inicio de obra 2 de diciembre de 2024_x000a_Se firmo modificatorio balance el dia 28/08/2024_x000a_"/>
        <s v="Se iniciaron socializaciones en Julio _x000a_Se encrentra en revision de documentacion para dar inicio a contratos derivados."/>
        <s v="Se encuentra con una ejecucion del 100%, el tanque se encuentra en funcionamiento al municipio, se esta coordinando la entrega con el municipio, interventoria, contratista y epc para empezar el proceso de liquidación del contrato de obra"/>
        <s v="El contrato de obra se encuentra terminado, se empezo el proceso de liquidacion del contrato por parte de municipio_x000a_"/>
        <s v="Terminado, con pendientes de componente electricos los cuales se encuentran ejecutandose para poner en puesta en marcha la planta. "/>
        <s v="Se encuentra suspendido hasta el 14 de enero del 2025,  la interventoria esta al dia con informes mensuales,  semanales"/>
        <s v="Liquidado 11/06/2024"/>
        <s v="El contrato de Interventoría se encuentra terminado, sin embargo en el frente de Mosquera a pesar de tener un avance del 100% está en labores de entrega vias, redes de alcantarillado, paz y salvos a terceros, limpieza final de los sectores donde se intervino la obra, elaboracion de informes finales para realizar el proceso de liquidacion._x000a__x000a_Esperamos en el mes de noviembre contar con la entrega formal del proyecto y todos los componentes adminsitrativos para liquidación de la obra e interventoría"/>
        <s v="Se liquido el 22 de agosto del 2024"/>
        <s v="El proyecto fue terminado y entregado al municipio para beneficio de la comunidad el 29 de julio de 2022_x000a__x000a_Se envió la liquidación a financiera para que realicen la liberación de recursos"/>
        <s v="La obra esta ejecutada en un 100% por lo que se encuentran verificando el procedimiento de arranque y puesta en marcha validando los procesos físicos, químicos, operativos y de mantenimiento de la planta compacta, tanque homogenizador, lechos de secado, líneas de lodos, tuberías de derivación, caseta de operaciones, elementos de laboratorio, componente eléctrico, accesorios e interconexiones hidráulicas._x000a_El contratista en conjunto con la interventoría deben presentar su respectivo manual de mantenimiento bajo cumplimiento de las normativas de técnicas y la operación segura de la PTAP construida."/>
        <s v="Se encuentra en proceso de liquidacion, se subsanaron las observaciones realizadas, se encuentra en gestion contractual "/>
        <s v="El proyecto se encuentra en reformulacion, la interventoria esta a la espera de esta para poder dar inicio al contrato "/>
        <s v="_x000a_Por parte de la ventanilla departamental emite: CONCEPTO DE EVALUACIÓN para el proyecto “REFORMULACIÓN No. 3 “CONSTRUCCIÓN COLECTORES MATRICES DEL SECTOR CARTAGENITA - MANABLANCA MUNICIPIO DE FACATATIVÁ FASE II”. REFERENCIA: Proyecto 2024-25269-2, radicado el 22 de noviembre de 2024."/>
        <s v="Se encuentra suspendido a traves de la prorroga 2 a la suspension2 de fecha de suscripcion de 12 de diciembre del 2024, fecha de terminacion CONDICIONADO_x000a__x000a_El 19 de diciembre del 2024 se notifican las observaciones Funza Siberia conforme a la Lista de Chequeo Ventanilla Departamental a la EMAF SA ESP _x000a__x000a_Así mismo, mediante la reunión del día 19 de diciembre del 2024  de manera virtual, se solicita se tengan en cuenta todas las observaciones del componente institucional, administrativo, eléctrico, estructural, presupuestal y demás componentes que integran el proyecto. "/>
        <s v="Esta en ejecución, presentando un avance del 10%, se actualizo el cronograma de obra con respecto a la prorroga, pero se ha visto afectada la ejecucion de la obra debido a las demoras de la deficinion de la viga anular para la instalación del tanque _x000a_El tanque se encuentra en puerto, se esta legalizando la documentación "/>
        <s v="La interventoría es por parte de la EIC, al momento no se ha requerido debido a que el proyecto esta en actualización de diseños y presupuesto"/>
        <s v="La interventoria solicita un plan de accion de actividades en los puntos criticos de la linea de conduccion, en la instalacion de los empaques de la valvula de compuerta de caja inspeccion de la finca San Rafael, cubierta para el desarenador por motivos de represamiento de material vegetal y entre otros detalles como en el punto de captacion hasta la PTAP, lo cual esta impidiendo la conduccion del agua captada en la bocatoma por estas irregularidades, se espera que el contratista realice las actividades para la llegada del caudal desde la quebrada agualauta hasta la PTAP."/>
        <s v="La interventoria ha realizado el correspondiente seguimiento a la ejecucion del contrato de obra y dando respuesta a los requerimientos solicitados._x000a_Se encuentran al dia con la entrega de informes semanales, cumplen con el personal exigido._x000a_Realizara el debido seguimiento a los pendientes electricos que tiene el contratista."/>
        <s v="Cuando se cuente con la liquidacion del convenio interaministrativo se procedera a liquidarse el contrato de interventoria"/>
        <s v="El contratista de obra realizo un empalme por termofusion en el tramo de tuberia de conduccion hacia la PTAP, realizo uniones por electrofusion en la caja de inspección a la salida de la finca San Rafael, en la cual se suspendio la valvula de compuerta y se paso de largo la tuberia de polietileno de 3&quot;, por lo que la interventoria al contratista hacer los arreglos de las otras uniones mecanicas; la cual esta ubicada en una caja de inspeccion antes de una valvula ventosa y la otra en la llegada de la manguera de polietileno a la PTAP, la cual la empalmaron con una union mecanica."/>
        <s v="La interventoria ha realizado el correspondiente seguimiento a la ejecucion del contrato de obra y dando respuesta a los requerimientos solicitados._x000a_Se encuentran al dia con la entrega de informes semanales, cumplen con el personal exigido._x000a__x000a_Realizan comite de obra en el sitio el dia 29/11/2024 para revisar compromisos."/>
        <s v="En espera que se defina contratista de obra para iniciar el proceso preliminar y posterior ejecución del proyecto."/>
        <s v="La interventoría se encuentra al día en los informes semanales y mensuales. Cuenta con el personal y han asistido a los comités de obra. Situaciones a considerar: se encuentra suspendido el contrato de interventoría, teniendo en cuenta, que el contrato de obra fue suspendido, de acuerdo a la reunión realizada el día 26 de septiembre del año 2024, en el frente de obra del tramo No.3, con los ingenieros de Empresas publica de Cundinamarca, el gerente y supervisor de la Empresa de Acueducto, Alcantarillado y Aseo de Madrid, el director territorial del INVIAS, contratista de obra e interventoría, en donde el gerente de la EAAAM, solicitó expresamente y con la respectiva anotación en bitácora, suspender las actividades de obra, ya que según el gerente no se estaba cumpliendo con el alineamiento aprobado en la resolución del INVIAS No. 2974 del 2022."/>
        <s v="Liquidado 19/12/2024_x000a_Se proseguira con el proceso de pago del saldo una vez el FIA reciba cuentas"/>
        <s v="La interventoria ha realizado el correspondiente seguimiento a la ejecucion del contrato de obra y dando respuesta a los requerimientos solicitados._x000a_La interventoria ha entregado los informes semanales, los informes mensuales"/>
        <s v="El contrato se encuentra terminado, se comenzo el proceso de liquidacion del contrato derivado por parte del municipio, una vez este se perfeccione, se continuara con la liquidacion del convenio interadministrativo y el contrato de intervantoria."/>
        <s v="Se encuentra en ejecución con avance del 69,60%, se ha presentado atraso en los rendimientos de obra debido a que el terreno que se esta interviniendo presenta roca de grandes volumenes._x000a_Se esta trabajando sobre la adicion del contrato, con el fin que se ejecuten las obras en totalidad_x000a_Con respecto a la solicitud del contratista de obra, se prorrogo el contrato de obra, por ende el convenio interadministrativo con el fin de finiquitar la ejecucion de las obras y dejarlas totalmente funcionales. "/>
        <s v="Se realizo visita de obra al respectivo proyecto, donde se evidencia que se encuentran en ejecucion de obra en un 78%, actividades de terminacion construccion caseta, terminacion de lechos de secado e instalaciones de Un tanque plástico de 250 litros para dosificación de coagulante, Un tanque plástico de 250 litros para almacenamiento de agua es un recipiente diseñado_x000a_para almacenar agua potable, Un tanque plástico de 250 litros para dosificación de cloro es un recipiente utilizado para almacenar y administrar soluciones de cloro y un tanque plástico de 5000 litros destinado para el tratamiento de lodos (almacenamiento y procesamiento)._x000a_Esta en proceso de revisión y aprobacion para prorrogar el convenio por parte de la direcccion de gestion contractual de EPC."/>
        <s v="Se realizo visita de obra al respectivo proyecto, donde se evidencia que se encuentran en ejecucion de obra en un 76%, actividades de terminacion construccion caseta, terminacion de lechos de secado e instalaciones de Un tanque plástico de 250 litros para dosificación de coagulante, Un tanque plástico de 250 litros para almacenamiento de agua es un recipiente diseñado_x000a_para almacenar agua potable, Un tanque plástico de 250 litros para dosificación de cloro es un recipiente utilizado para almacenar y administrar soluciones de cloro y un tanque plástico de 5000 litros destinado para el tratamiento de lodos (almacenamiento y procesamiento)._x000a_Esta en proceso de revisión y aprobacion para prorrogar el convenio por parte de la direcccion de gestion contractual de EPC."/>
        <s v="Se realizo visita de obra al respectivo proyecto, donde se evidencia que se encuentran en ejecucion de obra en un 58%, actividades de terminacion construccion caseta, terminacion de lechos de secado e instalaciones de Un tanque plástico de 250 litros para dosificación de coagulante, Un tanque plástico de 250 litros para almacenamiento de agua es un recipiente diseñado_x000a_para almacenar agua potable, Un tanque plástico de 250 litros para dosificación de cloro es un recipiente utilizado para almacenar y administrar soluciones de cloro y un tanque plástico de 5000 litros destinado para el tratamiento de lodos (almacenamiento y procesamiento)."/>
        <s v="Se realizo visita de obra al respectivo proyecto, donde se evidencia que se encuentran en ejecucion de obra en un 63%, actividades de terminacion construccion caseta, terminacion de lechos de secado e instalaciones de Un tanque plástico de 250 litros para dosificación de coagulante, Un tanque plástico de 250 litros para almacenamiento de agua es un recipiente diseñado_x000a_para almacenar agua potable, Un tanque plástico de 250 litros para dosificación de cloro es un recipiente utilizado para almacenar y administrar soluciones de cloro y un tanque plástico de 5000 litros destinado para el tratamiento de lodos (almacenamiento y procesamiento)."/>
        <s v="El interventor ha cumplido con la entrega de informes semanales y mensuales, cumple con el personal requerido, se realiza los comites con el fin de conocer los avances que se han presentado, actualizo las polizas. "/>
        <s v="- El 12/11/2024 se radica documentación de cargue información reformulación al correo correspondencia@minvivienda.gov.co; número de radicado: 2024ER0177960._x000a_Avance físico ejecutado 80%._x000a_Por parte del ministerio se encuentra en revision del componente de topografia e hidraulico por parte de los profesionales del ente viabilizador."/>
        <s v="De debido a que no se va a realizar la red de alcantarillado pluvila sobre la carrera 9na el contratista de obra, interventoria y EAAAM realizan un nueva programacion de obra. Avance de obra 48%. Está ejecutando sobre la zona de la Carrera 9 en la zona del callejón, instalando red de alcantarillado sanitario en 12&quot;, instalación sillas y, construcción e instalación de cajas de inspección y marco tapa, instalación de bordillo. _x000a_Se espera esta semana termine las actividades de mejoramiento de la vía para poder iniciar los concretos sobre la red instalada. _x000a_Durante la presente semana se continuo con las actividades de conexiones de domiciliarias en pvc, instalcion de sardinel prefabricado, manejo de aguas con tomo bombas de 3&quot; y 6, construccion de cajas para domiciliarias."/>
        <s v="El dia 15 de noviembre del 2024 queda firmada prorroga al respectivo convenio por el término de veinticuatro (24) meses justificados de la siguiente manera: un (01) mes para realizar etapa de formalización y aceptación de cesión de contrato; un (01) mes para la etapa de perfeccionamiento del contrato, revisión de diseños y demás documentos de soporte técnico; para la etapa de construcción se debe contar con dieciocho (18) meses que corresponden a la ejecución, para el desarrollo de las obras y para la etapa de liquidación de los contratos se debe contar con un tiempo de cuatro (04) meses siguientes al vencimiento del plazo mismo. De esta manera realizando la suma de las etapas mencionadas anteriormente, los veinticuatro (24) meses permitirán culminar a satisfacción el proceso contractual de la obra, con el fin de dar cumplimiento al objeto convenido y materializar el proyecto que constituye el fin de la celebración del Convenio."/>
        <s v="Se encuentra en proceso de liquidacion de revision y validación por parte de la Arq Paula Acuña de la direccion de interventoria."/>
        <s v="En suspensión con un avance de obra del 91%, se ejecutó actividades de reposicion de estructura de pavimentacion hasta la suspensión debido a la Gerencia de la EAAM que no permitió continuar hasta aclarar las dimensiones de la altura del asfalto con el INVIAS. _x000a_- El 12/11/2024 se radica documentación de cargue información reformulación al correo correspondencia@minvivienda.gov.co; número de radicado: 2024ER0177960._x000a_Por parte del ministerio se encuentra en revision del componente de topografia e hidraulico por parte de los profesionales del ente viabilizador."/>
        <s v="Se firmó acta de inicio de fecha de 23/10/2024, debido a que se encontraba en la etapa preliminar realizando revisión técnica por parte de los contratistas adjudicatarios tanto de la obra civil como de la interventoría, y posterior a esto la respectiva liquidación del contrato._x000a__x000a_Es de resaltar que de acuerdo al oficio No. 170-0577-2024 del 26 de septiembre de 2024, se evidencia en el comunicado que la la Alcaldía Municipal de Madrid radica a la entidad; se hace necesario realizar una prórroga por el término de quince (15) meses justificados de la siguiente manera: dos (02) meses para la etapa de perfeccionamiento del contrato, revisión de diseños y demás documentos de soporte técnico; para la etapa de construcción se debe contar con nueve (9) meses que corresponden a la ejecución, para el desarrollo de las obras y para la etapa de liquidación de los contratos se debe contar con un tiempo de cuatro (04) meses siguientes al vencimiento del plazo mismo._x000a_"/>
        <s v="La interventoría también está suspendida, se encuentra al día en los informes semanales y mensuales."/>
        <s v="A través de oficio No. 00002121 de fecha de 30/10/2024, la EAAAM – ESP donde mencionan diferentes aspectos han retrasado el inicio del mismo y se evidencia en el comunicado que la EAAAM-ESP radica a la entidad; teniendo en cuenta que para la etapa contractual en lo relacionado con el principio de selección objetiva la contratación derivada del convenio interadministrativo EPC CI 031 2021 la EAAAM ESP deberá realizar por pliegos tipo de infraestructura de agua potable y saneamiento básico y este contempla un término no menor a tres (03) meses de acuerdo al cronograma de contratación; para la etapa del perfeccionamiento del contrato la EAAAM ESP menciona además que se cuenta con un plazo de un (01) mes para realizar revisión a los estudios diseños y demás documentos de soporte técnico; para la etapa de construcción se debe contar con quince (15) meses que corresponden a la ejecución, para el desarrollo de las obras y para la etapa de liquidación de los contratos se debe contar con un tiempo de cuatro (04) meses siguientes al vencimiento del plazo mismo._x000a__x000a_De esta manera realizando la suma de las etapas mencionadas anteladamente, los veintitrés (23) meses permitirán culminar a satisfacción el proceso contractual de la obra, con el fin de dar cumplimiento al objeto convenido y materializar el proyecto que constituye el fin de la celebración del Convenio. _x000a_"/>
        <s v="Terminacion de la obra el 8 de agosto._x000a__x000a_El contratista de obra que tiene un avance del 100%, paz y salvos a terceros, limpieza final de los sectores donde se intervino la obra y elaboracion de informes finales. _x000a__x000a_El acta de entrega y custodia esta para la firma del gerente de la EAMOS, para despues ser firmada por el alcalde de Mosquera, esto con el fin de realizar el proceso de liquidacion."/>
        <s v="Contrato terminado, se esta coordinando la entrega de la obra para asi empezar la liquidacion de contrato derivado, convenio e interventoria._x000a_Al contratista le hace falta entregar los informes semanales y mensual desde el reinicio del contrato. "/>
        <s v="Se encuentra en ejecución, con avance del 85%, se prorrogara hasta el 28 de febrero del 2025 con el fin de tener el periodo de puesta en marcha"/>
        <s v="Es de resaltar que el interventor a través de sus profesionales contratados, realizará las actividades de revisión, control y análisis sobre el tiempo solicitando, y así cumplir con la entrega a satisfacción de la PTAP instalada. _x000a_Esto con el fin de garantizar la finalización de la puesta en marcha en cumplimiento con los requerimientos técnicos y de seguridad exigidos en el contrato. _x000a_Se solicito a traves de coreo electronico los informes mensual  Mayo, Junio, Julio, Agosto, Septiembre, Octubre e informes semanales del 1 de julio al 30 de octubre del 2024._x000a__x000a_Los cuales se han solicitado verbalmente y a la fecha No reposan en físico en el archivo de la carpeta de EPC-PDA-I-484-2023 de EPC, y que según el mencionado contrato en la CLÁUSULA 10. OBLIGACIONES ESPECÍFICAS DEL INTERVENTOR. Obligación No.16:” Presentar oportunamente informes semanales, mensuales y final de interventoría, de conformidad con el Sistema de Gestión de Calidad de la Empresa, los cuales deberán contener, entre otra, la siguiente información…”. Y en la CLÁUSULA 13. RESPONSABILIDAD. “El Interventor es responsable de cumplir las obligaciones pactadas en el contrato…”_x000a_"/>
        <s v="Se envio oficio solicitando la actualización de polizas para comenzar el proceso de liquidación del contrato de interventoria"/>
        <s v="Se encuentra en ejecucion, con un avance del 39,43%, teniendo mayores rendimientos que los programados en el cronograma de obra, se realiza seguimiento de ejecución de obras semanalmente._x000a__x000a_Están en proceso de encamisado del pozo."/>
        <s v="El proyecto se encuentra en proceso de actualización para el proceso de reformulación, esta se encuentra a cargo de la consultoría contratada por EMSERSOPO. _x000a_Se realizó la ultima mesa de trabajo el 2 de diciembre con la ventanilla Departamental, Emsersopo, consultoria y supervision de EPC y se dio conocer el ultimo producto, se radico la documentacion de la reformulación el 17 de diciembre "/>
        <s v="Se encuentra en proceso de liquidacion esta para firmas del subgerente general y la subgerente tecnica de EPC."/>
        <s v="Se realizo visita de obra al respectivo proyecto, donde se evidencia que se encuentran en ejecucion de obra en un 66%, actividades de terminacion construccion caseta, terminacion de lechos de secado e instalaciones de Un tanque plástico de 250 litros para dosificación de coagulante, Un tanque plástico de 250 litros para almacenamiento de agua es un recipiente diseñado_x000a_para almacenar agua potable, Un tanque plástico de 250 litros para dosificación de cloro es un recipiente utilizado para almacenar y administrar soluciones de cloro y Suministro del Desarenador Prefabricado en PRFV._x000a_Esta en proceso de revisión y aprobacion para prorrogar el convenio por parte de la direcccion de gestion contractual de EPC."/>
        <s v="Se encuentra suspendido por solicitud del municipio a EPC debido a que la comunidad realizo la solicitud al municipio ya que en la temporada de fin de año podria afectar el comuercio que se encuentra en el area a intervenir, se cuenta con un porcentaje de ejecucion del 89%._x000a_Se reiniciara el 14 de enero para finiquitar actividades"/>
        <s v="El contratista entrego los informes semanales corregidos con respecto a las observaciones realizadas a corte del mes de octubre, los informes mensuales entrego hasta el mes de septiembre"/>
        <s v="la interventoria ha entregado los informes semanales, cumple con el personal requerido, realiza seguimiento al contrato de obra y realiza reuniones semanales para dar a conocer el desarrollo de esta."/>
        <s v="Proyecto terminado a la espera de la energización por parte de Enel Codensa y consolidación de la puesta en marcha. Una vez culminado estos aspectos, se procederá al recibo final y liquidación._x000a_El 12-08-2024 se efectúo requerimiento a interventoría para exigir al contratista cumplir con los pendientes que permitan culminar los compromisos adquiridos o en su defecto iniciar las acciones administrativas a que haya lugar. _x000a_Teniendo en cuenta que no hubo respuesta, se reiteró requerimiento el 03-10-2024."/>
        <s v="Se consolidan los documentos para radicar la reformulación del proyecto ante el Ministerio de Vivienda, Ciudad y Territorio, por lo tanto la continuidad de la ejecución del proyecto, está sujeto a la radicación, evaluación y posterior concepto que emita el MVCT._x000a__x000a_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_x000a__x000a_El dia 01-11-2024, se radico ante el MVCT la reformulacion del proyecto._x000a__x000a_El dia 05/12/2024 se realizo mesa de trabajo, en la cual se realizaron observaciones respecto al componente hidraulico._x000a__x000a_El dia 09/12/2024 las observaciones fueron atendidas y remitidas al MVCT mediante correo electronico"/>
        <n v="0"/>
        <s v="Contrato liquidado el 08-03-2022, ante la imposibilidad de realizar la reformulación del proyecto objeto del contrato."/>
        <s v="Desde el mes de abril de 2024 se realizan mesas de trabajo con el consultor, DOPE, la Dirección de Interventoría, donde se han trabajado las observaciones y ajustes a los diseños del plan maestro, de lo anterior, ya se cuenta con una entrega por parte del consultor con el visto bueno de la interventoría (DOPE)._x000a__x000a_el 19/11/24 se realizó una reunión con los contratistas de obra, interventoría, consultoría, DOPE y la Dirección de Interventoría, donde se expusieron observaciones adicionales halladas de la entrega realizada como ajustes, cuya subsanación por parte de la consultoría se proyecta para el 25/11/2024. _x000a__x000a_Una vez se cuente con esta entrega, se procederá a ajustar el presupuesto, para determinar si hay la necesidad de realizar una reformulación, de lo contrario se procederá a proyectar el acta de inicio de la obra_x000a_"/>
        <s v="Contrato liquidado el 18-04-2023, ante la imposibilidad de realizar la reformulación del proyecto objeto del contrato."/>
        <s v="Se consolida la documentacion para dar tramite al acta de liquidacion del contrato de obra derivado del convenio "/>
        <s v="Teniendo en cuenta la liquidacion suscrita, se le dio tramite al ultimo pago. Es importante resaltar que queda un saldo de 238.000 por liberar."/>
        <s v="Se tramita el acta parcial No. 5, cuyo avance financiero es de 85,79%. Por otra parte, se esta a la espera de la justificación de un item del modificatorio 4._x000a__x000a_Por otra parte, se requiere por parte del contratista de obra einterventoría la solicitud de prorroga 4 con el fin de garantizar en este tiempo la puerta en marcha y la intergación del modulo 1 (el cual requiere mantenimiento por parte de la alcaldía), con el fin de hacer la vinculación con el modulo 2, ejecutado en el presente contrato"/>
        <s v="El contrato de Interventoria se ejecuta con total normalidad. Se ha realizado la entrega de informacion semanales, quedando pendiente unicamente el informe mensual corresponidente al mes de Noviembre de 2024"/>
        <s v="Desde abril de 2024, se han llevado a cabo mesas de trabajo con el consultor, DOPE, y la Dirección de Interventoría, en las que se han abordado observaciones con el fin de que se realicen ajustes a los diseños del plan maestro, puesto que estos no son lo suficientemente claros para el desarrollo de la obra y garantizar su correcta funcinalidad. _x000a__x000a_El 22 de agosto de 2024, el contratista de obra envió el primer comunicado solicitando ajustes de precios. Dicha solicitud fue remitida a DOPE con el propósito de alertar sobre las afectaciones ocasionadas por las demoras derivadas de las inconsistencias en el proyecto “Construcción del Plan Maestro de Acueducto del Municipio de Fómeque, Fase I”. Durante el análisis conjunto realizado este año, se evidenciaron imprecisiones en las etapas de diseño y estructuración, desarrolladas en su totalidad por la Empresa, que han requerido ajustes continuos al proyecto._x000a__x000a_El 3 de octubre de 2024, se envió un oficio a DOPE informando sobre el estado actual del contrato y reiterando la necesidad de agilizar los procesos. Este oficio destacó tanto la disposición y diligencia de la dependencia como la urgencia de obtener las aprobaciones y formalizaciones necesarias para el avance del proyecto._x000a__x000a_El 6 de noviembre de 2024, el contratista reiteró su solicitud de ajustes de precios. En respuesta, la Dirección de Interventoría insistió ante DOPE en acelerar el proceso de revisión._x000a__x000a_Finalmente, el 29 de noviembre de 2024, el consultor remitió las subsanaciones del informe No. 2, realizadas el 22 de noviembre por el ingeniero hidraulico de DOPE. Tras su revisión, se emitió el Informe 3, en el cual se notificaron incidencias relacionadas con las observaciones. Por lo anterior, se esta a la espera de la respuesta del Consultor._x000a__x000a_A la fecha (03/12/2024) La dirección de Interventoría no cuenta  con los diseños ajustados y aprobados por DOPE y la Dirección de Estructuración en su totalidad por lo cual es imposible dar inicio al proyecto, con el agravante de que ha transcurrido el tiempo sin solución y con las consecuencias que pueda acarrear sobre el capitulo financiero del proyecto. "/>
        <s v="La Interventoria realizó la entrega del personal, al cual cumple con lso requisitos, ya se adelanta el oficio de aprobacion del personal. Por otro lado, el informe preliminar fue devuelvo con observaciones_x000a__x000a_A la fecha subsana el informe preliminar"/>
        <s v="El proyecto se encuentra en ejecución desarrollando actvidiades en principalmente en las redes de alcantarillado pluvial,._x000a_ Se ejecutan actvidiades en la variante de Gacheta y sector Las Palmas"/>
        <s v="Liquidación de convenio suscrita el 18 de noviembre de 2024,, se realizó el pago final, el cual estaba sujeto a la liquidacion del convenio "/>
        <s v="La liquidacion fue radicada a la Subgerencia General para la evaluacion final y sucripcion del acta de liquidacion"/>
        <s v="El dia 03/12/2024 se suscribio acta de terminacion con pendientes, estableciendo un plazo de 15 dias para dar cumplimiento a las mismas, es decir hasta el 18/12/2024._x000a__x000a_La Interventoria cuenta con pendientes como informe semanal y mensual final para el cierre del proyecto"/>
        <s v="Se Programa reunión para el proximo 26/11/2024, con el fin de conocer las causales de atraso presentes en el cronograma de obra, asi mismo, la entrega de un plan de choque para nivelar la ejecución y la programación en (%) de la obra."/>
        <s v="El proyecto se reinicio el pasado 22 de octubre de 2024, luego de surtir trámite ante Enel - Codensa que se extendió por casi año y medio pero que finalmente permitió la energizacíón del sistema, cuya operación depende 100 % de la energía eléctrica, para dar paso a la fase final de ejecución, para su operación y puesta en marcha. _x000a__x000a_Se está considerando ampliar plazo en 45 días con el fin de integrar el módulo de la PTAP preexistente al presente proyecto, con el fin de garantizar operación del 100% del sistema, lo cual está sujeto a que el municipio consolide el mantenimiento y reparación del módulo de tratamiento 1 en mención. _x000a__x000a_Se encuentra en trámite solicitud de modificación contractual para incluir items no previstos, de lo cual ya se efectuaron observaciones que deben ser subsanadas por contratista e interventoría para continuar trámite._x000a__x000a_Se están tramitando actas parciales de obra e interventoría para llegar al 84,82% de avance financiero."/>
        <s v="LA interventoría presenta un bajo rendimiento frente a sus obligaciones, pues se han realizado reiteradas solicitudes de la radicación de polizas y pese a las indicaciones fuero cargadas sin comprobante de pago, por lo cual fueren rechazadas. Por otra parte, los informes semanales solicitado reiteradas veces fueron prresentadas de forma erronea por lo cual se cita a reunión a los redidentes de los dos frentes el día 21/11/2024"/>
        <s v="Se consolidan los documentos para radicar la reformulación del proyecto ante el Ministerio de Vivienda, Ciudad y Territorio, por lo tanto la continuidad de la ejecución del proyecto, está sujeto a la radicación, evaluación y posterior concepto que emita el MVCT._x000a__x000a_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_x000a__x000a__x000a_El dia 05/12/2024 se realizo mesa de trabajo, en la cual se realizaron observaciones respecto al componente hidraulico._x000a__x000a_El dia 09/12/2024 las observaciones fueron atendidas y remitidas al MVCT mediante correo electronico"/>
        <s v="La Obra, obejto de seguimiento termino el dia 29-10-2024, se realizo la socializacion final con la comunidad. _x000a__x000a_El 19 de noviembre se devolvieron los informes mensuales 4 y 5 con observaciones_x000a__x000a_El dia 09/12/2024 se realizó requerimiento a la Interventoria y se avisa sobre posible incumplimiento"/>
        <s v="Una vez radicada la solicitud ante la ANI por parte de la Alcaldía Municipal el día 18 de septiembre de 2024, para la intervención de un costado de la vía. Se ha solicitado a la entidad informar que avances han surtido de esta solicitud, la cual a la fecha no tiene novedad. _x000a__x000a__x000a_"/>
        <s v="La liquidacion Unilateral quedó en firme, toda vez que no se allegó o se interpuso recursos de reposicion._x000a__x000a_A la fecha se consolida la documentación requerida para la reformulación del proyecto, la cual se debe adelantar ante el Ministerio de Vivienda, Ciudad y Territorio._x000a__x000a_Reformulación radicada el día 18 de noviembre de 2024, a la espera de observaciones por MVCT"/>
        <s v="Se adelanta la púesta en marcha de la PTAP, se estima pertinente realizar la socializacion de entrega de la planta para el dia 21/12/2024"/>
        <s v="El convenio se suspendió de manera indefinida del cual su contrato de obra derivado e interventoría fueron liquidados. Se requiere que el municipio presente reformulación del proyecto para culminación de la infraestructura que a la fecha no es funcional, en el marco del presente convenio._x000a__x000a_Teniendo en cuenta las circunstancias de ejecución de obra y términos contractuales, se solicito al municipio realizar la reformulación del proyecto mediante oficio del 30-05-2024; sin embargo a la fecha no se ha recibo respuesta."/>
        <s v="El dia 03/12/2024 se suscribio acta de terminacion con pendientes, estableciendo un plazo de 15 dias para dar cumplimiento a las mismas, es decir hasta el 18/12/2024"/>
        <s v="Liquidación de convenio suscrita el 14 de noviembre de 2024"/>
        <s v="El día 19/11/2024 se realizó una reunión con el fin de socializar la entrega de los ajustes de los componentes de geotecnia, hidráulica e hidrología del proyecto, así mismo, se acordó la entrega definitiva del componente estructural y presupuestal para el 29/11/2024 por parte de la alcaldía, una vez se realice la entrega, se procederá a revisar la necesidad de una reformulación."/>
        <s v="Se radicó a Gestión Contractual la solicitud de modificatorio del convenio el pasado 31-10-2024, a la fecha se esta a la espera de la publicación del mismo en Secop ll"/>
        <s v="Una vez superados las dificultades administrativas con el contrato de interventoría y consolidados los trámites de cesión del contrato de obra, se realizaron las actividades preliminares que dieron lugar a suscrpción del inicio y desarrollo de la obra. se ha ejecutado la obra dentro del cronograma establecido, din embargo, se ha solicitado a la Agencia (interventoría) el cumplimiento frente a las obligaciones tales como, instalación de valla,  actualización de pólizas, presentación de informes mensuales"/>
        <s v="El interventor presenta la primera acta parcial de obra, la cual fue revisada y observada el 08/10/2024, por lo cual el contratista se compromete a enviar los ajuestes el 11/10/2024"/>
        <s v="Por iniciar"/>
        <s v="Teniendo en cuenta la visita del 27 de noviembre en la cual se evidencia que a la fecha no se han iniciado labores contractuales se compromete el contratista de obra a iniciar labores en campo, o de lo contrario la supervision por parte de EPC le solicita al contratista de interventoria que de no cumplirse con los compromisos se radique a la alcaldia municipal el informe de posible incumplimiento al contrato de obra. Accion que fue radicada a la administracion municipal el dia 17 de diciembre de 2024. por lo cual se esta a la espera de la audiencia de incumplimiento que genere la alcaldia municipal de alban."/>
        <s v="El municipio de Jerusalen mediante el oficio SPOP-225-2024, solicita la suspensión No 3 del convenio EPC-CI-083-2015, con el fin de dar tiempo para completar el trámite de obtención del permiso de intervención y ocupación de la vía, conforme a la Resolución No 501 de 2016 expedida por el Instituto de Infraestructura y Concesiones de Cundinamarca (ICCU)._x000a_Este plazo permitirá a la administración municipal de Jerusalén avanzar en el proceso administrativo necesario para garantizar que las intervenciones se realicen conforme a las normativas vigentes y no se presenten inconvenientes que puedan afectar el desarrollo adecuado del proyecto Durante este período de suspensión, el Consorcio Jerusalén Alcantarillado deberá mantener a disposición del Instituto de Infraestructura y Concesiones de Cundinamarca toda la documentación y seguimiento pertinente al proceso, razón por la cual se da la suspensión No 3 al convenio "/>
        <s v="Actualmente el proyecto se encuentra suspendido, a la espera de la viabilidad de la reformulacion N°2 la cual fue radicada el dia 29 de noviembre de 2024 (), adicional a lo anterior se informa por parte del MVCT que el dia 16 de diciembre de 2024 entro a comite de viabilizacion y se esta a la espera de la respuesta de ese comite. Una vez se cuente con la viabilidad se procede a realizar las modificaciones pertinentes a los contratos de obra e interventoria. de igual manera se informa que se adelanta un proceso de cesion del contrato de obra, por lo cual se hace indispensable obtener esta secion de contrato antes de realizar la respectiva modificación al contrato correspondiente a la reformulación."/>
        <s v="Actualmente el convenio se encuentra suspendido de acuerdo a lo manifestado por el municipio y lo consensuado en el acta de reunion del 02 de diciembre de 2024 en la cual se ponen de acuerdo todas las partes del proyecto para generar la suspension del convenio interadministrativo y de los contratos de obra e interventoria. se suspende con un porcentahe de ejecución de avance del 79,86%"/>
        <s v="El contrato se encuentra suspendido a la espera del permiso de intervencion vial por parte del invias regional boyaca, en la mesa técnica del 19 de septiembre se llego a la conlusión de que el permiso debe ser emitido por el municipio por lo cual se esta a la espera que este envie la solicitud correspondiente para que el INVIAS de su confirmación por escrito, de igual manera se debe solicitar por parte del municipio permiso de cierre por ejecución de obras el cual ya fue radicado ante el INVIAS el 19 de noviembre. _x000a_El proyecto requiere reformulación para ampliar la cobertura del alcantarillado pluvial del municipio, se esta a la espera de que se envie la documentación por parte de contratista para evaluarla asi como la actualización de precios, luego de reunion realizada el  día 19 de diciembre de 2024 se llego a la conclusión de realizar una sola actividad que tenga como componentes el ajuste de precios solicitado por el contratista y toda la documentación corespondiente a la reformulación para el 30 de enero de 2025 . "/>
        <s v="se realizo entrega del proyecto al municipio el 08/08/2024. esta en tramite del pago del acta final correspondiente al cata parcial N° 26"/>
        <s v="El proyecto se encuentra en ejecución al 95%, se prorrogó por 4 meses con nueva fecha de terminación del 30 de octubre de 2024 el contrato de obra e interventoría son supervisados por la empresa de servicios públicos de la Calera Espucal."/>
        <s v="Actualmente el contrato se encuentra en ejecución con un avance del 57,05% se suiguen realizando las actividades correspondientes a la instalación de micromedidores, macromedidores y suministro de bombas de 75hp y 10hp. "/>
        <s v="Se realizo reiniciio del contrato el día 27 de noviembre de 2024 para que continuara en su labor de supervisión del contrato de obra, de igual manera se solicito por correo toda la información correspondiente al tema inicial del proyecto: hojas de vida del personal cronograma de ejecución y actualización de polizas segun acta de reinicio ."/>
        <s v="El proyecto se encuentra en ejecucion de acuerdo al informe semanal de interventoria nos encontramos con un avance fisico del 51%. Adicional se encuentra en mesas de trabajo para la reformulacion N°1 del proyecto con ventanilla departamental."/>
        <s v="Proyecto suspendido a la espera de la reformulación que debe ser presentada y tramitada por EMSERTABIO ante el MVCT. _x000a__x000a_MVCT devolvio reformulacion al municipio para ajustes. No se adicionaran recursos"/>
        <s v="El contrato de interventoría esta en ejecución realizando seguimiento y control al contrato de obra con un avance del 100% a falta de componentes de certificación RETIE y codensa se esta proyectando socialización de entrega de la obra "/>
        <s v="El proyecto se encuentra en ejecucion realizando seguimiento y control al contrato de obra, de acuerdo al informe semanal de interventoria nos encontramos con un avance fisico del 73,23%, actualmente esta en tramite el acta de reformulación por items no previstos. "/>
        <s v="El dia 18 de noviembre se realizo nuevamente recorrido para hacer entrega al municipio con el fin de proceder a suscribir acta de entrega y recibo final._x000a__x000a_Tanto contratista de obra como de interventoria deberan adelantar las liquidaciones de los contratos de obra e interventoria, para poder proceder con la liquidación del convenio y el pago del acta final. "/>
        <s v="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
        <s v="La interventoria el dia 17 de diciembre realizo el envio de la propuesta para proceder a realizar el modificatorio de la inclusion de profesionales para la revision de los estudios y diseños de los pasos elevados, se tiene proyectado inicar con esta solcitud el dia 26 de diciembre, ya que esta se encuentra en revision por el supervisor. "/>
        <s v="Pendiente que la interventoría presente los documetos de la liqyuidación de la obra y los documetos de su liquidación. "/>
        <s v="Una vez la interventoría reciba las obras a cabalidad se podra suscribir el acta de entrega y recibido por parte del muncipio y posterior a esto el municipio iniciara procesos de liquidacion de la obra para posterior liquidacion del convenio e interventoria. "/>
        <s v="3. Entrega de documentación:"/>
        <s v="En revisión de acta modificatoria, ítems No previstos, revisión del balance y aprobación del mismo para la entrega de la reformulación No 1_x000a__x000a_Consolidación de los componentes: Ambiental, estructural, eléctrico, hidráulico, geotécnico y presupuestal, revisados y avalados por la interventoría como requisitos para la reformulación No 1._x000a__x000a_Una vez se tenga concertada la reformulación se radicara por parte de la interventoría y la gerencia inmobiliaria a EPC para revisión._x000a__x000a_"/>
        <s v="Últimas actuaciones:"/>
        <s v=" "/>
        <s v="• Incorporar las mayores cantidades en la justificación del oficio."/>
        <s v="En el comité directivo del 3 de diciembre se aprobó el plan financiero, el contratista entrego el día jueves 4 de diciembre de 2024 a la interventoría la documentación de la reformulación de acuerdo a la lista de chequeo, estamos a la espera de la revisión y entrega por parte de la interventoría, en el componente ambiental EPZ está tramitando los dos permisos de ocupación de cauce y el permiso para adosar la tubería al puente vehicular."/>
        <s v="Que este por hacer:"/>
        <s v="Se adelanto mesa de trabajo el 15 de julio de 2024 con el contratista, donde se aclararon las obras objeto de reconocimiento y cuales no se cancelarián._x000a_Pendiente que el contratista y el interventor acuerden la ultima acta de cobro y la liquidación, que se presenten todos los documentos (planos record, manual de operación y mantenimiento, bitacora, etc)."/>
        <s v="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 El proyecto se debera reformular."/>
        <s v="El dia 20/12/2024 se solicita  al contratista de obra e interventoria aval de los especialistas para continuar el proceso solicitud modificacion items no previstos.   A la fecha se ejecutan actividades de caja derivacion a PTAP, localizacion y replanteo para redes, y etsructuras como:  lechos de secadon y tanque homogenizador, interconexiones hidraulicas, etc."/>
        <s v="El dia 20/12/2024  se emiten observaciones por parte de la subgerencia tecnica en la que se solicita  al contratista de obra e interventoria aval de los especialistas para continuar el proceso solicitud modificacion items no previstos.                         A la fecha se ejecutan actividades de replanteo para redes y estructuras. en lechos de secado se  culmino actividades preliminares, en lechos de secado se realizan actividades preliminares ."/>
        <s v="_x000a_Es de mencionar que, el Ministerio de Vivienda, Ciudad y territorio mediante comunicado N°2024EE0024878 de fecha 12 de abril de 2024, remitido observaciones a los componentes hidráulico, geotecnico, estructural y presupuestal por lo tanto, se debe realizar las correcciones correspondientes y presentar nuevamente la reformulación ante el Ministerio._x000a__x000a_Avances en la Reformulación N°1:_x000a__x000a_1. Componente Ambiental: En trámite ante la Corporinoquía los permisos de ocupación de cauce, que incluyen dos pasos elevados y dos vertimientos pluviales. La solicitud de permiso ya fue radicada ante la Corporación Autónoma Regional de Orinoquía el día 26 de agosto de 2024 y se realizó la visita de verificación por parte de la Corporación, la corporación ya emitió el auto de liquidación y el municipio ya pago el costo del permiso y se está a la espera del auto de inicio por parte de la CAR. Se encuentra en trámite de permiso._x000a__x000a_2. Componente Estructural: Se cuenta con los diseños y documentos completos, los cuales han sido revisados y validados por la interventoría. En mesas de trabajo con el ministerio, se realizaron observaciones en el diseño de los dos pasos elevados, pendiente de entrega por parte del contratista y aval de la interventoría._x000a__x000a_3. Componente Eléctrico: Los diseños y documentos están completos y fueron revisados y validados por la interventoría, cumpliendo con las especificaciones técnicas requeridas. Información lista para radicación al ministerio. Falta mesa de trabajo con el ministerio para la revisión y validación._x000a__x000a_4. Componente Hidráulico: Se dispone de todos los documentos y diseños necesarios, y fueron revisados y validados por la interventoría; en comité con el ministerio se deben aclarar temas de áreas aferentes, diámetros de tubería, perfiles de los tramos por ejecutar._x000a__x000a__x000a_5. Componente Geotécnico Se cuenta con los diseños y documentos completos, los cuales han sido revisados y validados por la interventoría. En comité con el ministerio, se debe ajustar las firmas en los planos del profesional especialista por parte de la interventoria._x000a__x000a_6. Presupuesto: ya fue aprobado por parte de interventoría y de la gerencia inmobiliaria, se han realizado mesa de trabajo con el ministerio para la revisión del presupuesto, adición, balance, APUS de ítems no previstos. El contratista debe atender las observaciones por parte del ministerio y ajustar de acuerdo a los cambios en los ajustes de los pasos elevados y cambios de tubería._x000a__x000a_Ya se cuenta con el oficio de radicación al ministerio  por parte del gerente de EPC _x000a__x000a_"/>
        <s v="•Justificación del adoquín: Debe incluirse registro fotográfico de las afectaciones y una explicación clara de los porcentajes utilizados para determinar las cantidades."/>
        <s v="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
        <s v="• Revisar la tabla del alcance, incluyendo únicamente los tramos pendientes."/>
        <s v="A la fecha se adelnanta por parte de la direccion de gestion contractual la publicacion para la liictacion concurso de meritos."/>
        <s v="El contratista de obra debera iniciar los diseños, presupuestos e implantación de los 22 pasos elevados para su revisión y aprobación._x000a__x000a_1. Se esta trabajando en la solciitud de modificatorio de la interventoria, ya que esta sera quien revisara y aprobara los estudios y diseños correspndientes a los pasos elevados._x000a_2. Por parte del contratista el dia 11 de noviembre, entrego mediente correo electronico la remision de un diseño para que este sea evaluado por la interventoria a su vez solcito realizar una reunion para verificar este mismo tema._x000a_3. Proyectar  oficio al ICCU, para solicitar apoyo en la revisión de los diseños por parte del ing Carlos Vallecilla._x000a_4. La polizas ya se encuentran actualizadas y el pasado 20 de diciembre se enviaron al area de Gestion Contractual para su debida aprobacion. "/>
        <s v="Actualmente se está en revisión el balance financiero por parte de la interventoría y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
        <s v="• La interventoría debe radicar el balance con su aval y aprobación a EPZ."/>
        <s v="• La interventoría (EIC) deberá resolver el tema de la adición y prorroga de su contrato con EPC SA ESP, ya que manifiestan un desequilibrio económico."/>
        <s v="1. Balance:"/>
        <s v="4. Permisos y tramites Empresa de Servicios Públicos de Zipaquirá:"/>
        <s v="•Prórroga solicitada: El contratista solicita una prórroga de 3 meses, pero en la programación entregada aparece 4 meses. La programación debe ajustarse a los 3 meses solicitados."/>
        <s v="2. Ajuste oficio de solicitud de adición"/>
        <s v="• Tanto el contratista de obra como la interventoría deberán entregar la documentación correspondiente a la lista de chequeo."/>
        <s v="•Criterios de adición: Justificación de las adiciones en salarios mínimos legales vigentes, conforme a la Ley 80."/>
        <s v="• Justificación de sumideros: Se debe revisar la justificación, ya que el aumento poblacional no es válido. Los sumideros corresponden al alcantarillado pluvial y su funcionamiento se calcula con el área aferente, no con la población."/>
        <s v="El convenio se recibe suspendido desde el 27 de diciembre de 2023, ya que se requiere una adición presupuestal para incluir actividades necesarias para lograr la funcionalidad de los dos sistemas, tanto el alcantarillado pluvial como el alcantarillado sanitario- EBAR PASO ANCHO. _x000a_Se han adelantado mesas de trabajo entre contratista e interventoría, para definir el alcance y balance final del contrato, el cual deberá ser aprobado por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_x000a_En el comité directivo del 3 de diciembre se aprobó el plan financiero, EPZ está tramitando dos permisos uno de ocupación de cauce anta la CAR y otro permiso para adosar la tubería al puente vehicular._x000a_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 _x000a__x000a__x000a__x000a__x000a_"/>
        <s v="Ocupación de cauce:"/>
        <s v="• EPZ tenía como compromiso la radicación de la solicitud de permiso de ocupación de cauce ante la CAR (25 de noviembre de 2024)."/>
        <s v="• EPZ radico el 29 de octubre de 2024, oficio a la oficina de infraestructura del municipio solicitando autorización para adosar la tubería de impulsión al puente RIO SUSAGUA. Se está a la espera de la visita y aprobación."/>
        <s v="Se termina la ejecución de las obras en el mes de septiembre de 2022, siendo estas totalmente funcionales, sin embargo el Municipio liquido el contrato derivado en septiembre de 2023._x000a_Se realiza el pago final en Marzo de 2024. Se entrega a la profesional Paula Acuña, la documentación contractual para la elaboración de la minuta de liquidación._x000a_Se remitio a GNG certificación de No Siniestro para actualización de Garantia"/>
        <s v="Se solicitó el acompañamiento al proceso de modificación del convenio, con el fin de que una vez se suscriba la adición y prórroga al convenio, se adelantan los tramites para realizar los mismos tramites para el contrato de interventoría"/>
        <s v="Se requirio al contratista para actualización de polizas, sin embargo no se ha tenido ninguna respuesta. Se reitera solicitud de actualización de polizas para liquidación, de no tener respuesta se procedera a iniciar el tramite de liquidación unilateral del contrato"/>
        <s v="A la espera de actualización de garantias por parte del contratista de obra para reiniciar actividades "/>
        <s v="Proyecto terminado, se realizo recorrido con el municipio el dia 20 de marzo por las redes construidas, verificando su funcionamiento, Se solicito reunion con la Dirección Contractual de EPC, la cual se realizara el dia martes 3 de septiembre, donde se cito al Municipio e interventoria para solucionar el tema de la liauidación del contrato derivao._x000a_Se escala el asunto a la Dirección de gestion contractual donde se esta estudiando el caso y a la espera de Directices "/>
        <s v="- Proyecto recibido en enero de 2024 en estado SUSPENDIDO con un avance del 99,80 %, en proceso de trámite de adición y prorroga al convenio. _x000a_- Durante el año se adelantaron comités entre el municipio, contratista e interventoría con el fin de establecer las condiciones en las cuales se terminaría el contrato._x000a_-_x0009_Al terminar la ejecución del proyecto se dará cumplimiento al objetivo del acueducto regional y permitirá que la planta urbana del municipio de Chipaque cuente con mayor capacidad para distribución._x000a_-_x0009_A la fecha se encuentra en perfeccionamiento la minuta de la adición y prórroga del convenio interadministrativo _x000a_"/>
        <s v="Se suspende el 20 de noviembre debido a que no ha sido posible la consecución de los permisos y se necesita tiempo de la fase 2 para adelantar ajustes a los diseños de acuerdo al caudal que dé en concesión la CAR, _x000a_Se radico en financiera el acta Parcial No. 2_x000a_Se esta tramitando la certificación sanitaria ante la Secretaria de Salud"/>
        <s v="El dia 17/12/2024 se solicita a la interventoria y contratista de obra consolidar documentos conforrme lista de chequeo para  radicacion liquidacion y actualizacion a las polizas."/>
        <s v="La interventoría se encuentra adelantando el acompañamiento de los procesos de liquidación de los contratos de obra, es necesario que se subsanen las observaciones existentes en los informes de interventoría y realizar la entrega de los informes finales."/>
        <s v="El dia 9 de diciembre se suscribio el acta de liquidación del convenio interadministrativo EPC-CI-007-2020, ahora solo esta pendiente avanzar con la liquidación del contrato de interventoría._x000a_La EIC tiene pendiente la actualización de Garantias del Contrato con el fin de estructurar la liquidación del contrato"/>
        <s v="En enero de 2024, se recibió el proyecto en estado SUSPENDIDO, con un avance físico del 90% de su valor contractual (61% a valor actual), con una reformulación aprobada, se requirió de realizar reuniones con el municipio, contratista de obra e interventoria; esto con el fin de socializar con el Municipio el alcance del proyecto, su ejecución y los pendientes por ejecutar. Se realizaron los ajustes a los contratos y finalmente en julio de 2024 se REINICIO la ejecución del proyecto._x000a__x000a_ALCANTARILLADO PLUVIAL: _x000a_Actualmente se realizan las siguientes actividades:_x000a_ _x000a_•_x0009_recuperación de la vía donde se ejecutó el colector principal del sistema._x000a_•_x0009_Construcción de sumideros._x000a_•_x0009_Adecuación de canal, para iniciar el recubrimiento con concreto._x000a_•_x0009_Retiro de material sobrante._x000a_Desde su reinicio de ejecución de obras en noviembre de 2024, se ha tenido un avance del 14%_x000a_"/>
        <s v="Se radico el drive con la información de la lista de chequeo de la reformulación el 1 de noviembre de 2024, ante el mecanismo departamental"/>
        <s v="Se recibio visto bueno al componente presupuestal del proyecto, se esta a la espera de firma de oficio remisorio por parte del Gerente de EPC"/>
        <s v="Convenio Liquidado_x000a_Se esta tramitando en financiera el ultimo pago"/>
        <s v="En proceso de liquidación contrato Derivado"/>
        <s v="Se suspende el convenio  a partir del 23/12/2024 por un termino de 30 dias  debido a cese de actividades del gremio de volqueteros, recebera y escombrera por festividades decembrinas."/>
        <s v="El contrato se encuentra en ejecución, sin embargo, el operador de la planta solicitó la instalación de unos accesorios que permitan mantener el flujo de agua hacia el municipio de Anapoima, en caso de presentarse una eventualidad en la planta, lo cual genera la necesidad de realizar la fabricación de algunos accesorios que toman un tiempo adicional, es por esto que se realizó la prorroga No. 3 al contrato de Obra"/>
        <s v="El dia 17/12/2024 la secretaria de planeacion de macheta envia certificado de no siniestro para que el contratista de obra adelante el tramite de polizas para el amparo de las obra y se continue el proceso de liquidacion."/>
        <s v="El contratista atendio los requerimientos del municipio en el mes de agosto, se esta adelantando proceso de recibo y tramite de liquidación"/>
        <s v="A la espera de la culminación del proceso de reformulación, para reiniciar el proyecto"/>
        <s v="A la fecha no se ha realizado un avance significativo en la ejecución del contrato de obra, esto debido a que el contratista se encuentra en el proceso de fabricación del tanque el cual es prefabricado y equivale a un 40% aproximadamente, se suscribío el acta de prórroga No. 1 con el fin de que el contratista genere un plan de choque para entregar las obras"/>
        <s v="La interventoría se encuentra acompañando el proceso de liquidación del contrato de obra, tiene pendiente la entrega del informe final, una vez sucrita el acta de liquidación del contrato de obra se debe avanzar con la liquidación del contrato de interventoría"/>
        <s v="Se termina la ejecución de las obras en el mes de septiembre de 2022, siendo estas totalmente funcionales, sin embargo el Municipio liquido el contrato derivado en septiembre de 2023._x000a_Se realiza el,pago final en Marzo de 2024  y actualmente el convenio esta en proceso de liquidación, Se realiza solicitud de actualización de garantias el 26 y 30 de agosto. ya se tiene la minuta de liuidación para su radicación en contractual._x000a_Se entrego balance del convenio a la Profesional Paula Acuña para subsanar observación de la Dirección Contractual."/>
        <s v="La interventoria presenta un retrazo en la entrega de los informes semanales y mensuales de interventoría del mes de noviembre, sin embargo han realizado el respectivo acompañamiento a la ejecución de las obras y la participación en los diferentes cómites que se han adelantado"/>
        <s v="El contrato de obra derivado inicio su ejecución el pasado 1 de octubre de 2024, sin embargo a la fecha el contratista presenta un atraso considerable en la ejecución de sus actividades, por lo cual se le ha solicitado a la interventoría avanzar con el proceso de presunto incumplimiento"/>
        <s v="Se firmo el dia 12/11/2024 por el gerente de EPC acta de propiedad y entrega de bieNes y acta de custodia, operacion y mantenimiento. Se solicito al municipio actuallizacion de polizas y certificados de funcionabilidad y restablecimiento del espacio publico para continuar el proceso de liquidacion._x000a__x000a_SE LIQUIDA EL CONTRATO CON FECHA 09 DE DICIEMBRE DE 2024, el contratista pasa acta parcial, contra liquidación."/>
        <s v="El contrato se encuentra terminado de acuerdo a lo establecido en sus obligaciones contractuales, el municipio ya suscribio acta de terminación y se encuentran adelantando los tramites pertinentes para suscribir el acta de liquidación."/>
        <s v="El proyecto se encuentra terminado con un porcentaje de ejecución al 95 % esto debido a que algunas actividades no se ejecutaron de acuerdo a lo informado por la interventoría, a la fecha la interventoría y el contratista se encuentran consolidando el balance final y adelantando el tramité para el acta de terminación y recibo final, se programará visita al municipio de Villapinzón con el fin de realizar seguimiento a las obras terminadas."/>
        <s v="El pasado viernes 1 de noviembre ENEL condensa ya realizó la instalación del contador del predio donde se construyó la planta, con esto se completa la obra y ahora es necesario que el municipio adelante el proceso de liquidación del contrato derivado."/>
        <s v="Se recibe solicitud de items no previstos por parte del operador con aval de interventoria el cual se radicara el dia 23/12/2024.                                                         A la fecha se ejecutan las actividades de instalacion de tuberia de 64 y 68&quot; con su respectiva cimentacion."/>
        <s v="En el  mes de enero , se recibe el proyecto en en estado por iniciar .                                                                                           Posteriormente, se  realizaron mesas  de trabajo entre las partes a efecto de  para revisar los errores del presupuesto y realizar las modificacionesy aclaraciones.                          El dia 9/09/2024 se firma acta  de inicio del convenio                                                                                                                                                                                                        El dia 18/11/2024 se entrega firmada por la subgerencia tecnica la solicitud contratacion de interventoria la cual se radica a la direccion de gestion contractual para continuarel proceso. cabe resaltar que dicha solicitud fue enviada el dia 10/10/2024 a la direccion contractual y a la fecha se informa que se encuentra en la proyeccion pliegos de condiciones.                                                                       El dia 2 /12/2024 se recibe por parte de la direccion de gestion contractual observaciones proceso CM-PDA006-2024 observaciones al proyecto pliego de condiciones presentadas por el interesado KALPA INGENIERIA, las cuales se analizaron y resolvieron para dar respuesta.                                                                  Se proyecta para el mes de febrero de  2025 dar inicio al proyecto uan vez se cuente con la contratacion tanto del contrato derivado como interventoria.                                                                    "/>
        <s v="Se radico solicitud de items no previstos el cual se radicara eldia 23/12/2024 a la direccion de gestion contractual .                                                                                A  la fecha se ejecutan las actividades de instalacion de tuberia de concreto reforzado de 64&quot; y 68&quot; con sus respectiva cimentacion."/>
        <s v="Liquidado"/>
        <s v="El contrato Interadministrativo se liquido el 23-08-2024, a la fecha se evalua la liberacion de los saldos correspondientes."/>
        <s v="La Interventoria consolida el Informe final de Interventoria "/>
        <s v="La Interventoría radicó el 26-09-2024 la proyeccion de las actas de liquidacion bilateral de los contratos de obra, objeto de seguimiento por la Interventoria, esto para la respectiva evaluacion juridica."/>
        <s v="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_x000a__x000a_Como avance del tramite, el municipio ya proyectó las respectivas actas de terminacion del contrato de obra. Interventoria realiza informe final y evalua las actas de terminacion."/>
        <s v="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_x000a__x000a_A lla fecha se consolida el informe final de Interventoria para dar tramite a la respectvia liquidacion."/>
        <s v="La interventoría radicó el 26-09-2024 la proyeccion del acta de liquidacion bilatreral del contrato de obra con sus respectivos soportes y anexos. Se encuentra en evaluacion tecnica y juridica por parte del Municipio"/>
        <s v="En proceso de liquidación"/>
        <s v="Se realizo acta de iniciodel contrato de obra, en ejecucuion del proyecto, a la fecha se llevan 30 unidades terminadas"/>
        <s v="Se realizo acta de iniciodel contrato de obra, en ejecucion del proyecto, a la fecha se llevan 10 unidades terminadas"/>
        <s v="Se realizo acta de iniciodel contrato de obra, en ejecucion del proyecto, a la fecha se llevan 7 unidades terminadas"/>
        <s v="Se realizo acta de iniciodel contrato de obra, en ejecucuion del proyecto, a la fecha se llevan 12 unidades terminadas"/>
        <s v="Contrato no ejecutado, en proceso de liquidación"/>
        <s v="Se realizo acta de iniciodel contrato de obra, en ejecucion del proyecto, a la fecha se llevan 8 unidades terminadas"/>
        <s v="En proceso de liquidación, solo se ejecutaron 11 unidades por desequilibrio econocmico"/>
        <s v="Se realizo acta de iniciodel contrato de obra, en ejecucion del proyecto, a la fecha se llevan 4 unidades terminadas"/>
        <s v="Se realizo acta de iniciodel contrato de obra, en ejecucion del proyecto, a la fecha se llevan 30 unidades terminadas"/>
        <s v="Se realizo acta de iniciodel contrato de obra, en ejecucuion del proyecto a la fecha se llevan 2 unidades terminadas"/>
        <s v="Pendiente cambio de ejecutor"/>
        <s v="Se realizo acta de iniciodel contrato de obra, en ejecucuion del proyecto, a la fecha se llevan 25 unidades terminadas"/>
        <s v="Se realizo acta de iniciodel contrato de obra, en ejecucion del proyecto, a la fecha se llevan 15 unidades terminadas"/>
        <s v="se realizo socializacion ya se cuenta con acta de inicio de la interventoria, se esta a la espera de que el municipio allegue el acta de inicio del contrato derivado. ala fecha se llevan 3 unidades terminadas"/>
        <s v="Se realizo acta de iniciodel contrato de obra, en ejecucuion del proyecto, a la fecha se llevan 8 unidades terminadas"/>
        <s v="Se realizo acta de iniciodel contrato de obra, en ejecucuion del proyecto, a la fecha se llevan 3 unidades terminadas"/>
        <s v="Se realizo acta de iniciodel contrato de obra, en ejecucuion del proyecto, a la fecha se llevan 15 unidades terminadas"/>
        <s v="se da inicio a la interventoria de fecha 09 de septiembre del 2024"/>
        <s v="se da inicio a la interventoria de fecha 16 de septiembre del 2024"/>
        <s v="En reunión del 19 de noviembre, se realizó un comité de seguimiento para consolidar los requisitos del inicio de obra. Durante el desarrollo de la misma, se indicó que se presenta problematica en la via de acceso al predio de la PTAP; la cual debe atenderse por parte del municipio_x000a_"/>
        <m/>
      </sharedItems>
    </cacheField>
    <cacheField name="Fecha de Avance al Corte" numFmtId="14">
      <sharedItems containsDate="1" containsBlank="1" containsMixedTypes="1" minDate="1899-12-30T00:00:00" maxDate="2024-12-24T00:00:00" count="43">
        <d v="2024-11-27T00:00:00"/>
        <d v="2024-12-03T00:00:00"/>
        <d v="1899-12-30T00:00:00"/>
        <d v="2024-12-04T00:00:00"/>
        <d v="2024-12-11T00:00:00"/>
        <d v="2024-12-20T00:00:00"/>
        <d v="2024-10-31T00:00:00"/>
        <d v="2024-11-30T00:00:00"/>
        <d v="2024-11-15T00:00:00"/>
        <s v="20/12//2024"/>
        <d v="2024-10-10T00:00:00"/>
        <d v="2024-12-09T00:00:00"/>
        <d v="2024-08-30T00:00:00"/>
        <d v="2024-11-20T00:00:00"/>
        <d v="2024-11-28T00:00:00"/>
        <d v="2024-12-23T00:00:00"/>
        <d v="2024-11-01T00:00:00"/>
        <d v="2024-10-21T00:00:00"/>
        <d v="2024-12-05T00:00:00"/>
        <d v="2024-11-25T00:00:00"/>
        <d v="2024-09-26T00:00:00"/>
        <s v="20/11/2024"/>
        <d v="2024-12-10T00:00:00"/>
        <d v="2024-10-22T00:00:00"/>
        <d v="2024-10-09T00:00:00"/>
        <d v="2024-12-15T00:00:00"/>
        <d v="2024-11-05T00:00:00"/>
        <d v="2024-10-08T00:00:00"/>
        <d v="2024-10-18T00:00:00"/>
        <d v="2024-11-26T00:00:00"/>
        <m/>
        <s v="30/11//2024" u="1"/>
        <d v="2024-11-23T00:00:00" u="1"/>
        <d v="2024-09-30T00:00:00" u="1"/>
        <d v="2024-10-25T00:00:00" u="1"/>
        <d v="2024-12-01T00:00:00" u="1"/>
        <d v="2024-10-30T00:00:00" u="1"/>
        <d v="2024-10-20T00:00:00" u="1"/>
        <d v="2024-11-18T00:00:00" u="1"/>
        <d v="2024-10-23T00:00:00" u="1"/>
        <d v="2024-09-05T00:00:00" u="1"/>
        <d v="2024-10-15T00:00:00" u="1"/>
        <d v="2024-10-24T00:00:00" u="1"/>
      </sharedItems>
    </cacheField>
    <cacheField name="Obra + Interventoría" numFmtId="0">
      <sharedItems containsString="0" containsBlank="1" containsNumber="1" minValue="0" maxValue="26068456775"/>
    </cacheField>
    <cacheField name="Gestor" numFmtId="0">
      <sharedItems containsString="0" containsBlank="1" containsNumber="1" minValue="0" maxValue="1042738271"/>
    </cacheField>
    <cacheField name="Total Inversión" numFmtId="0">
      <sharedItems containsString="0" containsBlank="1" containsNumber="1" minValue="0" maxValue="27111195046"/>
    </cacheField>
    <cacheField name="Estado Obra Enero 2024" numFmtId="0">
      <sharedItems containsBlank="1" count="6">
        <s v="Por iniciar"/>
        <s v="Por contratar"/>
        <m/>
        <s v="En ejecución"/>
        <s v="Suspendido"/>
        <s v="En liquidación"/>
      </sharedItems>
    </cacheField>
    <cacheField name="Valor Total Enero 2024" numFmtId="0">
      <sharedItems containsString="0" containsBlank="1" containsNumber="1" minValue="0" maxValue="27111195046"/>
    </cacheField>
    <cacheField name="Corrección 1" numFmtId="0">
      <sharedItems containsBlank="1"/>
    </cacheField>
    <cacheField name="Requiere reformualción" numFmtId="0">
      <sharedItems containsBlank="1" count="4">
        <s v="NO"/>
        <m/>
        <s v="Sí"/>
        <s v="SI"/>
      </sharedItems>
    </cacheField>
    <cacheField name="Adición Estimada reformulación" numFmtId="0">
      <sharedItems containsString="0" containsBlank="1" containsNumber="1" containsInteger="1" minValue="0" maxValue="7000000000"/>
    </cacheField>
    <cacheField name="ENTIDAD VIALIZADORA " numFmtId="0">
      <sharedItems containsBlank="1" count="4">
        <s v="No requiere"/>
        <s v="MDVP"/>
        <s v="MVCT"/>
        <m/>
      </sharedItems>
    </cacheField>
    <cacheField name="Estado de la Reformulación" numFmtId="0">
      <sharedItems containsBlank="1" longText="1"/>
    </cacheField>
    <cacheField name="Fecha de terminación estimada" numFmtId="14">
      <sharedItems containsDate="1" containsBlank="1" containsMixedTypes="1" minDate="2022-04-15T00:00:00" maxDate="2026-10-01T00:00:00" count="42">
        <d v="2025-01-27T00:00:00"/>
        <d v="2025-03-30T00:00:00"/>
        <d v="2025-05-30T00:00:00"/>
        <d v="2025-06-29T00:00:00"/>
        <d v="2024-12-27T00:00:00"/>
        <m/>
        <d v="2024-12-31T00:00:00"/>
        <d v="2024-07-30T00:00:00"/>
        <d v="2025-06-30T00:00:00"/>
        <d v="2023-03-25T00:00:00"/>
        <d v="2024-05-06T00:00:00"/>
        <d v="2022-07-29T00:00:00"/>
        <d v="2024-09-30T00:00:00"/>
        <d v="2025-04-30T00:00:00"/>
        <d v="2025-12-31T00:00:00"/>
        <d v="2024-06-19T00:00:00"/>
        <d v="2026-06-30T00:00:00"/>
        <d v="2024-08-30T00:00:00"/>
        <d v="2023-03-14T00:00:00"/>
        <d v="2026-09-30T00:00:00"/>
        <d v="2022-04-15T00:00:00"/>
        <d v="2023-09-29T00:00:00"/>
        <d v="2023-05-13T00:00:00"/>
        <d v="2025-01-30T00:00:00"/>
        <d v="2024-02-15T00:00:00"/>
        <d v="2024-10-31T00:00:00"/>
        <d v="2025-03-31T00:00:00"/>
        <d v="2023-02-27T00:00:00"/>
        <d v="2025-10-31T00:00:00"/>
        <d v="2024-07-31T00:00:00"/>
        <d v="2022-11-30T00:00:00"/>
        <d v="2022-09-12T00:00:00"/>
        <d v="2023-09-24T00:00:00"/>
        <d v="2024-07-06T00:00:00"/>
        <d v="2022-10-18T00:00:00"/>
        <d v="2023-11-02T00:00:00"/>
        <d v="2023-12-04T00:00:00"/>
        <d v="2024-04-16T00:00:00"/>
        <d v="2024-05-30T00:00:00"/>
        <s v="POR INICIAR"/>
        <d v="2023-10-17T00:00:00"/>
        <d v="2026-03-31T00:00:00"/>
      </sharedItems>
    </cacheField>
    <cacheField name="control de cambios " numFmtId="0">
      <sharedItems containsNonDate="0" containsDate="1" containsString="0" containsBlank="1" minDate="2024-10-11T00:00:00" maxDate="2024-10-12T00:00:00"/>
    </cacheField>
    <cacheField name="FECHA DE TERMINACIÓN _x000a_(Actualizada)2" numFmtId="0" databaseField="0">
      <fieldGroup base="102">
        <discretePr count="219">
          <x v="123"/>
          <x v="115"/>
          <x v="77"/>
          <x v="98"/>
          <x v="141"/>
          <x v="133"/>
          <x v="122"/>
          <x v="106"/>
          <x v="43"/>
          <x v="107"/>
          <x v="124"/>
          <x v="117"/>
          <x v="149"/>
          <x v="46"/>
          <x v="43"/>
          <x v="128"/>
          <x v="43"/>
          <x v="126"/>
          <x v="109"/>
          <x v="110"/>
          <x v="127"/>
          <x v="134"/>
          <x v="130"/>
          <x v="146"/>
          <x v="43"/>
          <x v="13"/>
          <x v="43"/>
          <x v="43"/>
          <x v="43"/>
          <x v="103"/>
          <x v="144"/>
          <x v="131"/>
          <x v="21"/>
          <x v="113"/>
          <x v="43"/>
          <x v="135"/>
          <x v="154"/>
          <x v="52"/>
          <x v="9"/>
          <x v="114"/>
          <x v="111"/>
          <x v="43"/>
          <x v="43"/>
          <x v="89"/>
          <x v="43"/>
          <x v="119"/>
          <x v="47"/>
          <x v="132"/>
          <x v="64"/>
          <x v="48"/>
          <x v="112"/>
          <x v="2"/>
          <x v="3"/>
          <x v="10"/>
          <x v="49"/>
          <x v="17"/>
          <x v="43"/>
          <x v="129"/>
          <x v="100"/>
          <x v="43"/>
          <x v="23"/>
          <x v="51"/>
          <x v="138"/>
          <x v="101"/>
          <x v="68"/>
          <x v="34"/>
          <x v="43"/>
          <x v="43"/>
          <x v="75"/>
          <x v="43"/>
          <x v="43"/>
          <x v="43"/>
          <x v="108"/>
          <x v="102"/>
          <x v="43"/>
          <x v="76"/>
          <x v="43"/>
          <x v="155"/>
          <x v="145"/>
          <x v="43"/>
          <x v="43"/>
          <x v="99"/>
          <x v="40"/>
          <x v="78"/>
          <x v="41"/>
          <x v="42"/>
          <x v="43"/>
          <x v="53"/>
          <x v="136"/>
          <x v="43"/>
          <x v="14"/>
          <x v="43"/>
          <x v="8"/>
          <x v="25"/>
          <x v="29"/>
          <x v="150"/>
          <x v="151"/>
          <x v="55"/>
          <x v="152"/>
          <x v="82"/>
          <x v="43"/>
          <x v="147"/>
          <x v="71"/>
          <x v="57"/>
          <x v="139"/>
          <x v="59"/>
          <x v="142"/>
          <x v="0"/>
          <x v="5"/>
          <x v="43"/>
          <x v="137"/>
          <x v="43"/>
          <x v="65"/>
          <x v="72"/>
          <x v="148"/>
          <x v="97"/>
          <x v="43"/>
          <x v="43"/>
          <x v="43"/>
          <x v="84"/>
          <x v="95"/>
          <x v="43"/>
          <x v="30"/>
          <x v="32"/>
          <x v="33"/>
          <x v="43"/>
          <x v="62"/>
          <x v="43"/>
          <x v="43"/>
          <x v="43"/>
          <x v="43"/>
          <x v="85"/>
          <x v="86"/>
          <x v="153"/>
          <x v="7"/>
          <x v="63"/>
          <x v="38"/>
          <x v="12"/>
          <x v="43"/>
          <x v="26"/>
          <x v="43"/>
          <x v="43"/>
          <x v="22"/>
          <x v="120"/>
          <x v="87"/>
          <x v="88"/>
          <x v="43"/>
          <x v="90"/>
          <x v="91"/>
          <x v="92"/>
          <x v="93"/>
          <x v="94"/>
          <x v="143"/>
          <x v="96"/>
          <x v="79"/>
          <x v="80"/>
          <x v="81"/>
          <x v="39"/>
          <x v="43"/>
          <x v="118"/>
          <x v="61"/>
          <x v="70"/>
          <x v="43"/>
          <x v="15"/>
          <x v="140"/>
          <x v="43"/>
          <x v="36"/>
          <x v="58"/>
          <x v="73"/>
          <x v="54"/>
          <x v="16"/>
          <x v="104"/>
          <x v="116"/>
          <x v="121"/>
          <x v="43"/>
          <x v="24"/>
          <x v="18"/>
          <x v="83"/>
          <x v="125"/>
          <x v="105"/>
          <x v="43"/>
          <x v="43"/>
          <x v="43"/>
          <x v="35"/>
          <x v="69"/>
          <x v="43"/>
          <x v="28"/>
          <x v="43"/>
          <x v="45"/>
          <x v="67"/>
          <x v="43"/>
          <x v="50"/>
          <x v="43"/>
          <x v="43"/>
          <x v="74"/>
          <x v="66"/>
          <x v="27"/>
          <x v="43"/>
          <x v="56"/>
          <x v="20"/>
          <x v="60"/>
          <x v="43"/>
          <x v="31"/>
          <x v="43"/>
          <x v="19"/>
          <x v="43"/>
          <x v="44"/>
          <x v="43"/>
          <x v="43"/>
          <x v="43"/>
          <x v="43"/>
          <x v="43"/>
          <x v="43"/>
          <x v="11"/>
          <x v="37"/>
          <x v="43"/>
          <x v="6"/>
          <x v="1"/>
          <x v="4"/>
        </discretePr>
        <groupItems count="156">
          <d v="2022-09-25T00:00:00"/>
          <d v="2021-07-07T00:00:00"/>
          <d v="2021-01-24T00:00:00"/>
          <d v="2021-11-08T00:00:00"/>
          <d v="2021-12-03T00:00:00"/>
          <d v="2022-03-20T00:00:00"/>
          <d v="2019-07-26T00:00:00"/>
          <d v="2019-12-22T00:00:00"/>
          <d v="2021-09-20T00:00:00"/>
          <d v="2025-02-22T00:00:00"/>
          <d v="2020-10-19T00:00:00"/>
          <d v="2024-09-20T00:00:00"/>
          <d v="2020-12-15T00:00:00"/>
          <d v="2024-09-06T00:00:00"/>
          <d v="2024-08-26T00:00:00"/>
          <d v="2024-10-02T00:00:00"/>
          <d v="2025-05-30T00:00:00"/>
          <d v="2022-03-06T00:00:00"/>
          <d v="2025-01-21T00:00:00"/>
          <d v="2024-08-04T00:00:00"/>
          <d v="2024-02-16T00:00:00"/>
          <d v="2024-12-19T00:00:00"/>
          <d v="2023-10-27T00:00:00"/>
          <d v="2022-11-08T00:00:00"/>
          <d v="2024-11-02T00:00:00"/>
          <d v="2024-02-24T00:00:00"/>
          <d v="2023-12-23T00:00:00"/>
          <d v="2024-10-13T00:00:00"/>
          <d v="2024-12-09T00:00:00"/>
          <d v="2025-01-11T00:00:00"/>
          <d v="2023-09-23T00:00:00"/>
          <d v="2025-05-25T00:00:00"/>
          <d v="2024-08-22T00:00:00"/>
          <d v="2024-03-11T00:00:00"/>
          <d v="2024-11-29T00:00:00"/>
          <d v="2024-09-08T00:00:00"/>
          <d v="2024-11-11T00:00:00"/>
          <d v="2024-11-13T00:00:00"/>
          <d v="2024-06-13T00:00:00"/>
          <m/>
          <d v="2025-03-08T00:00:00"/>
          <d v="2024-12-06T00:00:00"/>
          <d v="2025-02-16T00:00:00"/>
          <s v="Grupo1"/>
          <d v="2022-12-24T00:00:00"/>
          <d v="2024-11-22T00:00:00"/>
          <d v="2025-02-28T00:00:00"/>
          <d v="2025-11-05T00:00:00"/>
          <d v="2026-01-04T00:00:00"/>
          <d v="2024-10-30T00:00:00"/>
          <d v="2024-10-01T00:00:00"/>
          <d v="2024-12-29T00:00:00"/>
          <d v="2025-03-07T00:00:00"/>
          <d v="2024-12-11T00:00:00"/>
          <d v="2024-12-20T00:00:00"/>
          <d v="2024-12-22T00:00:00"/>
          <d v="2024-10-04T00:00:00"/>
          <d v="2025-07-03T00:00:00"/>
          <d v="2024-11-20T00:00:00"/>
          <d v="2025-08-03T00:00:00"/>
          <d v="2024-09-21T00:00:00"/>
          <d v="2024-12-04T00:00:00"/>
          <d v="2025-02-04T00:00:00"/>
          <d v="2024-01-15T00:00:00"/>
          <d v="2024-12-13T00:00:00"/>
          <d v="2024-11-04T00:00:00"/>
          <d v="2024-09-25T00:00:00"/>
          <d v="2025-10-24T00:00:00"/>
          <d v="2025-12-25T00:00:00"/>
          <d v="2025-05-10T00:00:00"/>
          <d v="2024-10-03T00:00:00"/>
          <s v="SIN INICIAR "/>
          <d v="2024-10-21T00:00:00"/>
          <d v="2024-11-12T00:00:00"/>
          <d v="2024-09-26T00:00:00"/>
          <d v="2023-09-25T00:00:00"/>
          <d v="2025-02-12T00:00:00"/>
          <d v="2024-12-30T00:00:00"/>
          <d v="2025-05-04T00:00:00"/>
          <d v="2026-01-08T00:00:00"/>
          <d v="2025-10-15T00:00:00"/>
          <d v="2025-12-15T00:00:00"/>
          <d v="2025-03-04T00:00:00"/>
          <d v="2024-11-27T00:00:00"/>
          <d v="2025-01-13T00:00:00"/>
          <d v="2025-02-26T00:00:00"/>
          <d v="2025-03-25T00:00:00"/>
          <d v="2025-01-22T00:00:00"/>
          <d v="2025-04-12T00:00:00"/>
          <d v="2025-07-22T00:00:00"/>
          <d v="2025-07-12T00:00:00"/>
          <d v="2025-06-12T00:00:00"/>
          <d v="2025-02-20T00:00:00"/>
          <d v="2025-06-22T00:00:00"/>
          <d v="2024-12-18T00:00:00"/>
          <d v="2025-01-12T00:00:00"/>
          <d v="2024-11-25T00:00:00"/>
          <d v="2024-10-10T00:00:00"/>
          <d v="2025-03-31T00:00:00"/>
          <d v="2024-10-27T00:00:00"/>
          <d v="2025-03-21T00:00:00"/>
          <d v="2025-05-06T00:00:00"/>
          <d v="2025-01-29T00:00:00"/>
          <d v="2024-12-15T00:00:00"/>
          <d v="2024-10-15T00:00:00"/>
          <d v="2025-07-06T00:00:00"/>
          <d v="2025-05-01T00:00:00"/>
          <d v="2025-05-26T00:00:00"/>
          <d v="2025-02-06T00:00:00"/>
          <d v="2025-10-26T00:00:00"/>
          <d v="2025-12-26T00:00:00"/>
          <s v="1711/2024"/>
          <d v="2025-10-25T00:00:00"/>
          <d v="2024-12-17T00:00:00"/>
          <d v="2025-01-09T00:00:00"/>
          <d v="2025-03-11T00:00:00"/>
          <d v="2024-11-16T00:00:00"/>
          <d v="2025-03-17T00:00:00"/>
          <d v="2024-12-24T00:00:00"/>
          <d v="2025-01-07T00:00:00"/>
          <d v="2024-12-31T00:00:00"/>
          <d v="2024-12-25T00:00:00"/>
          <d v="2024-12-14T00:00:00"/>
          <d v="2025-02-02T00:00:00"/>
          <d v="2025-02-17T00:00:00"/>
          <d v="2025-01-23T00:00:00"/>
          <d v="2025-05-15T00:00:00"/>
          <d v="2024-12-05T00:00:00"/>
          <d v="2025-01-28T00:00:00"/>
          <d v="2025-04-21T00:00:00"/>
          <d v="2024-11-30T00:00:00"/>
          <d v="2024-12-02T00:00:00"/>
          <d v="2025-01-04T00:00:00"/>
          <d v="2025-08-10T00:00:00"/>
          <d v="2024-11-15T00:00:00"/>
          <d v="2025-04-17T00:00:00"/>
          <d v="2025-01-05T00:00:00"/>
          <d v="2025-07-30T00:00:00"/>
          <d v="2025-06-14T00:00:00"/>
          <d v="2025-03-20T00:00:00"/>
          <d v="2025-04-13T00:00:00"/>
          <d v="2025-08-27T00:00:00"/>
          <d v="2025-04-11T00:00:00"/>
          <d v="2025-03-05T00:00:00"/>
          <d v="2024-11-28T00:00:00"/>
          <d v="2025-02-05T00:00:00"/>
          <d v="2025-04-22T00:00:00"/>
          <d v="2025-06-21T00:00:00"/>
          <d v="2025-05-13T00:00:00"/>
          <d v="2025-05-08T00:00:00"/>
          <d v="2025-06-19T00:00:00"/>
          <d v="2025-05-22T00:00:00"/>
          <d v="2025-09-19T00:00:00"/>
          <d v="2025-01-24T00:00:00"/>
          <d v="2025-02-24T00:00:00"/>
          <s v="Suspendido "/>
        </groupItems>
      </fieldGroup>
    </cacheField>
    <cacheField name="FECHAS_x000a_VIABILIDAD2" numFmtId="0" databaseField="0">
      <fieldGroup base="6">
        <discretePr count="73">
          <x v="2"/>
          <x v="3"/>
          <x v="2"/>
          <x v="2"/>
          <x v="2"/>
          <x v="2"/>
          <x v="2"/>
          <x v="2"/>
          <x v="2"/>
          <x v="2"/>
          <x v="2"/>
          <x v="2"/>
          <x v="2"/>
          <x v="2"/>
          <x v="2"/>
          <x v="2"/>
          <x v="2"/>
          <x v="2"/>
          <x v="2"/>
          <x v="2"/>
          <x v="2"/>
          <x v="1"/>
          <x v="2"/>
          <x v="2"/>
          <x v="2"/>
          <x v="2"/>
          <x v="2"/>
          <x v="4"/>
          <x v="5"/>
          <x v="2"/>
          <x v="2"/>
          <x v="2"/>
          <x v="2"/>
          <x v="2"/>
          <x v="2"/>
          <x v="2"/>
          <x v="2"/>
          <x v="6"/>
          <x v="7"/>
          <x v="2"/>
          <x v="2"/>
          <x v="2"/>
          <x v="2"/>
          <x v="10"/>
          <x v="2"/>
          <x v="8"/>
          <x v="2"/>
          <x v="2"/>
          <x v="2"/>
          <x v="2"/>
          <x v="2"/>
          <x v="2"/>
          <x v="9"/>
          <x v="2"/>
          <x v="2"/>
          <x v="2"/>
          <x v="2"/>
          <x v="2"/>
          <x v="2"/>
          <x v="2"/>
          <x v="2"/>
          <x v="0"/>
          <x v="2"/>
          <x v="2"/>
          <x v="2"/>
          <x v="2"/>
          <x v="2"/>
          <x v="2"/>
          <x v="2"/>
          <x v="2"/>
          <x v="2"/>
          <x v="2"/>
          <x v="2"/>
        </discretePr>
        <groupItems count="11">
          <m/>
          <d v="1899-12-30T00:00:00"/>
          <s v="Grupo1"/>
          <s v="N/A"/>
          <s v="MECANISMO DEPARTAMENTAL_x000a_13/04/2023"/>
          <s v="23/12/2015_x000a_SESION N° 2"/>
          <s v="MVCT_x000a_2018EE0004335_x000a_29/01/2018"/>
          <s v="MVCT_x000a_26/07/2018_x000a_2018EE0059833"/>
          <s v="MVD_x000a_14/12/2019"/>
          <s v="7323-2-39788_x000a_29/05/2013_x000a__x000a_REFORMULACION_x000a_MVCT_x000a_2018EE0061420_x000a_2/08/2019_x000a_"/>
          <s v="11/11/2021_x000a_07/12/2023"/>
        </groupItems>
      </fieldGroup>
    </cacheField>
  </cacheFields>
  <extLst>
    <ext xmlns:x14="http://schemas.microsoft.com/office/spreadsheetml/2009/9/main" uri="{725AE2AE-9491-48be-B2B4-4EB974FC3084}">
      <x14:pivotCacheDefinition pivotCacheId="957680016"/>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3">
  <r>
    <x v="0"/>
    <n v="1"/>
    <x v="0"/>
    <x v="0"/>
    <x v="0"/>
    <s v="MDVP"/>
    <x v="0"/>
    <n v="60"/>
    <n v="2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4427189"/>
    <n v="360679730"/>
    <n v="0"/>
    <n v="0"/>
    <n v="375106919"/>
    <s v="15185_x000a_27/06/2023_x000a__x000a_15186_x000a_27/06/2023"/>
    <n v="0"/>
    <x v="0"/>
    <x v="0"/>
    <s v="CONVENIO"/>
    <s v="EPC-CI-052-2023"/>
    <s v="AUNAR ESFUERZOS TÉCNICOS Y ADMINISTRATIVOS PARA LA CONSTRUCCIÓN DE 20 UNIDADES SANITARIAS EN EL SECTOR RURAL DEL MUNICIPIO DE_x000a_BELTRAN - CUNDINAMARCA"/>
    <d v="2023-06-27T00:00:00"/>
    <d v="2023-07-07T00:00:00"/>
    <s v="10 MESES"/>
    <d v="2024-05-06T00:00:00"/>
    <s v="ALCALDIA DE BÉLTRAN"/>
    <s v="NURY BARRAGAN SUAREZ_x000a_alcaldia@beltran-cundinamarca.gov.co_x000a_3205786077"/>
    <n v="337083860"/>
    <d v="1899-12-30T00:00:00"/>
    <n v="0"/>
    <n v="0"/>
    <d v="1899-12-30T00:00:00"/>
    <n v="0"/>
    <n v="0"/>
    <n v="337083860"/>
    <s v="PRORROGA 1"/>
    <d v="2024-11-11T00:00:00"/>
    <s v="6 MESES"/>
    <s v="SUSPENSION N° 1_x000a_REINICIO 11/09/2024"/>
    <d v="2024-03-06T00:00:00"/>
    <s v="189 DIAS "/>
    <x v="0"/>
    <x v="0"/>
    <n v="0.79376854599406532"/>
    <x v="0"/>
    <n v="22.466666666666665"/>
    <s v="VIGENTE"/>
    <s v="En Ejecución"/>
    <s v="N/A"/>
    <s v="N/A"/>
    <s v="N/A"/>
    <x v="0"/>
    <s v="LP-02-2023"/>
    <s v="CONSTRUCCION DE 20 UNIDADES SANITARIAS EN EL SECTOR RURAL DEL MUNICIPIO DE BELTRAN - CUNDINAMARCA, PARA DAR CUMPLIMIENTO AL CONVENIO EPC-CI-052-2023"/>
    <d v="2023-12-27T00:00:00"/>
    <d v="2024-10-09T00:00:00"/>
    <s v="5 MESES"/>
    <d v="2025-02-02T00:00:00"/>
    <s v="CONSORCIO UNIDADES SANITARIAS 2023"/>
    <s v="DIEGO ALEJANDRO RAMIREZ FONSECA"/>
    <n v="0"/>
    <n v="0"/>
    <n v="0"/>
    <n v="0"/>
    <n v="336980380"/>
    <d v="1899-12-30T00:00:00"/>
    <n v="0"/>
    <d v="1899-12-30T00:00:00"/>
    <n v="0"/>
    <n v="33698038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0"/>
    <n v="3.8666666666666667"/>
    <x v="0"/>
    <n v="0"/>
    <n v="0"/>
    <n v="0"/>
    <n v="0"/>
    <n v="0"/>
    <n v="0"/>
    <n v="0"/>
    <n v="0"/>
    <n v="0"/>
    <n v="0.64655172413793105"/>
    <s v="VIGENTE"/>
    <x v="0"/>
    <x v="0"/>
    <n v="0"/>
    <n v="0"/>
    <n v="0"/>
    <n v="0"/>
    <n v="0"/>
    <n v="0"/>
    <n v="336980380"/>
    <x v="0"/>
    <n v="336980380"/>
    <s v="N/A"/>
    <s v="EPC-PDA-I-050-2024"/>
    <d v="2024-03-13T00:00:00"/>
    <s v="POR INICIAR"/>
    <s v="CONSORCIO CUNDINAMARCA 2023_x000a_NELSON ALFONSO CASAS"/>
    <n v="23595870"/>
    <n v="0"/>
    <n v="0"/>
    <n v="0"/>
    <n v="0"/>
    <n v="0"/>
    <d v="2024-12-23T00:00:00"/>
    <n v="0"/>
    <n v="0"/>
    <x v="0"/>
    <s v="Victor Cardenas"/>
    <s v="https://www.secop.gov.co/CO1ContractsManagement/Tendering/ProcurementContractEdit/Update?ProfileName=CCE-16-Servicios_profesionales_gestion&amp;PPI=CO1.PPI.25863643&amp;DocUniqueName=ContratoDeCompra&amp;DocTypeName=NextWay.Entities.Marketplace.Tendering.ProcurementContract&amp;ProfileVersion=7&amp;DocUniqueIdentifier=CO1.PCCNTR.5153287&amp;prevCtxUrl=https%3a%2f%2fwww.secop.gov.co%3a443%2fCO1ContractsManagement%2fTendering%2fProcurementContractManagement%2fIndex&amp;prevCtxLbl=Contratos+"/>
    <x v="0"/>
    <x v="0"/>
    <n v="360576250"/>
    <n v="14423050"/>
    <n v="374999300"/>
    <x v="0"/>
    <n v="374999300"/>
    <e v="#REF!"/>
    <x v="0"/>
    <m/>
    <x v="0"/>
    <m/>
    <x v="0"/>
    <m/>
  </r>
  <r>
    <x v="1"/>
    <n v="2"/>
    <x v="1"/>
    <x v="0"/>
    <x v="1"/>
    <s v="MDVP"/>
    <x v="0"/>
    <n v="90"/>
    <n v="3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237660379"/>
    <n v="325000000"/>
    <n v="0"/>
    <n v="0"/>
    <n v="562660379"/>
    <s v="15152_x000a_26/06/2023_x000a__x000a_15153_x000a_26/06/2023_x000a__x000a_15154_x000a_26/06/2023_x000a_"/>
    <n v="0"/>
    <x v="0"/>
    <x v="0"/>
    <s v="CONVENIO"/>
    <s v="EPC-CI-054-2023"/>
    <s v="AUNAR ESFUERZOS TÉCNICOS Y ADMINISTRATIVOS PARA LA CONSTRUCCIÓN DE 30 UNIDADES SANITARIAS EN EL SECTOR RURAL DEL MUNICIPIO DE BITUIMA - CUNDINAMARCA."/>
    <d v="2023-06-27T00:00:00"/>
    <d v="2023-07-07T00:00:00"/>
    <s v="10 MESES"/>
    <d v="2024-05-06T00:00:00"/>
    <s v="ALCALDIA DE BITUIMA"/>
    <s v="WILLIAM GUILLERMO BARRERA RUIZ_x000a_alcaldia@bituima-cundinamarca.gov.co_x000a_3125584337"/>
    <n v="505625790"/>
    <d v="1899-12-30T00:00:00"/>
    <n v="0"/>
    <n v="0"/>
    <d v="1899-12-30T00:00:00"/>
    <n v="0"/>
    <n v="0"/>
    <n v="505625790"/>
    <s v="PRORROGA 1_x000a_PRORROGA 2"/>
    <s v="03/05/2024_x000a_6/11/2024"/>
    <s v="6 MESES_x000a_6 MESES "/>
    <n v="0"/>
    <d v="1899-12-30T00:00:00"/>
    <n v="0"/>
    <x v="0"/>
    <x v="0"/>
    <n v="0.79970104633781769"/>
    <x v="1"/>
    <n v="22.3"/>
    <s v="VIGENTE"/>
    <s v="En Ejecución"/>
    <s v="N/A"/>
    <s v="N/A"/>
    <s v="N/A"/>
    <x v="0"/>
    <s v="LP-OP-02-2023"/>
    <s v="CONSTRUCCION DE 30 UNIDADES SANITARIAS EN EL SECTOR RURAL DEL MUNICIPIO DE BITUIMA - CUNDINAMARCA"/>
    <d v="2023-12-11T00:00:00"/>
    <d v="2024-11-12T00:00:00"/>
    <s v="4 MESES"/>
    <d v="2025-03-11T00:00:00"/>
    <s v="CONSORCIO INTERASOCIACION BITUIMA"/>
    <s v="NORA LIGIA ACOSTA ACOSTA"/>
    <n v="0"/>
    <n v="0"/>
    <n v="0"/>
    <n v="0"/>
    <n v="493707160"/>
    <d v="1899-12-30T00:00:00"/>
    <n v="0"/>
    <d v="1899-12-30T00:00:00"/>
    <n v="0"/>
    <n v="49370716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
    <n v="3.9666666666666668"/>
    <x v="0"/>
    <n v="0"/>
    <n v="0"/>
    <n v="0"/>
    <n v="0"/>
    <n v="0"/>
    <n v="0"/>
    <n v="0"/>
    <n v="0"/>
    <n v="0"/>
    <n v="0.34453781512605042"/>
    <s v="VIGENTE"/>
    <x v="0"/>
    <x v="0"/>
    <n v="0"/>
    <n v="0"/>
    <n v="0"/>
    <n v="0"/>
    <n v="0"/>
    <n v="0"/>
    <n v="493707160"/>
    <x v="0"/>
    <n v="493707160"/>
    <s v="N/A"/>
    <s v="EPC-PDA-I-050-2024"/>
    <d v="2024-03-13T00:00:00"/>
    <s v="POR INICIAR"/>
    <s v="CONSORCIO CUNDINAMARCA 2023_x000a_NELSON ALFONSO CASAS"/>
    <n v="35393805"/>
    <n v="0"/>
    <n v="0"/>
    <n v="0"/>
    <n v="0"/>
    <n v="0"/>
    <d v="2024-12-23T00:00:00"/>
    <n v="0"/>
    <n v="0"/>
    <x v="0"/>
    <s v="Victor Cardenas"/>
    <s v="https://www.secop.gov.co/CO1ContractsManagement/Tendering/ProcurementContractEdit/Update?ProfileName=CCE-16-Servicios_profesionales_gestion&amp;PPI=CO1.PPI.25857131&amp;DocUniqueName=ContratoDeCompra&amp;DocTypeName=NextWay.Entities.Marketplace.Tendering.ProcurementContract&amp;ProfileVersion=7&amp;DocUniqueIdentifier=CO1.PCCNTR.5151385&amp;prevCtxUrl=https%3a%2f%2fwww.secop.gov.co%3a443%2fCO1ContractsManagement%2fTendering%2fProcurementContractManagement%2fIndex&amp;prevCtxLbl=Contratos+"/>
    <x v="1"/>
    <x v="0"/>
    <n v="529100965"/>
    <n v="21164038.600000001"/>
    <n v="550265003.60000002"/>
    <x v="1"/>
    <n v="550265003.60000002"/>
    <e v="#REF!"/>
    <x v="1"/>
    <m/>
    <x v="0"/>
    <m/>
    <x v="0"/>
    <m/>
  </r>
  <r>
    <x v="2"/>
    <n v="3"/>
    <x v="2"/>
    <x v="1"/>
    <x v="2"/>
    <s v="MDVP"/>
    <x v="0"/>
    <n v="150"/>
    <n v="5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36067973"/>
    <n v="901699326"/>
    <n v="0"/>
    <n v="0"/>
    <n v="937767299"/>
    <s v="15144_x000a_26/06/2023"/>
    <n v="0"/>
    <x v="0"/>
    <x v="0"/>
    <s v="CONVENIO"/>
    <s v="EPC-CI-053-2023"/>
    <s v="AUNAR ESFUERZOS TÉCNICOS Y ADMINISTRATIVOS PARA LA CONSTRUCCIÓN DE 50 UNIDADES SANITARIAS EN EL SECTOR RURAL DEL MUNICIPIO DE CABRERA - CUNDINAMARCA"/>
    <d v="2023-06-27T00:00:00"/>
    <d v="2023-07-11T00:00:00"/>
    <s v="12 MESES"/>
    <d v="2024-07-10T00:00:00"/>
    <s v="ALCALDIA DE CABRERA"/>
    <s v="ENYER CAMILO SANCHEZ PASTOR_x000a_Planeacion@cabrera-cundinamarca.gov.co"/>
    <n v="842709650"/>
    <d v="1899-12-30T00:00:00"/>
    <n v="0"/>
    <n v="0"/>
    <d v="1899-12-30T00:00:00"/>
    <n v="0"/>
    <n v="0"/>
    <n v="842709650"/>
    <s v="PRORROGA 1"/>
    <d v="2024-07-09T00:00:00"/>
    <s v="6 MESES"/>
    <n v="0"/>
    <d v="1899-12-30T00:00:00"/>
    <n v="0"/>
    <x v="0"/>
    <x v="0"/>
    <n v="0.96721311475409832"/>
    <x v="2"/>
    <n v="18.3"/>
    <s v="VIGENTE"/>
    <s v="En Ejecución"/>
    <s v="N/A"/>
    <s v="N/A"/>
    <s v="N/A"/>
    <x v="0"/>
    <s v="112-2023"/>
    <s v="CONSTRUCCIÓN DE 50 UNIDADES SANITARIAS EN EL SECTOR RURAL DEL MUNICIPIO DE CABRERA - CUNDINAMARCA"/>
    <d v="2023-11-16T00:00:00"/>
    <d v="2024-10-07T00:00:00"/>
    <s v="2 MESES Y 23 DIAS"/>
    <d v="2024-12-30T00:00:00"/>
    <s v="CONSORCIO DELTA - UNIDADES SANITARIAS"/>
    <s v="MARY JOHAN ARAMENDIZ MENDEZ"/>
    <n v="0"/>
    <n v="0"/>
    <n v="0"/>
    <n v="0"/>
    <n v="800522650"/>
    <d v="1899-12-30T00:00:00"/>
    <n v="0"/>
    <d v="1899-12-30T00:00:00"/>
    <n v="0"/>
    <n v="80052265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2"/>
    <n v="2.8"/>
    <x v="0"/>
    <n v="0"/>
    <n v="0"/>
    <n v="0"/>
    <n v="0"/>
    <n v="0"/>
    <n v="0"/>
    <n v="0"/>
    <n v="0"/>
    <n v="0"/>
    <n v="0.91666666666666663"/>
    <s v="VIGENTE"/>
    <x v="1"/>
    <x v="1"/>
    <n v="0"/>
    <n v="0"/>
    <n v="0"/>
    <n v="0"/>
    <n v="0"/>
    <n v="0"/>
    <n v="800522650"/>
    <x v="0"/>
    <n v="800522650"/>
    <s v="N/A"/>
    <s v="EPC-PDA-I-073-2024"/>
    <d v="1899-12-30T00:00:00"/>
    <s v="POR INICIAR"/>
    <s v="CONSORCIO NACIONAL _x000a_FABIAN ANDRES_x000a_VALLEJO PACHON"/>
    <n v="58938614.759999998"/>
    <n v="0"/>
    <n v="0"/>
    <n v="0"/>
    <n v="0"/>
    <n v="0"/>
    <d v="2024-12-23T00:00:00"/>
    <n v="0"/>
    <n v="0"/>
    <x v="0"/>
    <s v="Victor Cardenas"/>
    <s v="https://www.secop.gov.co/CO1ContractsManagement/Tendering/ProcurementContractEdit/Update?ProfileName=CCE-16-Servicios_profesionales_gestion&amp;PPI=CO1.PPI.25856305&amp;DocUniqueName=ContratoDeCompra&amp;DocTypeName=NextWay.Entities.Marketplace.Tendering.ProcurementContract&amp;ProfileVersion=7&amp;DocUniqueIdentifier=CO1.PCCNTR.5151424&amp;prevCtxUrl=https%3a%2f%2fwww.secop.gov.co%3a443%2fCO1ContractsManagement%2fTendering%2fProcurementContractManagement%2fIndex&amp;prevCtxLbl=Contratos+"/>
    <x v="2"/>
    <x v="0"/>
    <n v="1057717637"/>
    <n v="42308705.480000004"/>
    <n v="1100026342.48"/>
    <x v="1"/>
    <n v="1100026342.48"/>
    <e v="#REF!"/>
    <x v="1"/>
    <m/>
    <x v="0"/>
    <m/>
    <x v="1"/>
    <m/>
  </r>
  <r>
    <x v="3"/>
    <n v="4"/>
    <x v="3"/>
    <x v="2"/>
    <x v="3"/>
    <s v="MVD"/>
    <x v="0"/>
    <n v="315"/>
    <n v="105"/>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75742743"/>
    <n v="1893568584"/>
    <n v="0"/>
    <n v="0"/>
    <n v="1969311327"/>
    <s v=""/>
    <n v="0"/>
    <x v="0"/>
    <x v="0"/>
    <s v="CONVENIO"/>
    <s v="EPC-CI-072-2023"/>
    <s v="AUNAR ESFUERZOS TÉCNICOS Y ADMINISTRATIVOS PARA LA CONSTRUCCIÓN DE 105 UNIDADES SANITARIAS EN EL SECTOR RURAL DEL MUNICIPIO DE CAQUEZA- CUNDINAMARCA"/>
    <d v="2023-06-28T00:00:00"/>
    <d v="2023-06-30T00:00:00"/>
    <s v="15 MESES"/>
    <d v="2024-09-29T00:00:00"/>
    <s v="ALCALDIA DE CAQUEZA"/>
    <s v="ALBA YOLIMA BENITO CLAVIJO_x000a_planeacion@caqueza-cundinamarca.gov.co"/>
    <n v="1769690265"/>
    <d v="1899-12-30T00:00:00"/>
    <n v="0"/>
    <n v="0"/>
    <d v="1899-12-30T00:00:00"/>
    <n v="0"/>
    <n v="0"/>
    <n v="1769690265"/>
    <s v="PRORROGA No. 1"/>
    <d v="2024-09-26T00:00:00"/>
    <s v="8 MESES"/>
    <n v="0"/>
    <d v="1899-12-30T00:00:00"/>
    <n v="0"/>
    <x v="0"/>
    <x v="0"/>
    <n v="0.77539341917024318"/>
    <x v="3"/>
    <n v="23.3"/>
    <s v="VIGENTE"/>
    <s v="En Ejecución"/>
    <s v="N/A"/>
    <s v="N/A"/>
    <s v="N/A"/>
    <x v="0"/>
    <s v="132-2024"/>
    <s v="CONSTRUCCIÓN DE UNIDADES SANITARIAS EN LA ZONA RURAL DE EL MUNICIPIO DE CÁQUEZA DEPARTAMENTO DE CUNDINAMARCA” EN CUMPLIMIENTO DEL CONVENIO INTERADMINISTRATIVO EPC-PDA-CI-072-2023 CELEBRADO ENTRE EMPRESAS PUBLICAS DE COLOMBIA – Y EL MUNICIPIO DE CAQUEZA – CUNDINAMARCA"/>
    <d v="2024-07-17T00:00:00"/>
    <d v="2024-10-01T00:00:00"/>
    <s v="6 MESES"/>
    <d v="2025-03-31T00:00:00"/>
    <s v="GKR CONTRUCCIONES SAS"/>
    <s v="GRACIELA MENDOZA MONROY"/>
    <n v="0"/>
    <n v="0"/>
    <n v="0"/>
    <n v="0"/>
    <n v="1693647795"/>
    <d v="1899-12-30T00:00:00"/>
    <n v="0"/>
    <d v="1899-12-30T00:00:00"/>
    <n v="0"/>
    <n v="1693647795"/>
    <n v="0"/>
    <d v="1899-12-30T00:00:00"/>
    <n v="0"/>
    <n v="0"/>
    <d v="1899-12-30T00:00:00"/>
    <n v="0"/>
    <d v="1899-12-30T00:00:00"/>
    <n v="78764"/>
    <d v="2023-07-08T00:00:00"/>
    <d v="2025-07-08T00:00:00"/>
    <n v="0"/>
    <d v="1899-12-30T00:00:00"/>
    <d v="1899-12-30T00:00:00"/>
    <n v="78764"/>
    <d v="2023-01-08T00:00:00"/>
    <d v="2028-01-08T00:00:00"/>
    <n v="78764"/>
    <d v="2023-01-08T00:00:00"/>
    <d v="1899-12-30T00:00:00"/>
    <n v="0"/>
    <d v="1899-12-30T00:00:00"/>
    <d v="1899-12-30T00:00:00"/>
    <n v="22817"/>
    <d v="2024-07-08T00:00:00"/>
    <d v="2025-01-08T00:00:00"/>
    <x v="3"/>
    <n v="6.0333333333333332"/>
    <x v="0"/>
    <n v="0"/>
    <n v="0"/>
    <n v="0"/>
    <n v="0"/>
    <n v="0"/>
    <n v="0"/>
    <n v="0"/>
    <n v="0"/>
    <n v="0"/>
    <n v="0.4585635359116022"/>
    <s v="VIGENTE"/>
    <x v="1"/>
    <x v="1"/>
    <n v="0"/>
    <n v="0"/>
    <n v="0"/>
    <n v="0"/>
    <n v="0"/>
    <n v="0"/>
    <n v="1693647795"/>
    <x v="0"/>
    <n v="1693647795"/>
    <s v="N/A"/>
    <s v="EPC-PDA-I-071-2024"/>
    <d v="2024-04-03T00:00:00"/>
    <s v="POR INICIAR"/>
    <s v="GRUPO CONSULTOR KAPITAL S.A.S _x000a_ R/L JUAN CARLOS_x000a_BONILLA CABEZAS"/>
    <n v="123755325"/>
    <n v="0"/>
    <n v="0"/>
    <n v="0"/>
    <n v="0"/>
    <n v="0"/>
    <d v="2024-12-23T00:00:00"/>
    <n v="0"/>
    <n v="0"/>
    <x v="0"/>
    <s v="Victor Cardenas"/>
    <s v="https://www.secop.gov.co/CO1ContractsManagement/Tendering/ProcurementContractEdit/Update?ProfileName=CCE-16-Servicios_profesionales_gestion&amp;PPI=CO1.PPI.25902483&amp;DocUniqueName=ContratoDeCompra&amp;DocTypeName=NextWay.Entities.Marketplace.Tendering.ProcurementContract&amp;ProfileVersion=7&amp;DocUniqueIdentifier=CO1.PCCNTR.5168612&amp;prevCtxUrl=https%3a%2f%2fwww.secop.gov.co%3a443%2fCO1ContractsManagement%2fTendering%2fProcurementContractManagement%2fIndex&amp;prevCtxLbl=Contratos+"/>
    <x v="3"/>
    <x v="0"/>
    <n v="2325999918"/>
    <n v="93039996.719999999"/>
    <n v="2419039914.7199998"/>
    <x v="1"/>
    <n v="2419039914.7199998"/>
    <e v="#REF!"/>
    <x v="1"/>
    <m/>
    <x v="0"/>
    <m/>
    <x v="2"/>
    <m/>
  </r>
  <r>
    <x v="4"/>
    <n v="5"/>
    <x v="4"/>
    <x v="3"/>
    <x v="4"/>
    <s v="MVD"/>
    <x v="0"/>
    <n v="300"/>
    <n v="10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669534597"/>
    <n v="206000000"/>
    <n v="0"/>
    <n v="0"/>
    <n v="1875534597"/>
    <s v=""/>
    <n v="0"/>
    <x v="0"/>
    <x v="0"/>
    <s v="CONVENIO"/>
    <s v="EPC-CI-073-2023"/>
    <s v="AUNAR ESFUERZOS TÉCNICOS Y ADMINISTRATIVOS PARA LA CONSTRUCCIÓN DE 100 UNIDADES SANITARIAS EN EL SECTOR RURAL DEL MUNICIPIO DE CARMEN DE CARUPA- CUNDINAMARCA."/>
    <d v="2023-06-28T00:00:00"/>
    <d v="2023-06-30T00:00:00"/>
    <s v="15 MESES"/>
    <d v="2024-09-29T00:00:00"/>
    <s v="ALCALDIA DE CARMEN DE CARUPA"/>
    <s v="HECTOR GONZALO PACHON ORTIZ_x000a_planeacion@carmendecarupa-cundinamarca.gov.co"/>
    <n v="1685419300"/>
    <d v="1899-12-30T00:00:00"/>
    <n v="0"/>
    <n v="0"/>
    <d v="1899-12-30T00:00:00"/>
    <n v="0"/>
    <n v="0"/>
    <n v="1685419300"/>
    <n v="0"/>
    <d v="1899-12-30T00:00:00"/>
    <n v="0"/>
    <s v="SUSPENSION No. 1_x000a_REINICIO 28-08-2024"/>
    <d v="2024-04-02T00:00:00"/>
    <s v="148 DIAS"/>
    <x v="0"/>
    <x v="0"/>
    <n v="0.89586776859504136"/>
    <x v="4"/>
    <n v="20.166666666666668"/>
    <s v="VIGENTE"/>
    <s v="En Ejecución"/>
    <s v="N/A"/>
    <s v="N/A"/>
    <s v="N/A"/>
    <x v="0"/>
    <s v="259-2023"/>
    <s v="CONSTRUCCIÓN DE 100 UNIDADES SANITARIAS EN EL SECTOR RURAL DEL MUNICIPIO DE CARMEN DE CARUPA- CUNDINAMARCA."/>
    <d v="2023-11-30T00:00:00"/>
    <d v="2024-10-28T00:00:00"/>
    <s v="10 MESES"/>
    <d v="2025-08-27T00:00:00"/>
    <s v="GPR CONTRUCTORA INGENIERIA &amp; ARQUITECTURA"/>
    <s v="FERNEY ALONSO PACHON _x000a_3112848117"/>
    <n v="0"/>
    <n v="0"/>
    <n v="0"/>
    <n v="0"/>
    <n v="1685000710.6400001"/>
    <d v="1899-12-30T00:00:00"/>
    <n v="0"/>
    <d v="1899-12-30T00:00:00"/>
    <n v="0"/>
    <n v="1685000710.6400001"/>
    <n v="0"/>
    <d v="1899-12-30T00:00:00"/>
    <n v="0"/>
    <n v="0"/>
    <d v="1899-12-30T00:00:00"/>
    <n v="0"/>
    <d v="1899-12-30T00:00:00"/>
    <s v="CBC-100052887"/>
    <d v="2023-11-30T00:00:00"/>
    <d v="2025-01-30T00:00:00"/>
    <n v="0"/>
    <d v="1899-12-30T00:00:00"/>
    <d v="1899-12-30T00:00:00"/>
    <s v="CBC-100052887"/>
    <d v="2023-11-30T00:00:00"/>
    <d v="2027-09-30T00:00:00"/>
    <s v="CBC-100052887"/>
    <d v="2023-11-30T00:00:00"/>
    <d v="2029-09-30T00:00:00"/>
    <n v="0"/>
    <d v="1899-12-30T00:00:00"/>
    <d v="1899-12-30T00:00:00"/>
    <s v="CBC-100009561"/>
    <d v="2023-11-30T00:00:00"/>
    <d v="2024-09-30T00:00:00"/>
    <x v="4"/>
    <n v="10.1"/>
    <x v="0"/>
    <n v="0"/>
    <n v="0"/>
    <n v="0"/>
    <n v="0"/>
    <n v="0"/>
    <n v="0"/>
    <n v="0"/>
    <n v="0"/>
    <n v="0"/>
    <n v="0.18481848184818481"/>
    <s v="VIGENTE"/>
    <x v="0"/>
    <x v="0"/>
    <n v="0"/>
    <n v="0"/>
    <n v="0"/>
    <n v="0"/>
    <n v="0"/>
    <n v="0"/>
    <n v="1685000710.6400001"/>
    <x v="0"/>
    <n v="1685000710.6400001"/>
    <s v="N/A"/>
    <s v="EPC-PDA-I-071-2024"/>
    <d v="2024-04-03T00:00:00"/>
    <s v="POR INICIAR"/>
    <s v="GRUPO CONSULTOR KAPITAL S.A.S _x000a_ R/L JUAN CARLOS_x000a_BONILLA CABEZAS"/>
    <n v="117862214"/>
    <n v="0"/>
    <n v="0"/>
    <n v="0"/>
    <n v="0"/>
    <n v="0"/>
    <d v="2024-12-23T00:00:00"/>
    <n v="0"/>
    <n v="0"/>
    <x v="0"/>
    <s v="Victor Cardenas"/>
    <s v="https://www.secop.gov.co/CO1ContractsManagement/Tendering/ProcurementContractEdit/Update?ProfileName=CCE-16-Servicios_profesionales_gestion&amp;PPI=CO1.PPI.25903456&amp;DocUniqueName=ContratoDeCompra&amp;DocTypeName=NextWay.Entities.Marketplace.Tendering.ProcurementContract&amp;ProfileVersion=7&amp;DocUniqueIdentifier=CO1.PCCNTR.5167882&amp;prevCtxUrl=https%3a%2f%2fwww.secop.gov.co%3a443%2fCO1ContractsManagement%2fTendering%2fProcurementContractManagement%2fIndex&amp;prevCtxLbl=Contratos+"/>
    <x v="4"/>
    <x v="0"/>
    <n v="2241310363.6400003"/>
    <n v="89652414.545600012"/>
    <n v="2330962778.1856003"/>
    <x v="1"/>
    <n v="2330962778.1856003"/>
    <e v="#REF!"/>
    <x v="1"/>
    <m/>
    <x v="0"/>
    <m/>
    <x v="2"/>
    <m/>
  </r>
  <r>
    <x v="5"/>
    <n v="6"/>
    <x v="5"/>
    <x v="2"/>
    <x v="5"/>
    <s v="MDVP"/>
    <x v="0"/>
    <n v="300"/>
    <n v="10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384534597"/>
    <n v="1491000000"/>
    <n v="0"/>
    <n v="0"/>
    <n v="1875534597"/>
    <s v="15168_x000a_27/06/2023_x000a_15169_x000a_27/06/2023"/>
    <n v="0"/>
    <x v="0"/>
    <x v="0"/>
    <s v="CONVENIO"/>
    <s v="EPC-CI-066-2023"/>
    <s v="AUNAR ESFUERZOS TÉCNICOS Y ADMINISTRATIVOS PARA LA CONSTRUCCIÓN DE 100 UNIDADES SANITARIAS EN EL SECTOR RURAL DEL MUNICIPIO DE CHIPAQUE- CUNDINAMARCA"/>
    <d v="2023-06-28T00:00:00"/>
    <d v="2023-07-11T00:00:00"/>
    <s v="15 MESES"/>
    <d v="2024-10-10T00:00:00"/>
    <s v="ALCALDIA DE CHIPAQUE "/>
    <s v="DAISY JHOANA MORENO MORA_x000a_planeacion@chipaque-cundinamarca.gov.co"/>
    <n v="1685419300"/>
    <d v="1899-12-30T00:00:00"/>
    <n v="0"/>
    <n v="0"/>
    <d v="1899-12-30T00:00:00"/>
    <n v="0"/>
    <n v="0"/>
    <n v="1685419300"/>
    <n v="0"/>
    <d v="1899-12-30T00:00:00"/>
    <n v="0"/>
    <s v="SUSPENSION No. 1_x000a_REINICIO 11-09-2024"/>
    <d v="2024-03-20T00:00:00"/>
    <s v="175 DIAS"/>
    <x v="0"/>
    <x v="0"/>
    <n v="0.84018987341772156"/>
    <x v="5"/>
    <n v="21.066666666666666"/>
    <s v="VIGENTE"/>
    <s v="En Ejecución"/>
    <s v="N/A"/>
    <s v="N/A"/>
    <s v="N/A"/>
    <x v="0"/>
    <s v="CO-LP-2023-013"/>
    <s v="CONSTRUCCIÓN DE 100 UNIDADES SANITARIAS EN EL SECTOR RURAL DEL MUNICIPIO DE CHIPAQUE- CUNDINAMARCA"/>
    <d v="2023-12-01T00:00:00"/>
    <d v="2024-10-11T00:00:00"/>
    <s v="10 MESES"/>
    <d v="2025-08-10T00:00:00"/>
    <s v="ADRIANA YADITH VELASQUEZ ORTIZ"/>
    <s v="ADRIANA YADITH VELASQUEZ ORTIZ _x000a_CEL: 3104782686"/>
    <n v="0"/>
    <n v="0"/>
    <n v="0"/>
    <n v="0"/>
    <n v="1683712900"/>
    <d v="1899-12-30T00:00:00"/>
    <n v="0"/>
    <d v="1899-12-30T00:00:00"/>
    <n v="0"/>
    <n v="1683712900"/>
    <n v="0"/>
    <d v="1899-12-30T00:00:00"/>
    <n v="0"/>
    <n v="0"/>
    <d v="1899-12-30T00:00:00"/>
    <n v="0"/>
    <d v="1899-12-30T00:00:00"/>
    <s v="BCH-100031672"/>
    <d v="2023-12-01T00:00:00"/>
    <d v="2025-04-01T00:00:00"/>
    <n v="0"/>
    <d v="1899-12-30T00:00:00"/>
    <d v="1899-12-30T00:00:00"/>
    <s v="BCH-100031672"/>
    <d v="2023-12-01T00:00:00"/>
    <d v="2027-10-01T00:00:00"/>
    <s v="BCH-100031672"/>
    <d v="2023-12-01T00:00:00"/>
    <d v="2028-12-01T00:00:00"/>
    <n v="0"/>
    <d v="1899-12-30T00:00:00"/>
    <d v="1899-12-30T00:00:00"/>
    <s v="BCH-100006541"/>
    <d v="2023-12-01T00:00:00"/>
    <d v="2024-10-01T00:00:00"/>
    <x v="5"/>
    <n v="10.1"/>
    <x v="1"/>
    <n v="0"/>
    <n v="0"/>
    <n v="0"/>
    <n v="0"/>
    <n v="0"/>
    <n v="0"/>
    <n v="0"/>
    <n v="0"/>
    <n v="0"/>
    <n v="0.24092409240924093"/>
    <s v="VIGENTE"/>
    <x v="0"/>
    <x v="0"/>
    <n v="0"/>
    <n v="0"/>
    <n v="0"/>
    <n v="0"/>
    <n v="0"/>
    <n v="0"/>
    <n v="1683712900"/>
    <x v="0"/>
    <n v="1683712900"/>
    <s v="N/A"/>
    <s v="EPC-PDA-I-071-2024"/>
    <d v="2024-04-03T00:00:00"/>
    <s v="POR INICIAR"/>
    <s v="GRUPO CONSULTOR KAPITAL S.A.S _x000a_ R/L JUAN CARLOS_x000a_BONILLA CABEZAS"/>
    <n v="117862214"/>
    <n v="0"/>
    <s v="RIO BOGOTÁ - CUENCA MEDIA"/>
    <n v="0"/>
    <n v="0"/>
    <n v="0"/>
    <d v="2024-12-23T00:00:00"/>
    <n v="0"/>
    <n v="0"/>
    <x v="0"/>
    <s v="Victor Cardenas"/>
    <s v="https://www.secop.gov.co/CO1ContractsManagement/Tendering/ProcurementContractEdit/Update?ProfileName=CCE-16-Servicios_profesionales_gestion&amp;PPI=CO1.PPI.25870365&amp;DocUniqueName=ContratoDeCompra&amp;DocTypeName=NextWay.Entities.Marketplace.Tendering.ProcurementContract&amp;ProfileVersion=7&amp;DocUniqueIdentifier=CO1.PCCNTR.5163251&amp;prevCtxUrl=https%3a%2f%2fwww.secop.gov.co%3a443%2fCO1ContractsManagement%2fTendering%2fProcurementContractManagement%2fIndex&amp;prevCtxLbl=Contratos+"/>
    <x v="5"/>
    <x v="1"/>
    <n v="2240022553"/>
    <n v="89600902.120000005"/>
    <n v="2329623455.1199999"/>
    <x v="1"/>
    <n v="2329623455.1199999"/>
    <e v="#REF!"/>
    <x v="1"/>
    <m/>
    <x v="0"/>
    <m/>
    <x v="3"/>
    <m/>
  </r>
  <r>
    <x v="6"/>
    <n v="7"/>
    <x v="6"/>
    <x v="4"/>
    <x v="6"/>
    <s v="MDVP"/>
    <x v="0"/>
    <n v="51"/>
    <n v="17"/>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2263111"/>
    <n v="306577771"/>
    <n v="0"/>
    <n v="0"/>
    <n v="318840882"/>
    <s v="15003_x000a_21/06/2023_x000a__x000a_15004_x000a_21/06/2023"/>
    <n v="0"/>
    <x v="0"/>
    <x v="0"/>
    <s v="CONVENIO"/>
    <s v="EPC-CI-026-2023"/>
    <s v="AUNAR ESFUERZOS TÉCNICOS Y ADMINISTRATIVOS PARA LA CONSTRUCCIÓN DE 17 UNIDADES SANITARIAS EN EL SECTOR RURAL DEL MUNICIPIO DE EL COLEGIO – CUNDINAMARCA."/>
    <d v="2023-06-24T00:00:00"/>
    <d v="2023-07-07T00:00:00"/>
    <s v="10 MESES"/>
    <d v="2024-05-06T00:00:00"/>
    <s v="ALCALDIA DE EL COLEGIO"/>
    <s v="DIEGO ANDRES LOPEZ SUAREZ_x000a_alcaldia@elcolegio-cundinamarca.gov.co_x000a_3167575977"/>
    <n v="286521281"/>
    <d v="1899-12-30T00:00:00"/>
    <n v="0"/>
    <n v="0"/>
    <d v="1899-12-30T00:00:00"/>
    <n v="0"/>
    <n v="0"/>
    <n v="286521281"/>
    <s v="PRORROGA 1_x000a_PRORROGA 2"/>
    <s v="03/05/2024_x000a_06/09/24"/>
    <s v="4 MESES_x000a_4 MESES"/>
    <n v="0"/>
    <d v="1899-12-30T00:00:00"/>
    <n v="0"/>
    <x v="0"/>
    <x v="0"/>
    <n v="0.97449908925318762"/>
    <x v="6"/>
    <n v="18.3"/>
    <s v="VIGENTE"/>
    <s v="En Ejecución"/>
    <s v="N/A"/>
    <s v="N/A"/>
    <s v="N/A"/>
    <x v="0"/>
    <s v="470-2023"/>
    <s v="CONSTRUCCION DE 17 UNIDADES SANITARIAS EN EL SECTOR RURAL DEL MUNICIPIOS DE EL COLEGIO CUNDINAMARCA, BAJO EL CONVENIO No. EPC-CI-026-2023, DEL MUNICIPIO DEL COLEGIO CUNDINAMARCA"/>
    <d v="2023-12-20T00:00:00"/>
    <d v="2024-10-15T00:00:00"/>
    <s v="2 MESES"/>
    <d v="2024-12-14T00:00:00"/>
    <s v="CONSORCIO HYDRO - NSL"/>
    <s v="ANGELA PATRICIA HERNANDEZ BEDOYA"/>
    <n v="0"/>
    <n v="0"/>
    <n v="0"/>
    <n v="0"/>
    <n v="286521281"/>
    <d v="1899-12-30T00:00:00"/>
    <n v="0"/>
    <d v="1899-12-30T00:00:00"/>
    <n v="0"/>
    <n v="286521281"/>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6"/>
    <n v="2"/>
    <x v="0"/>
    <n v="0"/>
    <n v="0"/>
    <n v="0"/>
    <n v="0"/>
    <n v="0"/>
    <n v="0"/>
    <n v="0"/>
    <n v="0"/>
    <n v="0"/>
    <n v="1.1499999999999999"/>
    <s v="VENCIDO"/>
    <x v="1"/>
    <x v="1"/>
    <n v="0"/>
    <n v="0"/>
    <n v="0"/>
    <n v="0"/>
    <n v="0"/>
    <n v="0"/>
    <n v="286521281"/>
    <x v="0"/>
    <n v="286521281"/>
    <s v="N/A"/>
    <s v="EPC-PDA-I-050-2024"/>
    <d v="2024-03-13T00:00:00"/>
    <s v="POR INICIAR"/>
    <s v="CONSORCIO CUNDINAMARCA 2023_x000a_NELSON ALFONSO CASAS"/>
    <n v="20056490"/>
    <n v="0"/>
    <s v="RIO BOGOTÁ - CUENCA BAJA"/>
    <n v="0"/>
    <n v="0"/>
    <n v="0"/>
    <d v="2024-12-23T00:00:00"/>
    <n v="0"/>
    <n v="0"/>
    <x v="0"/>
    <s v="Victor Cardenas"/>
    <s v="https://www.secop.gov.co/CO1ContractsManagement/Tendering/ProcurementContractEdit/View?docUniqueIdentifier=CO1.PCCNTR.5130855&amp;awardUniqueIdentifier=&amp;buyerDossierUniqueIdentifier=CO1.BDOS.4622700&amp;id=2799386&amp;prevCtxUrl=https%3a%2f%2fwww.secop.gov.co%2fCO1BusinessLine%2fTendering%2fBuyerDossierWorkspace%2fIndex%3fsortingState%3dLastModifiedDESC%26showAdvancedSearch%3dFalse%26showAdvancedSearchFields%3dFalse%26selectedDossier%3dCO1.BDOS.4622700%26selectedRequest%3dCO1.REQ.4727739%26&amp;prevCtxLbl=Procesos+de+la+Entidad+Estatal"/>
    <x v="6"/>
    <x v="0"/>
    <n v="306577771"/>
    <n v="12263110.84"/>
    <n v="318840881.83999997"/>
    <x v="0"/>
    <n v="318840881.83999997"/>
    <e v="#REF!"/>
    <x v="1"/>
    <m/>
    <x v="0"/>
    <m/>
    <x v="0"/>
    <m/>
  </r>
  <r>
    <x v="7"/>
    <n v="8"/>
    <x v="7"/>
    <x v="5"/>
    <x v="7"/>
    <s v="MVD"/>
    <x v="0"/>
    <n v="210"/>
    <n v="7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0"/>
    <n v="0"/>
    <n v="0"/>
    <n v="0"/>
    <s v="POR DEFINIR"/>
    <s v=""/>
    <n v="0"/>
    <x v="0"/>
    <x v="0"/>
    <s v="CONVENIO"/>
    <s v="EPC-CI-071-2023"/>
    <s v="AUNAR ESFUERZOS TÉCNICOS Y ADMINISTRATIVOS PARA LA CONSTRUCCIÓN DE 70 UNIDADES SANITARIAS EN EL SECTOR RURAL DEL MUNICIPIO DE EL PEÑON- CUNDINAMARCA"/>
    <d v="2023-06-28T00:00:00"/>
    <d v="2023-06-30T00:00:00"/>
    <s v="12 MESES"/>
    <d v="2024-06-29T00:00:00"/>
    <s v="ALCALDIA DE EL PEÑON"/>
    <s v="MUNICIPIO DE EL PEÑON._x000a_NIT 899.999.460-4"/>
    <n v="1179793510"/>
    <d v="1899-12-30T00:00:00"/>
    <n v="0"/>
    <n v="0"/>
    <d v="1899-12-30T00:00:00"/>
    <n v="0"/>
    <n v="0"/>
    <n v="1179793510"/>
    <n v="0"/>
    <d v="1899-12-30T00:00:00"/>
    <n v="0"/>
    <s v="SUSPENSION No. 1 _x000a_REINICIO 30-8-2024"/>
    <d v="2023-03-05T00:00:00"/>
    <s v="178 DIAS"/>
    <x v="0"/>
    <x v="0"/>
    <n v="0.99815837937384899"/>
    <x v="7"/>
    <n v="18.100000000000001"/>
    <s v="VIGENTE"/>
    <s v="En Ejecución"/>
    <s v="N/A"/>
    <s v="N/A"/>
    <s v="N/A"/>
    <x v="0"/>
    <s v="COP-032-2023"/>
    <s v="CONSTRUCCIÓN DE 70 UNIDADES SANITARIAS EN EL SECTOR RURAL DEL MUNICIPIO DE EL PEÑON - CUNDINAMARCA SEGÚN CONVENIO EPC-PDA-CI-071-2023"/>
    <d v="2023-12-13T00:00:00"/>
    <d v="2024-10-01T00:00:00"/>
    <s v="7 MESES"/>
    <d v="2025-05-01T00:00:00"/>
    <s v="CONSORCIO UNIDADES CUNDINAMARCA"/>
    <s v="CESAR EDWIN JIMENEZ AVILA_x000a_CEL. 3178946152"/>
    <n v="0"/>
    <n v="0"/>
    <n v="0"/>
    <n v="0"/>
    <n v="1179203550"/>
    <d v="1899-12-30T00:00:00"/>
    <n v="0"/>
    <d v="1899-12-30T00:00:00"/>
    <n v="0"/>
    <n v="1179203550"/>
    <n v="0"/>
    <d v="1899-12-30T00:00:00"/>
    <n v="0"/>
    <n v="0"/>
    <d v="1899-12-30T00:00:00"/>
    <n v="0"/>
    <d v="1899-12-30T00:00:00"/>
    <n v="400053052"/>
    <d v="2024-04-25T00:00:00"/>
    <d v="2024-11-20T00:00:00"/>
    <n v="0"/>
    <d v="1899-12-30T00:00:00"/>
    <d v="1899-12-30T00:00:00"/>
    <n v="400053052"/>
    <d v="2024-04-25T00:00:00"/>
    <d v="2024-07-20T00:00:00"/>
    <n v="400053052"/>
    <d v="2024-07-20T00:00:00"/>
    <d v="2029-07-20T00:00:00"/>
    <n v="0"/>
    <d v="1899-12-30T00:00:00"/>
    <d v="1899-12-30T00:00:00"/>
    <n v="400053053"/>
    <d v="2024-04-25T00:00:00"/>
    <d v="2024-07-20T00:00:00"/>
    <x v="7"/>
    <n v="7.0666666666666664"/>
    <x v="0"/>
    <n v="0"/>
    <n v="0"/>
    <n v="0"/>
    <n v="0"/>
    <n v="0"/>
    <n v="0"/>
    <n v="0"/>
    <n v="0"/>
    <n v="0"/>
    <n v="0.39150943396226418"/>
    <s v="VIGENTE"/>
    <x v="1"/>
    <x v="1"/>
    <n v="0"/>
    <n v="0"/>
    <n v="0"/>
    <n v="0"/>
    <n v="0"/>
    <n v="0"/>
    <n v="1179203550"/>
    <x v="0"/>
    <n v="1179203550"/>
    <s v="N/A"/>
    <s v="EPC-PDA-I-071-2024"/>
    <d v="2024-04-03T00:00:00"/>
    <s v="POR INICIAR"/>
    <s v="GRUPO CONSULTOR KAPITAL S.A.S _x000a_ R/L JUAN CARLOS_x000a_BONILLA CABEZAS"/>
    <n v="82503550"/>
    <n v="0"/>
    <n v="0"/>
    <n v="0"/>
    <n v="0"/>
    <n v="0"/>
    <d v="2024-12-23T00:00:00"/>
    <n v="0"/>
    <n v="0"/>
    <x v="0"/>
    <s v="Victor Cardenas"/>
    <s v="https://www.secop.gov.co/CO1ContractsManagement/Tendering/ProcurementContractEdit/Update?ProfileName=CCE-16-Servicios_profesionales_gestion&amp;PPI=CO1.PPI.25901738&amp;DocUniqueName=ContratoDeCompra&amp;DocTypeName=NextWay.Entities.Marketplace.Tendering.ProcurementContract&amp;ProfileVersion=7&amp;DocUniqueIdentifier=CO1.PCCNTR.5168898&amp;prevCtxUrl=https%3a%2f%2fwww.secop.gov.co%3a443%2fCO1ContractsManagement%2fTendering%2fProcurementContractManagement%2fIndex&amp;prevCtxLbl=Contratos+"/>
    <x v="7"/>
    <x v="0"/>
    <n v="1736103163"/>
    <n v="69444126.519999996"/>
    <n v="1805547289.52"/>
    <x v="1"/>
    <n v="1805547289.52"/>
    <e v="#REF!"/>
    <x v="1"/>
    <m/>
    <x v="0"/>
    <m/>
    <x v="1"/>
    <m/>
  </r>
  <r>
    <x v="8"/>
    <n v="9"/>
    <x v="8"/>
    <x v="6"/>
    <x v="8"/>
    <s v="MDVP"/>
    <x v="0"/>
    <n v="150"/>
    <n v="5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_x000a_paredes y pisos, tanque de almacenamiento de agua y cubierta en teja. Con relación al sistema de tratamiento individual, constará de trampa de grasas, un tanque séptico, un filtro anaeróbico y un campo de infiltración"/>
    <n v="0"/>
    <n v="0"/>
    <n v="0"/>
    <n v="0"/>
    <n v="0"/>
    <n v="0"/>
    <n v="0"/>
    <n v="0"/>
    <n v="0"/>
    <n v="0"/>
    <n v="0"/>
    <s v=""/>
    <n v="0"/>
    <x v="0"/>
    <x v="0"/>
    <s v="POR DEFINIR"/>
    <n v="0"/>
    <n v="0"/>
    <s v="PENDIENTE"/>
    <d v="1899-12-30T00:00:00"/>
    <n v="0"/>
    <d v="1899-12-30T00:00:00"/>
    <n v="0"/>
    <n v="0"/>
    <n v="0"/>
    <d v="1899-12-30T00:00:00"/>
    <n v="0"/>
    <n v="0"/>
    <d v="1899-12-30T00:00:00"/>
    <n v="0"/>
    <n v="0"/>
    <n v="0"/>
    <n v="0"/>
    <d v="1899-12-30T00:00:00"/>
    <n v="0"/>
    <n v="0"/>
    <d v="1899-12-30T00:00:00"/>
    <n v="0"/>
    <x v="0"/>
    <x v="0"/>
    <e v="#DIV/0!"/>
    <x v="8"/>
    <n v="0"/>
    <s v="VENCIDO"/>
    <s v="Pendiente"/>
    <n v="0"/>
    <n v="0"/>
    <d v="1899-12-30T00:00:00"/>
    <x v="1"/>
    <n v="0"/>
    <n v="0"/>
    <d v="1899-12-30T00:00:00"/>
    <d v="1899-12-30T00:00:00"/>
    <n v="0"/>
    <d v="1899-12-30T00:00:00"/>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n v="0"/>
    <x v="0"/>
    <n v="0"/>
    <n v="0"/>
    <n v="0"/>
    <n v="0"/>
    <n v="0"/>
    <n v="0"/>
    <n v="0"/>
    <n v="0"/>
    <n v="0"/>
    <e v="#DIV/0!"/>
    <s v="VENCIDO"/>
    <x v="1"/>
    <x v="2"/>
    <n v="0"/>
    <n v="0"/>
    <n v="0"/>
    <n v="0"/>
    <n v="0"/>
    <n v="0"/>
    <n v="0"/>
    <x v="1"/>
    <n v="0"/>
    <s v="N/A"/>
    <n v="0"/>
    <d v="1899-12-30T00:00:00"/>
    <d v="1899-12-30T00:00:00"/>
    <n v="0"/>
    <n v="0"/>
    <n v="0"/>
    <n v="0"/>
    <n v="0"/>
    <n v="0"/>
    <n v="0"/>
    <d v="2024-12-23T00:00:00"/>
    <n v="0"/>
    <n v="0"/>
    <x v="0"/>
    <s v="Victor Cardenas"/>
    <n v="0"/>
    <x v="8"/>
    <x v="2"/>
    <n v="0"/>
    <n v="0"/>
    <n v="0"/>
    <x v="1"/>
    <n v="0"/>
    <e v="#REF!"/>
    <x v="2"/>
    <n v="67144150"/>
    <x v="1"/>
    <m/>
    <x v="2"/>
    <m/>
  </r>
  <r>
    <x v="9"/>
    <n v="10"/>
    <x v="9"/>
    <x v="6"/>
    <x v="9"/>
    <s v="MDVP"/>
    <x v="0"/>
    <n v="210"/>
    <n v="7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50495162"/>
    <n v="1262379056"/>
    <n v="0"/>
    <n v="0"/>
    <n v="1312874218"/>
    <s v="15177_x000a_27/06/2023_x000a_15178_x000a_27/06/2023"/>
    <n v="0"/>
    <x v="0"/>
    <x v="0"/>
    <s v="CONVENIO"/>
    <s v="EPC-CI-057-2023"/>
    <s v="AUNAR ESFUERZOS TÉCNICOS Y ADMINISTRATIVOS PARA LA CONSTRUCCIÓN DE 70 UNIDADES SANITARIAS EN EL SECTOR RURAL DEL MUNICIPIO DE GAMA - CUNDINAMARCA."/>
    <d v="2023-06-28T00:00:00"/>
    <d v="2023-07-10T00:00:00"/>
    <s v="12 MESES"/>
    <d v="2024-10-09T00:00:00"/>
    <s v="ALCALDIA DE GAMA"/>
    <s v="ERNESTO AVELINO RUIZ MARTINEZ_x000a_planeacion@gama-cundinamarca.gov.co"/>
    <n v="1179793510"/>
    <d v="1899-12-30T00:00:00"/>
    <n v="0"/>
    <n v="0"/>
    <d v="1899-12-30T00:00:00"/>
    <n v="0"/>
    <n v="0"/>
    <n v="1179793510"/>
    <n v="0"/>
    <d v="1899-12-30T00:00:00"/>
    <n v="0"/>
    <s v="SUSPENSION No. 1_x000a_REINICIO 11-09-2024"/>
    <d v="2023-03-05T00:00:00"/>
    <s v="190 DIAS"/>
    <x v="0"/>
    <x v="0"/>
    <n v="0.95855855855855854"/>
    <x v="9"/>
    <n v="18.5"/>
    <s v="VIGENTE"/>
    <s v="En Ejecución"/>
    <s v="N/A"/>
    <s v="N/A"/>
    <s v="N/A"/>
    <x v="0"/>
    <s v="134-2023"/>
    <s v="CONSTRUCCIÓN DE 70 UNIDADES SANITARIAS EN EL SECTOR RURAL DEL MUNICIPIO DE GAMA - CUNDINAMARCA."/>
    <d v="2023-10-05T00:00:00"/>
    <d v="2024-09-27T00:00:00"/>
    <s v="8 MESES"/>
    <d v="2025-05-26T00:00:00"/>
    <s v="PRANO INGENIERIA SAS"/>
    <s v="CARLOS REYES _x000a_Cel 3133878387"/>
    <n v="0"/>
    <n v="0"/>
    <n v="0"/>
    <n v="0"/>
    <n v="1177434900"/>
    <d v="1899-12-30T00:00:00"/>
    <n v="0"/>
    <d v="1899-12-30T00:00:00"/>
    <n v="0"/>
    <n v="1177434900"/>
    <n v="0"/>
    <d v="1899-12-30T00:00:00"/>
    <n v="0"/>
    <n v="0"/>
    <d v="1899-12-30T00:00:00"/>
    <n v="0"/>
    <d v="1899-12-30T00:00:00"/>
    <s v="AB001355"/>
    <d v="2023-10-05T00:00:00"/>
    <d v="2029-06-05T00:00:00"/>
    <n v="0"/>
    <d v="1899-12-30T00:00:00"/>
    <d v="1899-12-30T00:00:00"/>
    <s v="AB001355"/>
    <d v="2023-10-05T00:00:00"/>
    <d v="2024-12-05T00:00:00"/>
    <s v="AB001355"/>
    <d v="2023-10-05T00:00:00"/>
    <d v="2027-06-05T00:00:00"/>
    <n v="0"/>
    <d v="1899-12-30T00:00:00"/>
    <d v="1899-12-30T00:00:00"/>
    <s v="AB001356"/>
    <d v="2023-10-05T00:00:00"/>
    <d v="2024-06-05T00:00:00"/>
    <x v="9"/>
    <n v="8.0333333333333332"/>
    <x v="0"/>
    <n v="0"/>
    <n v="0"/>
    <n v="0"/>
    <n v="0"/>
    <n v="0"/>
    <n v="0"/>
    <n v="0"/>
    <n v="0"/>
    <n v="0"/>
    <n v="0.36099585062240663"/>
    <s v="VIGENTE"/>
    <x v="1"/>
    <x v="1"/>
    <n v="0"/>
    <n v="0"/>
    <n v="0"/>
    <n v="0"/>
    <n v="0"/>
    <n v="0"/>
    <n v="1177434900"/>
    <x v="0"/>
    <n v="1177434900"/>
    <s v="N/A"/>
    <s v="EPC-PDA-I-071-2024"/>
    <d v="2024-04-03T00:00:00"/>
    <s v="POR INICIAR"/>
    <s v="GRUPO CONSULTOR KAPITAL S.A.S _x000a_ R/L JUAN CARLOS_x000a_BONILLA CABEZAS"/>
    <n v="82503550"/>
    <n v="0"/>
    <n v="0"/>
    <n v="0"/>
    <n v="0"/>
    <n v="0"/>
    <d v="2024-12-23T00:00:00"/>
    <n v="0"/>
    <n v="0"/>
    <x v="0"/>
    <s v="Victor Cardenas"/>
    <s v="https://www.secop.gov.co/CO1ContractsManagement/Tendering/ProcurementContractEdit/Update?ProfileName=CCE-16-Servicios_profesionales_gestion&amp;PPI=CO1.PPI.25864712&amp;DocUniqueName=ContratoDeCompra&amp;DocTypeName=NextWay.Entities.Marketplace.Tendering.ProcurementContract&amp;ProfileVersion=7&amp;DocUniqueIdentifier=CO1.PCCNTR.5153776&amp;prevCtxUrl=https%3a%2f%2fwww.secop.gov.co%3a443%2fCO1ContractsManagement%2fTendering%2fProcurementContractManagement%2fIndex&amp;prevCtxLbl=Contratos+"/>
    <x v="9"/>
    <x v="0"/>
    <n v="1736103163"/>
    <n v="69444126.519999996"/>
    <n v="1805547289.52"/>
    <x v="1"/>
    <n v="1805547289.52"/>
    <e v="#REF!"/>
    <x v="1"/>
    <m/>
    <x v="0"/>
    <m/>
    <x v="1"/>
    <m/>
  </r>
  <r>
    <x v="8"/>
    <n v="11"/>
    <x v="10"/>
    <x v="6"/>
    <x v="10"/>
    <s v="MDVP"/>
    <x v="0"/>
    <n v="150"/>
    <n v="5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_x000a_paredes y pisos, tanque de almacenamiento de agua y cubierta en teja. Con relación al sistema de tratamiento individual, constará de trampa de grasas, un tanque séptico, un filtro anaeróbico y un campo de infiltración"/>
    <n v="0"/>
    <n v="0"/>
    <n v="0"/>
    <n v="0"/>
    <n v="0"/>
    <n v="0"/>
    <n v="0"/>
    <n v="0"/>
    <n v="0"/>
    <n v="0"/>
    <n v="0"/>
    <s v=""/>
    <n v="0"/>
    <x v="0"/>
    <x v="0"/>
    <s v="POR DEFINIR"/>
    <n v="0"/>
    <n v="0"/>
    <s v="PENDIENTE"/>
    <d v="1899-12-30T00:00:00"/>
    <n v="0"/>
    <d v="1899-12-30T00:00:00"/>
    <n v="0"/>
    <n v="0"/>
    <n v="0"/>
    <d v="1899-12-30T00:00:00"/>
    <n v="0"/>
    <n v="0"/>
    <d v="1899-12-30T00:00:00"/>
    <n v="0"/>
    <n v="0"/>
    <n v="0"/>
    <n v="0"/>
    <d v="1899-12-30T00:00:00"/>
    <n v="0"/>
    <n v="0"/>
    <d v="1899-12-30T00:00:00"/>
    <n v="0"/>
    <x v="0"/>
    <x v="0"/>
    <e v="#DIV/0!"/>
    <x v="8"/>
    <n v="0"/>
    <s v="VENCIDO"/>
    <s v="Pendiente"/>
    <n v="0"/>
    <n v="0"/>
    <d v="1899-12-30T00:00:00"/>
    <x v="1"/>
    <n v="0"/>
    <n v="0"/>
    <d v="1899-12-30T00:00:00"/>
    <d v="1899-12-30T00:00:00"/>
    <n v="0"/>
    <d v="1899-12-30T00:00:00"/>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n v="0"/>
    <x v="0"/>
    <n v="0"/>
    <n v="0"/>
    <n v="0"/>
    <n v="0"/>
    <n v="0"/>
    <n v="0"/>
    <n v="0"/>
    <n v="0"/>
    <n v="0"/>
    <e v="#DIV/0!"/>
    <s v="VENCIDO"/>
    <x v="1"/>
    <x v="2"/>
    <n v="0"/>
    <n v="0"/>
    <n v="0"/>
    <n v="0"/>
    <n v="0"/>
    <n v="0"/>
    <n v="0"/>
    <x v="1"/>
    <n v="0"/>
    <s v="N/A"/>
    <n v="0"/>
    <d v="1899-12-30T00:00:00"/>
    <d v="1899-12-30T00:00:00"/>
    <n v="0"/>
    <n v="0"/>
    <n v="0"/>
    <n v="0"/>
    <n v="0"/>
    <n v="0"/>
    <n v="0"/>
    <d v="2024-12-23T00:00:00"/>
    <n v="0"/>
    <n v="0"/>
    <x v="0"/>
    <s v="Victor Cardenas"/>
    <n v="0"/>
    <x v="8"/>
    <x v="2"/>
    <n v="0"/>
    <n v="0"/>
    <n v="0"/>
    <x v="1"/>
    <n v="0"/>
    <e v="#REF!"/>
    <x v="2"/>
    <n v="67144150"/>
    <x v="1"/>
    <m/>
    <x v="2"/>
    <m/>
  </r>
  <r>
    <x v="10"/>
    <n v="12"/>
    <x v="11"/>
    <x v="7"/>
    <x v="11"/>
    <s v="MDVP"/>
    <x v="0"/>
    <n v="78"/>
    <n v="26"/>
    <s v="consiste en la construcción de unidades sanitarias individuales para la recolección,_x000a_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8755346"/>
    <n v="468883648"/>
    <n v="0"/>
    <n v="0"/>
    <n v="487638994"/>
    <s v="15011"/>
    <n v="0"/>
    <x v="0"/>
    <x v="0"/>
    <s v="CONVENIO"/>
    <s v="EPC-CI-015-2023"/>
    <s v="AUNAR ESFUERZOS TÉCNICOS Y ADMINISTRATIVOS PARA LA CONSTRUCCIÓN DE 26 UNIDADES SANITARIAS EN EL SECTOR RURAL DEL MUNICIPIO DE NILO - CUNDINAMARCA"/>
    <d v="2023-06-23T00:00:00"/>
    <d v="2023-07-07T00:00:00"/>
    <s v="10 MESES"/>
    <d v="2024-05-06T00:00:00"/>
    <s v="ALCALDIA DE NILO "/>
    <s v="JUAN CARLOS MARTIN CAVIEDES_x000a_alcaldia@nilo-cundinamarca.gov.co"/>
    <n v="438209018"/>
    <d v="1899-12-30T00:00:00"/>
    <n v="0"/>
    <n v="0"/>
    <d v="1899-12-30T00:00:00"/>
    <n v="0"/>
    <n v="0"/>
    <n v="438209018"/>
    <s v="PRORROGA 1_x000a_PRORROGA 2"/>
    <s v="03/05/2024_x000a_04/12/2024"/>
    <s v="7 MESES_x000a_6 MESES"/>
    <n v="0"/>
    <d v="1899-12-30T00:00:00"/>
    <n v="0"/>
    <x v="0"/>
    <x v="0"/>
    <n v="0.76428571428571423"/>
    <x v="10"/>
    <n v="23.333333333333332"/>
    <s v="VIGENTE"/>
    <s v="En Ejecución"/>
    <s v="N/A"/>
    <s v="N/A"/>
    <s v="N/A"/>
    <x v="0"/>
    <s v="COP-013-2023"/>
    <s v="CONSTRUCCIÓN DE 26 UNIDADES SANITARIAS EN EL SECTOR RURAL DEL MUNICIPIO DE NILO - CUNDINAMARCA"/>
    <d v="2023-11-08T00:00:00"/>
    <d v="2024-10-18T00:00:00"/>
    <s v="4 MESES"/>
    <d v="2025-02-17T00:00:00"/>
    <s v="NGEDARCO SAS"/>
    <s v="DANIEL ALBERTO AVILA _x000a_CEL 3106519561"/>
    <n v="0"/>
    <n v="0"/>
    <n v="0"/>
    <n v="0"/>
    <n v="438209018"/>
    <d v="1899-12-30T00:00:00"/>
    <n v="0"/>
    <d v="1899-12-30T00:00:00"/>
    <n v="0"/>
    <n v="438209018"/>
    <n v="0"/>
    <d v="1899-12-30T00:00:00"/>
    <n v="0"/>
    <n v="0"/>
    <d v="1899-12-30T00:00:00"/>
    <n v="0"/>
    <s v="POR INICIAR"/>
    <n v="0"/>
    <d v="1899-12-30T00:00:00"/>
    <d v="1899-12-30T00:00:00"/>
    <n v="0"/>
    <d v="1899-12-30T00:00:00"/>
    <d v="1899-12-30T00:00:00"/>
    <n v="0"/>
    <d v="1899-12-30T00:00:00"/>
    <d v="1899-12-30T00:00:00"/>
    <n v="0"/>
    <d v="1899-12-30T00:00:00"/>
    <d v="1899-12-30T00:00:00"/>
    <n v="0"/>
    <d v="1899-12-30T00:00:00"/>
    <d v="1899-12-30T00:00:00"/>
    <n v="0"/>
    <d v="1899-12-30T00:00:00"/>
    <d v="1899-12-30T00:00:00"/>
    <x v="10"/>
    <n v="4.0666666666666664"/>
    <x v="0"/>
    <n v="0"/>
    <n v="0"/>
    <n v="0"/>
    <n v="0"/>
    <n v="0"/>
    <n v="0"/>
    <n v="0"/>
    <n v="0"/>
    <n v="0"/>
    <n v="0.54098360655737709"/>
    <s v="VIGENTE"/>
    <x v="0"/>
    <x v="0"/>
    <n v="0"/>
    <n v="0"/>
    <n v="0"/>
    <n v="0"/>
    <n v="0"/>
    <n v="0"/>
    <n v="438209018"/>
    <x v="0"/>
    <n v="438209018"/>
    <s v="N/A"/>
    <s v="EPC-PDA-I-073-2024"/>
    <d v="2024-05-22T00:00:00"/>
    <s v="POR INICIAR"/>
    <s v="CONSORCIO NACIONAL _x000a_FABIAN ANDRES_x000a_VALLEJO PACHON"/>
    <n v="30648479.16"/>
    <n v="0"/>
    <n v="0"/>
    <n v="0"/>
    <n v="0"/>
    <n v="0"/>
    <d v="2024-12-23T00:00:00"/>
    <n v="0"/>
    <n v="0"/>
    <x v="0"/>
    <s v="Victor Cardenas"/>
    <s v="https://www.secop.gov.co/CO1ContractsManagement/Tendering/ProcurementContractEdit/View?docUniqueIdentifier=CO1.PCCNTR.5129215&amp;prevCtxUrl=https%3a%2f%2fwww.secop.gov.co%3a443%2fCO1ContractsManagement%2fTendering%2fProcurementContractManagement%2fIndex&amp;prevCtxLbl=Contratos+"/>
    <x v="10"/>
    <x v="3"/>
    <n v="695404005"/>
    <n v="27816160.199999999"/>
    <n v="723220165.20000005"/>
    <x v="0"/>
    <n v="723220165.20000005"/>
    <e v="#REF!"/>
    <x v="1"/>
    <m/>
    <x v="0"/>
    <m/>
    <x v="0"/>
    <m/>
  </r>
  <r>
    <x v="11"/>
    <n v="13"/>
    <x v="12"/>
    <x v="1"/>
    <x v="12"/>
    <s v="MDVP"/>
    <x v="0"/>
    <n v="45"/>
    <n v="15"/>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0820392"/>
    <n v="270509798"/>
    <n v="0"/>
    <n v="0"/>
    <n v="281330190"/>
    <s v="15207_x000a_27/06/2023"/>
    <n v="0"/>
    <x v="0"/>
    <x v="0"/>
    <s v="CONVENIO"/>
    <s v="EPC-CI-051-2023"/>
    <s v="AUNAR ESFUERZOS TÉCNICOS Y ADMINISTRATIVOS PARA LA CONSTRUCCIÓN DE 15 UNIDADES SANITARIAS EN EL SECTOR RURAL DEL MUNICIPIO DE PANDI - CUNDINAMARCA"/>
    <d v="2023-06-28T00:00:00"/>
    <d v="2023-07-07T00:00:00"/>
    <s v="10 MESES"/>
    <d v="2023-05-06T00:00:00"/>
    <s v="ALCALDIA DE PANDI"/>
    <s v="CARLOS ALEXIS PRIETO PRIETO_x000a_empandi@empandi.gov.co"/>
    <n v="252812895"/>
    <d v="1899-12-30T00:00:00"/>
    <n v="0"/>
    <n v="0"/>
    <d v="1899-12-30T00:00:00"/>
    <n v="0"/>
    <n v="0"/>
    <n v="252812895"/>
    <s v="PRORROGA 1_x000a_PRORROGA 2"/>
    <s v="06/05/2024_x000a_05/09/2024"/>
    <s v="4 MESES_x000a_7 MESES"/>
    <n v="0"/>
    <d v="1899-12-30T00:00:00"/>
    <n v="0"/>
    <x v="0"/>
    <x v="0"/>
    <n v="0.83724569640062596"/>
    <x v="11"/>
    <n v="21.3"/>
    <s v="VIGENTE"/>
    <s v="En Ejecución"/>
    <s v="N/A"/>
    <s v="N/A"/>
    <s v="N/A"/>
    <x v="0"/>
    <s v="094-2023"/>
    <s v="CONSTRUCCIÓN DE 15 UNIDADES SANITARIAS EN EL SECTOR RURAL DEL MUNICIPIO DE PANDI - CUNDINAMARCA"/>
    <d v="2023-11-15T00:00:00"/>
    <d v="2024-11-18T00:00:00"/>
    <s v="4 MESES"/>
    <d v="2025-03-17T00:00:00"/>
    <s v="JORGE HUMBERTO CORTES"/>
    <s v="JORGE HUMBERTO CORTES"/>
    <n v="0"/>
    <n v="0"/>
    <n v="0"/>
    <n v="0"/>
    <n v="252808734.74000001"/>
    <d v="1899-12-30T00:00:00"/>
    <n v="0"/>
    <d v="1899-12-30T00:00:00"/>
    <n v="0"/>
    <n v="252808734.74000001"/>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1"/>
    <n v="3.9666666666666668"/>
    <x v="0"/>
    <n v="0"/>
    <n v="0"/>
    <n v="0"/>
    <n v="0"/>
    <n v="0"/>
    <n v="0"/>
    <n v="0"/>
    <n v="0"/>
    <n v="0"/>
    <n v="0.29411764705882354"/>
    <s v="VIGENTE"/>
    <x v="0"/>
    <x v="0"/>
    <n v="0"/>
    <n v="0"/>
    <n v="0"/>
    <n v="0"/>
    <n v="0"/>
    <n v="0"/>
    <n v="252808734.74000001"/>
    <x v="0"/>
    <n v="252808734.74000001"/>
    <s v="N/A"/>
    <s v="EPC-PDA-I-073-2024"/>
    <d v="1899-12-30T00:00:00"/>
    <s v="POR INICIAR"/>
    <s v="CONSORCIO NACIONAL _x000a_FABIAN ANDRES_x000a_VALLEJO PACHON"/>
    <n v="17681584.629999999"/>
    <n v="0"/>
    <n v="0"/>
    <n v="0"/>
    <n v="0"/>
    <n v="0"/>
    <d v="2024-12-23T00:00:00"/>
    <n v="0"/>
    <n v="0"/>
    <x v="0"/>
    <s v="Victor Cardenas"/>
    <s v="https://www.secop.gov.co/CO1ContractsManagement/Tendering/ProcurementContractEdit/Update?ProfileName=CCE-16-Servicios_profesionales_gestion&amp;PPI=CO1.PPI.25881466&amp;DocUniqueName=ContratoDeCompra&amp;DocTypeName=NextWay.Entities.Marketplace.Tendering.ProcurementContract&amp;ProfileVersion=7&amp;DocUniqueIdentifier=CO1.PCCNTR.5159525&amp;prevCtxUrl=https%3a%2f%2fwww.secop.gov.co%3a443%2fCO1ContractsManagement%2fTendering%2fProcurementContractManagement%2fIndex&amp;prevCtxLbl=Contratos+"/>
    <x v="11"/>
    <x v="0"/>
    <n v="510003721.74000001"/>
    <n v="20400148.869600002"/>
    <n v="530403870.60960001"/>
    <x v="0"/>
    <n v="530403870.60960001"/>
    <e v="#REF!"/>
    <x v="1"/>
    <m/>
    <x v="0"/>
    <m/>
    <x v="0"/>
    <m/>
  </r>
  <r>
    <x v="12"/>
    <n v="14"/>
    <x v="13"/>
    <x v="0"/>
    <x v="13"/>
    <s v="MDVP"/>
    <x v="0"/>
    <n v="90"/>
    <n v="3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21640784"/>
    <n v="541019595"/>
    <n v="0"/>
    <n v="0"/>
    <n v="562660379"/>
    <s v="15019_x000a_21/06/2023_x000a__x000a_15020_x000a_21/06/2023"/>
    <n v="0"/>
    <x v="0"/>
    <x v="0"/>
    <s v="CONVENIO"/>
    <s v="EPC-CI-034-2023"/>
    <s v="AUNAR ESFUERZOS TÉCNICOS Y ADMINISTRATIVOS PARA LA CONSTRUCCIÓN DE 30 UNIDADES SANITARIAS EN EL SECTOR RURAL DEL MUNICIPIO DE PULI - CUNDINAMARCA."/>
    <d v="2023-06-26T00:00:00"/>
    <d v="2023-07-07T00:00:00"/>
    <s v="10 MESES"/>
    <d v="2024-05-06T00:00:00"/>
    <s v="ALCALDIA DE PULÍ"/>
    <s v="WILDER HERNAN ROMERO BENAVIDES_x000a_alcaldia@puli-cundinamarca.gov.co_x000a_3214086734"/>
    <n v="505625790"/>
    <d v="1899-12-30T00:00:00"/>
    <n v="0"/>
    <n v="0"/>
    <d v="1899-12-30T00:00:00"/>
    <n v="0"/>
    <n v="0"/>
    <n v="505625790"/>
    <s v="PRORROGA 1_x000a_PRORROGA 2"/>
    <s v="06/05/2024_x000a_03/12/2024"/>
    <s v="7 MESES _x000a_7 MESES"/>
    <n v="0"/>
    <d v="1899-12-30T00:00:00"/>
    <n v="0"/>
    <x v="0"/>
    <x v="0"/>
    <n v="0.73287671232876717"/>
    <x v="12"/>
    <n v="24.333333333333332"/>
    <s v="VIGENTE"/>
    <s v="En Ejecución"/>
    <s v="N/A"/>
    <s v="N/A"/>
    <s v="N/A"/>
    <x v="0"/>
    <s v="200-15-01-134-2023"/>
    <s v="CONSTRUCCION DE 30 UNIDADES SANITARIAS EN EL SECTOR RURAL DEL MUNICIPIO DE PULI CUNDINAMARCA "/>
    <d v="2023-09-25T00:00:00"/>
    <d v="2024-12-09T00:00:00"/>
    <s v="5 MESES"/>
    <d v="2025-05-08T00:00:00"/>
    <s v="CONSORCIO BATERIAS PULI_x000a_R/L EDWARD ANDRES SEPULVEDA"/>
    <s v="GERMAN VILLAVA_x000a_CEL. 3183796224"/>
    <n v="0"/>
    <n v="0"/>
    <n v="0"/>
    <n v="0"/>
    <n v="499558002"/>
    <d v="1899-12-30T00:00:00"/>
    <n v="0"/>
    <d v="1899-12-30T00:00:00"/>
    <n v="0"/>
    <n v="499558002"/>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2"/>
    <n v="5"/>
    <x v="0"/>
    <n v="0"/>
    <n v="0"/>
    <n v="0"/>
    <n v="0"/>
    <n v="0"/>
    <n v="0"/>
    <n v="0"/>
    <n v="0"/>
    <n v="0"/>
    <n v="9.3333333333333338E-2"/>
    <s v="VIGENTE"/>
    <x v="1"/>
    <x v="3"/>
    <n v="0"/>
    <n v="0"/>
    <n v="0"/>
    <n v="0"/>
    <n v="0"/>
    <n v="0"/>
    <n v="499558002"/>
    <x v="0"/>
    <n v="499558002"/>
    <s v="N/A"/>
    <s v="EPC-PDA-I-050-2024"/>
    <d v="2024-03-13T00:00:00"/>
    <s v="POR INICIAR"/>
    <s v="CONSORCIO CUNDINAMARCA 2023_x000a_NELSON ALFONSO CASAS"/>
    <n v="35393805"/>
    <n v="0"/>
    <n v="0"/>
    <n v="0"/>
    <n v="0"/>
    <n v="0"/>
    <d v="2024-12-23T00:00:00"/>
    <n v="0"/>
    <n v="0"/>
    <x v="0"/>
    <s v="Victor Cardenas"/>
    <s v="https://www.secop.gov.co/CO1ContractsManagement/Tendering/ProcurementContractEdit/Update?ProfileName=CCE-16-Servicios_profesionales_gestion&amp;PPI=CO1.PPI.25819018&amp;DocUniqueName=ContratoDeCompra&amp;DocTypeName=NextWay.Entities.Marketplace.Tendering.ProcurementContract&amp;ProfileVersion=7&amp;DocUniqueIdentifier=CO1.PCCNTR.5139479&amp;prevCtxUrl=https%3a%2f%2fwww.secop.gov.co%2fCO1BusinessLine%2fTendering%2fBuyerDossierWorkspace%2fIndex%3fsortingState%3dLastModifiedDESC%26showAdvancedSearch%3dFalse%26showAdvancedSearchFields%3dFalse%26selectedDossier%3dCO1.BDOS.4631258%26selectedRequest%3dCO1.REQ.4736804%26&amp;prevCtxLbl=Procesos+de+la+Entidad+Estatal"/>
    <x v="12"/>
    <x v="4"/>
    <n v="534951807"/>
    <n v="21398072.280000001"/>
    <n v="556349879.27999997"/>
    <x v="0"/>
    <n v="556349879.27999997"/>
    <e v="#REF!"/>
    <x v="1"/>
    <m/>
    <x v="0"/>
    <m/>
    <x v="0"/>
    <m/>
  </r>
  <r>
    <x v="13"/>
    <n v="15"/>
    <x v="14"/>
    <x v="4"/>
    <x v="14"/>
    <s v="MDVP"/>
    <x v="0"/>
    <n v="171"/>
    <n v="57"/>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5180006"/>
    <n v="1027937231"/>
    <n v="0"/>
    <n v="0"/>
    <n v="1033117237"/>
    <s v="15023_x000a_21/06/2023_x000a__x000a_15024_x000a_21/06/2023"/>
    <n v="0"/>
    <x v="0"/>
    <x v="0"/>
    <s v="CONVENIO"/>
    <s v="EPC-CI-030-2023"/>
    <s v="_x0009_AUNAR ESFUERZOS TÉCNICOS Y ADMINISTRATIVOS PARA LA CONSTRUCCIÓN DE 57 UNIDADES SANITARIAS EN EL SECTOR RURAL DEL MUNICIPIO DE QUIPILE - CUNDINAMARCA"/>
    <d v="2023-06-25T00:00:00"/>
    <d v="2023-07-06T00:00:00"/>
    <s v="12 MESES"/>
    <d v="2024-07-05T00:00:00"/>
    <s v="ALCALDIA DE QUIPILE"/>
    <s v="JOSE EFRAIN MEDINA VALERO_x000a_alcaldia@quipile-cundinamarca.gov.co_x000a_3106962421"/>
    <n v="960689001"/>
    <d v="1899-12-30T00:00:00"/>
    <n v="0"/>
    <n v="0"/>
    <d v="1899-12-30T00:00:00"/>
    <n v="0"/>
    <n v="0"/>
    <n v="960689001"/>
    <s v="PRORROGA 1"/>
    <d v="2024-07-04T00:00:00"/>
    <s v="7 MESES"/>
    <n v="0"/>
    <d v="1899-12-30T00:00:00"/>
    <n v="0"/>
    <x v="0"/>
    <x v="0"/>
    <n v="0.92413793103448272"/>
    <x v="13"/>
    <n v="19.333333333333332"/>
    <s v="VIGENTE"/>
    <s v="En Ejecución"/>
    <s v="N/A"/>
    <s v="N/A"/>
    <s v="N/A"/>
    <x v="0"/>
    <s v="187-2023"/>
    <s v="CONSTRUCCION DE 57 UNIDADES SANITARIAS EN EL SECTOR RURAL DEL MUNICIPIO DE QUIPILE - CONVENIO INTERADMINISITRATIVO EPC-CI-030-2023"/>
    <d v="2023-11-14T00:00:00"/>
    <d v="2024-10-30T00:00:00"/>
    <s v="2 MESES_x000a_4 MESES"/>
    <d v="2025-02-28T00:00:00"/>
    <s v="CONSORCIO UNIQUIPILE"/>
    <s v="CARLOS IVAN MUÑOZ BERNAL"/>
    <n v="0"/>
    <n v="0"/>
    <n v="0"/>
    <n v="0"/>
    <n v="958799842"/>
    <d v="1899-12-30T00:00:00"/>
    <n v="0"/>
    <d v="1899-12-30T00:00:00"/>
    <n v="0"/>
    <n v="958799842"/>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3"/>
    <n v="4.0333333333333332"/>
    <x v="0"/>
    <n v="0"/>
    <n v="0"/>
    <n v="0"/>
    <n v="0"/>
    <n v="0"/>
    <n v="0"/>
    <n v="0"/>
    <n v="0"/>
    <n v="0"/>
    <n v="0.4462809917355372"/>
    <s v="VIGENTE"/>
    <x v="1"/>
    <x v="1"/>
    <n v="0"/>
    <n v="0"/>
    <n v="0"/>
    <n v="0"/>
    <n v="0"/>
    <n v="0"/>
    <n v="958799842"/>
    <x v="0"/>
    <n v="958799842"/>
    <s v="N/A"/>
    <s v="EPC-PDA-I-050-2024"/>
    <d v="2024-03-13T00:00:00"/>
    <s v="POR INICIAR"/>
    <s v="CONSORCIO CUNDINAMARCA 2023_x000a_NELSON ALFONSO CASAS"/>
    <n v="67248230"/>
    <n v="0"/>
    <s v="RIO BOGOTÁ - CUENCA BAJA"/>
    <n v="0"/>
    <n v="0"/>
    <n v="0"/>
    <d v="2024-12-23T00:00:00"/>
    <n v="0"/>
    <n v="0"/>
    <x v="0"/>
    <s v="Victor Cardenas"/>
    <s v="https://www.secop.gov.co/CO1ContractsManagement/Tendering/ProcurementContractEdit/View?docUniqueIdentifier=CO1.PCCNTR.5133179&amp;prevCtxUrl=https%3a%2f%2fwww.secop.gov.co%3a443%2fCO1ContractsManagement%2fTendering%2fProcurementContractManagement%2fIndex&amp;prevCtxLbl=Contratos+"/>
    <x v="13"/>
    <x v="0"/>
    <n v="1026048072"/>
    <n v="41041922.880000003"/>
    <n v="1067089994.88"/>
    <x v="0"/>
    <n v="1067089994.88"/>
    <e v="#REF!"/>
    <x v="1"/>
    <m/>
    <x v="0"/>
    <m/>
    <x v="1"/>
    <m/>
  </r>
  <r>
    <x v="14"/>
    <n v="16"/>
    <x v="15"/>
    <x v="4"/>
    <x v="15"/>
    <s v="MDVP"/>
    <x v="0"/>
    <n v="189"/>
    <n v="63"/>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45445646"/>
    <n v="1136141150"/>
    <n v="0"/>
    <n v="0"/>
    <n v="1181586796"/>
    <s v="15025_x000a_21/06/2023_x000a__x000a_15026_x000a_21/06/2023"/>
    <n v="0"/>
    <x v="0"/>
    <x v="0"/>
    <s v="CONVENIO"/>
    <s v="EPC-CI-018-2023"/>
    <s v="_x0009_AUNAR ESFUERZOS TECNICOS Y ADMINISTRATIVOS PARA LA CONSTRUCCION DE 63 UNIDADES SANITARIAS EN EL SECTOR RURAL DEL MUNICIPIO DE SAN ANTONIO DEL TEQUENDAMA - CUNDINAMARCA"/>
    <d v="2023-06-24T00:00:00"/>
    <d v="2023-07-12T00:00:00"/>
    <s v="12 MESES"/>
    <d v="2024-07-11T00:00:00"/>
    <s v="ALCALDIA DE SAN ANTONIO DE TEQUENDAMA"/>
    <s v="JOSE ANIBAL MANRIQUE AREVALO_x000a_alcaldia@sanantoniodeltequendama-cundinamarca.gov.co_x000a_3103497444"/>
    <n v="1061814159"/>
    <d v="1899-12-30T00:00:00"/>
    <n v="0"/>
    <n v="0"/>
    <d v="1899-12-30T00:00:00"/>
    <n v="0"/>
    <n v="0"/>
    <n v="1061814159"/>
    <n v="1"/>
    <d v="2024-07-11T00:00:00"/>
    <s v="10 MESES"/>
    <n v="0"/>
    <d v="1899-12-30T00:00:00"/>
    <n v="0"/>
    <x v="0"/>
    <x v="0"/>
    <n v="0.79222720478325859"/>
    <x v="0"/>
    <n v="22.3"/>
    <s v="VIGENTE"/>
    <s v="En Ejecución"/>
    <s v="N/A"/>
    <s v="N/A"/>
    <s v="N/A"/>
    <x v="0"/>
    <s v="POR CONTRATAR"/>
    <n v="0"/>
    <d v="1899-12-30T00:00:00"/>
    <s v="POR CONTRATAR"/>
    <n v="0"/>
    <s v="POR CONTRATAR"/>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e v="#VALUE!"/>
    <s v="VIGENTE"/>
    <x v="1"/>
    <x v="2"/>
    <n v="0"/>
    <n v="0"/>
    <n v="0"/>
    <n v="0"/>
    <n v="0"/>
    <n v="0"/>
    <n v="0"/>
    <x v="1"/>
    <n v="0"/>
    <s v="N/A"/>
    <s v="EPC-PDA-I-050-2024"/>
    <d v="2024-03-13T00:00:00"/>
    <s v="POR INICIAR"/>
    <s v="CONSORCIO CUNDINAMARCA 2023_x000a_NELSON ALFONSO CASAS"/>
    <n v="74279372"/>
    <n v="0"/>
    <s v="RIO BOGOTÁ - CUENCA BAJA"/>
    <n v="0"/>
    <n v="0"/>
    <n v="0"/>
    <d v="2024-12-23T00:00:00"/>
    <n v="0"/>
    <n v="0"/>
    <x v="0"/>
    <s v="Victor Cardenas"/>
    <s v="https://www.secop.gov.co/CO1ContractsManagement/Tendering/ProcurementContractEdit/Update?ProfileName=CCE-16-Servicios_profesionales_gestion&amp;PPI=CO1.PPI.25787414&amp;DocUniqueName=ContratoDeCompra&amp;DocTypeName=NextWay.Entities.Marketplace.Tendering.ProcurementContract&amp;ProfileVersion=7&amp;DocUniqueIdentifier=CO1.PCCNTR.5131035&amp;prevCtxUrl=https%3a%2f%2fwww.secop.gov.co%3a443%2fCO1ContractsManagement%2fTendering%2fProcurementContractManagement%2fIndex&amp;prevCtxLbl=Contratos+"/>
    <x v="14"/>
    <x v="0"/>
    <n v="1317781731"/>
    <n v="52711269.240000002"/>
    <n v="1370493000.24"/>
    <x v="0"/>
    <n v="1370493000.24"/>
    <e v="#REF!"/>
    <x v="1"/>
    <m/>
    <x v="0"/>
    <m/>
    <x v="1"/>
    <m/>
  </r>
  <r>
    <x v="15"/>
    <n v="17"/>
    <x v="16"/>
    <x v="1"/>
    <x v="16"/>
    <s v="MDVP"/>
    <x v="0"/>
    <n v="81"/>
    <n v="27"/>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0"/>
    <n v="486917636"/>
    <n v="0"/>
    <n v="0"/>
    <n v="486917636"/>
    <s v="15027"/>
    <n v="0"/>
    <x v="0"/>
    <x v="0"/>
    <s v="CONVENIO"/>
    <s v="EPC-CI-024-2023"/>
    <s v="AUNAR ESFUERZOS TÉCNICOS Y ADMINISTRATIVOS PARA LA CONSTRUCCIÓN DE 27 UNIDADES SANITARIAS EN EL SECTOR RURAL DEL MUNICIPIO DE SAN BERNARDO - CUNDINAMARCA."/>
    <d v="2023-06-24T00:00:00"/>
    <d v="2023-07-11T00:00:00"/>
    <s v="10 MESES"/>
    <d v="2024-05-10T00:00:00"/>
    <s v="ALCALDIA DE SAN BERNADO"/>
    <s v="LIBARDO MORALES CABEZAS _x000a_alcaldiasanbernardo@alcaldia-cundinamarca.gov.co"/>
    <n v="455063211"/>
    <d v="1899-12-30T00:00:00"/>
    <n v="0"/>
    <n v="0"/>
    <d v="1899-12-30T00:00:00"/>
    <n v="0"/>
    <n v="0"/>
    <n v="455063211"/>
    <s v="PRORROGA 1_x000a_"/>
    <d v="2024-09-26T00:00:00"/>
    <s v="6 MESES"/>
    <s v="SUSPENSION No. 1_x000a_REINICIO 28-08-2024"/>
    <d v="2024-04-02T00:00:00"/>
    <s v="169 DIAS"/>
    <x v="0"/>
    <x v="0"/>
    <n v="0.81068702290076333"/>
    <x v="14"/>
    <n v="21.833333333333332"/>
    <s v="VIGENTE"/>
    <s v="En Ejecución"/>
    <s v="N/A"/>
    <s v="N/A"/>
    <s v="N/A"/>
    <x v="0"/>
    <s v="LP-CO-03-2023"/>
    <s v="CONSTRUCCIÓN DE 27 UNIDADES SANITARIAS EN EL SECTOR RURAL DEL MUNICIPIO DE SAN BERNARDO - CUNDINAMARCA."/>
    <d v="2023-12-20T00:00:00"/>
    <d v="2024-10-29T00:00:00"/>
    <s v="3 MESES"/>
    <d v="2025-01-28T00:00:00"/>
    <s v="PEDRO JULIO CARRILLO RODRIGUEZ"/>
    <s v="PEDRO JULIO CARRILLO RODRIGUEZ"/>
    <n v="0"/>
    <n v="0"/>
    <n v="0"/>
    <n v="0"/>
    <n v="453128138.23000002"/>
    <d v="1899-12-30T00:00:00"/>
    <n v="0"/>
    <d v="1899-12-30T00:00:00"/>
    <n v="0"/>
    <n v="453128138.23000002"/>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5"/>
    <n v="3.0333333333333332"/>
    <x v="0"/>
    <n v="0"/>
    <n v="0"/>
    <n v="0"/>
    <n v="0"/>
    <n v="0"/>
    <n v="0"/>
    <n v="0"/>
    <n v="0"/>
    <n v="0"/>
    <n v="0.60439560439560436"/>
    <s v="VIGENTE"/>
    <x v="0"/>
    <x v="0"/>
    <n v="0"/>
    <n v="0"/>
    <n v="0"/>
    <n v="0"/>
    <n v="0"/>
    <n v="0"/>
    <n v="453128138.23000002"/>
    <x v="0"/>
    <n v="453128138.23000002"/>
    <s v="N/A"/>
    <s v="EPC-PDA-I-073-2024"/>
    <d v="1899-12-30T00:00:00"/>
    <s v="POR INICIAR"/>
    <s v="CONSORCIO NACIONAL _x000a_FABIAN ANDRES_x000a_VALLEJO PACHON"/>
    <n v="31826851.93"/>
    <n v="0"/>
    <n v="0"/>
    <n v="0"/>
    <n v="0"/>
    <n v="0"/>
    <d v="2024-12-23T00:00:00"/>
    <n v="0"/>
    <n v="0"/>
    <x v="0"/>
    <s v="Victor Cardenas"/>
    <s v="https://www.secop.gov.co/CO1ContractsManagement/Tendering/ProcurementContractEdit/Update?ProfileName=CCE-16-Servicios_profesionales_gestion&amp;PPI=CO1.PPI.25787808&amp;DocUniqueName=ContratoDeCompra&amp;DocTypeName=NextWay.Entities.Marketplace.Tendering.ProcurementContract&amp;ProfileVersion=7&amp;DocUniqueIdentifier=CO1.PCCNTR.5130936&amp;prevCtxUrl=https%3a%2f%2fwww.secop.gov.co%3a443%2fCO1ContractsManagement%2fTendering%2fProcurementContractManagement%2fIndex&amp;prevCtxLbl=Contratos+"/>
    <x v="15"/>
    <x v="0"/>
    <n v="710323125.23000002"/>
    <n v="28412925.009200003"/>
    <n v="738736050.2392"/>
    <x v="0"/>
    <n v="738736050.2392"/>
    <e v="#REF!"/>
    <x v="1"/>
    <m/>
    <x v="0"/>
    <m/>
    <x v="0"/>
    <m/>
  </r>
  <r>
    <x v="16"/>
    <n v="18"/>
    <x v="17"/>
    <x v="1"/>
    <x v="17"/>
    <s v="MVD"/>
    <x v="0"/>
    <n v="81"/>
    <n v="27"/>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9476705"/>
    <n v="486917636"/>
    <n v="0"/>
    <n v="0"/>
    <n v="506394341"/>
    <s v=""/>
    <n v="0"/>
    <x v="0"/>
    <x v="0"/>
    <s v="CONVENIO"/>
    <s v="EPC-CI-070-2023"/>
    <s v="AUNAR ESFUERZOS TÉCNICOS Y ADMINISTRATIVOS PARA LA CONSTRUCCIÓN DE 27 UNIDADES SANITARIAS EN EL SECTOR RURAL DEL MUNICIPIO DE TIBACUY - CUNDINAMARCA"/>
    <d v="2023-06-28T00:00:00"/>
    <d v="2023-06-30T00:00:00"/>
    <s v="10 MESES"/>
    <d v="2024-04-29T00:00:00"/>
    <s v="ALCALDIA DE TIBACUY"/>
    <s v="EDUAR JAVIER SERRANO ORJUELA_x000a_planeacionmunicipal@tibacuy-cundinamarca.gov.co"/>
    <n v="506394341"/>
    <d v="1899-12-30T00:00:00"/>
    <n v="0"/>
    <n v="0"/>
    <d v="1899-12-30T00:00:00"/>
    <n v="0"/>
    <n v="0"/>
    <n v="506394341"/>
    <s v="PRORROGA 1"/>
    <d v="2024-11-05T00:00:00"/>
    <s v="6 MESES"/>
    <s v="SUSPENSION No. 1_x000a_REINICIO 11-09-2024"/>
    <d v="2023-03-05T00:00:00"/>
    <s v="190 DIAS"/>
    <x v="0"/>
    <x v="0"/>
    <n v="0.80296296296296299"/>
    <x v="15"/>
    <n v="22.5"/>
    <s v="VIGENTE"/>
    <s v="En Ejecución"/>
    <s v="N/A"/>
    <s v="N/A"/>
    <s v="N/A"/>
    <x v="0"/>
    <s v="LIcitacion publica 004 2023"/>
    <s v="CONSTRUCCIÓN DE 27 UNIDADES SANITARIAS EN EL SECTOR RURAL DEL MUNICIPIO DE TIBACUY - CUNDINAMARCA"/>
    <d v="2024-05-21T00:00:00"/>
    <s v="POR INICIAR"/>
    <s v="3 MESES"/>
    <s v="POR INICIAR"/>
    <s v="CONSORCIO UNIDADES SANITARIAS PROIP TIBACUY"/>
    <s v="ANDRES MARCELO MELLIZO "/>
    <n v="0"/>
    <n v="0"/>
    <n v="0"/>
    <n v="0"/>
    <n v="435328560"/>
    <d v="1899-12-30T00:00:00"/>
    <n v="0"/>
    <d v="1899-12-30T00:00:00"/>
    <n v="0"/>
    <n v="435328560"/>
    <n v="0"/>
    <d v="1899-12-30T00:00:00"/>
    <n v="0"/>
    <n v="0"/>
    <d v="1899-12-30T00:00:00"/>
    <n v="0"/>
    <d v="1899-12-30T00:00:00"/>
    <s v="11-44-101229404"/>
    <d v="2024-06-10T00:00:00"/>
    <d v="2025-01-10T00:00:00"/>
    <n v="0"/>
    <d v="1899-12-30T00:00:00"/>
    <d v="1899-12-30T00:00:00"/>
    <s v="11-44-101229404"/>
    <d v="2024-06-10T00:00:00"/>
    <d v="2027-09-10T00:00:00"/>
    <s v="11-44-101229404"/>
    <d v="1899-12-30T00:00:00"/>
    <s v="5 años"/>
    <n v="0"/>
    <d v="1899-12-30T00:00:00"/>
    <d v="1899-12-30T00:00:00"/>
    <s v="11-40-101065121"/>
    <d v="2024-06-10T00:00:00"/>
    <d v="2024-09-10T00:00:00"/>
    <x v="16"/>
    <e v="#VALUE!"/>
    <x v="0"/>
    <n v="0"/>
    <n v="0"/>
    <n v="0"/>
    <n v="0"/>
    <n v="0"/>
    <n v="0"/>
    <n v="0"/>
    <n v="0"/>
    <n v="0"/>
    <e v="#VALUE!"/>
    <s v="VIGENTE"/>
    <x v="1"/>
    <x v="3"/>
    <n v="0"/>
    <n v="0"/>
    <n v="0"/>
    <n v="0"/>
    <n v="0"/>
    <n v="0"/>
    <n v="435328560"/>
    <x v="0"/>
    <n v="435328560"/>
    <s v="N/A"/>
    <s v="EPC-PDA-I-071-2024"/>
    <d v="2024-04-03T00:00:00"/>
    <s v="POR INICIAR"/>
    <s v="GRUPO CONSULTOR KAPITAL S.A.S _x000a_ R/L JUAN CARLOS_x000a_BONILLA CABEZAS"/>
    <n v="31854425"/>
    <n v="0"/>
    <n v="0"/>
    <n v="0"/>
    <n v="0"/>
    <n v="0"/>
    <d v="2024-12-23T00:00:00"/>
    <n v="0"/>
    <n v="0"/>
    <x v="0"/>
    <s v="Victor Cardenas"/>
    <s v="https://www.secop.gov.co/CO1ContractsManagement/Tendering/ProcurementContractEdit/Update?ProfileName=CCE-16-Servicios_profesionales_gestion&amp;PPI=CO1.PPI.25900734&amp;DocUniqueName=ContratoDeCompra&amp;DocTypeName=NextWay.Entities.Marketplace.Tendering.ProcurementContract&amp;ProfileVersion=7&amp;DocUniqueIdentifier=CO1.PCCNTR.5166540&amp;prevCtxUrl=https%3a%2f%2fwww.secop.gov.co%3a443%2fCO1ContractsManagement%2fTendering%2fProcurementContractManagement%2fIndex&amp;prevCtxLbl=Contratos+"/>
    <x v="16"/>
    <x v="0"/>
    <n v="991638213"/>
    <n v="39665528.520000003"/>
    <n v="1031303741.52"/>
    <x v="1"/>
    <n v="1031303741.52"/>
    <e v="#REF!"/>
    <x v="1"/>
    <m/>
    <x v="0"/>
    <m/>
    <x v="4"/>
    <m/>
  </r>
  <r>
    <x v="17"/>
    <n v="19"/>
    <x v="18"/>
    <x v="1"/>
    <x v="18"/>
    <s v="MDVP"/>
    <x v="0"/>
    <n v="150"/>
    <n v="5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36067973"/>
    <n v="901699326"/>
    <n v="0"/>
    <n v="0"/>
    <n v="937767299"/>
    <s v="15025_x000a_27/06/2023"/>
    <n v="0"/>
    <x v="0"/>
    <x v="0"/>
    <s v="CONVENIO"/>
    <s v="EPC-CI-067-2023"/>
    <s v="AUNAR ESFUERZOS TÉCNICOS Y ADMINISTRATIVOS PARA LA CONSTRUCCIÓN DE 50 UNIDADES SANITARIAS EN EL SECTOR RURAL DEL MUNICIPIO DE VENECIA - CUNDINAMARCA"/>
    <d v="2023-06-28T00:00:00"/>
    <d v="2023-07-07T00:00:00"/>
    <s v="12 MESES"/>
    <d v="2023-07-07T00:00:00"/>
    <n v="0"/>
    <s v="HECTOR GUIOVANNY ESCOBAR CABRERA_x000a_planeacionobraspublicas@venecia-cundinamarca.gov.co"/>
    <n v="842709650"/>
    <d v="1899-12-30T00:00:00"/>
    <n v="0"/>
    <n v="0"/>
    <d v="1899-12-30T00:00:00"/>
    <n v="0"/>
    <n v="0"/>
    <n v="842709650"/>
    <s v="PRORROGA 1"/>
    <d v="2024-07-04T00:00:00"/>
    <s v="9 MESES"/>
    <n v="0"/>
    <d v="1899-12-30T00:00:00"/>
    <n v="0"/>
    <x v="0"/>
    <x v="0"/>
    <n v="0.83724569640062596"/>
    <x v="11"/>
    <n v="21.3"/>
    <s v="VIGENTE"/>
    <s v="En Ejecución"/>
    <s v="N/A"/>
    <s v="N/A"/>
    <s v="N/A"/>
    <x v="0"/>
    <s v="COP-176-2023"/>
    <s v=" CONSTRUCCIÓN DE 50 UNIDADES SANITARIAS EN EL SECTOR RURAL DEL MUNICIPIO DE VENECIA - CUNDINAMARCA"/>
    <d v="2023-12-27T00:00:00"/>
    <d v="2024-10-16T00:00:00"/>
    <s v="7 MESES"/>
    <d v="2025-05-15T00:00:00"/>
    <s v="CONSORCIO CESA"/>
    <s v="DANIEL ALBERTO AVILA _x000a_CEL 3106519561"/>
    <n v="0"/>
    <n v="0"/>
    <n v="0"/>
    <n v="0"/>
    <n v="842703341"/>
    <d v="1899-12-30T00:00:00"/>
    <n v="0"/>
    <d v="1899-12-30T00:00:00"/>
    <n v="0"/>
    <n v="842703341"/>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7"/>
    <n v="7.0333333333333332"/>
    <x v="0"/>
    <n v="0"/>
    <n v="0"/>
    <n v="0"/>
    <n v="0"/>
    <n v="0"/>
    <n v="0"/>
    <n v="0"/>
    <n v="0"/>
    <n v="0"/>
    <n v="0.32227488151658767"/>
    <s v="VIGENTE"/>
    <x v="0"/>
    <x v="0"/>
    <n v="0"/>
    <n v="0"/>
    <n v="0"/>
    <n v="0"/>
    <n v="0"/>
    <n v="0"/>
    <n v="842703341"/>
    <x v="0"/>
    <n v="842703341"/>
    <s v="N/A"/>
    <s v="EPC-PDA-I-073-2024"/>
    <d v="2024-05-22T00:00:00"/>
    <s v="POR INICIAR"/>
    <s v="CONSORCIO NACIONAL _x000a_FABIAN ANDRES_x000a_VALLEJO PACHON"/>
    <n v="58938614.759999998"/>
    <n v="0"/>
    <n v="0"/>
    <n v="0"/>
    <n v="0"/>
    <n v="0"/>
    <d v="2024-12-23T00:00:00"/>
    <n v="0"/>
    <n v="0"/>
    <x v="0"/>
    <s v="Victor Cardenas"/>
    <s v="https://www.secop.gov.co/CO1ContractsManagement/Tendering/ProcurementContractEdit/Update?ProfileName=CCE-16-Servicios_profesionales_gestion&amp;PPI=CO1.PPI.25870803&amp;DocUniqueName=ContratoDeCompra&amp;DocTypeName=NextWay.Entities.Marketplace.Tendering.ProcurementContract&amp;ProfileVersion=7&amp;DocUniqueIdentifier=CO1.PCCNTR.5158669&amp;prevCtxUrl=https%3a%2f%2fwww.secop.gov.co%3a443%2fCO1ContractsManagement%2fTendering%2fProcurementContractManagement%2fIndex&amp;prevCtxLbl=Contratos+"/>
    <x v="17"/>
    <x v="0"/>
    <n v="1099898328"/>
    <n v="43995933.119999997"/>
    <n v="1143894261.1199999"/>
    <x v="1"/>
    <n v="1143894261.1199999"/>
    <e v="#REF!"/>
    <x v="1"/>
    <m/>
    <x v="0"/>
    <m/>
    <x v="1"/>
    <m/>
  </r>
  <r>
    <x v="18"/>
    <n v="20"/>
    <x v="19"/>
    <x v="4"/>
    <x v="19"/>
    <s v="MDVP"/>
    <x v="0"/>
    <n v="150"/>
    <n v="5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36067973"/>
    <n v="901699326"/>
    <n v="0"/>
    <n v="0"/>
    <n v="937767299"/>
    <s v="15041_x000a_21/06/2023"/>
    <n v="0"/>
    <x v="0"/>
    <x v="0"/>
    <s v="CONVENIO"/>
    <s v="EPC-CI-035-2023"/>
    <s v="AUNAR ESFUERZOS TÉCNICOS Y ADMINISTRATIVOS PARA LA CONSTRUCCIÓN DE 50 UNIDADES SANITARIAS EN EL SECTOR RURAL DEL MUNICIPIO DE VIOTA - CUNDINAMARCA"/>
    <d v="2023-06-26T00:00:00"/>
    <d v="2023-07-11T00:00:00"/>
    <s v="12 MESES"/>
    <d v="2024-07-10T00:00:00"/>
    <s v="ALCALDIA DE VIOTÁ"/>
    <s v="OSCAR HERNAN QUIROGA GARCIA_x000a_oficinasesoraplaneacion@viota-cundinamarca.gov.co"/>
    <n v="842709650"/>
    <d v="1899-12-30T00:00:00"/>
    <n v="0"/>
    <n v="0"/>
    <d v="1899-12-30T00:00:00"/>
    <n v="0"/>
    <n v="0"/>
    <n v="842709650"/>
    <s v="PRORROGA 1_x000a_PRORROGA 2"/>
    <s v="04/07/2024_x000a_10/12/2024"/>
    <s v="5 MESES _x000a_10 MESES"/>
    <n v="0"/>
    <d v="1899-12-30T00:00:00"/>
    <n v="0"/>
    <x v="0"/>
    <x v="0"/>
    <n v="0.64598540145985406"/>
    <x v="16"/>
    <n v="27.4"/>
    <s v="VIGENTE"/>
    <s v="En Ejecución"/>
    <s v="N/A"/>
    <s v="N/A"/>
    <s v="N/A"/>
    <x v="0"/>
    <s v="LP-003-2023"/>
    <s v="CONSTRUCCIÓN DE 50 UNIDADES SANITARIAS EN EL SECTOR RURAL DEL MUNICIPIO DE VIOTA - CUNDINAMARCA"/>
    <d v="2023-12-11T00:00:00"/>
    <s v="POR INICIAR"/>
    <s v="9 MESES"/>
    <s v="POR INICIAR"/>
    <s v="CONSORCIO UNIVIOTA 2023_x000a_R/L CARLOS MUÑOZ"/>
    <s v="JAVIER RONCANCIO _x000a_CEL: 3125976988"/>
    <n v="0"/>
    <n v="0"/>
    <n v="0"/>
    <n v="0"/>
    <n v="825880695"/>
    <d v="1899-12-30T00:00:00"/>
    <n v="0"/>
    <d v="1899-12-30T00:00:00"/>
    <n v="0"/>
    <n v="825880695"/>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6"/>
    <e v="#VALUE!"/>
    <x v="0"/>
    <n v="0"/>
    <n v="0"/>
    <n v="0"/>
    <n v="0"/>
    <n v="0"/>
    <n v="0"/>
    <n v="0"/>
    <n v="0"/>
    <n v="0"/>
    <e v="#VALUE!"/>
    <s v="VIGENTE"/>
    <x v="1"/>
    <x v="3"/>
    <n v="0"/>
    <n v="0"/>
    <n v="0"/>
    <n v="0"/>
    <n v="0"/>
    <n v="0"/>
    <n v="825880695"/>
    <x v="0"/>
    <n v="825880695"/>
    <s v="N/A"/>
    <s v="EPC-PDA-I-073-2024"/>
    <d v="1899-12-30T00:00:00"/>
    <s v="POR INICIAR"/>
    <s v="CONSORCIO NACIONAL _x000a_FABIAN ANDRES_x000a_VALLEJO PACHON"/>
    <n v="58938614.75"/>
    <n v="0"/>
    <s v="RIO BOGOTÁ - CUENCA BAJA"/>
    <n v="0"/>
    <n v="0"/>
    <n v="0"/>
    <d v="2024-12-23T00:00:00"/>
    <n v="0"/>
    <n v="0"/>
    <x v="0"/>
    <s v="Victor Cardenas"/>
    <s v="https://www.secop.gov.co/CO1ContractsManagement/Tendering/ProcurementContractEdit/Update?ProfileName=CCE-16-Servicios_profesionales_gestion&amp;PPI=CO1.PPI.25819685&amp;DocUniqueName=ContratoDeCompra&amp;DocTypeName=NextWay.Entities.Marketplace.Tendering.ProcurementContract&amp;ProfileVersion=7&amp;DocUniqueIdentifier=CO1.PCCNTR.5139928&amp;prevCtxUrl=https%3a%2f%2fwww.secop.gov.co%2fCO1BusinessLine%2fTendering%2fBuyerDossierWorkspace%2fIndex%3fsortingState%3dLastModifiedDESC%26showAdvancedSearch%3dFalse%26showAdvancedSearchFields%3dFalse%26selectedDossier%3dCO1.BDOS.4631389%26selectedRequest%3dCO1.REQ.4736847%26&amp;prevCtxLbl=Procesos+de+la+Entidad+Estatal"/>
    <x v="18"/>
    <x v="4"/>
    <n v="1083075682"/>
    <n v="43323027.280000001"/>
    <n v="1126398709.28"/>
    <x v="0"/>
    <n v="1126398709.28"/>
    <e v="#REF!"/>
    <x v="1"/>
    <m/>
    <x v="0"/>
    <m/>
    <x v="1"/>
    <m/>
  </r>
  <r>
    <x v="19"/>
    <n v="21"/>
    <x v="20"/>
    <x v="8"/>
    <x v="20"/>
    <s v="N/A"/>
    <x v="1"/>
    <s v="N/A"/>
    <s v="N/A"/>
    <s v="N/A"/>
    <n v="0"/>
    <n v="0"/>
    <n v="0"/>
    <n v="0"/>
    <n v="0"/>
    <n v="0"/>
    <n v="0"/>
    <n v="0"/>
    <n v="0"/>
    <n v="0"/>
    <n v="0"/>
    <n v="0"/>
    <n v="0"/>
    <x v="1"/>
    <x v="1"/>
    <s v="CONTRATO-INTERVENTORÍA"/>
    <s v="N/A"/>
    <s v="N/A"/>
    <s v="N/A"/>
    <s v="N/A"/>
    <s v="N/A"/>
    <s v="N/A"/>
    <s v="N/A"/>
    <s v="N/A"/>
    <s v="N/A"/>
    <s v="N/A"/>
    <s v="N/A"/>
    <s v="N/A"/>
    <s v="N/A"/>
    <s v="N/A"/>
    <s v="N/A"/>
    <s v="N/A"/>
    <s v="N/A"/>
    <s v="N/A"/>
    <s v="N/A"/>
    <s v="N/A"/>
    <s v="N/A"/>
    <s v="N/A"/>
    <x v="1"/>
    <x v="1"/>
    <s v="N/A"/>
    <x v="17"/>
    <s v="N/A"/>
    <s v="N/A"/>
    <s v="N/A"/>
    <s v="N/A"/>
    <s v="N/A"/>
    <s v="N/A"/>
    <x v="0"/>
    <s v="EPC-PDA-I-050-2024"/>
    <s v=" INTERVENTORÍA INTEGRAL A LA &quot;CONSTRUCCIÓN DE UNIDADES SANITARIAS EN LOS MUNICIPIOS DE: SAN ANTONIO DEL TEQUENDAMA 63 UNIDADES, EL COLEGIO 17 UNIDADES, QUIPILE 57 UNIDADES, PULÍ 30 UNIDADES, BELTRAN 20 UNIDADES Y BITUIMA 30 UNIDADES EN SECTOR RURAL DEL DEPARTAMENTO DE CUNDINAMARCA"/>
    <d v="2024-03-13T00:00:00"/>
    <d v="2024-09-27T00:00:00"/>
    <s v="13 MESES"/>
    <d v="2025-10-26T00:00:00"/>
    <s v="CONSORCIO CUNDINAMARCA 2023_x000a_R/L NELSON ALFONSO CASAS"/>
    <s v="MONICA GAONA_x000a_CEL. 3182704387"/>
    <n v="0"/>
    <n v="0"/>
    <n v="0"/>
    <n v="0"/>
    <n v="255967572"/>
    <d v="1899-12-30T00:00:00"/>
    <n v="0"/>
    <d v="1899-12-30T00:00:00"/>
    <n v="0"/>
    <n v="255967572"/>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8"/>
    <n v="13.133333333333333"/>
    <x v="0"/>
    <n v="0"/>
    <n v="0"/>
    <n v="0"/>
    <n v="0"/>
    <n v="0"/>
    <n v="0"/>
    <n v="0"/>
    <n v="0"/>
    <n v="0"/>
    <n v="0.22081218274111675"/>
    <s v="VIGENTE"/>
    <x v="0"/>
    <x v="0"/>
    <n v="0"/>
    <n v="0"/>
    <n v="0"/>
    <n v="0"/>
    <n v="0"/>
    <n v="0"/>
    <n v="255967572"/>
    <x v="0"/>
    <n v="255967572"/>
    <s v="N/A"/>
    <s v="EPC-PDA-I-050-2024"/>
    <d v="2024-03-13T00:00:00"/>
    <d v="2024-09-27T00:00:00"/>
    <s v="NELSON ALFONSO CASAS"/>
    <n v="556309651"/>
    <n v="0"/>
    <n v="0"/>
    <n v="0"/>
    <n v="0"/>
    <n v="0"/>
    <d v="2024-12-23T00:00:00"/>
    <n v="0"/>
    <n v="0"/>
    <x v="0"/>
    <s v="Victor Cardenas"/>
    <n v="0"/>
    <x v="19"/>
    <x v="0"/>
    <n v="0"/>
    <n v="0"/>
    <n v="0"/>
    <x v="2"/>
    <n v="0"/>
    <e v="#REF!"/>
    <x v="1"/>
    <m/>
    <x v="0"/>
    <m/>
    <x v="5"/>
    <m/>
  </r>
  <r>
    <x v="20"/>
    <n v="22"/>
    <x v="20"/>
    <x v="8"/>
    <x v="21"/>
    <s v="N/A"/>
    <x v="1"/>
    <s v="N/A"/>
    <s v="N/A"/>
    <s v="N/A"/>
    <n v="0"/>
    <n v="0"/>
    <n v="0"/>
    <n v="0"/>
    <n v="0"/>
    <n v="0"/>
    <n v="0"/>
    <n v="0"/>
    <n v="0"/>
    <n v="0"/>
    <n v="0"/>
    <n v="0"/>
    <n v="0"/>
    <x v="1"/>
    <x v="1"/>
    <s v="CONTRATO-INTERVENTORÍA"/>
    <s v="N/A"/>
    <s v="N/A"/>
    <s v="N/A"/>
    <s v="N/A"/>
    <s v="N/A"/>
    <s v="N/A"/>
    <s v="N/A"/>
    <s v="N/A"/>
    <s v="N/A"/>
    <s v="N/A"/>
    <s v="N/A"/>
    <s v="N/A"/>
    <s v="N/A"/>
    <s v="N/A"/>
    <s v="N/A"/>
    <s v="N/A"/>
    <s v="N/A"/>
    <s v="N/A"/>
    <s v="N/A"/>
    <s v="N/A"/>
    <s v="N/A"/>
    <s v="N/A"/>
    <x v="1"/>
    <x v="1"/>
    <s v="N/A"/>
    <x v="17"/>
    <s v="N/A"/>
    <s v="N/A"/>
    <s v="N/A"/>
    <s v="N/A"/>
    <s v="N/A"/>
    <s v="N/A"/>
    <x v="0"/>
    <s v="EPC-PDA-I-071-2024"/>
    <s v="INTERVENTORÍA INTEGRAL A LA &quot;CONSTRUCCIÓN DE UNIDADES SANITARIAS EN LOS MUNICIPIOS DE: GAMA 70 UNIDADES, CHIPAQUE 100 UNIDADES, TIBACUY 27 UNIDADES, EL PEÑON 70 UNIDADES, CARMEN DE CARUPA 100 UNIDADES Y CAQUEZA 105 UNIDADES, EN EL SECTOR RURAL DEL DEPARTAMENTO DE CUNDINAMARCA"/>
    <d v="2024-04-03T00:00:00"/>
    <d v="2024-09-27T00:00:00"/>
    <s v="15 MESES"/>
    <d v="2025-12-26T00:00:00"/>
    <s v="GRUPO CONSULTOR KAPITAL_x000a_R/L JUAN CARLOS BONILLA "/>
    <s v="JUAN CARLOS BONILLA _x000a_CEL. 3118539995"/>
    <n v="0"/>
    <n v="0"/>
    <n v="0"/>
    <n v="0"/>
    <n v="556309653"/>
    <d v="1899-12-30T00:00:00"/>
    <n v="0"/>
    <d v="1899-12-30T00:00:00"/>
    <n v="0"/>
    <n v="556309653"/>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9"/>
    <n v="15.166666666666666"/>
    <x v="0"/>
    <n v="0"/>
    <n v="0"/>
    <n v="0"/>
    <n v="0"/>
    <n v="0"/>
    <n v="0"/>
    <n v="0"/>
    <n v="0"/>
    <n v="0"/>
    <n v="0.1912087912087912"/>
    <s v="VIGENTE"/>
    <x v="0"/>
    <x v="0"/>
    <n v="0"/>
    <n v="0"/>
    <n v="0"/>
    <n v="0"/>
    <n v="0"/>
    <n v="0"/>
    <n v="556309653"/>
    <x v="0"/>
    <n v="556309653"/>
    <s v="N/A"/>
    <s v="EPC-PDA-I-071-2024"/>
    <d v="2024-04-04T00:00:00"/>
    <d v="2024-09-27T00:00:00"/>
    <s v="JUAN CARLOS BONILLA CABEZAS"/>
    <n v="255967572"/>
    <n v="0"/>
    <n v="0"/>
    <n v="0"/>
    <n v="0"/>
    <n v="0"/>
    <d v="2024-12-23T00:00:00"/>
    <n v="0"/>
    <n v="0"/>
    <x v="0"/>
    <s v="Victor Cardenas"/>
    <n v="0"/>
    <x v="19"/>
    <x v="0"/>
    <n v="0"/>
    <n v="0"/>
    <n v="0"/>
    <x v="2"/>
    <n v="0"/>
    <e v="#REF!"/>
    <x v="1"/>
    <m/>
    <x v="0"/>
    <m/>
    <x v="5"/>
    <m/>
  </r>
  <r>
    <x v="21"/>
    <n v="23"/>
    <x v="20"/>
    <x v="8"/>
    <x v="22"/>
    <s v="N/A"/>
    <x v="1"/>
    <s v="N/A"/>
    <s v="N/A"/>
    <s v="N/A"/>
    <n v="0"/>
    <n v="0"/>
    <n v="0"/>
    <n v="0"/>
    <n v="0"/>
    <n v="0"/>
    <n v="0"/>
    <n v="0"/>
    <n v="0"/>
    <n v="0"/>
    <n v="0"/>
    <n v="0"/>
    <n v="0"/>
    <x v="1"/>
    <x v="1"/>
    <s v="CONTRATO-INTERVENTORÍA"/>
    <s v="N/A"/>
    <s v="N/A"/>
    <s v="N/A"/>
    <s v="N/A"/>
    <s v="N/A"/>
    <s v="N/A"/>
    <s v="N/A"/>
    <s v="N/A"/>
    <s v="N/A"/>
    <s v="N/A"/>
    <s v="N/A"/>
    <s v="N/A"/>
    <s v="N/A"/>
    <s v="N/A"/>
    <s v="N/A"/>
    <s v="N/A"/>
    <s v="N/A"/>
    <s v="N/A"/>
    <s v="N/A"/>
    <s v="N/A"/>
    <s v="N/A"/>
    <s v="N/A"/>
    <x v="1"/>
    <x v="1"/>
    <s v="N/A"/>
    <x v="17"/>
    <s v="N/A"/>
    <s v="N/A"/>
    <s v="N/A"/>
    <s v="N/A"/>
    <s v="N/A"/>
    <s v="N/A"/>
    <x v="0"/>
    <s v="EPC-PDA-I-073-2024"/>
    <s v="INTERVENTORÍA INTEGRAL A LA &quot;CONSTRUCCIÓN DE UNIDADES SANITARIAS EN LOS MUNICIPIOS DE: VIOTA 50 UNIDADES, NILO 26 UNIDADES, CABRERA 50 UNIDADES, PANDI 15 UNIDADES, SAN BERNARDO 27 UNIDADES Y VENECIA 50 UNIDADES EN EL SECTOR RURAL DEL DEPARTAMENTO DE CUNDINAMARCA"/>
    <d v="2024-05-22T00:00:00"/>
    <d v="2024-09-27T00:00:00"/>
    <s v="13 MESES"/>
    <d v="2025-10-26T00:00:00"/>
    <s v="CONSORCIO NACIONAL_x000a_R/L FABIAN ANDRES VALLEJO "/>
    <s v="DIANA MALAGON _x000a_CEL. 3118719700"/>
    <n v="0"/>
    <n v="0"/>
    <n v="0"/>
    <n v="0"/>
    <n v="257194987"/>
    <d v="1899-12-30T00:00:00"/>
    <n v="0"/>
    <d v="1899-12-30T00:00:00"/>
    <n v="0"/>
    <n v="257194987"/>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8"/>
    <n v="13.133333333333333"/>
    <x v="0"/>
    <n v="0"/>
    <n v="0"/>
    <n v="0"/>
    <n v="0"/>
    <n v="0"/>
    <n v="0"/>
    <n v="0"/>
    <n v="0"/>
    <n v="0"/>
    <n v="0.22081218274111675"/>
    <s v="VIGENTE"/>
    <x v="0"/>
    <x v="0"/>
    <n v="0"/>
    <n v="0"/>
    <n v="0"/>
    <n v="0"/>
    <n v="0"/>
    <n v="0"/>
    <n v="257194987"/>
    <x v="0"/>
    <n v="257194987"/>
    <s v="N/A"/>
    <s v="EPC-PDA-I-073-2024"/>
    <d v="2024-05-22T00:00:00"/>
    <d v="2024-09-27T00:00:00"/>
    <s v="FABIAN ANDREA VALLEJO PACHON "/>
    <n v="256972360"/>
    <n v="0"/>
    <n v="0"/>
    <n v="0"/>
    <n v="0"/>
    <n v="0"/>
    <d v="2024-12-23T00:00:00"/>
    <n v="0"/>
    <n v="0"/>
    <x v="0"/>
    <s v="Victor Cardenas"/>
    <n v="0"/>
    <x v="19"/>
    <x v="0"/>
    <n v="0"/>
    <n v="0"/>
    <n v="0"/>
    <x v="2"/>
    <n v="0"/>
    <e v="#REF!"/>
    <x v="1"/>
    <m/>
    <x v="0"/>
    <m/>
    <x v="5"/>
    <m/>
  </r>
  <r>
    <x v="22"/>
    <n v="24"/>
    <x v="21"/>
    <x v="4"/>
    <x v="23"/>
    <s v="MDVP"/>
    <x v="2"/>
    <n v="3884"/>
    <n v="0"/>
    <s v="*Aumentar la capacidad de_x000a_almacenamiento del servicio de acueducto, cumpliendo con los parámetros definidos por el Reglamento Técnico del Sector de Agua Potable y Saneamiento Básico – RAS 330 de 2017. *Garantizar la continuidad de la prestación del servicio de acueducto en el casco urbano del Municipio_x000a_de Anolaima durante los periodos de incremento de la población flotante"/>
    <n v="0"/>
    <n v="0"/>
    <n v="0"/>
    <n v="0"/>
    <n v="0"/>
    <n v="0"/>
    <n v="35425492"/>
    <n v="995637311"/>
    <n v="0"/>
    <n v="0"/>
    <n v="1031062803"/>
    <s v="12248_x000a_31/01/2022_x000a_$818.594.427_x000a__x000a_17079_x000a_17/09/2024_x000a_$110.000.000"/>
    <s v="20220231_x000a_17/11/2022"/>
    <x v="2"/>
    <x v="2"/>
    <s v="CONVENIO"/>
    <s v="EPC-CI-004-2022"/>
    <s v="AUNAR ESFUERZOS TECNICOS Y ADMINISTRATIVOS PARA EJECUTAR EL PROYECTO CONTRUCCION DEL TANQUE DE ALMACENAMIENTO DE AGUA POTABLE PARA EL CASCO URBANO DEL MUNICIPIO DE ANOLAIMA - CUNDINAMARCA."/>
    <d v="2021-10-21T00:00:00"/>
    <d v="2022-11-22T00:00:00"/>
    <s v="8 MESES"/>
    <d v="2023-07-21T00:00:00"/>
    <s v="MUNICIPIO DE ANOLAIMA"/>
    <s v="Jair Arevalo _x000a_Cel. 3186936075"/>
    <n v="818594427"/>
    <d v="2024-10-10T00:00:00"/>
    <n v="110000000"/>
    <n v="0"/>
    <d v="1899-12-30T00:00:00"/>
    <n v="0"/>
    <n v="0"/>
    <n v="928594427"/>
    <s v="PRORROGA N.1_x000a_PRORROGA N.2"/>
    <s v="21/07/2023_x000a_19/12/2023"/>
    <s v="5 MESES_x000a_4 MESES"/>
    <s v="_x000a_SUSPENSION N.1_x000a_PRO N1 SUSP N1_x000a_Reini PRO N1 SUSP N1"/>
    <s v="22/12/2023_x000a_21/01/2024_x000a_01/10/2024"/>
    <s v="1 MES_x000a_CONDICIONADO_x000a_8 MESES, 8 DIAS"/>
    <x v="2"/>
    <x v="2"/>
    <n v="0.95369211514392993"/>
    <x v="18"/>
    <n v="26.633333333333333"/>
    <s v="VIGENTE"/>
    <s v="En Ejecución"/>
    <s v="N/A"/>
    <s v="N/A"/>
    <s v="N/A"/>
    <x v="0"/>
    <s v="MA-LP-014-2023"/>
    <s v="CONSTRUCCION DEL TANQUE DE ALMACENAMIENTO DE AGUA POTABLE PARA EL CASCO URBANO DEL MUNICIPIO DE ANOLAIMA - CUNDINAMARCA."/>
    <d v="2023-04-21T00:00:00"/>
    <d v="2023-07-12T00:00:00"/>
    <s v="5 MESES"/>
    <d v="2023-12-11T00:00:00"/>
    <s v="CONSORCIO GEA 2023"/>
    <s v="ALBERTO SANTOS ACOSTA"/>
    <n v="818594427"/>
    <n v="0"/>
    <n v="0"/>
    <n v="0"/>
    <n v="818594427"/>
    <d v="1899-12-30T00:00:00"/>
    <n v="110000000"/>
    <d v="1899-12-30T00:00:00"/>
    <n v="0"/>
    <n v="928594427"/>
    <n v="0"/>
    <d v="1899-12-30T00:00:00"/>
    <n v="0"/>
    <s v="SUSP N.1_x000a_PRO N1 SUSP N.1_x000a_Reinicio Pro N.1 susp N.1"/>
    <s v="22/12/2023_x000a_CONDICIONADA_x000a_17/10/2024"/>
    <s v="1 MES_x000a_CONDICIONADA_x000a_8 meses, 24 dias"/>
    <d v="2024-12-05T00:00:00"/>
    <s v="39-44-101152609_x000a_Anexo N.7"/>
    <d v="2023-07-12T00:00:00"/>
    <d v="2025-04-05T00:00:00"/>
    <n v="0"/>
    <d v="1899-12-30T00:00:00"/>
    <d v="1899-12-30T00:00:00"/>
    <s v="39-44-101152609_x000a_Anexo N.7"/>
    <d v="2023-07-12T00:00:00"/>
    <d v="2027-12-05T00:00:00"/>
    <s v="39-44-101152609_x000a_Anexo N.7"/>
    <d v="1899-12-30T00:00:00"/>
    <s v="5 AÑOS DESPUES DEL ACTA DE TERMINACION"/>
    <n v="0"/>
    <d v="1899-12-30T00:00:00"/>
    <d v="1899-12-30T00:00:00"/>
    <s v="39-40-101039998_x000a_Anexo N. 6"/>
    <d v="2023-07-12T00:00:00"/>
    <d v="2024-12-05T00:00:00"/>
    <x v="20"/>
    <n v="17.066666666666666"/>
    <x v="2"/>
    <n v="1"/>
    <n v="0"/>
    <n v="0"/>
    <n v="0"/>
    <n v="0.89900000000000002"/>
    <n v="0.89900000000000002"/>
    <n v="0"/>
    <n v="0"/>
    <n v="0"/>
    <n v="1.03515625"/>
    <s v="VENCIDO"/>
    <x v="0"/>
    <x v="4"/>
    <n v="0"/>
    <n v="0"/>
    <n v="3"/>
    <s v="1. 29/09/2023_x000a_2. 22/04/2024_x000a_3. 03/12/2024"/>
    <s v="1. $407.286.654_x000a_2. $293.311.154_x000a_3. $135.016.876"/>
    <n v="835614684"/>
    <n v="92979743"/>
    <x v="2"/>
    <n v="92979743"/>
    <s v="N/A"/>
    <s v="EPC-PDA-I-289-2023"/>
    <d v="2023-06-15T00:00:00"/>
    <d v="2023-07-12T00:00:00"/>
    <s v=" CONSORCIO ANOLAIMA"/>
    <n v="67042879"/>
    <n v="0"/>
    <s v="RIO BOGOTÁ - CUENCA BAJA"/>
    <n v="0"/>
    <n v="0"/>
    <n v="0"/>
    <d v="2024-12-23T00:00:00"/>
    <n v="0"/>
    <s v="Diciembre de 2024"/>
    <x v="1"/>
    <s v="Maria Camila Bustos"/>
    <s v="https://www.secop.gov.co/CO1ContractsManagement/Tendering/ProcurementContractEdit/Update?ProfileName=CCE-16-Servicios_profesionales_gestion&amp;PPI=CO1.PPI.21068078&amp;DocUniqueName=ContratoDeCompra&amp;DocTypeName=NextWay.Entities.Marketplace.Tendering.ProcurementContract&amp;ProfileVersion=6&amp;DocUniqueIdentifier=CO1.PCCNTR.4120695&amp;prevCtxUrl=https%3a%2f%2fwww.secop.gov.co%2fCO1BusinessLine%2fTendering%2fBuyerDossierWorkspace%2fIndex%3fsortingState%3dLastModifiedDESC%26showAdvancedSearch%3dFalse%26showAdvancedSearchFields%3dFalse%26selectedDossier%3dCO1.BDOS.3391195%26selectedRequest%3dCO1.REQ.3481553%26&amp;prevCtxLbl=Procesos+de+la+Entidad+Estatal"/>
    <x v="20"/>
    <x v="5"/>
    <n v="1004646305"/>
    <n v="40185852.200000003"/>
    <n v="1044832157.2"/>
    <x v="3"/>
    <n v="1044832157.2"/>
    <e v="#REF!"/>
    <x v="2"/>
    <n v="123769359"/>
    <x v="1"/>
    <s v="Se encuentra suspendido ya que no se cuenta con los cdr de la adicion que se realizo al convenio _x000a_Por parte de la supervisión se solicita nuevamente con los soportes incluir en el próximo comité la adición por $110.000.000 a la obra y $9.008.999 interventoría para dejar la obra funcional"/>
    <x v="6"/>
    <m/>
  </r>
  <r>
    <x v="23"/>
    <n v="25"/>
    <x v="21"/>
    <x v="4"/>
    <x v="24"/>
    <s v="MDVP_x000a_000228"/>
    <x v="3"/>
    <n v="1596"/>
    <n v="304"/>
    <s v="El municipio de Anolaima, Cundinamarca realizará la contratación de la &quot;OPTIMIZACIÓN DEL ACUEDUCTO DE LAS VEREDAS LA ESMERALDA, MONTE LARGO, SAN JERONΙΜΟ, MILAN Y LIMONAL (INCLUYE PTAP) DEL MUNICIPIO DE ANOLAIMA&quot;, teniendo en cuenta que el desarrollo socioeconómico y densificación acelerado que ha sufrido el municipio, ha generado mayores aportes al sistema de transporte y recolección del sistema de Acueducto, ocasionado que el sistema existente no tenga la capacidad hidráulica requerida para su INDEPTEDE CUN funcionamiento, aunaco a problemas operacionales y constructivos de la red de acueducto existente. E_x000a__x000a_Este proyecto comprende las siguientes obras de importancia:_x000a__x000a_LIBRE_x000a__x000a_Adecuación de la estructura de la bocatoma._x000a__x000a_Demolición y construcción de tanque desarenador._x000a__x000a_Mantenimiento y adecuación de tanque de almacenamiento El Campin_x000a__x000a_Suministro e instalación de 709,30 mts de tubería de aducción PEAD Ø 110 mm_x000a__x000a_RDE17-PN-10_x000a__x000a_Suministro e instalación de 2,342 mts de tubería de distribución PEAD Ø=110 mm RDE17-PN-10_x000a__x000a_Suministro e instalación de 14 válvulas de ventosa y purga._x000a__x000a_Suministro e instalación de 1 planta compacta prefabricada Q=4.2L/ts_x000a__x000a_Construcción de un (1) tanque de retrolavado._x000a__x000a_Construcción de un (1) tanque espesador de lodos._x000a__x000a_Construcción e instalación de planta de tratamiento de agua potable (PTAP)_x000a__x000a_Construcción del sistema eléctrico de la caseta de operación de la planta de tratamiento de agua potable (PTAP)."/>
    <n v="0"/>
    <n v="0"/>
    <n v="0"/>
    <n v="1158472323"/>
    <n v="0"/>
    <n v="0"/>
    <n v="70578893"/>
    <n v="606000000"/>
    <n v="0"/>
    <n v="0"/>
    <n v="1835051216"/>
    <s v="11766_x000a_12/11/2021_x000a_$1.018.766.323_x000a__x000a_11765_x000a_12/11/2021_x000a_$606.000.000"/>
    <s v="20210315_x000a_12/11/2021"/>
    <x v="3"/>
    <x v="0"/>
    <s v="CONVENIO"/>
    <s v="EPC-CI-037-2021"/>
    <s v="AUNAR ESFUERZOS TECNICOS Y ADMINISTRATIVOS PARA LA OPTIMIZACIÓN DEL ACUEDUCTO DE LAS VEREDAS LA ESMERALDA, MONTE LARGO, SAN JERONIMO, MILAN Y LIMONAL (INCLUYE PTAP) DEL MUNICIPIO DE ANOLAIMA"/>
    <d v="2021-11-12T00:00:00"/>
    <d v="2021-12-14T00:00:00"/>
    <s v="8 MESES"/>
    <d v="2022-08-13T00:00:00"/>
    <s v="MUNICIPIO DE ANOLAIMA"/>
    <s v="Jair Arevalo _x000a_Cel. 3186936075"/>
    <n v="1624766323"/>
    <d v="1899-12-30T00:00:00"/>
    <n v="0"/>
    <n v="0"/>
    <d v="1899-12-30T00:00:00"/>
    <n v="0"/>
    <n v="0"/>
    <n v="1624766323"/>
    <s v="PRORROGA N 1_x000a_PRORROGA N 2"/>
    <s v="_x000a_12/08/2022_x000a_18/05/2023_x000a_"/>
    <s v="7 MESES_x000a_3 MESES"/>
    <s v="SUSPENSION N.1_x000a_PRO N1 SUSP N1_x000a_PRO N2 SUSP N1_x000a_SUSP N2_x000a_PRO N1 SUSP N2_x000a_PRO N2 SUSP N2 _x000a_PRO N3 SUSP N2_x000a_PRO N4 SUSP N3_x000a_SUSP N3_x000a_Reinicio susp. N.3"/>
    <s v="10/01/2023_x000a_09/02/2023_x000a_10/04/2023_x000a_11/08/2023_x000a_04/09/2023_x000a_25/09/2023_x000a_20/11/2023_x000a_19/02/2024_x000a_22/03/2024_x000a_12/11/2024"/>
    <s v="1 MES_x000a_2 MESES Y 2 DIAS_x000a_1 MES Y 6 DIAS_x000a_25 DIAS_x000a_21 DIAS_x000a_2 MESES Y 5 DIAS_x000a_3 MESES_x000a_CONDICIONADA_x000a_21 DIAS_x000a_CONDICIONADA_x000a_7  MESES Y 17 DIAS"/>
    <x v="2"/>
    <x v="3"/>
    <n v="0.9892569382273948"/>
    <x v="19"/>
    <n v="37.233333333333334"/>
    <s v="VIGENTE"/>
    <s v="En Ejecución"/>
    <s v="N/A"/>
    <s v="N/A"/>
    <s v="N/A"/>
    <x v="0"/>
    <s v="0117 de 2022"/>
    <s v=" OPTIMIZACIÓN DEL ACUEDUCTO DE LAS VEREDAS LA ESMERALDA, MONTE LARGO, SAN JERONIMO, MILAN Y LIMONAL (INCLUYE PTAP) DEL MUNICIPIO DE ANOLAIMA"/>
    <d v="2022-06-23T00:00:00"/>
    <d v="2022-07-25T00:00:00"/>
    <s v="5 MESES"/>
    <d v="2022-12-24T00:00:00"/>
    <s v="CONSORCIO ANOLAIMA AA 2022_x000a_NIT. 901606623-9"/>
    <s v="CRISTIAN CAMILO ALVARO MORENO_x000a_CC. 80073612"/>
    <n v="1521773791"/>
    <n v="0"/>
    <n v="0"/>
    <n v="0"/>
    <n v="1521773791"/>
    <d v="1899-12-30T00:00:00"/>
    <n v="0"/>
    <d v="1899-12-30T00:00:00"/>
    <n v="0"/>
    <n v="1521773791"/>
    <s v="PRORROGA N.1_x000a_PRORROGA N.2"/>
    <s v="19/12/2022_x000a_18/03/2023"/>
    <s v="1 MES_x000a_3 MESES"/>
    <s v="Suspensión N.1_x000a_Prorr N.1 susp N.1_x000a_Suspensión N.2_x000a_Prorr N. 1 susp N.2_x000a_Prorr N. 2 susp N.2_x000a_Prorr N. 3 susp N.2_x000a_Suspension N.3_x000a_Reinicio susp. N.3"/>
    <s v="10/01/2023_x000a_10/04/2023_x000a_11/08/2023_x000a_04/09/2023_x000a_25/09/2023_x000a_20/11/2023_x000a_22/03/2024_x000a_12/11/2024"/>
    <s v="3 Meses_x000a_1 Mes y 5 dias_x000a_24 Dias_x000a_21 Dias_x000a_25 Dias_x000a_Condicionado_x000a_7 meses y 17 dias"/>
    <d v="2024-11-15T00:00:00"/>
    <s v="21-44-101386616_x000a_ANEXO 8_x000a_SEGUROS DEL ESTADO SA"/>
    <d v="2022-07-21T00:00:00"/>
    <d v="2024-07-27T00:00:00"/>
    <s v="N/A"/>
    <s v="N/A"/>
    <s v="N/A"/>
    <s v="21-44-101386616_x000a_ANEXO 8_x000a_SEGUROS DEL ESTADO SA"/>
    <d v="2022-07-21T00:00:00"/>
    <d v="2027-01-27T00:00:00"/>
    <s v="21-44-101386616_x000a_ANEXO 8_x000a_SEGUROS DEL ESTADO SA"/>
    <d v="1899-12-30T00:00:00"/>
    <s v="5 AÑOS DESPUES DEL ACTA DE TERMINACION"/>
    <n v="0"/>
    <d v="1899-12-30T00:00:00"/>
    <d v="1899-12-30T00:00:00"/>
    <s v="21-40-101190794_x000a_ANEXO N.6_x000a_SEGUROS DEL ESTADO SA"/>
    <d v="2022-07-21T00:00:00"/>
    <d v="2024-01-27T00:00:00"/>
    <x v="21"/>
    <n v="28.133333333333333"/>
    <x v="2"/>
    <n v="1"/>
    <n v="0"/>
    <n v="0"/>
    <n v="0"/>
    <n v="0.73129999999999995"/>
    <n v="0.73129999999999995"/>
    <n v="0"/>
    <n v="0"/>
    <n v="0"/>
    <n v="1.0450236966824644"/>
    <s v="VENCIDO"/>
    <x v="0"/>
    <x v="5"/>
    <n v="0"/>
    <n v="0"/>
    <n v="2"/>
    <s v="1. 15/11/2022_x000a_2. 13/10/2023"/>
    <s v="1. $424.387.367_x000a_2. $688.476.608"/>
    <n v="1112863975"/>
    <n v="408909816"/>
    <x v="3"/>
    <n v="408909816"/>
    <s v="N/A"/>
    <s v="EPC-CI-399-2021"/>
    <d v="2021-11-12T00:00:00"/>
    <d v="2022-07-21T00:00:00"/>
    <s v="INMOBILIARIA Y SERVICIOS LOGISTICOS DE CUNDINAMARCA_x000a_NIT.: 830.021.02.-3"/>
    <n v="139706000"/>
    <n v="0"/>
    <s v="RIO BOGOTÁ - CUENCA BAJA"/>
    <n v="0"/>
    <n v="0"/>
    <n v="0"/>
    <d v="2024-12-23T00:00:00"/>
    <n v="0"/>
    <s v="Diciembre de 2024"/>
    <x v="1"/>
    <s v="Maria Camila Bustos"/>
    <s v="https://www.contratos.gov.co/consultas/detalleProceso.do?numConstancia=21-12-12503372"/>
    <x v="21"/>
    <x v="5"/>
    <n v="1661479791"/>
    <n v="66459191.640000001"/>
    <n v="1727938982.6400001"/>
    <x v="3"/>
    <n v="1727938982.6400001"/>
    <e v="#REF!"/>
    <x v="1"/>
    <m/>
    <x v="0"/>
    <m/>
    <x v="7"/>
    <m/>
  </r>
  <r>
    <x v="24"/>
    <n v="26"/>
    <x v="0"/>
    <x v="0"/>
    <x v="25"/>
    <s v="MDVP_x000a_000395"/>
    <x v="4"/>
    <n v="1540"/>
    <n v="155"/>
    <s v="SISTEMA DE ACUEDUCTO:_x000a_•_x0009_Fabricación, Suministro, Instalación y Puesta en Marcha a Todo Costo de una Barcaza metálica construida en acero al carbón (Eslora: 9 metros, Manga 4,8 metros, Puntal: 1,20 metro, incluye (Planos Memorias de Cálculo para presentar ante autoridad fluvial, Cerramiento Perimetral en Lámina y Malla Eslabonada, Puerta de Acceso con pasador y portacandado, Soportes para Tubos (Spuds) anclaje o posicionamiento a Río, Transporte al Centro poblado de Paqui lo y la Popa, instalación y puesta en Operación de la Barcaza de Captación de agua en el sitio de trabajo, una Rampa o pasarela metálica de 20 metros de longitud, soportes y herrajes para motobombas, Tubería en Acero al Carbón para Succión de 8&quot; por 6 Metros, Granada y Arrancador._x000a_•_x0009_Tabiques prefabricados en PRFV, espesor 4 mm._x000a_•_x0009_Tanques espesadores de lodos PRFV reforzado._x000a_•_x0009_29 ítems del componente eléctrico._x000a_•_x0009_Ajuste ítem contractual 6.04 Acero de Refuerzo 60000 PSI (Inc. Amarre y Figuración)."/>
    <n v="0"/>
    <n v="0"/>
    <n v="0"/>
    <n v="0"/>
    <n v="4003230345"/>
    <n v="0"/>
    <n v="1305888317"/>
    <n v="1239000000"/>
    <n v="0"/>
    <n v="0"/>
    <n v="6548118662"/>
    <s v="10749_x000a_18/06/2021_x000a_$1.137.000.000_x000a__x000a_10750_x000a_18/06/2021_x000a_$3.465.768.042_x000a__x000a_16422_x000a_29/12/2023_x000a_$102.000.000_x000a__x000a_16423_x000a_29/12/2023_x000a_$175.209.641_x000a__x000a_16424_x000a_29/12/2023_x000a_$956.657.005_x000a__x000a_"/>
    <s v="20210205_x000a_24/06/2021_x000a__x000a_20210206_x000a_24/06/2021_x000a__x000a_20240007_x000a_17/01/2024"/>
    <x v="3"/>
    <x v="0"/>
    <s v="CONTRATO-DIRECTO"/>
    <s v="N/A"/>
    <s v="N/A"/>
    <s v="N/A"/>
    <s v="N/A"/>
    <s v="N/A"/>
    <s v="N/A"/>
    <s v="N/A"/>
    <s v="N/A"/>
    <s v="N/A"/>
    <s v="N/A"/>
    <s v="N/A"/>
    <s v="N/A"/>
    <s v="N/A"/>
    <s v="N/A"/>
    <s v="N/A"/>
    <s v="N/A"/>
    <s v="N/A"/>
    <s v="N/A"/>
    <s v="N/A"/>
    <s v="N/A"/>
    <s v="N/A"/>
    <s v="N/A"/>
    <x v="1"/>
    <x v="1"/>
    <s v="N/A"/>
    <x v="17"/>
    <s v="N/A"/>
    <s v="N/A"/>
    <s v="N/A"/>
    <s v="N/A"/>
    <s v="N/A"/>
    <s v="N/A"/>
    <x v="0"/>
    <s v="EPC-PDA-O-382-2021"/>
    <s v="CONSTRUCCIÓN DEL PLAN MAESTRO DE ACUEDUCTO DE LOS CENTROS POBLADOS DE PAQUILÓ LA POPA, MUNICIPIO DE BELTRÁN FASE I."/>
    <d v="2021-09-20T00:00:00"/>
    <d v="2022-06-06T00:00:00"/>
    <s v="6 MESES"/>
    <d v="2022-12-05T00:00:00"/>
    <s v="CONSORCIO ACUEDUCTO BELTRAN 2021_x000a_NIT. 901.516.445-08"/>
    <s v="JORGE ALEXANDER BECERRA ROJAS_x000a_C.C. 79.787.400"/>
    <n v="1233866646"/>
    <n v="0"/>
    <n v="4559833325"/>
    <n v="0"/>
    <n v="4559833325"/>
    <d v="2023-12-29T00:00:00"/>
    <n v="1233866646"/>
    <d v="1899-12-30T00:00:00"/>
    <n v="0"/>
    <n v="5836634688"/>
    <s v="PRORROGA N 1_x000a_PRORROGA N 2"/>
    <s v="29/12/2023_x000a_31/10/2024"/>
    <s v="3 MESES_x000a_1 MES"/>
    <s v="SUSPENSION N 1_x000a_PRO 1 SUS 1_x000a_SUSPENSION N 2_x000a_PRO 1 SUS 2_x000a_PRO 2 SUS 2_x000a_PRO 3 SUS 2_x000a_PRO 4 SUS 2_x000a_REINICIO"/>
    <s v="28/07/2022_x000a_19/09/2022_x000a_13/03/2023_x000a_12/05/2023_x000a_12/08/2023_x000a_12/11/2023_x000a_12/02/2024_x000a_08/07/2024"/>
    <s v="1 MES, 20 DIAS_x000a_1 MES, 10 DIAS_x000a_2 MESES_x000a_3 MESES_x000a_3 MESES_x000a_3 MESES_x000a_4 MESES Y 27 DIAS"/>
    <d v="2024-11-30T00:00:00"/>
    <s v="11-40-101048048_x000a_SEGUROS DEL ESTADO S.A._x000a_Anexo No. 14"/>
    <d v="2022-06-06T00:00:00"/>
    <d v="2025-07-31T00:00:00"/>
    <s v="N/A"/>
    <s v="N/A"/>
    <s v="N/A"/>
    <s v="11-40-101048048_x000a_SEGUROS DEL ESTADO S.A._x000a_Anexo No. 14"/>
    <d v="2022-06-06T00:00:00"/>
    <d v="2027-10-31T00:00:00"/>
    <s v="11-40-101048048_x000a_SEGUROS DEL ESTADO S.A._x000a_Anexo No. 12_x000a_"/>
    <d v="1899-12-30T00:00:00"/>
    <s v="5 AÑOS DESPUES DEL ACTA DE TERMINACION"/>
    <n v="0"/>
    <d v="1899-12-30T00:00:00"/>
    <d v="1899-12-30T00:00:00"/>
    <s v="11-40-101048048 ANEXO N.8"/>
    <d v="2022-06-06T00:00:00"/>
    <d v="2024-10-31T00:00:00"/>
    <x v="22"/>
    <n v="30.266666666666666"/>
    <x v="2"/>
    <n v="1"/>
    <n v="0"/>
    <n v="0"/>
    <n v="0"/>
    <n v="0.82430000000000003"/>
    <n v="0.82430000000000003"/>
    <n v="0"/>
    <n v="0"/>
    <n v="0"/>
    <n v="1.025330396475771"/>
    <s v="VENCIDO"/>
    <x v="0"/>
    <x v="4"/>
    <n v="0"/>
    <n v="0"/>
    <n v="5"/>
    <s v="1. 17/11/2022_x000a_2. 10/03/2023_x000a_3. 05/08/2024_x000a_4. 05/09/2024_x000a_5. 28/11/2024"/>
    <s v="1. $832.915.431_x000a_2. $675.229.820_x000a_3. $1.723.578.675,46_x000a_4. $1.008.593.323,96_x000a_5. $535.342.749,67"/>
    <n v="4775660000.0900002"/>
    <n v="1060974687.9099998"/>
    <x v="4"/>
    <n v="1060974687.9099998"/>
    <s v="N/A"/>
    <s v="EPC-CI-388-2021"/>
    <d v="2021-10-04T00:00:00"/>
    <d v="2022-06-06T00:00:00"/>
    <s v="INMOBILIARIA DE CUNDINAMARCA"/>
    <n v="459633256"/>
    <n v="0"/>
    <n v="0"/>
    <n v="0"/>
    <n v="0"/>
    <n v="0"/>
    <d v="2024-12-23T00:00:00"/>
    <n v="0"/>
    <s v="Diciembre de 2024"/>
    <x v="1"/>
    <s v="Maria Camila Bustos"/>
    <s v="https://www.contratos.gov.co/consultas/detalleProceso.do?numConstancia=20-1-213551"/>
    <x v="22"/>
    <x v="5"/>
    <n v="6296267944"/>
    <n v="251850717.75999999"/>
    <n v="6548118661.7600002"/>
    <x v="4"/>
    <n v="6548118661.7600002"/>
    <e v="#REF!"/>
    <x v="0"/>
    <n v="1200000000"/>
    <x v="1"/>
    <s v="Se realizo el proceso de actualizacion de polizas de interventoria, se tiene contemplado reiniciar el contrato el 4 de julio del 2024_x000a__x000a_- No se realizaron feformulaciones"/>
    <x v="8"/>
    <m/>
  </r>
  <r>
    <x v="25"/>
    <n v="27"/>
    <x v="20"/>
    <x v="8"/>
    <x v="26"/>
    <s v="N/A"/>
    <x v="1"/>
    <s v="N/A"/>
    <s v="N/A"/>
    <s v="N/A"/>
    <n v="0"/>
    <n v="0"/>
    <n v="0"/>
    <n v="0"/>
    <n v="0"/>
    <n v="0"/>
    <n v="0"/>
    <n v="0"/>
    <n v="0"/>
    <n v="0"/>
    <n v="1040056954"/>
    <s v="6380_x000a_04/12/2018_x000a_$706.670.104_x000a_15066_x000a_22/06/2023_x000a_$333.386.850"/>
    <s v="20190270_x000a_15/10/2019"/>
    <x v="1"/>
    <x v="1"/>
    <s v="CONTRATO-INTERVENTORÍA"/>
    <s v="N/A"/>
    <s v="N/A"/>
    <s v="N/A"/>
    <s v="N/A"/>
    <s v="N/A"/>
    <s v="N/A"/>
    <s v="N/A"/>
    <s v="N/A"/>
    <s v="N/A"/>
    <s v="N/A"/>
    <s v="N/A"/>
    <s v="N/A"/>
    <s v="N/A"/>
    <s v="N/A"/>
    <s v="N/A"/>
    <s v="N/A"/>
    <s v="N/A"/>
    <s v="N/A"/>
    <s v="N/A"/>
    <s v="N/A"/>
    <s v="N/A"/>
    <s v="N/A"/>
    <x v="1"/>
    <x v="1"/>
    <s v="N/A"/>
    <x v="17"/>
    <s v="N/A"/>
    <s v="N/A"/>
    <s v="N/A"/>
    <s v="N/A"/>
    <s v="N/A"/>
    <s v="N/A"/>
    <x v="0"/>
    <s v="EPC-PDA-I-389-2019"/>
    <s v="INTERVENTORIA INTEGRAL A OPTIMIZACIÓN Y CONSTRUCCIÓN DE LOS SISTEMAS DE ACUEDUCTO FASE  II Y ALCANTARILLADO FASE I, ZONA URBANA DEL MUNICIPIO DE TOCAIMA CUNDINAMARCA"/>
    <d v="2019-10-15T00:00:00"/>
    <d v="2021-01-18T00:00:00"/>
    <s v="13 MESES"/>
    <d v="2022-02-18T00:00:00"/>
    <s v="CONSORCIO INTERTOCAIMA J 5. _x000a_NIT. 901.327.816-6 "/>
    <s v="R/L: FRANCY ENITH CUBILLOS GIRALDO _x000a_35.251.699 de Fusagasugá"/>
    <n v="0"/>
    <n v="0"/>
    <n v="0"/>
    <n v="0"/>
    <n v="706626760"/>
    <d v="2024-03-21T00:00:00"/>
    <n v="333386843.69"/>
    <d v="1899-12-30T00:00:00"/>
    <n v="0"/>
    <n v="1040013603.6900001"/>
    <s v="PRORROGA N.1_x000a_PRORROGA N.2"/>
    <s v="20/10/2022_x000a_21/03/2024"/>
    <s v="7 MESES_x000a_9 MESES"/>
    <s v="SUSPENSION N 1_x000a_SUSPENSION N 2_x000a_SUSPENSION N 3_x000a_PRO 1 SUS 3_x000a_Pro 2 sus 3_x000a_Pro 3 sus 3_x000a_PRO 4 SUS 3_x000a_PRO 5 SUS 3_x000a_PRO 6 SUS 3_x000a_PRO 7 SUS 3_x000a_PRO 8 SUS 3_x000a_PRO 9 SUS 3_x000a_SUS 4_x000a_Pro 1  sus 4 _x000a_Suspension 5"/>
    <s v="14/12/2021_x000a_27/07/2022_x000a_15/09/2022_x000a_16/12/2022_x000a_15/02/2023_x000a_15/04/2023_x000a_15/06/2023_x000a_15/07/2023_x000a_15/08/2023_x000a_14/09/2023_x000a_15/10/2023_x000a_24/11/2023_x000a_20/12/2023_x000a_25/03/2024_x000a_22/04/2024_x000a_15/11/2024"/>
    <s v="30 DIAS_x000a_30 DIAS_x000a_3 MESES_x000a_2 MESES_x000a_2 meses_x000a_2 meses_x000a_1 MES_x000a_1 MES_x000a_1 MES_x000a_1 MES_x000a_45 DIAS_x000a_23 DIAS_x000a_2 MESES_x000a_28 DIAS_x000a_60 DIAS"/>
    <d v="2025-04-22T00:00:00"/>
    <s v="25-44-101135888_x000a_seguros del estado_x000a_anexo 20"/>
    <d v="2021-01-18T00:00:00"/>
    <d v="2025-05-28T00:00:00"/>
    <s v="N/A"/>
    <s v="N/A"/>
    <s v="N/A"/>
    <s v="25-44-101135888_x000a_seguros del estado_x000a_anexo 20"/>
    <d v="2021-01-18T00:00:00"/>
    <d v="2026-11-07T00:00:00"/>
    <s v="N/A"/>
    <s v="N/A"/>
    <s v="N/A"/>
    <s v="25-44-101135888_x000a_seguros del estado_x000a_anexo 20"/>
    <d v="2022-02-19T00:00:00"/>
    <d v="2028-02-28T00:00:00"/>
    <s v="N/A"/>
    <s v="N/A"/>
    <s v="N/A"/>
    <x v="23"/>
    <n v="51.833333333333336"/>
    <x v="3"/>
    <n v="0"/>
    <n v="0"/>
    <n v="0"/>
    <n v="0"/>
    <n v="0.82930000000000004"/>
    <n v="0"/>
    <n v="0"/>
    <n v="0"/>
    <n v="0"/>
    <n v="0.92282958199356913"/>
    <s v="VIGENTE"/>
    <x v="1"/>
    <x v="6"/>
    <n v="0"/>
    <n v="0"/>
    <n v="6"/>
    <s v="1. 22/10/2021_x000a_2. 14/02/2022_x000a_3. 31/10/2022_x000a_4. 25/06/2024_x000a_5. 09/10/2024_x000a_6. 07/11/2024"/>
    <s v="1. $248.520.631,00_x000a_2. $129.669.694,52_x000a_3. $255.879.406,43_x000a_4. $72.800.952,26_x000a_5. $ 71.240.931,85_x000a_6. $82.161.074,69"/>
    <n v="860272690.75"/>
    <n v="179740912.94000006"/>
    <x v="5"/>
    <n v="179740912.94000006"/>
    <s v="N/A"/>
    <s v="N/A"/>
    <s v="N/A"/>
    <s v="N/A"/>
    <s v="N/A"/>
    <s v="N/A"/>
    <n v="0"/>
    <n v="0"/>
    <n v="0"/>
    <n v="0"/>
    <n v="0"/>
    <d v="2024-12-23T00:00:00"/>
    <n v="0"/>
    <n v="0"/>
    <x v="1"/>
    <s v="Maria Camila Bustos"/>
    <s v="https://www.contratos.gov.co/consultas/detalleProceso.do?numConstancia=19-15-9815307"/>
    <x v="23"/>
    <x v="5"/>
    <n v="0"/>
    <n v="0"/>
    <n v="0"/>
    <x v="2"/>
    <n v="0"/>
    <e v="#REF!"/>
    <x v="1"/>
    <m/>
    <x v="0"/>
    <m/>
    <x v="5"/>
    <m/>
  </r>
  <r>
    <x v="26"/>
    <n v="28"/>
    <x v="22"/>
    <x v="2"/>
    <x v="27"/>
    <s v="MDVP_x000a_000158"/>
    <x v="5"/>
    <n v="458"/>
    <n v="0"/>
    <s v="El Contratista deberá desarrollar el objeto del Contrato de conformidad con las especificaciones y características técnicas señaladas en los Documentos del Proceso de Contratación No. LP-PDA-003-2022, los cuales hacen parte integral del presente contrato._x000a__x000a_El Contratista se obliga para con la Entidad a ejecutar, a los precios cotizados en la propuesta y con sus propios medios: materiales, maquinaria, laboratorios, equipos y personal, en forma independiente y con plena autonomía técnica y administrativa, hasta su total terminación y aceptación final, las cantidades de obra que se detallan en su propuesta económica, conforme lo señaló en el Formulario 1 Formulario de Presupuesto Oficial._x000a__x000a_Con el fin de satisfacer las necesidades presentadas el alcance del proyecto se ejecutará de conformidad con las especificaciones técnicas de construcción establecidas en el Anexo No. 1 Anexo Técnico que hace parte integral de este contrato y que se encuentran publicadas en el portal web del SECOP Proceso de Contratación No. LP- PDA-003-2022._x000a__x000a_El Contratista y la Entidad contratante asumen de forma obligatoria los riesgos previsibles identificados y plasmados en el Pliego de Condiciones en la Matriz 3 - Riesgos, aceptados por el Contratista con la presentación de su propuesta."/>
    <n v="0"/>
    <n v="0"/>
    <n v="0"/>
    <n v="0"/>
    <n v="0"/>
    <n v="0"/>
    <n v="11718201"/>
    <n v="292955017"/>
    <n v="0"/>
    <n v="0"/>
    <n v="304673218"/>
    <s v="11152_x000a_25/08/2021_x000a_$271.222.838"/>
    <s v="20220169_x000a_12/07/2022"/>
    <x v="4"/>
    <x v="0"/>
    <s v="CONTRATO-DIRECTO"/>
    <s v="N/A"/>
    <s v="N/A"/>
    <s v="N/A"/>
    <s v="N/A"/>
    <s v="N/A"/>
    <s v="N/A"/>
    <s v="N/A"/>
    <s v="N/A"/>
    <s v="N/A"/>
    <s v="N/A"/>
    <s v="N/A"/>
    <s v="N/A"/>
    <s v="N/A"/>
    <s v="N/A"/>
    <s v="N/A"/>
    <s v="N/A"/>
    <s v="N/A"/>
    <s v="N/A"/>
    <s v="N/A"/>
    <s v="N/A"/>
    <s v="N/A"/>
    <s v="N/A"/>
    <x v="1"/>
    <x v="1"/>
    <s v="N/A"/>
    <x v="17"/>
    <s v="N/A"/>
    <s v="N/A"/>
    <s v="N/A"/>
    <s v="N/A"/>
    <s v="N/A"/>
    <s v="N/A"/>
    <x v="0"/>
    <s v="EPC-PDA-O-267-2022"/>
    <s v="CONSTRUCCIÓN DE PLANTA DE TRATAMIENTO DE AGUA POTABLE ACUEDUCTO VEREDA FERRALARADA DEL MUNICIPIO CHOACHÍ, DEPARTAMENTO CUNDINAMARCA"/>
    <d v="2022-07-12T00:00:00"/>
    <d v="2022-09-26T00:00:00"/>
    <s v="6 MESES"/>
    <d v="2023-03-25T00:00:00"/>
    <s v="CONSORCIO PTAP CHOACHI 003_x000a_NIT. 900604729-1"/>
    <s v="SERGIO ANDRES ALVIRA GONZALEZ_x000a_CC.1110461761"/>
    <n v="0"/>
    <n v="0"/>
    <n v="263621589"/>
    <n v="0"/>
    <n v="263621589"/>
    <d v="1899-12-30T00:00:00"/>
    <n v="0"/>
    <d v="1899-12-30T00:00:00"/>
    <n v="0"/>
    <n v="263621589"/>
    <n v="0"/>
    <d v="1899-12-30T00:00:00"/>
    <n v="0"/>
    <n v="0"/>
    <d v="1899-12-30T00:00:00"/>
    <n v="0"/>
    <d v="2023-03-25T00:00:00"/>
    <s v="96-44-101173747_x000a_ANEXO N.5_x000a_SEGUROS DEL ESTADO SA"/>
    <d v="2022-09-26T00:00:00"/>
    <d v="2024-04-30T00:00:00"/>
    <s v="N/A"/>
    <s v="N/A"/>
    <s v="N/A"/>
    <s v="96-44-101173747_x000a_ANEXO N.5_x000a_SEGUROS DEL ESTADO SA"/>
    <d v="2022-09-26T00:00:00"/>
    <d v="2026-03-29T00:00:00"/>
    <s v="96-44-101173747_x000a_ANEXO N.5_x000a_SEGUROS DEL ESTADO SA"/>
    <d v="2023-03-28T00:00:00"/>
    <d v="2028-03-28T00:00:00"/>
    <s v="N/A"/>
    <s v="N/A"/>
    <s v="N/A"/>
    <s v="96-40-101061441_x000a_ANEXO N. 2_x000a_SEGUROS DEL ESTADO SA"/>
    <d v="2022-09-26T00:00:00"/>
    <d v="2023-03-29T00:00:00"/>
    <x v="24"/>
    <n v="6"/>
    <x v="2"/>
    <n v="0"/>
    <n v="0"/>
    <n v="1"/>
    <n v="0"/>
    <n v="1"/>
    <n v="0"/>
    <n v="0"/>
    <n v="1"/>
    <n v="0"/>
    <n v="4.55"/>
    <s v="VENCIDO"/>
    <x v="0"/>
    <x v="7"/>
    <n v="0"/>
    <n v="0"/>
    <n v="3"/>
    <s v="1. 19/11/2022_x000a_2. 21/03/2023_x000a_3. 03/10/2024"/>
    <s v="1. $91.985.995_x000a_2. $145.153.316_x000a_3. 26.482.278"/>
    <n v="263621589"/>
    <n v="0"/>
    <x v="6"/>
    <n v="0"/>
    <d v="2024-06-11T00:00:00"/>
    <s v="EPC-CI-400-2021"/>
    <d v="2021-11-12T00:00:00"/>
    <d v="2022-07-25T00:00:00"/>
    <s v="EMPRESA INMOBILIARIA DE CUNDINAMARCA"/>
    <n v="21732179"/>
    <n v="0"/>
    <n v="0"/>
    <n v="0"/>
    <n v="0"/>
    <n v="0"/>
    <d v="2024-12-23T00:00:00"/>
    <n v="0"/>
    <s v="No cuenta"/>
    <x v="1"/>
    <s v="Maria Camila Bustos"/>
    <s v="https://www.contratos.gov.co/consultas/detalleProceso.do?numConstancia=22-21-30363"/>
    <x v="24"/>
    <x v="5"/>
    <n v="699557658"/>
    <n v="27982306.32"/>
    <n v="727539964.32000005"/>
    <x v="5"/>
    <n v="727539964.32000005"/>
    <e v="#REF!"/>
    <x v="1"/>
    <m/>
    <x v="0"/>
    <m/>
    <x v="9"/>
    <m/>
  </r>
  <r>
    <x v="27"/>
    <n v="29"/>
    <x v="20"/>
    <x v="8"/>
    <x v="28"/>
    <s v="N/A"/>
    <x v="1"/>
    <s v="N/A"/>
    <s v="N/A"/>
    <s v="N/A"/>
    <n v="0"/>
    <n v="0"/>
    <n v="0"/>
    <n v="0"/>
    <n v="0"/>
    <n v="0"/>
    <n v="24600722.849598002"/>
    <n v="238876184"/>
    <n v="0"/>
    <n v="0"/>
    <n v="263476906.84959799"/>
    <s v="20190342_x000a_09/05/20197218 30/04/2019_x000a_6661 25/01/2019"/>
    <n v="0"/>
    <x v="1"/>
    <x v="1"/>
    <s v="CONVENIO-INTERVENTORÍA"/>
    <s v="EPC-CI-099-2019"/>
    <s v="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d v="1899-12-30T00:00:00"/>
    <d v="1899-12-30T00:00:00"/>
    <n v="0"/>
    <d v="1899-12-30T00:00:00"/>
    <n v="0"/>
    <n v="0"/>
    <n v="263476906.84959799"/>
    <s v="N/A"/>
    <s v="N/A"/>
    <n v="0"/>
    <s v="N/A"/>
    <s v="N/A"/>
    <n v="0"/>
    <s v="N/A"/>
    <s v="PRORROGA N 1_x000a_PRORROGA N 2_x000a_PRORROGA N 3_x000a_PRORROGA N 4_x000a_PRORROGA N 5"/>
    <s v="21/01/2021_x000a_22/04/2021_x000a_23/12/2021_x000a_28/02/2022"/>
    <s v="2 MESES_x000a_8 MESES_x000a_7 MESES_x000a_2 MESES"/>
    <s v="SUSPENSIÓN N 1"/>
    <d v="2021-03-19T00:00:00"/>
    <s v="1 MES"/>
    <x v="3"/>
    <x v="0"/>
    <n v="1.025981615085519"/>
    <x v="20"/>
    <n v="1483.1"/>
    <s v="VENCIDO"/>
    <n v="0"/>
    <s v="N/A"/>
    <s v="390-47-994000051022"/>
    <d v="2019-10-15T00:00:00"/>
    <x v="2"/>
    <s v="300-2019"/>
    <s v="REALIZAR LA INTERVENTORIA TECNICA, ADMINISTRATIVA, FINANCIERA Y AMBIENTAL A LA CONSTRUCCION DE REDES DE ACUEDUCTO Y ALCANTARILLADO PARA LA REUBICACION PARCIAL DEL MUNICIPIO DE UTICA, CUNDINAMARCA"/>
    <d v="2019-08-12T00:00:00"/>
    <d v="2019-07-23T00:00:00"/>
    <s v="9 MESES"/>
    <d v="2021-01-22T00:00:00"/>
    <s v="CONTRATISTA INICIAL: UNION TEMPORAL ALIANZA INTERVENTORIA-01 _x000a_NIT: 901.324.098-0_x000a__x000a_CESION A CONTRATISTA:ICOD CONSTRUCCIONES Y PROYECTOS S.A.S. _x000a_NIT: 901.172.605-1"/>
    <s v="R/L: EDGARDO HERRERA_x000a_C.C. 72.009.132 CEL:3107061662_x000a__x000a_R/L: OSCAR JULIAN MORENO CARRAZCO._x000a_C.C. 1.082.472.777 CEL: 3114962081"/>
    <n v="0"/>
    <n v="0"/>
    <n v="0"/>
    <n v="0"/>
    <n v="474836180"/>
    <d v="1899-12-30T00:00:00"/>
    <n v="237418090"/>
    <d v="1899-12-30T00:00:00"/>
    <n v="0"/>
    <n v="712254270"/>
    <s v="PRORROGA N 1_x000a_PRORROGA N 2_x000a_PRORROGA N 3_x000a_PRORROGA N 4_x000a_PRORROGA N 5"/>
    <s v="21/01/2021_x000a_22/04/2021_x000a_23/12/2021_x000a_28/02/2022"/>
    <s v="2 MESES_x000a_8 MESES_x000a_7 MESES_x000a_2 MESES"/>
    <s v="SUSPENSIÓN N 1"/>
    <d v="2021-03-19T00:00:00"/>
    <s v="1 MES"/>
    <d v="2024-09-06T00:00:00"/>
    <s v="33-44-101188689_x000a_SEGUROS DEL ESTADO SA"/>
    <d v="2019-06-26T00:00:00"/>
    <d v="2021-04-25T00:00:00"/>
    <n v="0"/>
    <d v="1899-12-30T00:00:00"/>
    <d v="1899-12-30T00:00:00"/>
    <s v="33-44-101188689_x000a_SEGUROS DEL ESTADO SA"/>
    <d v="2019-06-25T00:00:00"/>
    <d v="2023-12-22T00:00:00"/>
    <n v="0"/>
    <d v="1899-12-30T00:00:00"/>
    <d v="1899-12-30T00:00:00"/>
    <s v="33-44-101188689_x000a_SEGUROS DEL ESTADO SA"/>
    <d v="2019-06-26T00:00:00"/>
    <d v="2021-04-25T00:00:00"/>
    <n v="0"/>
    <d v="1899-12-30T00:00:00"/>
    <d v="1899-12-30T00:00:00"/>
    <x v="25"/>
    <n v="62.4"/>
    <x v="2"/>
    <n v="0"/>
    <n v="0"/>
    <n v="0"/>
    <n v="0"/>
    <n v="0"/>
    <n v="0"/>
    <n v="0"/>
    <n v="0"/>
    <n v="0"/>
    <n v="1.0576923076923077"/>
    <s v="VENCIDO"/>
    <x v="0"/>
    <x v="8"/>
    <n v="0"/>
    <n v="0"/>
    <n v="0"/>
    <n v="0"/>
    <n v="0"/>
    <n v="0"/>
    <n v="0"/>
    <x v="1"/>
    <n v="0"/>
    <s v="N/A"/>
    <s v="N/A"/>
    <s v="N/A"/>
    <s v="N/A"/>
    <s v="N/A"/>
    <s v="N/A"/>
    <n v="0"/>
    <n v="0"/>
    <n v="0"/>
    <n v="0"/>
    <n v="0"/>
    <d v="2024-12-23T00:00:00"/>
    <n v="0"/>
    <n v="0"/>
    <x v="1"/>
    <s v="Juan Manuel Salguero"/>
    <s v="https://www.contratos.gov.co/consultas/detalleProceso.do?numConstancia=19-12-9623978"/>
    <x v="25"/>
    <x v="2"/>
    <n v="0"/>
    <n v="0"/>
    <n v="0"/>
    <x v="2"/>
    <n v="0"/>
    <e v="#REF!"/>
    <x v="1"/>
    <m/>
    <x v="0"/>
    <m/>
    <x v="5"/>
    <m/>
  </r>
  <r>
    <x v="28"/>
    <n v="30"/>
    <x v="6"/>
    <x v="4"/>
    <x v="29"/>
    <s v="MDVP_x000a_173"/>
    <x v="6"/>
    <n v="722"/>
    <n v="0"/>
    <s v="EL MUNICIPIO se compromete con LA EMPRESA a contratar la ejecución del proyecto, para lo cual adelantará el proceso correspondiente a la selección del contratista que deberá ejecutar la CONSTRUCCIÓN DE PLANTA DE TRATAMIENTO DE AGUA POTABLE VEREDA LA COLONIA, DEL MUNICIPIO DE EL COLEGIO, DEPARTAMENTO DE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 vereda La Colonia, disminuir el riesgo de enfermedades gastrointestinales en los usuarios del acueducto veredal La Colonia, disminuir las consultas médicas por problemas médicos asociados a consumo de agua no apta en los sectores veredales que atiende el acueducto, a través de la construcción de una planta de tratamiento de agua potable modular o compacta en Poliéster reforzado en fibra de vidrio (PRFV) para un caudal de diseño de 2 l/s, suministro e instalación de tanque PVC de 5000 It. sobre placa en concreto reforzado como homogenizador de lodos,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RAS. Resolución (0330 de 2017), la Resolución 0884 de 2018 y con las especificaciones técnicas exigidas por Norma Colombia de Diseño y Construcción Sismo Resistente NSR-10. CA"/>
    <n v="0"/>
    <n v="0"/>
    <n v="0"/>
    <n v="0"/>
    <n v="0"/>
    <n v="0"/>
    <n v="28080105"/>
    <n v="702002614"/>
    <n v="0"/>
    <n v="0"/>
    <n v="730082719"/>
    <s v="11759_x000a_12/11/2021_x000a_$252.000.000_x000a__x000a_11760_x000a_12/11/2021_x000a_$34.445.895"/>
    <s v="20210342_x000a_12/11/2021"/>
    <x v="4"/>
    <x v="0"/>
    <s v="CONVENIO"/>
    <s v="EPC-CI-040-2021"/>
    <s v="AUNAR ESFUERZOS TÉCNICOS Y ADMINISTRATIVOS PARA LA CONTATACIÓN DE LA CONSTRUCCIÓN DE LA PLANTA DE TRATAMIENTO DE AGUA POTABLE VEREDA LA COLONIA DEL MUNICIPIO DEL COLEGIO, DEPARTAMENTO DE CUNDINAMARCA"/>
    <d v="2021-11-12T00:00:00"/>
    <d v="2021-12-07T00:00:00"/>
    <s v="9 MESES"/>
    <d v="2022-09-06T00:00:00"/>
    <s v="MUNICIPIO DE EL COLEGIO"/>
    <s v="Jherson Niño_x000a_cel. 3004374681"/>
    <n v="286445894"/>
    <d v="1899-12-30T00:00:00"/>
    <n v="0"/>
    <n v="0"/>
    <d v="1899-12-30T00:00:00"/>
    <n v="0"/>
    <n v="0"/>
    <n v="286445894"/>
    <s v="PRORROGA N 1_x000a_PRORROGA N 2"/>
    <s v="12/12/2022_x000a_28/09/2023"/>
    <s v="_x000a_4 MESES_x000a_2 MESES_x000a_"/>
    <s v="SUSPENSION N 1_x000a_Prorro 1 sus 1_x000a_SUSPENSIÓN N 2_x000a_PRO 1 SUS 2_x000a_PRO 2 SUS 2_x000a_PRO 3 SUS 2"/>
    <s v="7/04/2022_x000a_18/07/2022_x000a_13/01/2023_x000a_12/03/2023_x000a_24/04/2023_x000a_23/05/2023"/>
    <s v="3 MESES_x000a_7 DIAS_x000a_2 MESES_x000a_1 MES Y 12 DIAS_x000a_1 MES_x000a_27 DIAS"/>
    <x v="2"/>
    <x v="4"/>
    <n v="1.5444444444444445"/>
    <x v="21"/>
    <n v="24"/>
    <s v="VENCIDO"/>
    <s v="LIQUIDADO"/>
    <d v="2024-08-22T00:00:00"/>
    <s v="N/A"/>
    <s v="N/A"/>
    <x v="0"/>
    <s v="209-2022"/>
    <s v="Construcción de la planta de tratamiento de agua potable para el Acueducto de la Colonia, Bajo el convenio N EPC-CI-040-2021, del Municipio del Colegio de Cundinamarca."/>
    <d v="2022-04-06T00:00:00"/>
    <d v="2022-07-25T00:00:00"/>
    <s v="6 MESES"/>
    <d v="2023-01-24T00:00:00"/>
    <s v="SERVIACUEDUCTO S.A.S_x000a_NIT. 800.201.878-4"/>
    <s v="JOSE HILDEBRANDON FAJARDO BELTRÁN_x000a_CC. 19.148.210 DE Bogotá"/>
    <n v="0"/>
    <n v="0"/>
    <n v="268428890"/>
    <n v="0"/>
    <n v="268428890"/>
    <d v="1899-12-30T00:00:00"/>
    <n v="0"/>
    <d v="1899-12-30T00:00:00"/>
    <n v="0"/>
    <n v="268428890"/>
    <n v="0"/>
    <d v="1899-12-30T00:00:00"/>
    <n v="0"/>
    <n v="0"/>
    <d v="1899-12-30T00:00:00"/>
    <n v="0"/>
    <d v="2023-11-12T00:00:00"/>
    <s v="25-44-101168017_x000a_Anexo 7 _x000a_Seguros del Estado"/>
    <d v="2022-07-25T00:00:00"/>
    <d v="2024-05-13T00:00:00"/>
    <n v="0"/>
    <d v="1899-12-30T00:00:00"/>
    <d v="1899-12-30T00:00:00"/>
    <s v="25-44-101168017_x000a_Anexo 7 _x000a_Seguros del Estado"/>
    <d v="2022-07-25T00:00:00"/>
    <d v="2026-11-12T00:00:00"/>
    <n v="0"/>
    <d v="1899-12-30T00:00:00"/>
    <s v="SI AMPARA 5 AÑOS POSTERIOR A SU TERMINACION"/>
    <n v="0"/>
    <d v="1899-12-30T00:00:00"/>
    <d v="1899-12-30T00:00:00"/>
    <n v="0"/>
    <d v="1899-12-30T00:00:00"/>
    <d v="1899-12-30T00:00:00"/>
    <x v="26"/>
    <n v="15.833333333333334"/>
    <x v="2"/>
    <n v="0"/>
    <n v="0"/>
    <n v="1"/>
    <n v="0"/>
    <n v="1"/>
    <n v="0"/>
    <n v="0"/>
    <n v="1"/>
    <n v="0"/>
    <n v="1.8568421052631578"/>
    <s v="VENCIDO"/>
    <x v="0"/>
    <x v="7"/>
    <n v="0"/>
    <n v="0"/>
    <n v="3"/>
    <s v="1. 11/11/2022_x000a_2. 10/10/2023_x000a_3. 02/09/2024"/>
    <s v="1. $173.284.095_x000a_2. $67.233.201_x000a_3. $27.911.594"/>
    <n v="268428890"/>
    <n v="0"/>
    <x v="6"/>
    <n v="0"/>
    <d v="2024-04-30T00:00:00"/>
    <s v="EPC-CI-400-2021"/>
    <d v="2021-11-12T00:00:00"/>
    <d v="2022-07-25T00:00:00"/>
    <s v="INMOBILIARIA Y SERVICIOS LOGISTICOS DE CUNDINAMARCA_x000a_NIT.: 830.021.02.-3"/>
    <n v="22428714"/>
    <n v="0"/>
    <s v="RIO BOGOTÁ - CUENCA BAJA"/>
    <n v="0"/>
    <n v="0"/>
    <n v="0"/>
    <d v="2024-12-23T00:00:00"/>
    <n v="0"/>
    <s v="Agosto de 2024"/>
    <x v="1"/>
    <s v="Maria Camila Bustos"/>
    <s v="https://www.contratos.gov.co/consultas/detalleProceso.do?numConstancia=21-12-12503447"/>
    <x v="26"/>
    <x v="5"/>
    <n v="704364959"/>
    <n v="28174598.359999999"/>
    <n v="732539557.36000001"/>
    <x v="3"/>
    <n v="732539557.36000001"/>
    <e v="#REF!"/>
    <x v="1"/>
    <m/>
    <x v="0"/>
    <m/>
    <x v="10"/>
    <m/>
  </r>
  <r>
    <x v="29"/>
    <n v="31"/>
    <x v="6"/>
    <x v="4"/>
    <x v="30"/>
    <s v="MDVP_x000a_000046"/>
    <x v="7"/>
    <n v="2000"/>
    <n v="0"/>
    <s v=" viabilidad mediante oficio del 12/02/2019 del Mecanismo Departamental de Viabilización de proyectos._x000a_2. Este proyecto comprende las siguientes obras de importancia:_x000a_a. Canal de entrada_x000a_b. Floculador Alabama_x000a_c. Sedimentador_x000a_d. Filtros rápidos a gravedad de tasa declinante de lecho múltiple_x000a_e. Tanque de cloración_x000a_f. Espesador de lodos_x000a_g. Lechos de secado_x000a_h. Caseta de operación_x000a_i. Equipos de laboratorio_x000a_j. Sistema eléctrico._x000a_Para una capacidad de 6.05 lps el caudal medio diario al año 2043."/>
    <n v="0"/>
    <n v="256767852"/>
    <n v="0"/>
    <n v="0"/>
    <n v="0"/>
    <n v="0"/>
    <n v="0"/>
    <n v="619869048"/>
    <n v="0"/>
    <n v="0"/>
    <n v="876636900"/>
    <s v="CDR 6880 - 6881_x000a_19/03/2019"/>
    <n v="0"/>
    <x v="4"/>
    <x v="0"/>
    <s v="CONVENIO"/>
    <s v="EPC-CI-021-2019"/>
    <s v="AUNAR ESFUERZOS TÉCNICOS Y ADMINISTRATIVOS PARA CONTRATAR LA CONSTRUCCIÓN DE LA PLANTA DE TRATAMIENTO DE AGUA POTABLE PARA EL ACUEDUCTO RURAL LOS OCOBOS MUNICIPIO DE EL COLEGIO DEPARTAMENTO DE CUNDINAMARCA"/>
    <d v="2019-04-30T00:00:00"/>
    <d v="2019-06-25T00:00:00"/>
    <s v="12 MESES"/>
    <d v="2020-06-25T00:00:00"/>
    <s v="MUNCIPIO DE EL COLEGIO"/>
    <s v="infraestructura@elcolegio-cundinamarca.gov.co"/>
    <n v="876636900"/>
    <s v="MODIFICATORIO 1 (09-05-2019) (MODIFICO EL VALOR INICIAL DEL CONVENIO QUE ERA $879.636.900 POR $876.636.900_x000a__x000a_Adición 2020"/>
    <n v="120270000"/>
    <n v="0"/>
    <s v="MODIFICATORIO 1 (09-05-2019) (MODIFICO EL VALOR INICIAL DEL CONVENIO QUE ERA $879.636.900 POR $876.636.900_x000a__x000a_Adición 2020"/>
    <n v="0"/>
    <n v="0"/>
    <n v="989749500"/>
    <s v="PRORROGA N 1_x000a_PRORROGA 2"/>
    <s v="29/12/2021_x000a_31/01/2022"/>
    <s v="2 MESES_x000a_3 MESES"/>
    <s v="SUSPENSION N° 1_x000a_SUSPENSION N° 2_x000a_PROR 1 SUS 2_x000a_PROR 2 SUS 2"/>
    <s v="22/10/2019_x000a_24/03/2020_x000a_24/04/2020_x000a_1/06/2020"/>
    <s v="4 MESES Y 2 DIAS_x000a_1 MES_x000a_38 DIAS_x000a_8 DIAS"/>
    <x v="2"/>
    <x v="4"/>
    <n v="1.773851590106007"/>
    <x v="22"/>
    <n v="37.733333333333334"/>
    <s v="VENCIDO"/>
    <s v="LIQUIDADO"/>
    <d v="2024-04-04T00:00:00"/>
    <s v="LA PREVISORA SA COMPAÑIAS DE SEGUROS_x000a_3014574 anexo No 14"/>
    <d v="2019-04-30T00:00:00"/>
    <x v="3"/>
    <s v="475 -2019"/>
    <s v="CONSTRUCCIÓN DE LA PLANTA DE TRATAMIENTO DE AGUA POTABLE PARA EL ACUEDUCTO RURAL LOS OCOBOS MUNICIPIO DE EL COLEGIO - CUNDINAMARCA"/>
    <d v="2019-10-08T00:00:00"/>
    <d v="2020-02-24T00:00:00"/>
    <s v="7 MESES"/>
    <d v="2020-09-23T00:00:00"/>
    <s v="CONSORCIO PETAP 2019_x000a_NIT.  901328935-9_x000a_R/L  VICTOR MANUEL CHAVEZ PEÑA_x000a_C.C. 19.192.792 DE BOGOTÁ D.C."/>
    <n v="0"/>
    <n v="0"/>
    <n v="0"/>
    <n v="989749500"/>
    <n v="0"/>
    <n v="869479500"/>
    <d v="2022-01-31T00:00:00"/>
    <n v="120270000"/>
    <d v="1899-12-30T00:00:00"/>
    <n v="0"/>
    <n v="989749500"/>
    <s v="PRORROGA 1_x000a_PRORROGA 2_x000a_PRORROGA 3"/>
    <s v="01/22/2021_x000a_02/03/2022_x000a_21/06/2022"/>
    <s v="1 MES_x000a_2 MESES_x000a_12 DÍAS"/>
    <s v="SUSPENSION N° 1_x000a_PRORR 1 SUS 1"/>
    <s v="24/03/2020_x000a_24/04/2020"/>
    <s v="UN MES_x000a_38 DIAS"/>
    <s v="23/10/2020_x000a_30/11/2020_x000a_29/07/2022"/>
    <s v="3095262_x000a_LIBERTY SEGUROS_x000a_ANEXO 20"/>
    <d v="2020-02-24T00:00:00"/>
    <d v="2022-11-30T00:00:00"/>
    <n v="0"/>
    <d v="1899-12-30T00:00:00"/>
    <d v="1899-12-30T00:00:00"/>
    <s v="3095262_x000a_LIBERTY SEGUROS_x000a_ANEXO 20"/>
    <d v="2020-02-24T00:00:00"/>
    <d v="2025-07-31T00:00:00"/>
    <s v="3095262 Anexo No. 20_x000a_LIBERTY SEGUROS"/>
    <d v="2022-07-29T00:00:00"/>
    <d v="2027-07-30T00:00:00"/>
    <s v="3095262 Anexo No. 20_x000a_LIBERTY SEGUROS"/>
    <d v="2022-02-24T00:00:00"/>
    <d v="2023-01-31T00:00:00"/>
    <n v="0"/>
    <d v="1899-12-30T00:00:00"/>
    <d v="1899-12-30T00:00:00"/>
    <x v="27"/>
    <n v="29.533333333333335"/>
    <x v="2"/>
    <n v="0"/>
    <n v="0"/>
    <n v="1"/>
    <n v="0"/>
    <n v="1"/>
    <n v="0"/>
    <n v="0"/>
    <n v="1"/>
    <n v="0"/>
    <n v="1.9909706546275394"/>
    <s v="VENCIDO"/>
    <x v="0"/>
    <x v="7"/>
    <n v="0"/>
    <n v="0"/>
    <n v="5"/>
    <s v="Acta Parcial 1 - 21/09/2020_x000a_Acta Parcial 2 - 12/11/2020_x000a_Acta Parcial 3 - 22/12/2021_x000a_Acta Parcial 4 - 4/10/2022_x000a_Acta liquidacion - 04/04/2024"/>
    <s v="$128.547.255_x000a_$317.740.853_x000a_$336.338.555_x000a_$108.046.830_x000a_$98.980.582"/>
    <n v="989654075"/>
    <n v="95425"/>
    <x v="7"/>
    <n v="95425"/>
    <d v="2024-04-04T00:00:00"/>
    <s v="EPC-CI-099-2019"/>
    <d v="2019-06-25T00:00:00"/>
    <d v="2019-07-23T00:00:00"/>
    <s v="EMPRESA INMOBILIARIA Y DE SERVICIOS LOGISTICOS DE CUNDINAMARCA _x000a_NIT. 830.021.022-3_x000a_R.L.EDILBERTO SALAZAR GÓMEZ ._x000a_C.C. 11.386.971 de Fusagasuga "/>
    <n v="85422339.109999999"/>
    <n v="0"/>
    <s v="RIO BOGOTÁ - CUENCA BAJA"/>
    <n v="0"/>
    <n v="0"/>
    <n v="0"/>
    <d v="2024-12-23T00:00:00"/>
    <n v="0"/>
    <s v="No cuenta"/>
    <x v="1"/>
    <s v="Juan Manuel Salguero"/>
    <s v="https://www.contratos.gov.co/consultas/detalleProceso.do?numConstancia=19-12-9456904"/>
    <x v="27"/>
    <x v="6"/>
    <n v="1702003770"/>
    <n v="68080150.799999997"/>
    <n v="1770083920.8"/>
    <x v="5"/>
    <n v="1770083920.8"/>
    <e v="#REF!"/>
    <x v="1"/>
    <m/>
    <x v="0"/>
    <m/>
    <x v="11"/>
    <m/>
  </r>
  <r>
    <x v="30"/>
    <n v="32"/>
    <x v="6"/>
    <x v="4"/>
    <x v="31"/>
    <s v="MDVP"/>
    <x v="6"/>
    <n v="2129"/>
    <n v="0"/>
    <s v="Con la construccion de la Planta de Tratamiento de Agua Potable en la Vereda Antioquia del Municipio de El Colegio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
    <n v="0"/>
    <n v="0"/>
    <n v="0"/>
    <n v="0"/>
    <n v="639801375"/>
    <n v="0"/>
    <n v="0"/>
    <n v="0"/>
    <n v="0"/>
    <n v="0"/>
    <n v="639801375"/>
    <s v="CDR 13951 ($94.192.111)_x000a_16/12/2022_x000a_CDR 14095 ($545.609.264)_x000a_26/12/2022"/>
    <n v="0"/>
    <x v="4"/>
    <x v="0"/>
    <s v="CONVENIO"/>
    <s v="EPC-CI-021-2022"/>
    <s v="AUNAR ESFUERZOS TENICOS Y ADMINISTRATIVOS PARA LA CONTRATACION PARA LA CONTRATACION DE LA CONSTRUCCION DE PLANTA DE TRATAMIENTO DE AGUA POTABLE ACUEDUCTO VEREDA ANTIOQUIA DEL MUNICIPIO DEL COLEGIO, DEPARTAMENTO CUNDINAMARCA"/>
    <d v="2022-12-29T00:00:00"/>
    <d v="2023-02-14T00:00:00"/>
    <s v="9 MESES"/>
    <d v="2023-11-13T00:00:00"/>
    <s v="MUNICIPIO DE EL COLEGIO"/>
    <s v="ANDRES HERNANDO GUERRERO PUERTO_x000a_C.C. 80.386.780"/>
    <n v="639801375"/>
    <d v="1899-12-30T00:00:00"/>
    <n v="0"/>
    <n v="0"/>
    <d v="1899-12-30T00:00:00"/>
    <n v="0"/>
    <n v="0"/>
    <n v="639801375"/>
    <s v="PRORROGA 1_x000a_PRORROGA N 2_x000a_PRORROGA N3"/>
    <s v="7/12/2023_x000a_28/06/2024_x000a_07/10/2024"/>
    <s v="7 MESES_x000a_3 MESES_x000a_5 MESES"/>
    <s v="SUSPENSIÓN N 01_x000a_REINICIO N 1"/>
    <s v="17/10/2023_x000a_9/11/2023"/>
    <s v="1 MES"/>
    <x v="2"/>
    <x v="5"/>
    <n v="0.91090425531914898"/>
    <x v="23"/>
    <n v="25.066666666666666"/>
    <s v="VIGENTE"/>
    <s v="En Ejecución"/>
    <s v="N/A"/>
    <s v="N/A"/>
    <s v="N/A"/>
    <x v="0"/>
    <s v="422-2023"/>
    <s v="CONSTRUCCION DE PLANTA DE TRATAMIENTO DE AGUA POTABLE ACUEDUCTO VEREDA ANTIOQUIA DEL MUNICIPIO DEL COLEGIO, DEPARTAMENTO CUNDINAMARCA BAJO EL CONVENIO EPC-CI-021-2023"/>
    <d v="2023-07-26T00:00:00"/>
    <d v="2023-11-09T00:00:00"/>
    <s v="5 MESES"/>
    <d v="2024-04-08T00:00:00"/>
    <s v="CONSORCIO AGUA PARA LA VIDA_x000a_NIT 901736678-0"/>
    <s v="MARLON ROLANDO GUTIERREZ_x000a_C.C. 1016021807 DE BOGOTA"/>
    <n v="0"/>
    <n v="0"/>
    <n v="639801375"/>
    <n v="0"/>
    <n v="639801375"/>
    <d v="1899-12-30T00:00:00"/>
    <n v="0"/>
    <d v="1899-12-30T00:00:00"/>
    <n v="0"/>
    <n v="639801375"/>
    <s v="PRORROGA N. 1_x000a_PRORROGA N. 2_x000a_PRORROGA N 3"/>
    <s v="15/12/2023_x000a_29/04/2024"/>
    <s v="4 MESES_x000a_2 MESES"/>
    <n v="0"/>
    <d v="1899-12-30T00:00:00"/>
    <n v="0"/>
    <d v="2024-08-30T00:00:00"/>
    <s v="CCA-100018755 SEGUROS MUNDIAL"/>
    <d v="2024-06-28T00:00:00"/>
    <d v="2025-03-30T00:00:00"/>
    <n v="0"/>
    <d v="1899-12-30T00:00:00"/>
    <d v="1899-12-30T00:00:00"/>
    <s v="CCA-100018755 SEGUROS MUNDIAL"/>
    <d v="2024-06-28T00:00:00"/>
    <d v="2027-09-30T00:00:00"/>
    <s v="CCA-100018755 SEGUROS MUNDIAL"/>
    <d v="2024-09-30T00:00:00"/>
    <d v="2029-09-30T00:00:00"/>
    <n v="0"/>
    <d v="1899-12-30T00:00:00"/>
    <d v="1899-12-30T00:00:00"/>
    <s v="CCA-100004381 ANEXO 3 SEGUROS MUNDIAL"/>
    <d v="2023-11-09T00:00:00"/>
    <d v="2024-09-30T00:00:00"/>
    <x v="2"/>
    <n v="13.9"/>
    <x v="2"/>
    <n v="0"/>
    <n v="0"/>
    <n v="1"/>
    <n v="0"/>
    <n v="0.87"/>
    <n v="0"/>
    <n v="0"/>
    <n v="0.87"/>
    <n v="0"/>
    <n v="0.98321342925659472"/>
    <s v="VIGENTE"/>
    <x v="1"/>
    <x v="1"/>
    <n v="0"/>
    <n v="0"/>
    <n v="2"/>
    <s v="Acta Parcial 1 - 21/05/2024_x000a_Acta Parcial 2 - 31/08/2024"/>
    <s v="1. $271.791.117,62_x000a_2. $287.308.523,25"/>
    <n v="559099640.87"/>
    <n v="80701734.129999995"/>
    <x v="8"/>
    <n v="80701734.129999995"/>
    <s v="N/A"/>
    <s v="EPC-PDA-I-484-2023"/>
    <d v="2023-09-12T00:00:00"/>
    <d v="2023-11-09T00:00:00"/>
    <s v="SOLUCIONES_x000a_INTEGRALES PARA EL DESAROLLO AMBIENTAL S.A.S -SIDEB S.A.S"/>
    <n v="61441247"/>
    <n v="0"/>
    <s v="RIO BOGOTÁ - CUENCA BAJA"/>
    <n v="0"/>
    <n v="0"/>
    <n v="0"/>
    <d v="2024-12-30T00:00:00"/>
    <n v="0"/>
    <s v="Diciembre de 2024"/>
    <x v="1"/>
    <s v="Juan Manuel Salguero"/>
    <s v="https://www.secop.gov.co/CO1ContractsManagement/Tendering/ProcurementContractEdit/View?docUniqueIdentifier=CO1.PCCNTR.4359125&amp;prevCtxUrl=https%3a%2f%2fwww.secop.gov.co%2fCO1ContractsManagement%2fTendering%2fProcurementContractManagement%2fIndex&amp;prevCtxLbl=Contratos+"/>
    <x v="28"/>
    <x v="7"/>
    <n v="701242622"/>
    <n v="28049704.879999999"/>
    <n v="729292326.88"/>
    <x v="3"/>
    <n v="729292326.88"/>
    <e v="#REF!"/>
    <x v="1"/>
    <m/>
    <x v="0"/>
    <m/>
    <x v="12"/>
    <m/>
  </r>
  <r>
    <x v="31"/>
    <n v="33"/>
    <x v="6"/>
    <x v="4"/>
    <x v="32"/>
    <s v="MDVP_x000a_000144"/>
    <x v="5"/>
    <n v="12000"/>
    <n v="5280"/>
    <s v="La empresa EMPUCOL E.S.P realizará la contratación de la &quot;CONSTRUCCIÓN DEL COLECTOR DE ALCANTARILLADO SANITARIO (AGUAS NEGRAS) ZONA DE EXPANSIÓN 2 DEL MUNICIPIO DE EL COLEGIO DEPARTAMENTO DE CUNDINAMARCA&quot;, teniendo en cuenta que Debido crecimiento presentado en el Municipio de El Colegio, se esta iniciando el proceso de desarrollo de la zona de expansión denominada 2, sector en el cual no existen redes de drenaje urbano, en especial sanitarias, lo que puede generar que estos desarrollos impacten negativamente la calidad de las fuentes hídricas colindantes a esta zona por vertimientos puntuales, que actualmente no existen._x000a_Este proyecto comprende las siguientes obras de importancia:_x000a_Sistema de alcantarillado sanitario y pluvial:_x000a_Construcción de 488.45 m de acometidas domiciliarias en tubería de PVC de 6&quot;._x000a_Construcción de 1,943.81 m de redes de alcantarillado en tubería de PVC de 8&quot;. Construcción de 534.43 m de redes de alcantarillado en tubería de PVC de 10&quot;."/>
    <n v="0"/>
    <n v="0"/>
    <n v="0"/>
    <n v="395464980"/>
    <n v="0"/>
    <n v="0"/>
    <n v="1046234973"/>
    <n v="1695000000"/>
    <n v="0"/>
    <n v="0"/>
    <n v="3136699953"/>
    <s v="11214_x000a_31/08/20221_x000a_$600.000_x000a__x000a_11144_x000a_25/08/2021_x000a_$234.363.156_x000a__x000a_11145_x000a_25/08/2021_x000a_$1.095.000.000_x000a__x000a_13973_x000a_17/12/2022_x000a_$962.616.374"/>
    <s v="20210278_x000a_21/09/2021_x000a__x000a_20210275_x000a_21/09/2021_x000a__x000a_20210274_x000a_21/09/2021"/>
    <x v="5"/>
    <x v="2"/>
    <s v="CONVENIO"/>
    <s v="EPC-CI-016-2021"/>
    <s v="AUNAR ESFUERZOS TECNICOS Y ADMINISTRATIVOS PARA CONTRATAR LA CONSTRUCCIÓN DEL COLECTOR DE ALCANTARILLADO SANITARIO (AGUAS NEGRAS) ZONA DE EXPANSIÓN 2 DEL MUNICIPIO DEL COLEGIO DEPARTAMENTO DE CUNDINAMARCA."/>
    <d v="2021-10-28T00:00:00"/>
    <d v="2021-11-10T00:00:00"/>
    <s v="8 MESES"/>
    <d v="2022-07-09T00:00:00"/>
    <s v="EMPRESA DE SERVICIOS PUBl.lCOS DE EL COLEGIO • EMPUCOL ESP"/>
    <s v="JOSE MENDOZA_x000a_GERENTE EMPUCOL_x000a_3184699567"/>
    <n v="1929363156"/>
    <d v="2023-04-18T00:00:00"/>
    <n v="962616374"/>
    <n v="0"/>
    <d v="1899-12-30T00:00:00"/>
    <n v="0"/>
    <n v="0"/>
    <n v="2891979530"/>
    <s v="PRORROGA N 1"/>
    <d v="2024-04-18T00:00:00"/>
    <s v="4 MESES"/>
    <s v="SUSPENSION N1_x000a_SUSPENSION N 2_x000a_SUSPENSION N 3_x000a_SUSPSNEIÓN N 4_x000a_REINICIO ANTI_x000a_SUSPENSION N 5_x000a_PRO 1 SUS 5_x000a_PRO 2 SUS 5_x000a_PRO 3 SUS 5_x000a_PRO 4 SUS 5_x000a_SUSPENSION N. 6"/>
    <s v="7/01/2022_x000a_7/02/2022_x000a_9/03/2022_x000a_5/08/2022_x000a_21/11/2022_x000a_23/01/2023_x000a_23/02/2023_x000a_3/04/2023_x000a_24/04/2023_x000a_1/08/2023"/>
    <s v="1 MES_x000a_1 MES_x000a_1 MES_x000a_3 meses _x000a_2 MESES_x000a_1 MES_x000a_1 MES Y 7 DIAS_x000a_21 DIAS_x000a_15 DIAS_x000a_2 MESES"/>
    <x v="2"/>
    <x v="6"/>
    <n v="1.4967148488830486"/>
    <x v="24"/>
    <n v="25.366666666666667"/>
    <s v="VENCIDO"/>
    <s v="En Proceso de Liquidación"/>
    <s v="N/A"/>
    <s v="3199995-9_x000a_SURAMERICANA"/>
    <d v="2022-11-01T00:00:00"/>
    <x v="4"/>
    <s v="N° 001-2021"/>
    <s v="CONTRATAR OBRA PUBLICA PARA REALIZAR LA CONSTRUCCION DEL COLECTOR DE ALCANTARILLADO SANITARIO (AGUAS NEGRAS) ZONA DE EXPANSIÓN 2 DEL MUNICIPIO DEL COLEGIO DEPARTAMENTO DE CUNDINAMARCA."/>
    <d v="2022-01-04T00:00:00"/>
    <d v="2022-03-28T00:00:00"/>
    <s v="7 MESES"/>
    <d v="2022-10-27T00:00:00"/>
    <s v="JMS CONSTRUCTORES SAS"/>
    <s v="JENNY GARAY_x000a_3144617986"/>
    <n v="0"/>
    <n v="1928970263"/>
    <n v="0"/>
    <n v="0"/>
    <n v="1928970263"/>
    <d v="2023-04-18T00:00:00"/>
    <n v="962616374"/>
    <d v="1899-12-30T00:00:00"/>
    <n v="0"/>
    <n v="2891586637"/>
    <s v="PRORROGA N. 1"/>
    <d v="2023-05-08T00:00:00"/>
    <s v="4 MESES"/>
    <s v="SUSP N.1_x000a_SUSP N.2_x000a_SUSP N.3_x000a_SUSP N.4_x000a_SUSP N.5_x000a_SUSP N.6_x000a_SUSP N.7_x000a_SUSP N.8_x000a_"/>
    <s v="05/08/2022_x000a_05/11/2022_x000a_23/01/2023_x000a_23/02/2023_x000a_03/04/2023_x000a_24/04/2023_x000a_01/08/2023_x000a_23/10/2023"/>
    <s v="3 MESES_x000a_2 MESES_x000a_1 MES_x000a_2 MESES_x000a_21 DÍAS_x000a_14 DÍAS_x000a_2 MESES_x000a_15 DÍAS"/>
    <d v="2023-11-28T00:00:00"/>
    <s v="620-47-994000044635_x000a_Anexo No.12_x000a_ASEGURADORA SOLIDARIA DE COLOMBIA"/>
    <d v="2022-03-28T00:00:00"/>
    <d v="2024-01-14T00:00:00"/>
    <n v="0"/>
    <d v="1899-12-30T00:00:00"/>
    <d v="1899-12-30T00:00:00"/>
    <s v="620-47-994000044635_x000a_Anexo No.12_x000a_ASEGURADORA SOLIDARIA DE COLOMBIA"/>
    <d v="2022-03-28T00:00:00"/>
    <d v="2026-09-14T00:00:00"/>
    <s v="620-47-994000044635_x000a_Anexo No.12_x000a_ASEGURADORA SOLIDARIA DE COLOMBIA"/>
    <d v="1899-12-30T00:00:00"/>
    <s v="5 AÑOS DESPUES DEL ACTA DE TERMINACION"/>
    <n v="0"/>
    <d v="1899-12-30T00:00:00"/>
    <d v="1899-12-30T00:00:00"/>
    <s v="620-47-994000010190_x000a_Anexo. 12_x000a_ASEGURADORA SOLIDARIA DE COLOMBIA"/>
    <d v="2022-03-28T00:00:00"/>
    <d v="2023-09-14T00:00:00"/>
    <x v="28"/>
    <n v="20.3"/>
    <x v="2"/>
    <n v="0"/>
    <n v="1"/>
    <n v="0"/>
    <n v="0"/>
    <n v="0.89739999999999998"/>
    <n v="0"/>
    <n v="0.89739999999999998"/>
    <n v="0"/>
    <n v="0"/>
    <n v="1.6436781609195403"/>
    <s v="VENCIDO"/>
    <x v="0"/>
    <x v="5"/>
    <n v="0"/>
    <n v="0"/>
    <n v="5"/>
    <s v="1. 20/05/2022_x000a_2. 15/07/2022_x000a_3. 15/11/2022_x000a_4. 11/07/2023_x000a_5. 06/10/2023"/>
    <s v="1. $723.053.615_x000a_2. $655.849.638,18_x000a_3. $347.721.771_x000a_4. $463.439.960_x000a_5. $396.545.511"/>
    <n v="2586610495.1799998"/>
    <n v="304976141.82000017"/>
    <x v="9"/>
    <n v="304976141.82000017"/>
    <s v="N/A"/>
    <s v="EPC-CI-405-2021"/>
    <d v="2021-11-12T00:00:00"/>
    <d v="2022-03-28T00:00:00"/>
    <s v="INMOBILIARIA DE CUNDINAMARCA"/>
    <n v="255542937"/>
    <n v="0"/>
    <s v="RIO BOGOTÁ - CUENCA BAJA"/>
    <n v="0"/>
    <n v="0"/>
    <n v="0"/>
    <d v="2024-12-23T00:00:00"/>
    <n v="0"/>
    <s v="Octubre de 2024"/>
    <x v="1"/>
    <s v="Maria Camila Bustos"/>
    <s v="https://www.contratos.gov.co/consultas/detalleProceso.do?numConstancia=21-12-12458866"/>
    <x v="29"/>
    <x v="5"/>
    <n v="3147129574"/>
    <n v="125885182.96000001"/>
    <n v="3273014756.96"/>
    <x v="3"/>
    <n v="3273014756.96"/>
    <e v="#REF!"/>
    <x v="1"/>
    <m/>
    <x v="0"/>
    <m/>
    <x v="10"/>
    <m/>
  </r>
  <r>
    <x v="32"/>
    <n v="34"/>
    <x v="20"/>
    <x v="8"/>
    <x v="33"/>
    <s v="N/A"/>
    <x v="1"/>
    <s v="N/A"/>
    <s v="N/A"/>
    <s v="N/A"/>
    <n v="0"/>
    <n v="0"/>
    <n v="0"/>
    <n v="397644536"/>
    <n v="0"/>
    <n v="0"/>
    <n v="0"/>
    <n v="0"/>
    <n v="0"/>
    <n v="0"/>
    <n v="397644536"/>
    <s v="CDR 7815 Del _x000a_21/06/2019 "/>
    <s v="20190301_x000a_25/11/2019"/>
    <x v="1"/>
    <x v="1"/>
    <s v="CONTRATO-INTERVENTORÍA"/>
    <s v="N/A"/>
    <s v="N/A"/>
    <s v="N/A"/>
    <s v="N/A"/>
    <s v="N/A"/>
    <s v="N/A"/>
    <s v="N/A"/>
    <s v="N/A"/>
    <s v="N/A"/>
    <s v="N/A"/>
    <s v="N/A"/>
    <s v="N/A"/>
    <s v="N/A"/>
    <s v="N/A"/>
    <s v="N/A"/>
    <s v="N/A"/>
    <s v="N/A"/>
    <s v="N/A"/>
    <s v="N/A"/>
    <s v="N/A"/>
    <s v="N/A"/>
    <s v="N/A"/>
    <x v="1"/>
    <x v="1"/>
    <s v="N/A"/>
    <x v="17"/>
    <s v="N/A"/>
    <s v="N/A"/>
    <s v="N/A"/>
    <s v="N/A"/>
    <s v="N/A"/>
    <s v="N/A"/>
    <x v="0"/>
    <s v="EPC-PDA-I-414-2019"/>
    <s v="INTERVENTORÍA A LA REFORMULACIÓN NO. 1 CONSTRUCCIÓN REDES; PARA LA AMPLIACIÓN DE LA COBERTURA DEL ACUEDUCTO RIO; TEUSACÁ PARA¿ LAS VEREDAS^VIOLETA, MERCENARIO,YSAN GABRIEL-Y AGUAS CALIENTES DEL MUNICIPIO DE SOPÓ, CUNDINAMARCA"/>
    <d v="2019-11-25T00:00:00"/>
    <s v="POR INICIAR"/>
    <s v="11 MESES"/>
    <s v="POR INICIAR"/>
    <s v="CONSORCIO INTERSABANA _x000a_901.338.186 -1 "/>
    <s v="ALVARO EDGARDO CONTRERAS SUAREZ "/>
    <n v="0"/>
    <n v="0"/>
    <n v="0"/>
    <n v="0"/>
    <n v="396963175"/>
    <d v="1899-12-30T00:00:00"/>
    <n v="0"/>
    <d v="1899-12-30T00:00:00"/>
    <n v="0"/>
    <n v="396963175"/>
    <s v="NINGUNA"/>
    <s v="NINGUNA"/>
    <s v="NINGUNA"/>
    <s v="NINGUNA"/>
    <s v="NINGUNA"/>
    <s v="NINGUNA"/>
    <s v="POR INICIAR"/>
    <s v="18-44-101065532_x000a_SEGUROS DEL ESTADO S.A."/>
    <d v="2019-11-25T00:00:00"/>
    <d v="2021-02-25T00:00:00"/>
    <s v="N/A"/>
    <s v="N/A"/>
    <s v="N/A"/>
    <s v="18-44-101065532_x000a_SEGUROS DEL ESTADO S.A."/>
    <d v="2019-11-25T00:00:00"/>
    <d v="2023-10-25T00:00:00"/>
    <s v="N/A"/>
    <s v="N/A"/>
    <s v="N/A"/>
    <s v="18-44-101065532_x000a_SEGUROS DEL ESTADO S.A."/>
    <d v="2020-10-25T00:00:00"/>
    <d v="2025-10-25T00:00:00"/>
    <n v="0"/>
    <d v="1899-12-30T00:00:00"/>
    <d v="1899-12-30T00:00:00"/>
    <x v="16"/>
    <e v="#VALUE!"/>
    <x v="0"/>
    <n v="0"/>
    <n v="0"/>
    <n v="0"/>
    <n v="0"/>
    <n v="0"/>
    <n v="0"/>
    <n v="0"/>
    <n v="0"/>
    <n v="0"/>
    <e v="#VALUE!"/>
    <s v="VIGENTE"/>
    <x v="1"/>
    <x v="3"/>
    <n v="0"/>
    <n v="0"/>
    <n v="0"/>
    <n v="0"/>
    <n v="0"/>
    <n v="0"/>
    <n v="396963175"/>
    <x v="0"/>
    <n v="396963175"/>
    <s v="N/A"/>
    <s v="N/A"/>
    <s v="N/A"/>
    <s v="N/A"/>
    <s v="N/A"/>
    <s v="N/A"/>
    <n v="0"/>
    <n v="0"/>
    <n v="0"/>
    <n v="0"/>
    <n v="0"/>
    <d v="2024-12-23T00:00:00"/>
    <n v="0"/>
    <n v="0"/>
    <x v="1"/>
    <s v="Maria Camila Bustos"/>
    <s v="https://www.contratos.gov.co/consultas/detalleProceso.do?numConstancia=19-15-9853879"/>
    <x v="30"/>
    <x v="7"/>
    <n v="0"/>
    <n v="0"/>
    <n v="0"/>
    <x v="2"/>
    <n v="0"/>
    <e v="#REF!"/>
    <x v="1"/>
    <m/>
    <x v="0"/>
    <m/>
    <x v="5"/>
    <m/>
  </r>
  <r>
    <x v="33"/>
    <n v="35"/>
    <x v="23"/>
    <x v="9"/>
    <x v="34"/>
    <s v="MVCT_x000a_2018EE0004365"/>
    <x v="8"/>
    <n v="15652"/>
    <n v="3000"/>
    <s v="• Optimizar el funcionamiento del sistema de alcantarillado para garantizar la demanda del municipio correspondiente a los próximos 5 años y cumplir con los parámetros establecidos por el Reglamento de Agua Potable y Saneamiento Básico – RAS, en cuanto a regulación de presiones mínimas y máximas y sectorización._x000a_• Disminución de vertimientos fraudulentos._x000a_• Separación de aguas lluvias y negras._x000a_• Incrementar la infraestructura de aguas lluvias en cuanto a tubería y sumideros._x000a_• Aumentar Capacidad de transporte de agua residual tratada._x000a_• Mejorar la calidad y continuidad en la prestación del servicio."/>
    <n v="0"/>
    <n v="0"/>
    <n v="0"/>
    <n v="786664422"/>
    <n v="0"/>
    <n v="0"/>
    <n v="0"/>
    <n v="0"/>
    <n v="814358948.17000008"/>
    <n v="0"/>
    <n v="1601023370.1700001"/>
    <s v="_x000a_CDP 2019000330_x000a_8/11/2019_x000a_CDP 20190000076_x000a_15/02/2019_x000a_CDP 20190000239_x000a_19/06/2019_x000a_CDR 6734_x000a_21/02/2019_x000a_CDR 6751_x000a_21/02/2019"/>
    <n v="0"/>
    <x v="5"/>
    <x v="2"/>
    <s v="CONVENIO"/>
    <s v="EPC-CI-063-2019"/>
    <s v="AUNAR ESFUERZOS PARA LA EJECUCION DEL PROYECTO CONSTRUCCION COLESTORES MATRICES  DELSECTOR  CARTAGENITA MANABLANCA DEL MUNICIPIO DE FACATATIVA - FASE II"/>
    <d v="2019-06-25T00:00:00"/>
    <d v="2019-07-26T00:00:00"/>
    <s v="11 MESES"/>
    <d v="2020-06-25T00:00:00"/>
    <s v="EMPRESA AGUAS DE FACATATIVA, ACUEDUCTO,_x000a_ALCANTARILLADO, ASEO Y SERVICIOS_x000a_COMPLEMENTARIOS E.A.F. S.A.S E.S.P."/>
    <s v="FRANCISCO JAVIER BELTRAN BUSTOS_x000a_GERENTE FACTATATIVA_x000a_TEL- 3112198188_x000a_ING JUAN PEDRAZA_x000a_TEL 3134412567"/>
    <n v="1507702699"/>
    <d v="2019-09-05T00:00:00"/>
    <n v="56916759"/>
    <s v="SGP DPTO"/>
    <d v="1899-12-30T00:00:00"/>
    <n v="0"/>
    <n v="0"/>
    <n v="1564619458"/>
    <s v="PRORROGA N 1_x000a_PRORROGA N 2_x000a_PRORROGA N 3"/>
    <s v="05/09/2019_x000a_18/08/2021_x000a_10/09/2024"/>
    <s v="3 MESES_x000a_2 MESES_x000a_8 MESES"/>
    <s v="SUS 1_x000a_PRO 1 SUS 1_x000a_PRO 2 SUS 1_x000a_PRO 3 SUS 1_x000a_PRO 4 SUS 1_x000a_PRO 5 SUS 1_x000a_PRO 6 SUS 1_x000a_SUS 2_x000a_PRO 1 SUS 2_x000a_PRO 2 SUS 2_x000a_SUS 3_x000a_PRO 1 SUS 3_x000a_PRO 2 SUS 3_x000a_PRO 3 SUS 3_x000a_PRO 4 SUS 3_x000a_PRO 5 SUS 3_x000a_PRO 6 SUS 3_x000a_SUS 4"/>
    <s v="13/02/2020_x000a_13/07/2020_x000a_1/12/2020_x000a_18/01/2021_x000a_1/02/2021_x000a_22/02/2021_x000a_14/03/2021_x000a_22/12/2021_x000a_22/04/2022_x000a_22/07/2022_x000a_19/10/2022_x000a_23/01/2023_x000a_22/04/2023_x000a_23/06/2023_x000a_22/08/2023_x000a_21/10/2023_x000a_29/01/2024_x000a_05/07/2024"/>
    <s v="5 MESES_x000a_4 MESES Y 13 DIAS_x000a_1 MES Y 18 DIAS_x000a_14 DIAS_x000a_21 DIAS_x000a_19 DIAS_x000a_15 DIAS_x000a_4 MESES_x000a_91 DIAS_x000a_91 DIAS_x000a_96 DIAS_x000a_89 DIAS_x000a_62 DIAS_x000a_60 DIAS_x000a_60 DIAS_x000a_90 DIAS_x000a_155 DIAS_x000a_2 MESES"/>
    <x v="4"/>
    <x v="2"/>
    <n v="0.93475177304964541"/>
    <x v="25"/>
    <n v="70.5"/>
    <s v="VIGENTE"/>
    <s v="En Ejecución"/>
    <s v="N/A"/>
    <s v="N/A"/>
    <s v="N/A"/>
    <x v="0"/>
    <s v="2019-55"/>
    <s v="CONTRATO OBRA  PARA CONSTRUCCIÓN COLECTORES MATRICES DEL SECTOR CARTAGENITA MANABLANCA DEL MUNICIPIO DE FACATATIVÁ— FASE II._x000a_Correo: tecnica.operativa@acueductofacatativa.gov.co"/>
    <d v="2019-12-30T00:00:00"/>
    <d v="2021-02-22T00:00:00"/>
    <s v="6 MESES"/>
    <d v="2021-08-21T00:00:00"/>
    <s v="ALEX FERNANDO SILVA MARQUEZ _x000a_C.C  80.578.781 de Madrid (Cund.), _x000a_ G-INAR SAS _x000a_ NIT 900093938-6, "/>
    <s v="ALEX FERNANDO SILVA MARQUEZ _x000a_300 2064520"/>
    <n v="0"/>
    <n v="1503770341"/>
    <n v="0"/>
    <n v="0"/>
    <n v="1503770341"/>
    <d v="1899-12-30T00:00:00"/>
    <n v="0"/>
    <d v="1899-12-30T00:00:00"/>
    <n v="0"/>
    <n v="1503770341"/>
    <s v="PRORROGA 1"/>
    <d v="2021-11-25T00:00:00"/>
    <s v="1 MES"/>
    <s v="SUSPENSION 1_x000a_SUSPENSION 2"/>
    <s v="12/07/2021_x000a_22/12/2021"/>
    <s v="1 MES Y 7 DÍAS_x000a_29 MESES"/>
    <d v="2024-12-15T00:00:00"/>
    <s v="980-47-994000012497 Anexo 9_x000a_ASEGURADORA SOLIDARIA DE COLOMBIA"/>
    <d v="2019-12-30T00:00:00"/>
    <d v="2022-04-27T00:00:00"/>
    <s v="N/A"/>
    <s v="N/A"/>
    <s v="N/A"/>
    <s v="980-47-994000012497 Anexo 9_x000a_ASEGURADORA SOLIDARIA DE COLOMBIA"/>
    <d v="2019-12-30T00:00:00"/>
    <d v="2024-12-27T00:00:00"/>
    <s v="980-47-994000012497 Anexo 9_x000a_ASEGURADORA SOLIDARIA DE COLOMBIA"/>
    <s v="5 AÑOS "/>
    <d v="2024-12-30T00:00:00"/>
    <s v="980-47-994000012497 Anexo 9_x000a_ASEGURADORA SOLIDARIA DE COLOMBIA"/>
    <d v="2019-12-30T00:00:00"/>
    <d v="2022-04-27T00:00:00"/>
    <s v="980-47-994000006191 Anexo 9_x000a_ASEGURADORA SOLIDARIA DE COLOMBIA"/>
    <d v="2021-12-30T00:00:00"/>
    <d v="2022-04-27T00:00:00"/>
    <x v="29"/>
    <n v="46.4"/>
    <x v="4"/>
    <n v="0"/>
    <n v="0.94"/>
    <n v="0"/>
    <n v="0"/>
    <n v="0.9"/>
    <n v="0"/>
    <n v="0.9"/>
    <n v="0"/>
    <n v="0"/>
    <n v="1.0057471264367817"/>
    <s v="VENCIDO"/>
    <x v="1"/>
    <x v="6"/>
    <n v="0"/>
    <n v="0"/>
    <n v="4"/>
    <s v="Acta Parcial 1 - Marzo-2021_x000a_Acta Parcial 2 - Agosto-2021_x000a_Acta Parcial 3 - Noviembre-2021_x000a_Acta Parcial 4 - Febrero-2022"/>
    <s v="$430.392.300_x000a_$286.713.619_x000a_$354.531.114_x000a_$280.252.504"/>
    <n v="1351889537"/>
    <n v="151880804"/>
    <x v="10"/>
    <n v="151880804"/>
    <s v="N/A"/>
    <s v="2019-54"/>
    <d v="2019-12-30T00:00:00"/>
    <d v="2021-02-22T00:00:00"/>
    <s v="INGENIUM PROYECTOS SOSTENIBLES SAS._x000a_R/L: SANDRA MILENA ALVAREZ AREVALO_x000a_CEL: 305 7125197 - 310 3136576_x000a_correo: Darwin.chaparro@outlook.com - ingeniumpssas@gmail.com"/>
    <n v="56916420"/>
    <n v="0"/>
    <s v="RIO BOGOTÁ - CUENCA MEDIA"/>
    <n v="0"/>
    <n v="0"/>
    <n v="0"/>
    <d v="2024-12-23T00:00:00"/>
    <n v="0"/>
    <n v="0"/>
    <x v="1"/>
    <s v="Juan Manuel Salguero"/>
    <s v="https://www.contratos.gov.co/consultas/detalleProceso.do?numConstancia=19-12-9623688"/>
    <x v="31"/>
    <x v="5"/>
    <n v="1564619458"/>
    <n v="62584778.32"/>
    <n v="1627204236.3199999"/>
    <x v="4"/>
    <n v="1627204236.3199999"/>
    <e v="#REF!"/>
    <x v="2"/>
    <n v="946651301"/>
    <x v="1"/>
    <s v="Se encuentra en proceso de actualizacion de documentación para la reformulacion e incluirlo dentro del comite del PDA No. 128, para cuando abran la ventanilla departamental continuar con la respectiva revision y aprobacion de la reformulacion por parte de los respectivos profesionales, se encuentra reiniciado desde el 02/07/2024 y con fecha de terminación el 12 de julio de 2024.  _x000a__x000a_El día 4 de julio hay comité para verificar contractualmente como va proceder el prestador debido a que el contratista e interevntor manifiestan que prefieren liquidar y que de al reformulación se saque unnnuevo proceso de contratación. _x000a__x000a_- La reformulación del mencionado proyecto se encuentra en revisión por parte de la Ventanilla Departamental, con el fin de ser aprobada por el ente viabilizador. Se espera que para el 11 de octubre de 2024 esté revisada y aprobada. Paralelamente, se radicó el oficio de solicitud de reformulación a la doctora Jenyfer Lemus, con el objetivo de que el gerente de EPC lo firme y se pueda radicar oficialmente en la Ventanilla."/>
    <x v="13"/>
    <m/>
  </r>
  <r>
    <x v="27"/>
    <n v="36"/>
    <x v="20"/>
    <x v="8"/>
    <x v="28"/>
    <s v="N/A"/>
    <x v="1"/>
    <s v="N/A"/>
    <s v="N/A"/>
    <s v="N/A"/>
    <n v="0"/>
    <n v="0"/>
    <n v="0"/>
    <n v="0"/>
    <n v="0"/>
    <n v="0"/>
    <n v="24600722.849598002"/>
    <n v="238876184"/>
    <n v="0"/>
    <n v="0"/>
    <n v="263476906.84959799"/>
    <s v="20190342_x000a_09/05/20197218 30/04/2019_x000a_6661 25/01/2019"/>
    <n v="0"/>
    <x v="1"/>
    <x v="1"/>
    <s v="CONVENIO-INTERVENTORÍA"/>
    <s v="EPC-CI-099-2019"/>
    <s v="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d v="1899-12-30T00:00:00"/>
    <d v="1899-12-30T00:00:00"/>
    <n v="0"/>
    <d v="1899-12-30T00:00:00"/>
    <n v="0"/>
    <n v="0"/>
    <n v="263476906.84959799"/>
    <s v="N/A"/>
    <s v="N/A"/>
    <n v="0"/>
    <s v="N/A"/>
    <s v="N/A"/>
    <n v="0"/>
    <s v="N/A"/>
    <s v="PRORROGA N 1_x000a_PRORROGA N 2_x000a_PRORROGA N 3_x000a_PRORROGA N 4_x000a_PRORROGA N 5"/>
    <s v="21/01/2021_x000a_22/04/2021_x000a_23/12/2021_x000a_28/02/2022"/>
    <s v="2 MESES_x000a_8 MESES_x000a_7 MESES_x000a_2 MESES"/>
    <s v="SUSPENSIÓN N 1"/>
    <d v="2021-03-19T00:00:00"/>
    <s v="1 MES"/>
    <x v="3"/>
    <x v="0"/>
    <n v="1.025981615085519"/>
    <x v="20"/>
    <n v="1483.1"/>
    <s v="VENCIDO"/>
    <n v="0"/>
    <s v="N/A"/>
    <s v="390-47-994000051022"/>
    <d v="2019-10-15T00:00:00"/>
    <x v="2"/>
    <s v="300-2019"/>
    <s v="REALIZAR LA INTERVENTORIA TECNICA, ADMINISTRATIVA, FINANCIERA Y AMBIENTAL A LA CONSTRUCCION DE REDES DE ACUEDUCTO Y ALCANTARILLADO PARA LA REUBICACION PARCIAL DEL MUNICIPIO DE UTICA, CUNDINAMARCA"/>
    <d v="2019-08-12T00:00:00"/>
    <d v="2019-07-23T00:00:00"/>
    <s v="9 MESES"/>
    <d v="2021-01-22T00:00:00"/>
    <s v="CONTRATISTA INICIAL: UNION TEMPORAL ALIANZA INTERVENTORIA-01 _x000a_NIT: 901.324.098-0_x000a__x000a_CESION A CONTRATISTA:ICOD CONSTRUCCIONES Y PROYECTOS S.A.S. _x000a_NIT: 901.172.605-1"/>
    <s v="R/L: EDGARDO HERRERA_x000a_C.C. 72.009.132 CEL:3107061662_x000a__x000a_R/L: OSCAR JULIAN MORENO CARRAZCO._x000a_C.C. 1.082.472.777 CEL: 3114962081"/>
    <n v="0"/>
    <n v="0"/>
    <n v="0"/>
    <n v="0"/>
    <n v="474836180"/>
    <d v="1899-12-30T00:00:00"/>
    <n v="237418090"/>
    <d v="1899-12-30T00:00:00"/>
    <n v="0"/>
    <n v="712254270"/>
    <s v="PRORROGA N 1_x000a_PRORROGA N 2_x000a_PRORROGA N 3_x000a_PRORROGA N 4_x000a_PRORROGA N 5"/>
    <s v="21/01/2021_x000a_22/04/2021_x000a_23/12/2021_x000a_28/02/2022"/>
    <s v="2 MESES_x000a_8 MESES_x000a_7 MESES_x000a_2 MESES"/>
    <s v="SUSPENSIÓN N 1"/>
    <d v="2021-03-19T00:00:00"/>
    <s v="1 MES"/>
    <d v="2024-09-06T00:00:00"/>
    <s v="33-44-101188689_x000a_SEGUROS DEL ESTADO SA"/>
    <d v="2019-06-26T00:00:00"/>
    <d v="2021-04-25T00:00:00"/>
    <n v="0"/>
    <d v="1899-12-30T00:00:00"/>
    <d v="1899-12-30T00:00:00"/>
    <s v="33-44-101188689_x000a_SEGUROS DEL ESTADO SA"/>
    <d v="2019-06-25T00:00:00"/>
    <d v="2023-12-22T00:00:00"/>
    <n v="0"/>
    <d v="1899-12-30T00:00:00"/>
    <d v="1899-12-30T00:00:00"/>
    <s v="33-44-101188689_x000a_SEGUROS DEL ESTADO SA"/>
    <d v="2019-06-26T00:00:00"/>
    <d v="2021-04-25T00:00:00"/>
    <n v="0"/>
    <d v="1899-12-30T00:00:00"/>
    <d v="1899-12-30T00:00:00"/>
    <x v="25"/>
    <n v="62.4"/>
    <x v="2"/>
    <n v="0"/>
    <n v="0"/>
    <n v="0"/>
    <n v="0"/>
    <n v="0"/>
    <n v="0"/>
    <n v="0"/>
    <n v="0"/>
    <n v="0"/>
    <n v="1.0576923076923077"/>
    <s v="VENCIDO"/>
    <x v="0"/>
    <x v="8"/>
    <n v="0"/>
    <n v="0"/>
    <n v="0"/>
    <n v="0"/>
    <n v="0"/>
    <n v="0"/>
    <n v="0"/>
    <x v="1"/>
    <n v="0"/>
    <s v="N/A"/>
    <s v="N/A"/>
    <s v="N/A"/>
    <s v="N/A"/>
    <s v="N/A"/>
    <s v="N/A"/>
    <n v="0"/>
    <n v="0"/>
    <n v="0"/>
    <n v="0"/>
    <n v="0"/>
    <d v="2024-12-23T00:00:00"/>
    <n v="0"/>
    <n v="0"/>
    <x v="1"/>
    <s v="Juan Manuel Salguero"/>
    <s v="https://www.contratos.gov.co/consultas/detalleProceso.do?numConstancia=19-12-9623978"/>
    <x v="25"/>
    <x v="2"/>
    <n v="0"/>
    <n v="0"/>
    <n v="0"/>
    <x v="2"/>
    <n v="0"/>
    <e v="#REF!"/>
    <x v="1"/>
    <m/>
    <x v="0"/>
    <m/>
    <x v="5"/>
    <m/>
  </r>
  <r>
    <x v="34"/>
    <n v="37"/>
    <x v="24"/>
    <x v="9"/>
    <x v="35"/>
    <s v="MVCT"/>
    <x v="9"/>
    <n v="10000"/>
    <s v="3000_x000a_personas"/>
    <s v="Proveer el servicio de alcantarillado sanitario a los usuarios adyacentes a la vía Funza — Siberia,_x000a_los cuales carecen actualmente de este servicio._x000a_Dar solución a la acción judicial interpuesta por el INPEC por la falta de este servicio público._x000a_Aliviar los costos de vertimiento de los parques industriales beneficiados con el proyecto, los_x000a_cuales actualmente deben contratar empresas especializadas para realizar el vertimiento final de_x000a_sus aguas residuales._x000a_Mejorar las condiciones de servicio para propiciar el desarrollo de nuevos parques industriales y_x000a_empresariales y de esta forma dinamizar la economía del sector._x000a_Ampliar la cobertura de alcantarillado a la zona rural y el perímetro de servicio disminuyendo la_x000a_brecha entre el servicio de acueducto y alcantarillado._x000a_Proteger el humedal Gualí de vertimientos ilegales._x000a_Cumplimiento de una meta del Plan de Desarrollo Municipal._x000a__x000a_El proyecto beneficiará a los predios que se encuentran adyacentes al corredor vial Funza – Siberia entre la zona del peaje y la °Y&quot; de la carrera 12. La zona beneficiada la cual es mayoritariamente de uso agro – industrial tiene una extensión actual de 227 Ha y beneficia indirectamente (trabajadores, habitantes y vecinos del sector) a una población estimada de 10.000 habitantes."/>
    <n v="0"/>
    <n v="0"/>
    <n v="0"/>
    <n v="0"/>
    <n v="0"/>
    <n v="0"/>
    <n v="3601969653"/>
    <n v="0"/>
    <n v="2550000000"/>
    <n v="0"/>
    <n v="6151969653"/>
    <s v="20200205_x000a_19/11/2020_x000a_CERT.AFECT.PARC.CDF 45_x000a_19/11/2020"/>
    <n v="0"/>
    <x v="5"/>
    <x v="2"/>
    <s v="CONVENIO"/>
    <s v="EPC-CI-005-2020"/>
    <s v="CONTRATAR LA CONSTRUCCION DEL COLECTOR SANITARIO FUNZA-SIBERIA EN EL MUNICPIO DE FUNZA-FASE I"/>
    <d v="2020-11-26T00:00:00"/>
    <d v="2022-02-11T00:00:00"/>
    <s v="15 MESES"/>
    <d v="2023-05-10T00:00:00"/>
    <s v="LA EMPRESA MUNICIPAL DE ACUEDUCTO, ALCANTARILLADO Y ASEO DE FUNZA EMAAF ESP"/>
    <s v="LUIS FELIPE GIRALDO_x000a_CEL: 3168292342"/>
    <n v="6151969653"/>
    <d v="2022-01-25T00:00:00"/>
    <n v="2043130744"/>
    <s v="CDR 12193 ($73.130-744) PA FIA-OTROS RECURSOS_x000a_CDF 50 ($1.970.000.000) SGP AGUA POTABLE Y SANEAMIENTO BASICO"/>
    <d v="1899-12-30T00:00:00"/>
    <n v="0"/>
    <n v="0"/>
    <n v="8195100397"/>
    <s v="NINGUNA"/>
    <s v="NINGUNA"/>
    <s v="NINGUNA"/>
    <s v="SUS 1_x000a_PRO 1 SUS 1_x000a_SUS 2_x000a_PRO 1 SUS 2_x000a_PRO 2 SUS 2"/>
    <s v="17/03/2022_x000a_17/05/2022_x000a_06/02/2023_x000a_06/07/2023_x000a_12/12/2024"/>
    <s v="2 MESES_x000a_3 MESES_x000a_5 MESES_x000a_18 MESES Y 12 DÍAS_x000a_CONDICIONADO"/>
    <x v="0"/>
    <x v="0"/>
    <e v="#VALUE!"/>
    <x v="26"/>
    <e v="#VALUE!"/>
    <s v="VIGENTE"/>
    <s v="Suspendido"/>
    <s v="N/A"/>
    <s v="33-44-101212890 _x000a_Anexo No.3_x000a_Seguros del Estado S.A."/>
    <s v="Cumplimiento: desde 11/02/2022"/>
    <x v="5"/>
    <s v="POR CONTRATAR"/>
    <s v="POR CONTRATAR"/>
    <s v="POR CONTRATAR"/>
    <s v="POR CONTRATAR"/>
    <s v="POR CONTRATAR"/>
    <s v="POR CONTRATAR"/>
    <n v="0"/>
    <n v="0"/>
    <n v="0"/>
    <n v="0"/>
    <n v="0"/>
    <n v="0"/>
    <n v="0"/>
    <d v="1899-12-30T00:00:00"/>
    <n v="0"/>
    <d v="1899-12-30T00:00:00"/>
    <n v="0"/>
    <n v="0"/>
    <n v="0"/>
    <d v="1899-12-30T00:00:00"/>
    <n v="0"/>
    <n v="0"/>
    <d v="1899-12-30T00:00:00"/>
    <n v="0"/>
    <s v="POR CONTRATAR"/>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e v="#VALUE!"/>
    <s v="VIGENTE"/>
    <x v="1"/>
    <x v="2"/>
    <n v="0"/>
    <n v="0"/>
    <n v="0"/>
    <n v="0"/>
    <n v="0"/>
    <n v="0"/>
    <n v="0"/>
    <x v="1"/>
    <n v="0"/>
    <s v="N/A"/>
    <s v="EPC-CI-404-2021"/>
    <d v="2021-11-12T00:00:00"/>
    <s v="POR INICIAR"/>
    <s v="INMOBILIARIA DE CUNDINAMARCA"/>
    <n v="434813823"/>
    <n v="0"/>
    <s v="RIO BOGOTÁ - CUENCA MEDIA"/>
    <n v="0"/>
    <n v="0"/>
    <n v="0"/>
    <d v="2024-12-23T00:00:00"/>
    <n v="0"/>
    <n v="0"/>
    <x v="1"/>
    <s v="Juan Manuel Salguero"/>
    <s v="https://www.contratos.gov.co/consultas/detalleProceso.do?numConstancia=20-12-11363958&amp;g-recaptcha-response=03AFcWeA7A6PEsqGNAhedCTFfoCrT3zFNpbQD2xog8Q4dU3jGOefj1x1pnXA3-GbJliar8P_E5nYRnLEOOGlW_2bzvd78A6_5eLXgUMJOpHca5nFF3-gaJ4Td3enCTESCzyCjtH5YJJiMJveFFrm2nO7KEwmPKg27zAUmYB-cTqRgTRln9xWd1bZ08hXabzL6qqdyMBmoTTiPdKjjcaam0r-Tp6exfAk7YtPap5OoeQx0X4lXb-8YD5BChRFuK2JZWClKULQDasmjYGNvQ_e5l6j7D1OQNHHrDVHE2ZBo_ctv5sAaSW_Si88-mJMw3vQ_3eOhnJtwew-tSyUlmTHlGz_BGNDWI4TVOA9zTZoyfLkyNTTFoKccgA50fQOBdDTcMuMgukR9Gfl_QewV0llYBOV0zGvRbtTz4oxMe3yl9vavNgIjbPndyepBIj8VVaSlJomlO2IKMmGmT15QyvhPJzvegXFy69i0nC5YZ-L0ocqrmrI77YwfKCmyiQXWD3CSMswfHCDW0pDAYkMjVBjljhfMQqI4c8HW2Ym5zpQvAxXC4N36q-ZYzolR4eZhnw_BYETOsw1aHRJsGO4tERDZVAje1k6uhVbU7XDKOAzWFCg0ztpr12nQNG3GuFTeS25FVN4VgN_Dvg_OL5ibc-aLi-BqUJOraJl1YO5A4Vud-ZHlXhVu7o-YSwcpsfA2T6WR6FOgFQ1CGTeNVwJjDYKoIkRjaBQYZSRBywG6jqs3EZlcjUEDF1CtijqCUrPt7FnQtLMhUWqvTV4hmpC4ADRB5YnraNv5EwMcQzQFfwA3QRQ6zfoWddftRTkfhnKsTewNssAK5Tx8FSaIPjgLwwZUlMePR141teR8AErs2IR0Bq1EE66Sz4AwkKHk"/>
    <x v="32"/>
    <x v="5"/>
    <n v="8629914223"/>
    <n v="345196568.92000002"/>
    <n v="8975110791.9200001"/>
    <x v="0"/>
    <n v="8975110791.9200001"/>
    <e v="#REF!"/>
    <x v="2"/>
    <n v="3700000000"/>
    <x v="1"/>
    <s v="Se encuentra suspendido, fecha de terminacion 27/06/2025; de acuerdo a la solicitud presentada por EMAAF donde recibio por parte del ICCU el 10 de enero del 2023, los estudios y diseños de los retornos operacionales la Tebaida PR7+500 y casablanca PR3+750, donde, solicita a la EMAAF que se ajusten los diseños del colector teniendo en cuenta el trazado de dichos retornos que se van a realizar en el sector de Casablanca._x000a_En el momento se han realizado varias mesas de trabajo y el consultor espera a finales de julio tener los estudios y diseños para socialziarlos e ir avanzando para radicar a la ventanilla departamental lo antes posible. _x000a_Se realizó mesa técnica  el 25/06/2024 del proyecto Colector Funza Siberia para conocer el avance en cuanto a los compromisos adquiridos según acta de reunión del día 21 de mayo del 2024. _x000a_Tema predial: Radicación servidumbre de área de intervención._x000a_Tema ambiental: Radicación a la CAR de la actualización del respectivo permiso._x000a_Tema ICCU: Radicación permiso para realizar actividades de topografía cerca a la vía de la concesión._x000a_Según manifiesta el consultor ya se encuentran en diseños definitivos y se espera ena gosto contar con el producto para radicar ante la Ventanilla Departamental._x000a_ _x000a_- Según mesa técnica del día 01 de octubre de 2024, en compañía de la consultoria, Interventoría, EMAAF ESP, EPC y profesionales de la Ventanilla Departamental se revisó el componente presupuestal, el cual hace falta por definir el Item de lugar de disposición de RCD, definir metodo constructivo del pilotaje y definir sistema drenaje para la EBAR. Esto con el fin de consolidar el presupuesto final del mencionado proyecto y pasarlo para validación del próximo comite Directivo._x000a_Adicionalmente falta definir el predio donde se va a construir la EBAR, el cual esta en proceso de adjudicación por parte de la Secretaría de Planeación de Funza y consejo Municipal. Se estima que para el 31 de octubre de 2024 se tenga el presupuesto final para poder enviar a revisión por parte del comite Directivo."/>
    <x v="14"/>
    <m/>
  </r>
  <r>
    <x v="35"/>
    <n v="38"/>
    <x v="25"/>
    <x v="1"/>
    <x v="36"/>
    <s v="MDVP_x000a_000229"/>
    <x v="3"/>
    <n v="4126"/>
    <n v="0"/>
    <s v="La Empresas de Servicios Públicos de Fusagasuga &quot;EMSERFUSA E.S.P&quot; realizará la contratación de la &quot;IMPLEMENTACIÓN DE LA OPTIMIZACIÓN OPERACIONAL Y CONTROL DE PÉRDIDAS EN EL SISTEMA URBANO DE AGUA POTABLE MUNICIPIO DE FUSAGASUGA CUNDINAMARCA&quot;, teniendo en cuenta que debido al crecimiento presentado en el municipio de FUSAGASUGA, al aumentar el almacenamiento se aumenta la seguridad hídrica de la región siendo este un parámetro fundamental para el desarrollo municipal._x000a__x000a_Este proyecto comprende las siguientes obras de importancia:_x000a_Instalación de un tanque de almacenamiento 3000 m3, superficial fabricado en láminas de acero al carbono con recubrimiento vitrium o vidrio fusionado al acero ensamblado a través de pernos, con losa de cimentación en concreto, el cual se seleccionó debido a su bajo costo comparado con el tanque en concreto reforzado, de igual forma, los tiempos de construcción son menores y sus requerimientos de mantenimiento, son menores, adicionalmente al no ser un material poroso los parámetros de calidad agua no se ven afectados._x000a__x000a_Sustitución de 432 micromedidores tipo volumétrico de 1/2&quot; en los domicilios Identificados de estrato 1 y 2; buscando disminuir los índices de agua no contabilizada -IANC"/>
    <n v="0"/>
    <n v="0"/>
    <n v="0"/>
    <n v="1650000000"/>
    <n v="1433226727"/>
    <n v="0"/>
    <n v="1780708597"/>
    <n v="1000000000"/>
    <n v="0"/>
    <n v="0"/>
    <n v="5863935324"/>
    <s v="12045_x000a_14/12/2021_x000a_$1.000.000.000_x000a__x000a_12046_x000a_14/12/2021_x000a_$1.389.982.760_x000a__x000a_12047_x000a_14/12/2021_x000a_$1.555.172.623"/>
    <n v="0"/>
    <x v="2"/>
    <x v="2"/>
    <s v="CONVENIO"/>
    <s v="EPC-CI-032-2021"/>
    <s v="AUNAR ESFUERZOS TÉCNICOS Y ADMINISTRATIVOS PARA EJECUTAR LA IMPLEMENTACION DE LA OPTIMIZACION OPERACIONAL Y CONTROL DE PERDIDAS EN EL SISTEMA URBANO DE AGUA POTABLE MUNICIPIO DE FUSAGASUGÁ CUNDINAMARA"/>
    <d v="2021-11-12T00:00:00"/>
    <d v="2022-07-19T00:00:00"/>
    <s v="11 MESES"/>
    <d v="2023-06-18T00:00:00"/>
    <s v="EMPRESA DE SERVICIOS PUBLICOS DE FUSAGASUGA- EMSERFUSA ESP"/>
    <s v="John Alba_x000a_Cel. 3002222698"/>
    <n v="5378382110"/>
    <d v="2023-04-25T00:00:00"/>
    <n v="2689399274"/>
    <n v="0"/>
    <d v="1899-12-30T00:00:00"/>
    <n v="0"/>
    <n v="0"/>
    <n v="8067781384"/>
    <s v="PRORROGA N. 1"/>
    <d v="2023-12-11T00:00:00"/>
    <s v="6 MESES 7 DIAS"/>
    <s v="SUSPENSION N.1_x000a_PRO N.1 SUSP N.1_x000a_SUSPENSION N.2_x000a_SUSPENSION N. 3_x000a_PRO N.1 SUSP N. 3"/>
    <s v="04/10/2022_x000a_04/04/2023_x000a_19/07/2023_x000a_29/12/2023_x000a_01/04/2024"/>
    <s v="6 MESES_x000a_20 DIAS_x000a_2 MESES_x000a_94 DIAS_x000a_28 DIAS"/>
    <x v="5"/>
    <x v="7"/>
    <n v="0.97261774370208109"/>
    <x v="27"/>
    <n v="30.433333333333334"/>
    <s v="VIGENTE"/>
    <s v="En Ejecución"/>
    <s v="N/A"/>
    <s v="11-45-101108811_x000a_ANEXO 9_x000a_SEGUROS DEL ESTADO S.A."/>
    <d v="2021-11-12T00:00:00"/>
    <x v="6"/>
    <s v="120-2023"/>
    <s v="OPTIMIZACION OPERACIONAL Y CONTROL DE PERDIDAS EN EL SISTEMA URBANO DE AGUA POTABLE MUNICIPIO DE FUSAGASUGÁ CUNDINAMARA"/>
    <d v="2023-07-25T00:00:00"/>
    <d v="2023-10-18T00:00:00"/>
    <s v="8 MESES"/>
    <d v="2024-06-17T00:00:00"/>
    <s v="CONSORCIO LEEGS ACUEDUCTO_x000a_NIT. 901731223-0"/>
    <s v="LUIS EDGAR EDUARDO GARCIA SANTANDER_x000a_CC No 6.763.042 TUNJA_x000a_TEL 6317030_x000a_CR 47A No 96 41 OF 207 BOGOTA_x000a_leegsingenieria@gmail.com"/>
    <n v="8066554499.9099998"/>
    <n v="0"/>
    <n v="0"/>
    <n v="0"/>
    <n v="8066554499.9099998"/>
    <d v="1899-12-30T00:00:00"/>
    <n v="0"/>
    <d v="1899-12-30T00:00:00"/>
    <n v="0"/>
    <n v="8066554499.9099998"/>
    <s v="Prorroga N.1"/>
    <d v="2024-10-15T00:00:00"/>
    <s v="5 meses"/>
    <s v="SUSPENSION N.1"/>
    <d v="2023-12-29T00:00:00"/>
    <s v="93 DIAS"/>
    <d v="2025-03-17T00:00:00"/>
    <s v="21-45-101418023_x000a_SEGUROS DEL ESTADO S.A_x000a_ANEXO N.5"/>
    <d v="2023-10-18T00:00:00"/>
    <d v="2025-06-19T00:00:00"/>
    <s v="N/A"/>
    <s v="N/A"/>
    <s v="N/A"/>
    <s v="21-45-101418023_x000a_SEGUROS DEL ESTADO S.A_x000a_ANEXO N.5"/>
    <d v="2023-10-18T00:00:00"/>
    <d v="2028-02-19T00:00:00"/>
    <s v="21-45-101418023_x000a_SEGUROS DEL ESTADO S.A_x000a_ANEXO N.5"/>
    <d v="1899-12-30T00:00:00"/>
    <s v="5 AÑOS DESPUES DEL ACTA DE TERMINACION"/>
    <n v="0"/>
    <d v="1899-12-30T00:00:00"/>
    <d v="1899-12-30T00:00:00"/>
    <s v="21-40-101216096 Anexo 4"/>
    <d v="2023-10-18T00:00:00"/>
    <d v="2024-10-17T00:00:00"/>
    <x v="11"/>
    <n v="17.2"/>
    <x v="1"/>
    <n v="0.1"/>
    <n v="0"/>
    <n v="0"/>
    <n v="0"/>
    <n v="8.8999999999999996E-2"/>
    <n v="0"/>
    <n v="0"/>
    <n v="0"/>
    <n v="0"/>
    <n v="0.83720930232558144"/>
    <s v="VIGENTE"/>
    <x v="1"/>
    <x v="1"/>
    <n v="0"/>
    <n v="0"/>
    <n v="1"/>
    <s v="1. 27/11/2024"/>
    <s v="1. $717.687.796"/>
    <n v="717687796"/>
    <n v="7348866703.9099998"/>
    <x v="11"/>
    <n v="7348866703.9099998"/>
    <s v="N/A"/>
    <s v="EPC-PDA-I-481-2023"/>
    <d v="2023-08-31T00:00:00"/>
    <d v="2023-10-18T00:00:00"/>
    <s v="CONSORCIO INTERFUSA"/>
    <n v="389673841"/>
    <n v="0"/>
    <n v="0"/>
    <n v="0"/>
    <n v="0"/>
    <n v="0"/>
    <d v="2024-12-23T00:00:00"/>
    <n v="0"/>
    <n v="0"/>
    <x v="1"/>
    <s v="Maria Camila Bustos"/>
    <s v="https://www.contratos.gov.co/consultas/detalleProceso.do?numConstancia=21-12-12503207"/>
    <x v="33"/>
    <x v="5"/>
    <n v="8456228340.9099998"/>
    <n v="338249133.63639998"/>
    <n v="8794477474.5464001"/>
    <x v="3"/>
    <n v="8794477474.5464001"/>
    <s v="SI"/>
    <x v="3"/>
    <m/>
    <x v="0"/>
    <m/>
    <x v="6"/>
    <m/>
  </r>
  <r>
    <x v="36"/>
    <n v="39"/>
    <x v="20"/>
    <x v="8"/>
    <x v="37"/>
    <s v="N/A"/>
    <x v="1"/>
    <s v="N/A"/>
    <s v="N/A"/>
    <s v="N/A"/>
    <n v="0"/>
    <n v="0"/>
    <n v="0"/>
    <n v="0"/>
    <n v="0"/>
    <n v="0"/>
    <n v="434813823"/>
    <n v="0"/>
    <n v="0"/>
    <n v="0"/>
    <n v="434813823"/>
    <s v="20210143_x000a_17/03/2021"/>
    <n v="0"/>
    <x v="1"/>
    <x v="2"/>
    <s v="CONVENIO-INTERVENTORÍA"/>
    <s v="EPC-CI-404-2021"/>
    <s v="INTERVENTORÍA INTEGRAL A LA CONSTRUCCIÓN DEL COLECTOR SANITARIO FUNZA-SIBERIA EN EL MUNICIPIO DE FUNZA CUNDINAMARCA FASE I"/>
    <d v="2021-11-12T00:00:00"/>
    <s v="POR INICIAR"/>
    <s v="9 MESES"/>
    <s v="POR INICIAR"/>
    <s v="EMPRESA INMOBILIARIA Y DE SERVICIOS LOGISTICOS DE CUNDINAMARCA"/>
    <s v="YOLIMA MORA SALINAS_x000a_CC: 65.719.544_x000a_GERENTE GENERAL INMOBILIARIA"/>
    <n v="434813826"/>
    <d v="2022-01-25T00:00:00"/>
    <n v="132436561"/>
    <n v="0"/>
    <d v="1899-12-30T00:00:00"/>
    <n v="0"/>
    <n v="0"/>
    <n v="567250387"/>
    <s v="NINGUNA"/>
    <s v="NINGUNA"/>
    <s v="NINGUNA"/>
    <s v="NINGUNA"/>
    <s v="NINGUNA"/>
    <s v="NINGUNA"/>
    <x v="0"/>
    <x v="0"/>
    <e v="#VALUE!"/>
    <x v="28"/>
    <e v="#VALUE!"/>
    <s v="VIGENTE"/>
    <s v="Suspendido"/>
    <s v="N/A"/>
    <s v="N/A"/>
    <s v="N/A"/>
    <x v="0"/>
    <s v="EPC-CI-404-2021"/>
    <s v="INTERVENTORÍA INTEGRAL A LA CONSTRUCCIÓN DEL COLECTOR SANITARIO FUNZA-SIBERIA EN EL MUNICIPIO DE FUNZA CUNDINAMARCA FASE I"/>
    <d v="2021-11-12T00:00:00"/>
    <s v="POR INICIAR"/>
    <s v="9 MESES"/>
    <s v="POR INICIAR"/>
    <s v="EMPRESA INMOBILIARIA Y DE SERVICIOS LOGISTICOS DE CUNDINAMARCA_x000a_NIT. 830.021.022-3"/>
    <s v="YOLIMA MORA SALINAS_x000a_CC: 65.719.544_x000a_GERENTE GENERAL INMOBILIARIA"/>
    <n v="0"/>
    <n v="0"/>
    <n v="0"/>
    <n v="0"/>
    <n v="434813826"/>
    <d v="1899-12-30T00:00:00"/>
    <n v="0"/>
    <d v="1899-12-30T00:00:00"/>
    <n v="0"/>
    <n v="434813826"/>
    <n v="0"/>
    <d v="1899-12-30T00:00:00"/>
    <n v="0"/>
    <n v="0"/>
    <d v="1899-12-30T00:00:00"/>
    <n v="0"/>
    <s v="POR INICIAR"/>
    <s v="33-44-101221269 Anexo 0_x000a_Seguros del Estado SA"/>
    <d v="2021-11-12T00:00:00"/>
    <d v="2023-06-12T00:00:00"/>
    <n v="0"/>
    <d v="1899-12-30T00:00:00"/>
    <d v="1899-12-30T00:00:00"/>
    <s v="33-44-101221269 Anexo 0_x000a_Seguros del Estado SA"/>
    <d v="2021-11-12T00:00:00"/>
    <d v="2025-08-12T00:00:00"/>
    <n v="0"/>
    <d v="1899-12-30T00:00:00"/>
    <d v="1899-12-30T00:00:00"/>
    <s v="33-44-101221269 Anexo 0_x000a_Seguros del Estado SA"/>
    <d v="2021-11-12T00:00:00"/>
    <d v="2025-08-12T00:00:00"/>
    <n v="0"/>
    <d v="1899-12-30T00:00:00"/>
    <d v="1899-12-30T00:00:00"/>
    <x v="16"/>
    <e v="#VALUE!"/>
    <x v="0"/>
    <n v="0"/>
    <n v="0"/>
    <n v="0"/>
    <n v="0"/>
    <n v="0"/>
    <n v="0"/>
    <n v="0"/>
    <n v="0"/>
    <n v="0"/>
    <e v="#VALUE!"/>
    <s v="VIGENTE"/>
    <x v="1"/>
    <x v="3"/>
    <n v="0"/>
    <n v="0"/>
    <n v="0"/>
    <n v="0"/>
    <n v="0"/>
    <n v="0"/>
    <n v="434813826"/>
    <x v="0"/>
    <n v="434813826"/>
    <s v="N/A"/>
    <s v="N/A"/>
    <s v="N/A"/>
    <s v="N/A"/>
    <s v="N/A"/>
    <s v="N/A"/>
    <n v="0"/>
    <n v="0"/>
    <n v="0"/>
    <n v="0"/>
    <n v="0"/>
    <d v="2024-12-23T00:00:00"/>
    <n v="0"/>
    <n v="0"/>
    <x v="1"/>
    <s v="Juan Manuel Salguero"/>
    <s v="https://www.contratos.gov.co/consultas/detalleProceso.do?numConstancia=21-12-12503569"/>
    <x v="34"/>
    <x v="5"/>
    <n v="0"/>
    <n v="0"/>
    <n v="0"/>
    <x v="2"/>
    <n v="0"/>
    <e v="#REF!"/>
    <x v="1"/>
    <m/>
    <x v="0"/>
    <m/>
    <x v="5"/>
    <m/>
  </r>
  <r>
    <x v="37"/>
    <n v="40"/>
    <x v="20"/>
    <x v="8"/>
    <x v="38"/>
    <s v="N/A"/>
    <x v="1"/>
    <s v="N/A"/>
    <s v="N/A"/>
    <s v="N/A"/>
    <n v="0"/>
    <n v="0"/>
    <n v="0"/>
    <n v="0"/>
    <n v="0"/>
    <n v="0"/>
    <n v="111711829"/>
    <n v="0"/>
    <n v="0"/>
    <n v="0"/>
    <n v="111711829"/>
    <s v=""/>
    <n v="0"/>
    <x v="1"/>
    <x v="2"/>
    <s v="CONVENIO-INTERVENTORÍA"/>
    <s v="EPC-CI-387-2021"/>
    <s v="INTERVENTORÍA INTEGRAL A LA CONSTRUCCIÓN DEL SISTEMA DE ADUCCIÓN, CONDUCCIÓN DE LA RED DE APOYO DEL ACUEDUCTO URBANO Y OPTIMIZACIÓN DE LA PLANTA DE TRATAMIENTO DE AGUA POTABLE DEL MUNICIPIO DE GUAYABAL DE SIQUIMA CUNDINAMARCA."/>
    <d v="2021-10-04T00:00:00"/>
    <d v="2022-03-28T00:00:00"/>
    <s v="8 MESES"/>
    <d v="2022-11-27T00:00:00"/>
    <s v="EMPRESA INMOBILIARIA Y DE SERVICIOS LOGISTICOS DE CUNDINAMARCA"/>
    <s v="YOLIMA MORA SALINAS_x000a_CC: 65.719.544_x000a_GERENTE GENERAL INMOBILIARIA"/>
    <n v="111711829"/>
    <d v="2023-09-05T00:00:00"/>
    <n v="60411796"/>
    <n v="0"/>
    <d v="1899-12-30T00:00:00"/>
    <n v="0"/>
    <n v="0"/>
    <n v="172123625"/>
    <s v="PRORROGA N 1"/>
    <d v="2023-09-22T00:00:00"/>
    <s v="5 MESES"/>
    <s v="SUSPENSION N 1   _x000a_SUSPENSION N 2_x000a_SUSPENSION N 3_x000a_SUSPENSION N 4_x000a_SUSPENSION N 5_x000a_SUSPENSION N 6_x000a_PRO 1 SUS 6_x000a_PROR 2 SUS 6_x000a_PRO 3 SUS 6_x000a_PRO 4 SUS 6_x000a_PRO 5 SUS 6"/>
    <s v="18/10/2022_x000a_ 17/01/2023_x000a_16/02/2023_x000a_17/04/2023_x000a_17/06/2023_x000a_15/08/2023_x000a_15/09/2023_x000a_15/10/2023_x000a_15/11/2023_x000a_14/02/2024_x000a_13/03/2024"/>
    <s v="    3 MESES                   _x000a_1 MES_x000a_60 DIAS_x000a_60 DIAS_x000a_60 DIAS_x000a_30 DIAS_x000a_1 MES_x000a_1 MES_x000a_3 MESES_x000a_31 DIAS_x000a_3 MESES 8 DIAS_x000a_"/>
    <x v="6"/>
    <x v="0"/>
    <n v="1.0256147540983607"/>
    <x v="29"/>
    <n v="32.533333333333331"/>
    <s v="VENCIDO"/>
    <s v="En Ejecución"/>
    <s v="N/A"/>
    <s v="N/A"/>
    <s v="N/A"/>
    <x v="0"/>
    <s v="EPC-CI-387-2021"/>
    <s v="INTERVENTORÍA INTEGRAL A LA CONSTRUCCIÓN DEL SISTEMA DE ADUCCIÓN, CONDUCCIÓN DE LA RED DE APOYO DEL ACUEDUCTO URBANO Y OPTIMIZACIÓN DE LA PLANTA DE TRATAMIENTO DE AGUA POTABLE DEL MUNICIPIO DE GUAYABAL DE SIQUIMA CUNDINAMARCA."/>
    <d v="2021-10-04T00:00:00"/>
    <d v="2022-03-28T00:00:00"/>
    <s v="8 MESES"/>
    <d v="2022-11-27T00:00:00"/>
    <s v="INMOBILIARIA CUNDINAMARQUESA_x000a_NIT: 830.021.022-3"/>
    <s v="YOLIMA MORA SALINAS_x000a_CC: 65.719.544_x000a_GERENTE GENERAL INMOBILIARIA"/>
    <n v="0"/>
    <n v="0"/>
    <n v="0"/>
    <n v="0"/>
    <n v="111711829"/>
    <d v="2023-09-22T00:00:00"/>
    <n v="60411796"/>
    <d v="1899-12-30T00:00:00"/>
    <n v="0"/>
    <n v="172123625"/>
    <s v="PRORROGA N 1"/>
    <d v="2023-09-22T00:00:00"/>
    <s v="5 meses"/>
    <s v="SUSPENSION N 1   _x000a_SUSPENSION N 2_x000a_SUSPENSION N 3_x000a_SUSPENSION N 4_x000a_SUSPENSION N 5_x000a_SUSPENSION N 6_x000a_PRO 1 SUS 6_x000a_PROR 2 SUS 6_x000a_PRO 3 SUS 6_x000a_PRO 4 SUS 6_x000a_PRO 5 SUS 6"/>
    <s v="18/10/2022_x000a_ 17/01/2023_x000a_16/02/2023_x000a_17/04/2023_x000a_17/06/2023_x000a_15/08/2023_x000a_15/09/2023_x000a_15/10/2023_x000a_15/11/2023_x000a_14/02/2024_x000a_13/03/2024"/>
    <s v="    3 MESES                   _x000a_1 MES_x000a_60 DIAS_x000a_60 DIAS_x000a_60 DIAS_x000a_30 DIAS_x000a_1 MES_x000a_1 MES_x000a_3 MESES_x000a_31 DIAS_x000a_3 MESES 8 DIAS_x000a_"/>
    <d v="2024-11-28T00:00:00"/>
    <s v="33-44-101218235_x000a_Seguros del Estado SA"/>
    <d v="2022-03-28T00:00:00"/>
    <d v="2023-06-26T00:00:00"/>
    <n v="0"/>
    <d v="1899-12-30T00:00:00"/>
    <d v="1899-12-30T00:00:00"/>
    <s v="33-44-101218235_x000a_Seguros del Estado SA"/>
    <d v="2022-03-28T00:00:00"/>
    <d v="2026-02-26T00:00:00"/>
    <n v="0"/>
    <d v="1899-12-30T00:00:00"/>
    <d v="1899-12-30T00:00:00"/>
    <s v="33-44-101218235_x000a_Seguros del Estado SA"/>
    <d v="2022-11-26T00:00:00"/>
    <d v="2027-11-26T00:00:00"/>
    <n v="0"/>
    <d v="1899-12-30T00:00:00"/>
    <d v="1899-12-30T00:00:00"/>
    <x v="30"/>
    <n v="32.533333333333331"/>
    <x v="5"/>
    <n v="0.8"/>
    <n v="0"/>
    <n v="0.1"/>
    <n v="0"/>
    <n v="0.94"/>
    <n v="0.84"/>
    <n v="0"/>
    <n v="0.1"/>
    <n v="0"/>
    <n v="1.0256147540983607"/>
    <s v="VENCIDO"/>
    <x v="1"/>
    <x v="1"/>
    <n v="0"/>
    <n v="0"/>
    <n v="3"/>
    <s v="Acta Parcial 1 - 27/05/2022_x000a_Acta Parcial 2 - 18/08/2022_x000a_Acta Parcial 3 - 10/10/2024"/>
    <s v="$92.994.512_x000a_$41.199.322_x000a_$28.219.668"/>
    <n v="162413502"/>
    <n v="9710123"/>
    <x v="12"/>
    <n v="9710123"/>
    <s v="N/A"/>
    <s v="N/A"/>
    <s v="N/A"/>
    <s v="N/A"/>
    <s v="N/A"/>
    <s v="N/A"/>
    <n v="0"/>
    <n v="0"/>
    <n v="0"/>
    <n v="0"/>
    <n v="0"/>
    <d v="2024-12-23T00:00:00"/>
    <n v="0"/>
    <n v="0"/>
    <x v="1"/>
    <s v="Juan Manuel Salguero"/>
    <s v="https://www.contratos.gov.co/consultas/detalleProceso.do?numConstancia=21-12-12391826"/>
    <x v="35"/>
    <x v="5"/>
    <n v="0"/>
    <n v="0"/>
    <n v="0"/>
    <x v="2"/>
    <n v="0"/>
    <e v="#REF!"/>
    <x v="1"/>
    <m/>
    <x v="0"/>
    <m/>
    <x v="5"/>
    <m/>
  </r>
  <r>
    <x v="38"/>
    <n v="41"/>
    <x v="20"/>
    <x v="8"/>
    <x v="39"/>
    <s v="N/A"/>
    <x v="1"/>
    <s v="N/A"/>
    <s v="N/A"/>
    <s v="N/A"/>
    <n v="0"/>
    <n v="0"/>
    <n v="0"/>
    <n v="0"/>
    <n v="362252662"/>
    <n v="0"/>
    <n v="0"/>
    <n v="0"/>
    <n v="0"/>
    <n v="0"/>
    <n v="362252662"/>
    <s v="10751_x000a_18/06/2021_x000a_$362.252.662_x000a__x000a_16425_x000a_29/12/2023_x000a_$97.380.594"/>
    <n v="0"/>
    <x v="1"/>
    <x v="1"/>
    <s v="CONVENIO-INTERVENTORÍA"/>
    <s v="EPC-CI-388-2021"/>
    <s v="INTERVENTORÍA A LA CONSTRUCCIÓN DEL PLAN MAESTRO DE ACUEDUCTO DE LOS CENTROS POBLADOS DE PAQUILO Y LA POPA, MUNICIPIO DE BELTRÁN FASE I"/>
    <d v="2021-10-04T00:00:00"/>
    <d v="2022-06-06T00:00:00"/>
    <s v="7 MESES"/>
    <d v="2023-01-05T00:00:00"/>
    <s v="EMPRESA INMOBILIARIA Y DE SERVICIOS LOGISTICOS DE CUNDINAMARCA"/>
    <s v="NELSON ROJAS _x000a_TEL. 3138640028"/>
    <n v="362252662"/>
    <d v="2024-04-05T00:00:00"/>
    <n v="97380594"/>
    <n v="0"/>
    <d v="1899-12-30T00:00:00"/>
    <n v="0"/>
    <n v="0"/>
    <n v="459633256"/>
    <s v="PRORROGA N. 1_x000a_PRORROGA N. 2"/>
    <s v="05/04/2024_x000a_01/11/2024"/>
    <s v="3 MESES_x000a_1 MES"/>
    <s v="SUSP N.1_x000a_PRO N.1 SUSP N.1_x000a_SUSP N.2_x000a_PRO N.1 SUSP N.2_x000a_PRO N.2 SUSP N. 2_x000a_PRO N.3 SUSP N. 2_x000a_PRO N.4 SUSP N. 2_x000a_SUSP N.3_x000a_REINICIO"/>
    <s v="28/07/2022_x000a_19/09/2022_x000a_13/03/2023_x000a_12/05/2023_x000a_12/08/2023_x000a_12/11/2023_x000a_12/02/2024_x000a_8/04/2024_x000a_08/07/2024"/>
    <s v="1 MES Y 20 DIAS_x000a_1 MES Y 20 DIAS_x000a_2 MESES_x000a_3 MESES_x000a_3 MESES_x000a_3 MESES_x000a_3 MESES"/>
    <x v="2"/>
    <x v="8"/>
    <n v="1.023076923076923"/>
    <x v="30"/>
    <n v="30.333333333333332"/>
    <s v="VENCIDO"/>
    <s v="Terminado"/>
    <s v="N/A"/>
    <s v="33-44-101221146_x000a_anexo 14_x000a_seguros del estado"/>
    <d v="2022-06-06T00:00:00"/>
    <x v="7"/>
    <s v="EPC-CI-388-2021"/>
    <s v="INTERVENTORÍA A LA CONSTRUCCIÓN DEL PLAN MAESTRO DE ACUEDUCTO DE LOS CENTROS POBLADOS DE PAQUILO Y LA POPA, MUNICIPIO DE BELTRÁN FASE I"/>
    <d v="2021-10-04T00:00:00"/>
    <d v="2022-06-06T00:00:00"/>
    <s v="7 MESES"/>
    <d v="2023-01-05T00:00:00"/>
    <s v="INMOBILIARIA CUNDINAMARQUESA_x000a_NIT: 830.021.022-4"/>
    <s v="NELSON ROJAS _x000a_TEL.3138640028"/>
    <n v="0"/>
    <n v="0"/>
    <n v="0"/>
    <n v="0"/>
    <n v="362252662"/>
    <d v="2024-04-05T00:00:00"/>
    <n v="97380594"/>
    <d v="1899-12-30T00:00:00"/>
    <n v="0"/>
    <n v="459633256"/>
    <s v="PRORROGA N. 1_x000a_PRORROGA N. 2"/>
    <s v="05/04/2024_x000a_01/11/2024"/>
    <s v="3 MESES_x000a_1 MES"/>
    <s v="SUSP N.1_x000a_PRO N.1 SUSP N.1_x000a_SUSP N.2_x000a_PRO N.1 SUSP N.2_x000a_PRO N.2 SUSP N. 2_x000a_PRO N.3 SUSP N. 2_x000a_PRO N.4 SUSP N. 2_x000a_SUSP N.3_x000a_REINICIO"/>
    <s v="28/07/2022_x000a_19/09/2022_x000a_13/03/2023_x000a_12/05/2023_x000a_12/08/2023_x000a_12/11/2023_x000a_12/02/2024_x000a_8/04/2024_x000a_08/07/2024"/>
    <s v="1 MES Y 20 DIAS_x000a_1 MES Y 20 DIAS_x000a_2 MESES_x000a_3 MESES_x000a_3 MESES_x000a_3 MESES_x000a_3 MESES"/>
    <s v="02/12//2024"/>
    <s v="33-44-101221146_x000a_anexo 14_x000a_seguros del estado"/>
    <d v="2022-06-06T00:00:00"/>
    <d v="2025-03-02T00:00:00"/>
    <s v="N/A"/>
    <s v="N/A"/>
    <s v="N/A"/>
    <s v="33-44-101221146_x000a_anexo 14_x000a_seguros del estado"/>
    <d v="2022-06-06T00:00:00"/>
    <d v="2027-11-02T00:00:00"/>
    <s v="N/A"/>
    <s v="N/A"/>
    <s v="N/A"/>
    <s v="33-44-101221146_x000a_anexo 14_x000a_seguros del estado"/>
    <d v="2023-01-04T00:00:00"/>
    <d v="2028-01-04T00:00:00"/>
    <s v="N/A"/>
    <s v="N/A"/>
    <s v="N/A"/>
    <x v="31"/>
    <n v="30.333333333333332"/>
    <x v="2"/>
    <n v="1"/>
    <n v="0"/>
    <n v="0"/>
    <n v="0"/>
    <n v="0.8"/>
    <n v="0"/>
    <n v="0"/>
    <n v="0"/>
    <n v="0"/>
    <n v="1.023076923076923"/>
    <s v="VENCIDO"/>
    <x v="0"/>
    <x v="4"/>
    <n v="0"/>
    <n v="0"/>
    <n v="4"/>
    <s v="1. 17/11/2022_x000a_2. 28/11/2022_x000a_3. 08/08/2024_x000a_4. 12/11/2024"/>
    <s v="1.$72.450.532_x000a_2. $58.966.971_x000a_3. $100.995.277_x000a_4. $135.316.030,57"/>
    <n v="367728810.56999999"/>
    <n v="91904445.430000007"/>
    <x v="13"/>
    <n v="91904445.430000007"/>
    <s v="N/A"/>
    <s v="N/A"/>
    <s v="N/A"/>
    <s v="N/A"/>
    <s v="N/A"/>
    <s v="N/A"/>
    <n v="0"/>
    <n v="0"/>
    <n v="0"/>
    <n v="0"/>
    <n v="0"/>
    <d v="2024-12-23T00:00:00"/>
    <n v="0"/>
    <n v="0"/>
    <x v="1"/>
    <s v="Maria Camila Bustos"/>
    <s v="https://www.contratos.gov.co/consultas/detalleProceso.do?numConstancia=21-12-12393532"/>
    <x v="36"/>
    <x v="5"/>
    <n v="0"/>
    <n v="0"/>
    <n v="0"/>
    <x v="2"/>
    <n v="0"/>
    <e v="#REF!"/>
    <x v="1"/>
    <m/>
    <x v="0"/>
    <m/>
    <x v="5"/>
    <m/>
  </r>
  <r>
    <x v="39"/>
    <n v="42"/>
    <x v="20"/>
    <x v="8"/>
    <x v="40"/>
    <s v="N/A"/>
    <x v="1"/>
    <s v="N/A"/>
    <s v="N/A"/>
    <s v="N/A"/>
    <n v="0"/>
    <n v="0"/>
    <n v="0"/>
    <n v="161101824"/>
    <n v="0"/>
    <n v="0"/>
    <n v="0"/>
    <n v="0"/>
    <n v="0"/>
    <n v="0"/>
    <n v="161101824"/>
    <s v="11146 _x000a_25/08/2021_x000a_$161.801.824"/>
    <s v="20210338_x000a_12/11/2021"/>
    <x v="1"/>
    <x v="1"/>
    <s v="CONVENIO-INTERVENTORÍA"/>
    <s v="EPC-CI-405-2021"/>
    <s v="INTERVENTORÍA INTEGRAL A LA CONSTRUCCIÓN DEL COLECTOR DE ALCANTARILLADO SANITARIO ZONA EXPANSIÓN 2 DEL MUNICIPIO DEL COLEGIO DEPARTAMENTO DE CUNDINAMARCA"/>
    <d v="2021-11-12T00:00:00"/>
    <d v="2022-03-28T00:00:00"/>
    <s v="5 MESES"/>
    <d v="2022-08-27T00:00:00"/>
    <s v="EMPRESA INMOBILIARIA Y DE SERVICIOS LOGISTICOS DE CUNDINAMARCA"/>
    <s v="NELSON ROJAS _x000a_TEL. 3138640028"/>
    <n v="161101824"/>
    <d v="2023-05-08T00:00:00"/>
    <n v="94441113"/>
    <n v="0"/>
    <d v="1899-12-30T00:00:00"/>
    <n v="0"/>
    <n v="0"/>
    <n v="255542937"/>
    <s v="PRORROGA N 1"/>
    <d v="2023-05-08T00:00:00"/>
    <s v="7 MESES"/>
    <s v="SUSPENSION N 1_x000a_REINICIO ANT_x000a_SUSPENSIÓN 2_x000a_PRO  1 SUS 2_x000a_PRO 3 SUS 2_x000a_PRO 4 SUS 2_x000a_SUSPENSION N 3_x000a_SUSPENSIÓN N 4"/>
    <s v="5/08/2022_x000a_20/11/2022_x000a_23/01/2023_x000a_3/04/2023_x000a_24/04/2023_x000a_1/08/2023_x000a_23/10/2023"/>
    <s v="3 meses_x000a_2 MESES Y 3 DIAS _x000a_30 DIAS_x000a_20 DIAS_x000a_15 DIAS_x000a_2 MESES_x000a_15 DIAS"/>
    <x v="2"/>
    <x v="9"/>
    <n v="1.6436781609195403"/>
    <x v="21"/>
    <n v="20.3"/>
    <s v="VENCIDO"/>
    <s v="En Proceso de Liquidación"/>
    <s v="N/A"/>
    <s v="33-44-101221353 Anexo No. 4_x000a_SEGUROS DEL ESTADO S.A"/>
    <d v="2022-03-28T00:00:00"/>
    <x v="8"/>
    <s v="EPC-CI-405-2021"/>
    <s v="INTERVENTORÍA INTEGRAL A LA CONSTRUCCIÓN DEL COLECTOR DE ALCANTARILLADO SANITARIO ZONA EXPANSIÓN 2 DEL MUNICIPIO DEL COLEGIO DEPARTAMENTO DE CUNDINAMARCA"/>
    <d v="2021-11-12T00:00:00"/>
    <d v="2022-03-28T00:00:00"/>
    <s v="5 MESES"/>
    <d v="2022-08-27T00:00:00"/>
    <s v="EMPRESA INMOBILIARIA Y DE SERVICIOS LOGISTICOS DE CUNDINAMARCA_x000a_NIT. 830.021.022-3"/>
    <s v="NELSON ROJAS _x000a_TEL.3138640028"/>
    <n v="0"/>
    <n v="0"/>
    <n v="0"/>
    <n v="0"/>
    <n v="161101824"/>
    <d v="2023-05-08T00:00:00"/>
    <n v="94441113"/>
    <d v="1899-12-30T00:00:00"/>
    <n v="0"/>
    <n v="255542937"/>
    <s v="Prorroga N.1"/>
    <d v="2023-05-08T00:00:00"/>
    <s v="7 MESES"/>
    <s v="SUSPENSION N 1_x000a_REINICIO ANT_x000a_SUSPENSIÓN 2_x000a_PRO  1 SUS 2_x000a_PRO 3 SUS 2_x000a_PRO 4 SUS 2_x000a_SUSPENSION N 3_x000a_SUSPENSIÓN N 4"/>
    <s v="5/08/2022_x000a_20/11/2022_x000a_23/01/2023_x000a_3/04/2023_x000a_24/04/2023_x000a_1/08/2023_x000a_23/10/2023"/>
    <s v="3 meses_x000a_2 MESES Y 3 DIAS _x000a_30 DIAS_x000a_20 DIAS_x000a_15 DIAS_x000a_2 MESES_x000a_15 DIAS"/>
    <d v="2023-11-27T00:00:00"/>
    <s v="33-44-101221353_x000a_ Anexo No. 4_x000a_SEGUROS DEL ESTADO S.A."/>
    <d v="2022-03-28T00:00:00"/>
    <d v="2023-06-26T00:00:00"/>
    <s v="N/A"/>
    <s v="N/A"/>
    <s v="N/A"/>
    <s v="33-44-101221353_x000a_ Anexo No. 4_x000a_SEGUROS DEL ESTADO S.A."/>
    <d v="2022-03-28T00:00:00"/>
    <d v="2026-02-26T00:00:00"/>
    <s v="N/A"/>
    <s v="N/A"/>
    <s v="N/A"/>
    <s v="33-44-101221353_x000a_ Anexo No. 4_x000a_SEGUROS DEL ESTADO S.A."/>
    <d v="2022-08-26T00:00:00"/>
    <d v="2027-08-26T00:00:00"/>
    <s v="N/A"/>
    <s v="N/A"/>
    <s v="N/A"/>
    <x v="28"/>
    <n v="20.3"/>
    <x v="2"/>
    <n v="0"/>
    <n v="0"/>
    <n v="0"/>
    <n v="0"/>
    <n v="0.71479999999999999"/>
    <n v="0"/>
    <n v="0"/>
    <n v="0"/>
    <n v="0"/>
    <n v="1.6436781609195403"/>
    <s v="VENCIDO"/>
    <x v="0"/>
    <x v="5"/>
    <n v="0"/>
    <n v="0"/>
    <n v="2"/>
    <s v="1. 01/07/2022_x000a_2. 15/07/2022"/>
    <s v="1. $60.380.964_x000a_2. $54.774.620"/>
    <n v="115155584"/>
    <n v="140387353"/>
    <x v="14"/>
    <n v="140387353"/>
    <s v="N/A"/>
    <s v="N/A"/>
    <s v="N/A"/>
    <s v="N/A"/>
    <s v="N/A"/>
    <s v="N/A"/>
    <n v="0"/>
    <n v="0"/>
    <n v="0"/>
    <n v="0"/>
    <n v="0"/>
    <d v="2024-12-23T00:00:00"/>
    <n v="0"/>
    <n v="0"/>
    <x v="1"/>
    <s v="Maria Camila Bustos"/>
    <s v="https://www.contratos.gov.co/consultas/detalleProceso.do?numConstancia=21-12-12503570"/>
    <x v="37"/>
    <x v="5"/>
    <n v="0"/>
    <n v="0"/>
    <n v="0"/>
    <x v="2"/>
    <n v="0"/>
    <e v="#REF!"/>
    <x v="1"/>
    <m/>
    <x v="0"/>
    <m/>
    <x v="5"/>
    <m/>
  </r>
  <r>
    <x v="40"/>
    <n v="43"/>
    <x v="26"/>
    <x v="0"/>
    <x v="41"/>
    <s v="MDVP"/>
    <x v="9"/>
    <n v="1573"/>
    <n v="0"/>
    <s v="El proyecto estructura las siguientes actividades como alcance general: Bocatoma de fondo. Aducción en una longitud de 50 m en poliuretano de 50 mm. Desarenador. Conducción de 7.994 m de poliuretano de 90 mm PN 12.5, 9 cámaras de quiebre y 5 válvulas ventosas. Optimización de la planta de tratamiento._x000a_Impacto del proyecto: Construir un sistema de abastecimiento desde una fuente alterna a la existente actualmente. Garantizar el servicio continuo al casco urbano del municipio de Guayabal de Síquima, cumpliendo con los parámetros definidos por el Reglamento Técnico del Sector de Agua Potable y Saneamiento Básico – RAS. Garantizar la calidad del agua potable para el casco urbano del municipio de Guayabal de Síquima, cumpliendo con los parámetros definidos por la resolución 2115 de 2007 y el decreto 1575 de 2007 del Ministerio de Ambiente. El proyecto beneficiará a 1.573 habitantes."/>
    <n v="0"/>
    <n v="0"/>
    <n v="0"/>
    <n v="1120759590"/>
    <n v="0"/>
    <n v="0"/>
    <n v="0"/>
    <n v="533711829"/>
    <n v="0"/>
    <n v="0"/>
    <n v="1654471419"/>
    <s v="20210075_x000a_23/02/2021_x000a_20210076_x000a_23/02/2021_x000a_20210077_x000a_23/02/2021"/>
    <n v="0"/>
    <x v="3"/>
    <x v="2"/>
    <s v="CONVENIO"/>
    <s v="EPC-CI-004-2021"/>
    <s v="AUNAR ESFUERZOS TECNICOS Y ADMINISTRATIVOS PARA CONTRATAR LA CONSTRUCCION DEL SISTEMA DE ADUCCION, CONDUCCION DE LA RED DE APOYO DEL ACUEDUCTO URBANO Y OPTIMIZACIÓN DE LA PLANTA DE TRATAMIENTO DE AGUA POTABLE DEL MUNICIPIO DE GUAYABAL DE SIQUIMA CUNDINAMARCA"/>
    <d v="2021-03-31T00:00:00"/>
    <d v="2021-04-20T00:00:00"/>
    <s v="13 MESES"/>
    <d v="2021-05-19T00:00:00"/>
    <s v="MUNICIPIO DE GUAYABAL DE SIQUIMA_x000a_NIT: 800.094.685-1"/>
    <s v="alcaldia@guayabaldesiquima-cundinamarca.gov.co_x000a_Teléfono Conmutador: 3134852825_x000a_Teléfono móvil: 3134852825"/>
    <n v="1542759590"/>
    <d v="2023-09-05T00:00:00"/>
    <n v="740756898"/>
    <s v="CDR 15055 ($490.000.000) PA FIA-SGP-AGUA POTABLE Y SANEAMIENTO BASICO _x000a_CDR 15056 ($253.889.085) PA FIA-OTROS RECURSOS"/>
    <d v="1899-12-30T00:00:00"/>
    <n v="0"/>
    <n v="0"/>
    <n v="2283516488"/>
    <s v="PRORROGA N 1_x000a_PRORROGA N 2"/>
    <s v="12/09/2023_x000a_19/12/2024"/>
    <s v="5 MESES"/>
    <s v="SUS 1_x000a_PRO 1 SUS 1_x000a_PRO 2 SUS 1_x000a_PRO 3 SUS 1_x000a_PRO 4 SUS 1_x000a_SUS 2_x000a_SUS 3_x000a_SUS 4_x000a_SUS 5_x000a_SUS 6_x000a_SUS 7_x000a_PRO 1 SUS 7_x000a_PRO 2 SUS 7_x000a_PRO 3 SUS 7_x000a_PRO 4 SUS 7_x000a_PRO 5 SUS 7"/>
    <s v="27/09/2021_x000a_28/12/2021_x000a_24/01/2022_x000a_24/02/2022_x000a_24/03/2022_x000a_18/10/2022_x000a_17/01/2023_x000a_16/02/2023_x000a_17/04/2023_x000a_16/06/2023_x000a_15/08/2023_x000a_15/09/2023_x000a_15/10/2023_x000a_15/11/2023_x000a_14/02/2024_x000a_13/03/2024"/>
    <s v="3 MESES Y 2 DIAS_x000a_27 DIAS_x000a_30 DIAS_x000a_27 DIAS_x000a_4 DIAS_x000a_91 DIAS_x000a_30 DIAS_x000a_2 MESES_x000a_2 MESES_x000a_2 MESES_x000a_1 MES_x000a_1 MES_x000a_1 MES_x000a_3 MESES_x000a_1 MES_x000a_3 MESES Y 8 DÍAS"/>
    <x v="7"/>
    <x v="10"/>
    <n v="0.91986301369863011"/>
    <x v="31"/>
    <n v="48.666666666666664"/>
    <s v="VIGENTE"/>
    <s v="En Ejecución"/>
    <s v="N/A"/>
    <s v="N/A"/>
    <s v="N/A"/>
    <x v="0"/>
    <s v="SAMC - 002 DE 2021"/>
    <s v="CONSTRUCCIÓN DEL SISTEMA DE ADUCCIÓN, CONDUCCIÓN DE LA RED DE APOYO DEL ACUEDUCTO URBANO Y OPTIMIZACIÓN DE LA PLANTA DE TRATAMIENTO DE AGUA POTABLE DEL MUNICIPIO DE GUAYABAL DE SÍQUIMA CUNDINAMARCA"/>
    <d v="2021-09-24T00:00:00"/>
    <d v="2022-03-28T00:00:00"/>
    <s v="8 MESES"/>
    <d v="2022-11-27T00:00:00"/>
    <s v="CONSORCIO ACUEDUCTO GUAYABAL 2021_x000a_NIT. N°. 901.521.489 - 1"/>
    <s v="WILLIAM GIOVANNY SUSATAMA OJEDA_x000a_C.C. 80.654.897 DE FUNZA CUND"/>
    <n v="839708399.10000002"/>
    <n v="0"/>
    <n v="699919005.89999998"/>
    <n v="0"/>
    <n v="1539627405"/>
    <d v="2023-11-30T00:00:00"/>
    <n v="743889085"/>
    <d v="1899-12-30T00:00:00"/>
    <n v="0"/>
    <n v="2283516490"/>
    <n v="0"/>
    <d v="1899-12-30T00:00:00"/>
    <n v="0"/>
    <s v="SUSPENSION No. 1_x000a_PRORROGA No. 1 SUSPENSION No. 1_x000a_PRORROGA No. 2 SUSPENSION No. 1_x000a_PRORROGA No. 3 SUSPENSION No. 1_x000a_SUSPENSION No. 2"/>
    <s v="01/12/2021_x000a_28/12/2021_x000a_24/01/2022_x000a_23/02/2022_x000a_19/10/2022"/>
    <s v="28 DIAS_x000a_27 DIAS_x000a_1 MES_x000a_33 DIAS_x000a_3 MESES"/>
    <d v="2024-12-29T00:00:00"/>
    <s v="CBC-100031235_x000a_SEGUROS MUNDIAL"/>
    <d v="2023-09-20T00:00:00"/>
    <d v="2024-06-24T00:00:00"/>
    <n v="0"/>
    <d v="1899-12-30T00:00:00"/>
    <d v="1899-12-30T00:00:00"/>
    <s v="CBC-100031235_x000a_SEGUROS MUNDIAL"/>
    <d v="2023-09-20T00:00:00"/>
    <d v="2027-02-24T00:00:00"/>
    <s v="CBC-100031235_x000a_SEGUROS MUNDIAL"/>
    <d v="2024-02-24T00:00:00"/>
    <d v="2029-02-24T00:00:00"/>
    <n v="0"/>
    <d v="1899-12-30T00:00:00"/>
    <d v="1899-12-30T00:00:00"/>
    <s v="CBC-100031235_x000a_SEGUROS MUNDIAL"/>
    <d v="2021-09-24T00:00:00"/>
    <d v="2024-02-24T00:00:00"/>
    <x v="32"/>
    <n v="33.233333333333334"/>
    <x v="5"/>
    <n v="0.8"/>
    <n v="0"/>
    <n v="0.1"/>
    <n v="0"/>
    <n v="0.86"/>
    <n v="0"/>
    <n v="0.8"/>
    <n v="0.06"/>
    <n v="0"/>
    <n v="1.0040120361083249"/>
    <s v="VENCIDO"/>
    <x v="1"/>
    <x v="1"/>
    <n v="0"/>
    <n v="0"/>
    <n v="5"/>
    <s v="Acta Parcial 1 - 18/05/2022_x000a_Acta Parcial 2 -18/08/2022_x000a_Acta Parcial 3 - 10/12/2022_x000a_Acta Parcial 4 - 07/10/2024_x000a_Acta Parcial 5 - 02/12/2024"/>
    <s v="$715.617.698,01_x000a_$464.931.156,19_x000a_$189.562.239,82_x000a_$238.085.382,90_x000a_$363.084.964,43"/>
    <n v="1971281441.3500001"/>
    <n v="312235048.64999986"/>
    <x v="15"/>
    <n v="312235048.64999986"/>
    <s v="N/A"/>
    <s v="EPC-CI-387-2021"/>
    <d v="2021-10-04T00:00:00"/>
    <d v="2022-03-28T00:00:00"/>
    <s v="INMOBILIARIA DE CUNDINAMARCA"/>
    <n v="172123625"/>
    <n v="0"/>
    <n v="0"/>
    <n v="0"/>
    <n v="0"/>
    <n v="0"/>
    <d v="2024-12-23T00:00:00"/>
    <n v="0"/>
    <n v="0"/>
    <x v="1"/>
    <s v="Juan Manuel Salguero"/>
    <s v="https://www.contratos.gov.co/consultas/detalleProceso.do?numConstancia=21-12-11866171"/>
    <x v="38"/>
    <x v="5"/>
    <n v="2455640115"/>
    <n v="98225604.600000009"/>
    <n v="2553865719.5999999"/>
    <x v="4"/>
    <n v="2553865719.5999999"/>
    <e v="#REF!"/>
    <x v="1"/>
    <m/>
    <x v="0"/>
    <m/>
    <x v="13"/>
    <m/>
  </r>
  <r>
    <x v="41"/>
    <n v="44"/>
    <x v="20"/>
    <x v="8"/>
    <x v="42"/>
    <s v="N/A"/>
    <x v="1"/>
    <s v="N/A"/>
    <s v="N/A"/>
    <s v="N/A"/>
    <n v="0"/>
    <n v="0"/>
    <n v="0"/>
    <n v="0"/>
    <n v="0"/>
    <n v="0"/>
    <n v="553037839"/>
    <n v="0"/>
    <n v="0"/>
    <n v="0"/>
    <n v="553037839"/>
    <s v="CDR 12358 ($553.037.848)"/>
    <n v="0"/>
    <x v="1"/>
    <x v="1"/>
    <s v="CONTRATO-INTERVENTORÍA"/>
    <s v="N/A"/>
    <s v="N/A"/>
    <s v="N/A"/>
    <s v="N/A"/>
    <s v="N/A"/>
    <s v="N/A"/>
    <s v="N/A"/>
    <s v="N/A"/>
    <s v="N/A"/>
    <s v="N/A"/>
    <s v="N/A"/>
    <s v="N/A"/>
    <s v="N/A"/>
    <s v="N/A"/>
    <s v="N/A"/>
    <s v="N/A"/>
    <s v="N/A"/>
    <s v="N/A"/>
    <s v="N/A"/>
    <s v="N/A"/>
    <s v="N/A"/>
    <s v="N/A"/>
    <x v="1"/>
    <x v="1"/>
    <s v="N/A"/>
    <x v="17"/>
    <s v="N/A"/>
    <s v="N/A"/>
    <s v="N/A"/>
    <s v="N/A"/>
    <s v="N/A"/>
    <s v="N/A"/>
    <x v="0"/>
    <s v="EPC-PDA-I-127-2023"/>
    <s v="INTERVENTORÍA INTEGRAL A LA OPTIMIZACIÓN REDES DE ALCANTARILLADO DE AGUAS RESIDUALES Y COMBINADAS URBANOS - ETAPA 2 ARC - DISTRITO SANITARIO SUROCCIDENTAL, MUNICIPIO DE MADRID - CUNDINAMARCA."/>
    <d v="2023-01-31T00:00:00"/>
    <d v="2023-04-18T00:00:00"/>
    <s v="12 MESES"/>
    <d v="2024-04-17T00:00:00"/>
    <s v="CONSORCIO INTEGRAL MLF_x000a_901.667.499-2"/>
    <s v="R/L ANDRES MORALES LOPEZ_x000a_C.C. No. 80096106"/>
    <n v="0"/>
    <n v="553037839"/>
    <n v="0"/>
    <n v="0"/>
    <n v="553037839"/>
    <d v="1899-12-30T00:00:00"/>
    <n v="0"/>
    <d v="1899-12-30T00:00:00"/>
    <n v="0"/>
    <n v="553037839"/>
    <s v="PRORROGA N. 1"/>
    <d v="2024-04-18T00:00:00"/>
    <s v="6 MESES"/>
    <n v="0"/>
    <d v="1899-12-30T00:00:00"/>
    <n v="0"/>
    <d v="2024-12-17T00:00:00"/>
    <s v="31-44-101040272_x000a_ANEXO 8_x000a_SEGUROS DEL ESTADO SA"/>
    <d v="2023-04-18T00:00:00"/>
    <d v="2025-12-17T00:00:00"/>
    <n v="0"/>
    <d v="1899-12-30T00:00:00"/>
    <d v="1899-12-30T00:00:00"/>
    <s v="31-44-101040272_x000a_ANEXO 8_x000a_SEGUROS DEL ESTADO SA"/>
    <d v="2023-04-18T00:00:00"/>
    <d v="2027-10-17T00:00:00"/>
    <n v="0"/>
    <d v="1899-12-30T00:00:00"/>
    <d v="1899-12-30T00:00:00"/>
    <s v="31-44-101040272_x000a_ANEXO 8_x000a_SEGUROS DEL ESTADO SA"/>
    <d v="2024-10-17T00:00:00"/>
    <d v="2029-10-17T00:00:00"/>
    <n v="0"/>
    <d v="1899-12-30T00:00:00"/>
    <d v="1899-12-30T00:00:00"/>
    <x v="33"/>
    <n v="20.3"/>
    <x v="6"/>
    <n v="0"/>
    <n v="0.45"/>
    <n v="0"/>
    <n v="0"/>
    <n v="0.33"/>
    <n v="0"/>
    <n v="0.33"/>
    <n v="0"/>
    <n v="0"/>
    <n v="1.0098522167487685"/>
    <s v="VENCIDO"/>
    <x v="1"/>
    <x v="1"/>
    <n v="0"/>
    <n v="0"/>
    <n v="5"/>
    <s v="Acta Parcial 1 - 17/07/2023_x000a_Acta Parcial 2 -18/11/2023_x000a_Acta Parcial 3 - 31/05/2024_x000a_Acta Parcial 4 - 18/06/2024_x000a_Acta Parcial 5 - 18/10/2024"/>
    <s v="$48.288.892,50_x000a_$78.487.397,81_x000a_$14.047.161,00_x000a_$21.789.691,00_x000a_$21.347.261,00"/>
    <n v="183960403.31"/>
    <n v="369077435.69"/>
    <x v="16"/>
    <n v="369077435.69"/>
    <s v="N/A"/>
    <s v="N/A"/>
    <s v="N/A"/>
    <s v="N/A"/>
    <s v="N/A"/>
    <s v="N/A"/>
    <n v="0"/>
    <n v="0"/>
    <n v="0"/>
    <n v="0"/>
    <n v="0"/>
    <d v="2024-12-23T00:00:00"/>
    <n v="0"/>
    <n v="0"/>
    <x v="1"/>
    <s v="Juan Manuel Salguero"/>
    <s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8957&amp;prevCtxUrl=https%3a%2f%2fwww.secop.gov.co%2fCO1ContractsManagement%2fTendering%2fProcurementContractManagement%2fIndex&amp;prevCtxLbl=Contratos+"/>
    <x v="39"/>
    <x v="7"/>
    <n v="0"/>
    <n v="0"/>
    <n v="0"/>
    <x v="2"/>
    <n v="0"/>
    <e v="#REF!"/>
    <x v="1"/>
    <m/>
    <x v="0"/>
    <m/>
    <x v="5"/>
    <m/>
  </r>
  <r>
    <x v="42"/>
    <n v="45"/>
    <x v="20"/>
    <x v="8"/>
    <x v="43"/>
    <s v="N/A"/>
    <x v="1"/>
    <s v="N/A"/>
    <s v="N/A"/>
    <s v="N/A"/>
    <n v="0"/>
    <n v="0"/>
    <n v="0"/>
    <n v="0"/>
    <n v="0"/>
    <n v="0"/>
    <n v="854668615"/>
    <n v="0"/>
    <n v="0"/>
    <n v="0"/>
    <n v="854668615"/>
    <s v="CDR 12734 _x000a_($854.668.622)_x000a_19/05/2022"/>
    <n v="0"/>
    <x v="1"/>
    <x v="1"/>
    <s v="CONTRATO-INTERVENTORÍA"/>
    <s v="N/A"/>
    <s v="N/A"/>
    <s v="N/A"/>
    <s v="N/A"/>
    <s v="N/A"/>
    <s v="N/A"/>
    <s v="N/A"/>
    <s v="N/A"/>
    <s v="N/A"/>
    <s v="N/A"/>
    <s v="N/A"/>
    <s v="N/A"/>
    <s v="N/A"/>
    <s v="N/A"/>
    <s v="N/A"/>
    <s v="N/A"/>
    <s v="N/A"/>
    <s v="N/A"/>
    <s v="N/A"/>
    <s v="N/A"/>
    <s v="N/A"/>
    <s v="N/A"/>
    <x v="1"/>
    <x v="1"/>
    <s v="N/A"/>
    <x v="17"/>
    <s v="N/A"/>
    <s v="N/A"/>
    <s v="N/A"/>
    <s v="N/A"/>
    <s v="N/A"/>
    <s v="N/A"/>
    <x v="0"/>
    <s v="EPC-PDA-I-130-2023"/>
    <s v="INTERVENTORÍA INTEGRAL A LA OPTIMIZACIÓN REDES DE ALCANTARILLADO DE AGUAS RESIDUALES Y COMBINADOS URBANOS - ETAPA 2 ARC - DISTRITO SURORIENTAL, MUNICIPIO DE MADRID - CUNDINAMARCA."/>
    <d v="2023-01-31T00:00:00"/>
    <s v="POR INICIAR"/>
    <s v="18 MESES"/>
    <s v="POR INICIAR"/>
    <s v="CONSORCIO INTEGRAL MLF_x000a_901.667.499-2"/>
    <s v="R/L ANDRES MORALES LOPEZ_x000a_C.C. No. 80096106"/>
    <n v="0"/>
    <n v="854668615"/>
    <n v="0"/>
    <n v="0"/>
    <n v="854668615"/>
    <d v="1899-12-30T00:00:00"/>
    <n v="0"/>
    <d v="1899-12-30T00:00:00"/>
    <n v="0"/>
    <n v="854668615"/>
    <n v="0"/>
    <d v="1899-12-30T00:00:00"/>
    <n v="0"/>
    <n v="0"/>
    <d v="1899-12-30T00:00:00"/>
    <n v="0"/>
    <s v="POR INICIAR"/>
    <s v="37-44-101040273_x000a_ANEXO 0 _x000a_SEGUROS DEL ESTADO"/>
    <d v="2023-01-27T00:00:00"/>
    <d v="2025-01-27T00:00:00"/>
    <n v="0"/>
    <d v="1899-12-30T00:00:00"/>
    <d v="1899-12-30T00:00:00"/>
    <s v="37-44-101040273_x000a_ANEXO 0 _x000a_SEGUROS DEL ESTADO"/>
    <d v="2023-01-27T00:00:00"/>
    <d v="2027-07-27T00:00:00"/>
    <n v="0"/>
    <d v="1899-12-30T00:00:00"/>
    <d v="1899-12-30T00:00:00"/>
    <s v="37-44-101040273_x000a_ANEXO 0 _x000a_SEGUROS DEL ESTADO"/>
    <d v="2024-07-27T00:00:00"/>
    <d v="2029-07-27T00:00:00"/>
    <n v="0"/>
    <d v="1899-12-30T00:00:00"/>
    <d v="1899-12-30T00:00:00"/>
    <x v="16"/>
    <e v="#VALUE!"/>
    <x v="0"/>
    <n v="0"/>
    <n v="0"/>
    <n v="0"/>
    <n v="0"/>
    <n v="0"/>
    <n v="0"/>
    <n v="0"/>
    <n v="0"/>
    <n v="0"/>
    <e v="#VALUE!"/>
    <s v="VIGENTE"/>
    <x v="1"/>
    <x v="3"/>
    <n v="0"/>
    <n v="0"/>
    <n v="0"/>
    <n v="0"/>
    <n v="0"/>
    <n v="0"/>
    <n v="854668615"/>
    <x v="0"/>
    <n v="854668615"/>
    <s v="N/A"/>
    <s v="N/A"/>
    <s v="N/A"/>
    <s v="N/A"/>
    <s v="N/A"/>
    <s v="N/A"/>
    <n v="0"/>
    <n v="0"/>
    <n v="0"/>
    <n v="0"/>
    <n v="0"/>
    <d v="2024-12-23T00:00:00"/>
    <n v="0"/>
    <n v="0"/>
    <x v="1"/>
    <s v="Juan Manuel Salguero"/>
    <s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165&amp;prevCtxUrl=https%3a%2f%2fwww.secop.gov.co%2fCO1ContractsManagement%2fTendering%2fProcurementContractManagement%2fIndex&amp;prevCtxLbl=Contratos+"/>
    <x v="40"/>
    <x v="8"/>
    <n v="0"/>
    <n v="0"/>
    <n v="0"/>
    <x v="2"/>
    <n v="0"/>
    <e v="#REF!"/>
    <x v="1"/>
    <m/>
    <x v="0"/>
    <m/>
    <x v="5"/>
    <m/>
  </r>
  <r>
    <x v="43"/>
    <n v="46"/>
    <x v="20"/>
    <x v="8"/>
    <x v="44"/>
    <s v="N/A"/>
    <x v="1"/>
    <s v="N/A"/>
    <s v="N/A"/>
    <s v="N/A"/>
    <n v="0"/>
    <n v="0"/>
    <n v="0"/>
    <n v="290076185"/>
    <n v="0"/>
    <n v="0"/>
    <n v="0"/>
    <n v="0"/>
    <n v="0"/>
    <n v="0"/>
    <n v="290076185"/>
    <s v="CDR 12511 ($290.076.187)_x000a_01-04-2022"/>
    <n v="0"/>
    <x v="1"/>
    <x v="2"/>
    <s v="CONTRATO-INTERVENTORÍA"/>
    <s v="N/A"/>
    <s v="N/A"/>
    <s v="N/A"/>
    <s v="N/A"/>
    <s v="N/A"/>
    <s v="N/A"/>
    <s v="N/A"/>
    <s v="N/A"/>
    <s v="N/A"/>
    <s v="N/A"/>
    <s v="N/A"/>
    <s v="N/A"/>
    <s v="N/A"/>
    <s v="N/A"/>
    <s v="N/A"/>
    <s v="N/A"/>
    <s v="N/A"/>
    <s v="N/A"/>
    <s v="N/A"/>
    <s v="N/A"/>
    <s v="N/A"/>
    <s v="N/A"/>
    <x v="1"/>
    <x v="1"/>
    <s v="N/A"/>
    <x v="17"/>
    <s v="N/A"/>
    <s v="N/A"/>
    <s v="N/A"/>
    <s v="N/A"/>
    <s v="N/A"/>
    <s v="N/A"/>
    <x v="0"/>
    <s v="EPC-PDA-I-128-2023"/>
    <s v="INTERVENTORÍA INTEGRAL A LA OPTIMIZACIÓN REDES DE ALCANTARILLADO DE AGUAS RESIDUALES Y COMBINADOS URBANOS - ETAPA 2 ARC - DISTRITO SANITARIO SUR, MUNICIPIO DE MADRID, DEPARTAMENTO DE CUNDINAMARCA."/>
    <d v="2023-01-31T00:00:00"/>
    <d v="2023-05-23T00:00:00"/>
    <s v="12 MESES"/>
    <d v="2024-05-22T00:00:00"/>
    <s v="CONSORCIO INTEGRAL MLF_x000a_901.667.499-2"/>
    <s v="R/L ANDRES MORALES LOPEZ_x000a_C.C. No. 80096106"/>
    <n v="0"/>
    <n v="290076185"/>
    <n v="0"/>
    <n v="0"/>
    <n v="290076185"/>
    <d v="1899-12-30T00:00:00"/>
    <n v="0"/>
    <d v="1899-12-30T00:00:00"/>
    <n v="0"/>
    <n v="290076185"/>
    <n v="0"/>
    <d v="1899-12-30T00:00:00"/>
    <n v="0"/>
    <s v="SUSPENSIÓN N 1_x000a_SUSPENSION No 2"/>
    <s v="31/05/2023_x000a_18/10/2024"/>
    <s v="6 MESES 18 DIAS_x000a_3 MESES"/>
    <d v="2025-03-11T00:00:00"/>
    <s v="37-44-101040275 ANEXO 7_x000a_SEGUROS DEL ESTADO"/>
    <d v="2023-05-23T00:00:00"/>
    <d v="2025-06-09T00:00:00"/>
    <n v="0"/>
    <d v="1899-12-30T00:00:00"/>
    <d v="1899-12-30T00:00:00"/>
    <s v="37-44-101040275 ANEXO 7_x000a_SEGUROS DEL ESTADO"/>
    <d v="2023-05-23T00:00:00"/>
    <d v="2027-12-09T00:00:00"/>
    <n v="0"/>
    <d v="1899-12-30T00:00:00"/>
    <d v="1899-12-30T00:00:00"/>
    <s v="37-44-101040275 ANEXO 7_x000a_SEGUROS DEL ESTADO"/>
    <d v="2024-05-22T00:00:00"/>
    <d v="2029-05-23T00:00:00"/>
    <n v="0"/>
    <d v="1899-12-30T00:00:00"/>
    <d v="1899-12-30T00:00:00"/>
    <x v="1"/>
    <n v="21.933333333333334"/>
    <x v="7"/>
    <n v="0"/>
    <n v="0.8"/>
    <n v="0"/>
    <n v="0"/>
    <n v="0.53"/>
    <n v="0"/>
    <n v="0.53"/>
    <n v="0"/>
    <n v="0"/>
    <n v="0.8814589665653495"/>
    <s v="VIGENTE"/>
    <x v="1"/>
    <x v="6"/>
    <n v="0"/>
    <n v="0"/>
    <n v="4"/>
    <s v="ACTA PARCIAL 1 - 31/05/2024_x000a_ACTA PARCIAL 2 - 20/06/2024_x000a_ACTA PARCIAL 3 - 26/07/2024_x000a_ACTA PARCIAL 4 - 21/08/2024"/>
    <s v="$ 42.322.115_x000a_$ 28.601.512_x000a_$ 46.267.152_x000a_$ 36.926.698"/>
    <n v="154117477"/>
    <n v="135958708"/>
    <x v="17"/>
    <n v="135958708"/>
    <s v="N/A"/>
    <s v="N/A"/>
    <s v="N/A"/>
    <s v="N/A"/>
    <s v="N/A"/>
    <s v="N/A"/>
    <n v="0"/>
    <n v="0"/>
    <n v="0"/>
    <n v="0"/>
    <n v="0"/>
    <d v="2024-12-23T00:00:00"/>
    <n v="0"/>
    <n v="0"/>
    <x v="1"/>
    <s v="Juan Manuel Salguero"/>
    <s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245&amp;prevCtxUrl=https%3a%2f%2fwww.secop.gov.co%2fCO1ContractsManagement%2fTendering%2fProcurementContractManagement%2fIndex&amp;prevCtxLbl=Contratos+"/>
    <x v="41"/>
    <x v="8"/>
    <n v="0"/>
    <n v="0"/>
    <n v="0"/>
    <x v="2"/>
    <n v="0"/>
    <e v="#REF!"/>
    <x v="1"/>
    <m/>
    <x v="0"/>
    <m/>
    <x v="5"/>
    <m/>
  </r>
  <r>
    <x v="44"/>
    <n v="47"/>
    <x v="27"/>
    <x v="2"/>
    <x v="45"/>
    <s v="MDVP_x000a_000230"/>
    <x v="3"/>
    <n v="1573"/>
    <n v="367"/>
    <s v="✔Suministro e instalación de redes de alcantarillado sanitario y pluvial 3.752m entre 10” y 16”_x000a_✔Construcción de 44 pozos de inspección _x000a_✔Construcción de 53 sumideros_x000a_✔Construcción de 52.1 m de túnel liner_x000a_✔Construcción de 367 conexión domiciliarias."/>
    <n v="0"/>
    <n v="0"/>
    <n v="0"/>
    <n v="1956399386"/>
    <n v="0"/>
    <n v="0"/>
    <n v="120885975"/>
    <n v="1065000000"/>
    <n v="0"/>
    <n v="0"/>
    <n v="3142285361"/>
    <s v="12297_x000a_15/02/2022_x000a_$ 1.056.000.000_x000a__x000a_12298_x000a_15/02/2022_x000a_$ 1.755.515.855"/>
    <n v="0"/>
    <x v="5"/>
    <x v="2"/>
    <s v="CONTRATO-DIRECTO"/>
    <s v="N/A"/>
    <s v="N/A"/>
    <s v="N/A"/>
    <s v="N/A"/>
    <s v="N/A"/>
    <s v="N/A"/>
    <s v="N/A"/>
    <s v="N/A"/>
    <s v="N/A"/>
    <s v="N/A"/>
    <s v="N/A"/>
    <s v="N/A"/>
    <s v="N/A"/>
    <s v="N/A"/>
    <s v="N/A"/>
    <s v="N/A"/>
    <s v="N/A"/>
    <s v="N/A"/>
    <s v="N/A"/>
    <s v="N/A"/>
    <s v="N/A"/>
    <s v="N/A"/>
    <x v="1"/>
    <x v="1"/>
    <s v="N/A"/>
    <x v="17"/>
    <s v="N/A"/>
    <s v="N/A"/>
    <s v="N/A"/>
    <s v="N/A"/>
    <s v="N/A"/>
    <s v="N/A"/>
    <x v="0"/>
    <s v="EPC-PDA-O-245-2023"/>
    <s v="CONSTRUCCIÓN DE ALCANTARILLADO SANITARIO Y PLUVIAL DEL CASCO URBANO DEL MUNICIPIO DE GUTIERREZ."/>
    <d v="2023-04-20T00:00:00"/>
    <d v="2023-09-20T00:00:00"/>
    <s v="7 MESES"/>
    <d v="2024-04-14T00:00:00"/>
    <s v="CONSORCIO_x000a_LA PROVINCIA identificado con Nit. 901.691.545-4"/>
    <s v="JOSÉ FABIÁN SIERRA MESA"/>
    <n v="0"/>
    <n v="2690056014"/>
    <n v="0"/>
    <n v="0"/>
    <n v="2690056014"/>
    <d v="1899-12-30T00:00:00"/>
    <n v="0"/>
    <d v="1899-12-30T00:00:00"/>
    <n v="0"/>
    <n v="2690056014"/>
    <s v="PRORROGA N. 1"/>
    <d v="2024-04-10T00:00:00"/>
    <s v="2 MESES"/>
    <n v="0"/>
    <d v="1899-12-30T00:00:00"/>
    <n v="0"/>
    <d v="2024-06-19T00:00:00"/>
    <s v="NB-100061809_x000a_ANEXO N. 2"/>
    <d v="2023-09-20T00:00:00"/>
    <d v="2024-12-19T00:00:00"/>
    <s v="N/A"/>
    <s v="N/A"/>
    <s v="N/A"/>
    <s v="NB-100061809_x000a_ANEXO N. 2"/>
    <d v="2023-09-20T00:00:00"/>
    <d v="2027-06-19T00:00:00"/>
    <s v="NB-100061809_x000a_ANEXO N. 1"/>
    <d v="2024-04-28T00:00:00"/>
    <d v="2029-04-28T00:00:00"/>
    <s v="N/A"/>
    <s v="N/A"/>
    <s v="N/A"/>
    <s v="NB-100061809_x000a_ANEXO N. 2"/>
    <d v="2023-09-20T00:00:00"/>
    <d v="2024-04-28T00:00:00"/>
    <x v="34"/>
    <n v="9.1"/>
    <x v="2"/>
    <n v="0"/>
    <n v="1"/>
    <n v="0"/>
    <n v="0"/>
    <n v="0.89"/>
    <n v="0"/>
    <n v="0.89"/>
    <n v="0"/>
    <n v="0"/>
    <n v="1.684981684981685"/>
    <s v="VENCIDO"/>
    <x v="0"/>
    <x v="5"/>
    <n v="0"/>
    <n v="0"/>
    <n v="3"/>
    <s v="1. 26/02/2024_x000a_2. 08/04/2024_x000a_3. 10/05/2024"/>
    <s v="1. $678.737.87_x000a_2. $323.427.021_x000a_3. $1.398.396.743"/>
    <n v="2400561638"/>
    <n v="289494376"/>
    <x v="18"/>
    <n v="289494376"/>
    <s v="N/A"/>
    <s v="EPC-PDA-I-241-2023"/>
    <d v="2023-04-20T00:00:00"/>
    <d v="2023-09-20T00:00:00"/>
    <s v="SOCIEDAD TÉCNICA SOTA LTDA_x000a_NIT. 8911011005"/>
    <n v="200883531"/>
    <n v="0"/>
    <n v="0"/>
    <n v="0"/>
    <n v="0"/>
    <n v="0"/>
    <d v="2024-12-23T00:00:00"/>
    <n v="0"/>
    <s v="Diciembre de 2024"/>
    <x v="1"/>
    <s v="Maria Camila Bustos"/>
    <s v="https://www.secop.gov.co/CO1BusinessLine/Tendering/ReplyAnalysisEdit/View?ProfileName=CCE-17-Licitacion_Publica_Obra_Publica&amp;PPI=CO1.PPI.21404706&amp;DocUniqueName=AnaliseDeProposta&amp;DocTypeName=NextWay.Entities.Marketplace.Tendering.ReplyAnalysis&amp;ProfileVersion=5&amp;DocUniqueIdentifier=CO1.RANL.4672724&amp;prevCtxUrl=https%3a%2f%2fwww.secop.gov.co%2fCO1BusinessLine%2fTendering%2fBuyerDossierWorkspace%2fIndex%3fallWords2Search%3dLP-PDA-008-2022%26sortingState%3dLastModifiedDESC%26showAdvancedSearch%3dFalse%26showAdvancedSearchFields%3dFalse%26selectedDossier%3dCO1.BDOS.3464767%26selectedRequest%3dCO1.REQ.3711088%26&amp;prevCtxLbl=Procesos+de+la+Entidad+Estatal"/>
    <x v="42"/>
    <x v="5"/>
    <n v="2890939545"/>
    <n v="115637581.8"/>
    <n v="3006577126.8000002"/>
    <x v="3"/>
    <n v="3006577126.8000002"/>
    <e v="#REF!"/>
    <x v="1"/>
    <m/>
    <x v="0"/>
    <m/>
    <x v="15"/>
    <m/>
  </r>
  <r>
    <x v="45"/>
    <n v="48"/>
    <x v="20"/>
    <x v="8"/>
    <x v="46"/>
    <s v="N/A"/>
    <x v="1"/>
    <s v="N/A"/>
    <s v="N/A"/>
    <s v="N/A"/>
    <n v="0"/>
    <n v="0"/>
    <n v="0"/>
    <n v="0"/>
    <n v="725756355"/>
    <n v="0"/>
    <n v="0"/>
    <n v="0"/>
    <n v="0"/>
    <n v="0"/>
    <n v="725756355"/>
    <s v="CDR 12730 ($725.756.357)_x000a_19/05/2022"/>
    <n v="0"/>
    <x v="1"/>
    <x v="1"/>
    <s v="CONTRATO-INTERVENTORÍA"/>
    <s v="N/A"/>
    <s v="N/A"/>
    <s v="N/A"/>
    <s v="N/A"/>
    <s v="N/A"/>
    <s v="N/A"/>
    <s v="N/A"/>
    <s v="N/A"/>
    <s v="N/A"/>
    <s v="N/A"/>
    <s v="N/A"/>
    <s v="N/A"/>
    <s v="N/A"/>
    <s v="N/A"/>
    <s v="N/A"/>
    <s v="N/A"/>
    <s v="N/A"/>
    <s v="N/A"/>
    <s v="N/A"/>
    <s v="N/A"/>
    <s v="N/A"/>
    <s v="N/A"/>
    <x v="1"/>
    <x v="1"/>
    <s v="N/A"/>
    <x v="17"/>
    <s v="N/A"/>
    <s v="N/A"/>
    <s v="N/A"/>
    <s v="N/A"/>
    <s v="N/A"/>
    <s v="N/A"/>
    <x v="0"/>
    <s v="EPC-PDA-I-129-2023"/>
    <s v="INTERVENTORÍA INTEGRAL A LA OPTIMIZACIÓN REDES DE ALCANTARILLADO DE AGUAS RESIDUALES Y COMBINADAS URBANOS - ETAPA 1 ARC - MACRODISTRITO SANITARIO 2, MUNICIPIO DE MADRID, DEPARTAMENTO DE CUNDINAMARCA"/>
    <d v="2023-01-31T00:00:00"/>
    <s v="POR INICIAR"/>
    <s v="15 MESES"/>
    <s v="POR INICIAR"/>
    <s v="CONSORCIO INTEGRAL MLF_x000a_901.667.499-2"/>
    <s v="R/L ANDRES MORALES LOPEZ_x000a_C.C. No. 80096106"/>
    <n v="0"/>
    <n v="0"/>
    <n v="0"/>
    <n v="0"/>
    <n v="725756355"/>
    <d v="1899-12-30T00:00:00"/>
    <n v="0"/>
    <d v="1899-12-30T00:00:00"/>
    <n v="0"/>
    <n v="725756355"/>
    <n v="0"/>
    <d v="1899-12-30T00:00:00"/>
    <n v="0"/>
    <n v="0"/>
    <d v="1899-12-30T00:00:00"/>
    <n v="0"/>
    <s v="POR INICIAR"/>
    <s v="37-44-101040274_x000a_ANEXO 0_x000a_SEGUROS DEL ESTADO"/>
    <d v="2023-01-27T00:00:00"/>
    <d v="2024-10-27T00:00:00"/>
    <n v="0"/>
    <d v="1899-12-30T00:00:00"/>
    <d v="1899-12-30T00:00:00"/>
    <s v="37-44-101040274_x000a_ANEXO 0_x000a_SEGUROS DEL ESTADO"/>
    <d v="2023-01-27T00:00:00"/>
    <d v="2027-04-27T00:00:00"/>
    <n v="0"/>
    <d v="1899-12-30T00:00:00"/>
    <d v="1899-12-30T00:00:00"/>
    <s v="37-44-101040274_x000a_ANEXO 0_x000a_SEGUROS DEL ESTADO"/>
    <d v="2024-04-27T00:00:00"/>
    <d v="2029-04-27T00:00:00"/>
    <n v="0"/>
    <d v="1899-12-30T00:00:00"/>
    <d v="1899-12-30T00:00:00"/>
    <x v="16"/>
    <e v="#VALUE!"/>
    <x v="0"/>
    <n v="0"/>
    <n v="0"/>
    <n v="0"/>
    <n v="0"/>
    <n v="0"/>
    <n v="0"/>
    <n v="0"/>
    <n v="0"/>
    <n v="0"/>
    <e v="#VALUE!"/>
    <s v="VIGENTE"/>
    <x v="1"/>
    <x v="3"/>
    <n v="0"/>
    <n v="0"/>
    <n v="0"/>
    <n v="0"/>
    <n v="0"/>
    <n v="0"/>
    <n v="725756355"/>
    <x v="0"/>
    <n v="725756355"/>
    <s v="N/A"/>
    <s v="N/A"/>
    <s v="N/A"/>
    <s v="N/A"/>
    <s v="N/A"/>
    <s v="N/A"/>
    <n v="0"/>
    <n v="0"/>
    <n v="0"/>
    <n v="0"/>
    <n v="0"/>
    <d v="2024-12-23T00:00:00"/>
    <n v="0"/>
    <n v="0"/>
    <x v="1"/>
    <s v="Juan Manuel Salguero"/>
    <s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335&amp;prevCtxUrl=https%3a%2f%2fwww.secop.gov.co%2fCO1ContractsManagement%2fTendering%2fProcurementContractManagement%2fIndex&amp;prevCtxLbl=Contratos+"/>
    <x v="40"/>
    <x v="8"/>
    <n v="0"/>
    <n v="0"/>
    <n v="0"/>
    <x v="2"/>
    <n v="0"/>
    <e v="#REF!"/>
    <x v="1"/>
    <m/>
    <x v="0"/>
    <m/>
    <x v="5"/>
    <m/>
  </r>
  <r>
    <x v="46"/>
    <n v="49"/>
    <x v="28"/>
    <x v="8"/>
    <x v="47"/>
    <s v="N/A"/>
    <x v="1"/>
    <s v="N/A"/>
    <s v="N/A"/>
    <s v="N/A"/>
    <n v="0"/>
    <n v="0"/>
    <n v="0"/>
    <n v="260017240"/>
    <n v="0"/>
    <n v="0"/>
    <n v="129656601"/>
    <n v="0"/>
    <n v="0"/>
    <n v="0"/>
    <n v="389673841"/>
    <s v="12048_x000a_14/12/2021_x000a_$260.017.240_x000a__x000a_14422_x000a_04/05/2023_x000a_$129.656.601"/>
    <n v="0"/>
    <x v="1"/>
    <x v="1"/>
    <s v="CONTRATO-INTERVENTORÍA"/>
    <s v="N/A"/>
    <s v="N/A"/>
    <s v="N/A"/>
    <s v="N/A"/>
    <s v="N/A"/>
    <s v="N/A"/>
    <s v="N/A"/>
    <s v="N/A"/>
    <s v="N/A"/>
    <s v="N/A"/>
    <s v="N/A"/>
    <s v="N/A"/>
    <s v="N/A"/>
    <s v="N/A"/>
    <s v="N/A"/>
    <s v="N/A"/>
    <s v="N/A"/>
    <s v="N/A"/>
    <s v="N/A"/>
    <s v="N/A"/>
    <s v="N/A"/>
    <s v="N/A"/>
    <x v="1"/>
    <x v="1"/>
    <s v="N/A"/>
    <x v="17"/>
    <s v="N/A"/>
    <s v="N/A"/>
    <s v="N/A"/>
    <s v="N/A"/>
    <s v="N/A"/>
    <s v="N/A"/>
    <x v="0"/>
    <s v="EPC-PDA-I-481-2023"/>
    <s v="INTERVENTORÍA INTEGRAL A LA IMPLEMENTACION DE LA OPTIMIZACIÓN OPERACIONAL Y CONTROL DE PÉRDIDAS EN EL SISTEMA URBANO DE AGUA POTABLE MUNICIPIO DE FUSAGASUGÁ CUNDINAMARCA"/>
    <d v="2023-08-31T00:00:00"/>
    <d v="2023-10-18T00:00:00"/>
    <s v="9 MESES"/>
    <d v="2024-07-17T00:00:00"/>
    <s v="CONSORCIO INTERFUSA"/>
    <s v="OSCAR AUGUSTO GARCÍA BARRIOS"/>
    <n v="0"/>
    <n v="0"/>
    <n v="0"/>
    <n v="0"/>
    <n v="389673841"/>
    <d v="1899-12-30T00:00:00"/>
    <n v="0"/>
    <d v="1899-12-30T00:00:00"/>
    <n v="0"/>
    <n v="389673841"/>
    <s v="Prorroga N.1"/>
    <d v="2024-11-15T00:00:00"/>
    <s v="5 meses"/>
    <s v="SUSPENSION N.1"/>
    <d v="2023-12-28T00:00:00"/>
    <s v="4 Meses, 1 Dia"/>
    <d v="2025-04-17T00:00:00"/>
    <s v="45-44-101150622_x000a_ANEXO 4_x000a_SEGUROS DEL ESTADO SA"/>
    <d v="2023-10-18T00:00:00"/>
    <d v="2025-03-17T00:00:00"/>
    <s v="N/A"/>
    <s v="N/A"/>
    <s v="N/A"/>
    <s v="45-44-101150622_x000a_ANEXO 4_x000a_SEGUROS DEL ESTADO SA"/>
    <d v="2023-10-18T00:00:00"/>
    <d v="2027-11-17T00:00:00"/>
    <s v="N/A"/>
    <s v="N/A"/>
    <s v="N/A"/>
    <s v="45-44-101150622_x000a_ANEXO 4_x000a_SEGUROS DEL ESTADO SA"/>
    <d v="2024-07-18T00:00:00"/>
    <d v="2029-07-18T00:00:00"/>
    <s v="N/A"/>
    <s v="N/A"/>
    <s v="N/A"/>
    <x v="35"/>
    <n v="18.233333333333334"/>
    <x v="1"/>
    <n v="0"/>
    <n v="0"/>
    <n v="0"/>
    <n v="0"/>
    <n v="8.8999999999999996E-2"/>
    <n v="0"/>
    <n v="0"/>
    <n v="0"/>
    <n v="0"/>
    <n v="0.78976234003656309"/>
    <s v="VIGENTE"/>
    <x v="1"/>
    <x v="1"/>
    <n v="0"/>
    <n v="0"/>
    <n v="1"/>
    <s v="1. 25/11/2024"/>
    <s v="1.$34.669.592,91"/>
    <n v="34669592.909999996"/>
    <n v="355004248.09000003"/>
    <x v="19"/>
    <n v="355004248.09000003"/>
    <s v="N/A"/>
    <s v="N/A"/>
    <s v="N/A"/>
    <s v="N/A"/>
    <s v="N/A"/>
    <s v="N/A"/>
    <n v="0"/>
    <n v="0"/>
    <n v="0"/>
    <n v="0"/>
    <n v="0"/>
    <d v="2024-12-23T00:00:00"/>
    <n v="0"/>
    <n v="0"/>
    <x v="1"/>
    <s v="Maria Camila Bustos"/>
    <s v="https://www.secop.gov.co/CO1ContractsManagement/Tendering/ProcurementContractEdit/Update?ProfileName=CCE-20-Concurso_Meritos_Sin_Lista_Corta_1Sobre&amp;PPI=CO1.PPI.25619783&amp;DocUniqueName=ContratoDeCompra&amp;DocTypeName=NextWay.Entities.Marketplace.Tendering.ProcurementContract&amp;ProfileVersion=3&amp;DocUniqueIdentifier=CO1.PCCNTR.5287018&amp;prevCtxUrl=https%3a%2f%2fwww.secop.gov.co%2fCO1BusinessLine%2fTendering%2fBuyerDossierWorkspace%2fIndex%3fallWords2Search%3dCM-PDA-023-2023%26sortingState%3dLastModifiedDESC%26showAdvancedSearch%3dFalse%26showAdvancedSearchFields%3dFalse%26selectedDossier%3dCO1.BDOS.4578422%26selectedRequest%3dCO1.REQ.4822276%26&amp;prevCtxLbl=Procesos+de+la+Entidad+Estatal"/>
    <x v="43"/>
    <x v="5"/>
    <n v="0"/>
    <n v="0"/>
    <n v="0"/>
    <x v="2"/>
    <n v="0"/>
    <e v="#REF!"/>
    <x v="1"/>
    <m/>
    <x v="0"/>
    <m/>
    <x v="5"/>
    <m/>
  </r>
  <r>
    <x v="47"/>
    <n v="50"/>
    <x v="20"/>
    <x v="8"/>
    <x v="48"/>
    <s v="N/A"/>
    <x v="1"/>
    <s v="N/A"/>
    <s v="N/A"/>
    <s v="N/A"/>
    <n v="0"/>
    <n v="0"/>
    <n v="0"/>
    <n v="139706000"/>
    <n v="0"/>
    <n v="0"/>
    <n v="0"/>
    <n v="0"/>
    <n v="0"/>
    <n v="0"/>
    <n v="139706000"/>
    <s v="11767_x000a_12/11/2021_x000a_$139.706.000"/>
    <s v="20210340_x000a_12/11/2021"/>
    <x v="1"/>
    <x v="1"/>
    <s v="CONVENIO-INTERVENTORÍA"/>
    <s v="EPC-CI-399-2021"/>
    <s v="INTERVENTORÍA INTEGLA A LA OPTIMIZACIÓN DEL ACUEDUCTO DE LAS VEREDAS LA ESMERALDA, MONTE LARGO, SAN JERONIMO, MILAN Y LIMONAL (INCLUYE PTAP) DEL MUNICIPIO DE ANOLAIMA"/>
    <d v="2021-11-12T00:00:00"/>
    <d v="2022-07-21T00:00:00"/>
    <s v="6 MESES"/>
    <d v="2023-01-20T00:00:00"/>
    <s v="EMPRESA INMOBILIARIA Y DE SERVICIOS LOGISTICOS DE CUNDINAMARCA"/>
    <s v="NELSON ROJAS _x000a_TEL. 3138640028"/>
    <n v="139706000"/>
    <d v="1899-12-30T00:00:00"/>
    <n v="0"/>
    <n v="0"/>
    <d v="1899-12-30T00:00:00"/>
    <n v="0"/>
    <n v="0"/>
    <n v="139706000"/>
    <s v="PRORROGA N 1"/>
    <d v="2023-05-17T00:00:00"/>
    <s v="3 MESES"/>
    <s v="SUSPENSION N1_x000a_PRO N1 SUSP N1_x000a_PRO N2 SUSP N1_x000a_SUSP N2_x000a_PRO N1 SUSP N2_x000a_PRO N2 SUSP N2_x000a_PRO N3 SUSP N2_x000a_PRO N4 SUSP N2_x000a_SUSP N3_x000a_Reinicio Susp N.3"/>
    <s v="10/01/2023_x000a_09/02/2023_x000a_10/04/2023_x000a_11/08/2023_x000a_04/09/2023_x000a_25/09/2023_x000a_20/11/2023_x000a_19/02/2024_x000a_22/03/2024_x000a_12/11/2024"/>
    <s v="1 MES_x000a_2 MESES 2 DIAS_x000a_1 MES 6 DIAS_x000a_25 DIAS_x000a_21 DIAS_x000a_2 MESES 5 DIAS_x000a_3 MESES_x000a_21 DIAS_x000a_CONDICIONADA_x000a_7 meses y 17 dias"/>
    <x v="2"/>
    <x v="3"/>
    <n v="1.0448113207547169"/>
    <x v="32"/>
    <n v="28.266666666666666"/>
    <s v="VENCIDO"/>
    <s v="Terminado"/>
    <s v="N/A"/>
    <s v="33-44-101221286_x000a_ANEXO. 8_x000a_seguros del estado"/>
    <d v="2022-07-21T00:00:00"/>
    <x v="9"/>
    <s v="EPC-CI-399-2021"/>
    <s v="INTERVENTORÍA INTEGLA A LA OPTIMIZACIÓN DEL ACUEDUCTO DE LAS VEREDAS LA ESMERALDA, MONTE LARGO, SAN JERONIMO, MILAN Y LIMONAL (INCLUYE PTAP) DEL MUNICIPIO DE ANOLAIMA"/>
    <d v="2021-11-12T00:00:00"/>
    <d v="2022-07-25T00:00:00"/>
    <s v="6 MESES"/>
    <d v="2023-01-24T00:00:00"/>
    <s v="EMPRESA INMOBILIARIA Y DE SERVICIOS LOGISTICOS DE CUNDINAMARCA_x000a_NIT. 830.021.022-3"/>
    <s v="NELSON ROJAS _x000a_TEL.3138640028"/>
    <n v="0"/>
    <n v="0"/>
    <n v="0"/>
    <n v="0"/>
    <n v="139706000"/>
    <d v="1899-12-30T00:00:00"/>
    <n v="0"/>
    <d v="1899-12-30T00:00:00"/>
    <n v="0"/>
    <n v="139706000"/>
    <s v="Prorroga N.1"/>
    <d v="2023-05-07T00:00:00"/>
    <s v="3 MESES"/>
    <s v="SUSPENSION N1_x000a_PRO N1 SUSP N1_x000a_PRO N2 SUSP N1_x000a_SUSP N2_x000a_PRO N1 SUSP N2_x000a_PRO N2 SUSP N2_x000a_PRO N3 SUSP N2_x000a_PRO N4 SUSP N2_x000a_SUSP N3_x000a_Reinicio Susp. N.3"/>
    <s v="10/01/2023_x000a_09/02/2023_x000a_10/04/2023_x000a_11/08/2023_x000a_04/09/2023_x000a_25/09/2023_x000a_20/11/2023_x000a_19/02/2024_x000a_22/03/2024_x000a_12/11/2024"/>
    <s v="1 MES_x000a_2 MESES 2 DIAS_x000a_1 MES 6 DIAS_x000a_25 DIAS_x000a_21 DIAS_x000a_2 MESES 5 DIAS_x000a_3 MESES_x000a_21 DIAS_x000a_CONDICIONADA_x000a_7 meses y 17 dias"/>
    <d v="2024-11-15T00:00:00"/>
    <s v="33-44-101221286_x000a_ANEXO N. 8_x000a_seguros del estado"/>
    <d v="2022-07-21T00:00:00"/>
    <d v="2024-01-18T00:00:00"/>
    <s v="N/A"/>
    <s v="N/A"/>
    <s v="N/A"/>
    <s v="33-44-101221286_x000a_ANEXO N. 8_x000a_seguros del estado"/>
    <d v="2022-07-21T00:00:00"/>
    <d v="2026-09-18T00:00:00"/>
    <s v="N/A"/>
    <s v="N/A"/>
    <s v="N/A"/>
    <s v="33-44-101221286_x000a_ANEXO N. 8_x000a_seguros del estado"/>
    <d v="2023-01-18T00:00:00"/>
    <d v="2028-01-18T00:00:00"/>
    <s v="N/A"/>
    <s v="N/A"/>
    <s v="N/A"/>
    <x v="21"/>
    <n v="28.133333333333333"/>
    <x v="2"/>
    <n v="0"/>
    <n v="0"/>
    <n v="0"/>
    <n v="0"/>
    <n v="0.73129999999999995"/>
    <n v="0"/>
    <n v="0"/>
    <n v="0"/>
    <n v="0"/>
    <n v="1.0450236966824644"/>
    <s v="VENCIDO"/>
    <x v="0"/>
    <x v="4"/>
    <n v="0"/>
    <n v="0"/>
    <n v="2"/>
    <s v="1. 15/11/2022_x000a_2. 07/12/2023"/>
    <s v="1. $38.964.003_x000a_2. $63.202.994"/>
    <n v="102166997"/>
    <n v="37539003"/>
    <x v="20"/>
    <n v="37539003"/>
    <s v="N/A"/>
    <s v="N/A"/>
    <s v="N/A"/>
    <s v="N/A"/>
    <s v="N/A"/>
    <s v="N/A"/>
    <n v="0"/>
    <n v="0"/>
    <n v="0"/>
    <n v="0"/>
    <n v="0"/>
    <d v="2024-12-23T00:00:00"/>
    <n v="0"/>
    <n v="0"/>
    <x v="1"/>
    <s v="Maria Camila Bustos"/>
    <s v="https://www.contratos.gov.co/consultas/detalleProceso.do?numConstancia=21-12-12503561"/>
    <x v="44"/>
    <x v="5"/>
    <n v="0"/>
    <n v="0"/>
    <n v="0"/>
    <x v="2"/>
    <n v="0"/>
    <e v="#REF!"/>
    <x v="1"/>
    <m/>
    <x v="0"/>
    <m/>
    <x v="5"/>
    <m/>
  </r>
  <r>
    <x v="48"/>
    <n v="51"/>
    <x v="29"/>
    <x v="4"/>
    <x v="49"/>
    <s v="MDVP_x000a_000231"/>
    <x v="3"/>
    <n v="1820"/>
    <n v="10"/>
    <s v="EL MUNICIPIO realizará la contratación de las obras para el proyecto &quot;CONSTRUCCIÓN Y/O OPTIMIZACIÓN DE SISTEMA DE ALCANTARILLADO Y EMISARIO FINAL DEL SECTOR EL HATO, MUNICIPIO DE LA MESA&quot;. El cual busca dar solución a la problemática del servicio de alcantarillado, permitiendo un desarrollo urbano y rural sostenible en la zona, adicionalmente optimizar el sistema de aguas residuales del Municipio._x000a__x000a_Este proyecto comprende las siguientes obras de importancia:_x000a__x000a_Construcción de 21.8 m de redes de alcantarillado en tubería de PVC de 14&quot;_x000a__x000a_Construcción de 2633.6 m de redes de alcantarillado en tubería de PVC de 16&quot;._x000a__x000a_Construcción de 39 pozos de inspección con un diámetro de 1.70 m."/>
    <n v="0"/>
    <n v="0"/>
    <n v="0"/>
    <n v="285449338"/>
    <n v="893744013"/>
    <n v="0"/>
    <n v="91847734"/>
    <n v="1117000000"/>
    <n v="0"/>
    <n v="0"/>
    <n v="2388041085"/>
    <s v="12725_x000a_18/05/2022_x000a_$1.117.000.000_x000a__x000a_12726_x000a_18/05/2022_x000a_$893.744.013_x000a__x000a_12727_x000a_18/05/2022_x000a_$115.360.942_x000a__x000a_12728_x000a_18/05/2022_x000a_$170.088.396"/>
    <n v="0"/>
    <x v="5"/>
    <x v="2"/>
    <s v="CONVENIO"/>
    <s v="EPC-CI-043-2021"/>
    <s v="AUNAR ESFUERZOS TÉCNICOS Y ADMINISTRATIVOS PARA EJECUTAR EL PROYECTO DE CONTRUCCIÓN Y/O OPTIMIZACIÓN DE SISTEMA DE ALCANTARILLADO Y EMISARIO FINAL DEL SECTOR EL HATO, MUNICIPIO DE LA MESA"/>
    <d v="2021-11-12T00:00:00"/>
    <d v="2022-03-29T00:00:00"/>
    <s v="8 MESES"/>
    <d v="2022-11-28T00:00:00"/>
    <s v="MUNICIPIO DE LA MESA"/>
    <s v="Sonia Yamile Fajardo_x000a_cel. 3132531584"/>
    <n v="2126104955"/>
    <d v="1899-12-30T00:00:00"/>
    <n v="0"/>
    <n v="0"/>
    <d v="1899-12-30T00:00:00"/>
    <n v="0"/>
    <n v="0"/>
    <n v="2126104955"/>
    <s v="PRORROGA N 1_x000a_PRORROGA N 2"/>
    <s v="04/10/2022_x000a_27/06/2024"/>
    <s v="6 MESES_x000a_5 MESES"/>
    <s v="SUSPENSION N 1_x000a_PRO 1 SUS 1_x000a_PRO 2 SUS 1_x000a_SUSPENSIÓN N 2_x000a_PRO 1 SUS 2_x000a_PRO 2 SUS 2_x000a_SUSP N.3_x000a_SUS N. 4"/>
    <s v="11/10/2022_x000a_11/12/2022_x000a_11/02/2023_x000a_17/04/2023_x000a_17/04/2023_x000a_17/06/2023_x000a_16/11/2023_x000a_08/05/2024"/>
    <s v="2 MESES_x000a_2 MESES_x000a_2 MESES_x000a_1 MES_x000a_1 MES_x000a_20 DIAS_x000a_3 MESES_x000a_3 MESES"/>
    <x v="8"/>
    <x v="11"/>
    <n v="0.97560975609756095"/>
    <x v="27"/>
    <n v="34.166666666666664"/>
    <s v="VIGENTE"/>
    <s v="En Ejecución"/>
    <s v="N/A"/>
    <s v="N/A"/>
    <s v="N/A"/>
    <x v="0"/>
    <s v="CO-198-2022"/>
    <s v=" CONSTRUCCIÓN Y/O OPTIMIZACIÓN DE SISTEMA DE ALCANTARILLADO Y EMISARIO FINAL DEL SECTOR EL HATO, MUNICIPIO DE LA MESA- CONVENIO EPC-CI-043-2021"/>
    <d v="2022-09-15T00:00:00"/>
    <d v="2023-07-18T00:00:00"/>
    <s v="5 MESES"/>
    <d v="2023-12-17T00:00:00"/>
    <s v="QB-INGENIERIAS SAS_x000a_NIT. 901217229-0"/>
    <s v="RAUL CAMILO QUINTERO BLANCO_x000a_CC. 1020735307 DE BOGOTÁ"/>
    <n v="0"/>
    <n v="2022350192"/>
    <n v="0"/>
    <n v="0"/>
    <n v="2022350192"/>
    <d v="2024-08-26T00:00:00"/>
    <n v="103754763"/>
    <d v="1899-12-30T00:00:00"/>
    <n v="0"/>
    <n v="2126104955"/>
    <s v="PRORROGA N.1_x000a_PRORROGA N.2"/>
    <s v="26/08/2024_x000a_20/12/2024"/>
    <s v="3 Meses_x000a_2 Meses"/>
    <s v="Suspension N.1_x000a_Pror N.1  Susp N.1"/>
    <s v="16/11/2023_x000a_21/02/2024"/>
    <s v="97 Dias_x000a_3 Meses"/>
    <d v="2025-02-24T00:00:00"/>
    <s v="39-44.101142533_x000a_ANEXO N.12"/>
    <d v="2023-07-18T00:00:00"/>
    <d v="2025-02-25T00:00:00"/>
    <s v="N/A"/>
    <s v="N/A"/>
    <s v="N/A"/>
    <s v="39-44.101142533_x000a_ANEXO N.12"/>
    <d v="2023-07-18T00:00:00"/>
    <d v="2027-09-30T00:00:00"/>
    <s v="39-44.101142533_x000a_ANEXO N.12"/>
    <d v="1899-12-30T00:00:00"/>
    <s v="5 AÑOS DESPUES DEL ACTA DE TERMINACION"/>
    <s v="N/A"/>
    <s v="N/A"/>
    <s v="N/A"/>
    <s v="39-40-101037588_x000a_ANEXO N.10"/>
    <d v="2023-07-18T00:00:00"/>
    <d v="2025-05-25T00:00:00"/>
    <x v="36"/>
    <n v="19.566666666666666"/>
    <x v="8"/>
    <n v="0"/>
    <n v="0"/>
    <n v="0"/>
    <n v="0"/>
    <n v="0.59209999999999996"/>
    <n v="0"/>
    <n v="0"/>
    <n v="0"/>
    <n v="0"/>
    <n v="0.89267461669505965"/>
    <s v="VIGENTE"/>
    <x v="1"/>
    <x v="1"/>
    <n v="0"/>
    <n v="0"/>
    <n v="2"/>
    <s v="1. 15/11/2024_x000a_2. 30/11/2024"/>
    <s v="1.$685.279.410_x000a_2.$573.653.547"/>
    <n v="1258932957"/>
    <n v="867171998"/>
    <x v="21"/>
    <n v="867171998"/>
    <s v="N/A"/>
    <s v="EPC-PDA-I-196-2023"/>
    <d v="2023-02-21T00:00:00"/>
    <d v="2023-07-18T00:00:00"/>
    <s v="CONSORCIO H2O_x000a_LOTES"/>
    <n v="170088396"/>
    <n v="0"/>
    <s v="RIO BOGOTÁ - CUENCA BAJA"/>
    <n v="0"/>
    <n v="0"/>
    <n v="0"/>
    <d v="2024-12-23T00:00:00"/>
    <n v="0"/>
    <n v="0"/>
    <x v="1"/>
    <s v="Maria Camila Bustos"/>
    <s v="https://www.contratos.gov.co/consultas/detalleProceso.do?numConstancia=21-12-12503460"/>
    <x v="45"/>
    <x v="5"/>
    <n v="2296193351"/>
    <n v="91847734.040000007"/>
    <n v="2388041085.04"/>
    <x v="3"/>
    <n v="2388041085.04"/>
    <e v="#REF!"/>
    <x v="1"/>
    <m/>
    <x v="0"/>
    <m/>
    <x v="6"/>
    <m/>
  </r>
  <r>
    <x v="49"/>
    <n v="52"/>
    <x v="29"/>
    <x v="4"/>
    <x v="50"/>
    <s v="MDVP_x000a_000160"/>
    <x v="5"/>
    <n v="568"/>
    <n v="0"/>
    <s v="Con la construccion de la Planta de Tratamiento de Agua Potable en la Inspeccion de la Esperanza de la Vereda Alto Grande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
    <n v="0"/>
    <n v="0"/>
    <n v="0"/>
    <n v="0"/>
    <n v="0"/>
    <n v="0"/>
    <n v="15631873"/>
    <n v="390796825"/>
    <n v="0"/>
    <n v="0"/>
    <n v="406428698"/>
    <s v="20210270_x000a_10/09/2021"/>
    <n v="44767"/>
    <x v="4"/>
    <x v="0"/>
    <s v="CONVENIO"/>
    <s v="EPC-CI-020-2021"/>
    <s v="AUNAR ESFUERZOS TÉCNICOS Y ADMINISTRATIVOS PARA LA CONTATACIÓN DE LA CONSTRUCCIÓN DE LA PLANTA DE TRATAMIENTO DE AGUA POTABLE VEREDA ALTO GRANDE, INSPECCION DE LA ESPERANZA MUNICIPIO DE LA MESA, DEPARTAMENTO DE CUNDINAMARCA"/>
    <d v="2021-11-12T00:00:00"/>
    <d v="2021-12-21T00:00:00"/>
    <s v="9 MESES"/>
    <d v="2022-09-20T00:00:00"/>
    <s v="MUNICIPIO DE LA MESA_x000a_NIT: 890.680.026-7"/>
    <s v="Teléfono Conmutador: (+57) (60-1) 8973000_x000a_Teléfono móvil: (+57) (60-1) 8973000_x000a_Correo institucional: contactenos@lamesa-cundinamarca.gov.co"/>
    <n v="362419387"/>
    <d v="2024-04-17T00:00:00"/>
    <n v="35407636"/>
    <s v="CDR 16252 PA-FIA-SGP AGUA POTABLE Y SANEAMIENTO BASICO"/>
    <d v="1899-12-30T00:00:00"/>
    <n v="0"/>
    <n v="0"/>
    <n v="397827023"/>
    <s v="PRORROGA N 1_x000a_PRORROGA N 2"/>
    <s v="4/10/2022_x000a_17/04/2024"/>
    <s v="6 MESES_x000a_4 MESES"/>
    <s v="  SUSPENSION N                 SUSPENSION N 2                    PRO 1 A SUS N 2 _x000a_PRO 2 SUS 2_x000a_PRO 3 SUS 2_x000a_PRO 4 SUS 2"/>
    <s v="24/06/2022_x000a_8/11/2022                 23/01/2023_x000a_22/03/2023_x000a_21/06/2023_x000a_19/10/2023"/>
    <s v=" 24 DIAS_x000a_2 meses_x000a_ 2 meses_x000a_3 MESES_x000a_2 meses_x000a_3 meses"/>
    <x v="9"/>
    <x v="8"/>
    <n v="0.97340425531914898"/>
    <x v="33"/>
    <n v="37.6"/>
    <s v="VIGENTE"/>
    <s v="En Ejecución"/>
    <s v="N/A"/>
    <s v="N/A"/>
    <s v="N/A"/>
    <x v="0"/>
    <s v="160-2022"/>
    <s v="CONSTRUCCIÓN DE LA PLANTA DE TRATAMIENTO DE AGUA POTABLE VEREDA ALTO GRANDE, INSPECCION DE LA ESPERANZA MUNICIPIO DE LA MESA, DEPARTAMENTO DE CUNDINAMARCA"/>
    <d v="2022-06-23T00:00:00"/>
    <d v="2022-07-25T00:00:00"/>
    <s v="6 MESES"/>
    <d v="2023-01-23T00:00:00"/>
    <s v="CONSORCIO ANATOLI PAYACAL_x000a_NIT. 901.602.421-1"/>
    <s v="VICTOR JAVIER SUANTIVA VANEGAS"/>
    <n v="0"/>
    <n v="0"/>
    <n v="347457171"/>
    <n v="0"/>
    <n v="347457171"/>
    <d v="2023-11-07T00:00:00"/>
    <n v="35407636"/>
    <d v="1899-12-30T00:00:00"/>
    <n v="0"/>
    <n v="382864807"/>
    <s v="Prorroga N.1"/>
    <s v="07/09/20245"/>
    <s v="6 MESES"/>
    <s v="SUSPENSION N 1"/>
    <d v="2022-11-10T00:00:00"/>
    <s v="1 AÑO 7 MESES"/>
    <d v="2025-03-07T00:00:00"/>
    <s v="33-44-101227558_x000a_Seguros del Estado"/>
    <d v="2022-07-25T00:00:00"/>
    <d v="2028-03-07T00:00:00"/>
    <n v="0"/>
    <d v="1899-12-30T00:00:00"/>
    <d v="1899-12-30T00:00:00"/>
    <s v="33-44-101227558 Anexo 17_x000a_Seguros del Estado"/>
    <d v="2022-07-25T00:00:00"/>
    <d v="2027-09-07T00:00:00"/>
    <s v="33-44-101227558 Anexo 17_x000a_Seguros del Estado"/>
    <d v="2023-01-24T00:00:00"/>
    <d v="2028-01-24T00:00:00"/>
    <s v="33-44-101227558 Anexo 13_x000a_Seguros del Estado"/>
    <d v="2023-01-24T00:00:00"/>
    <d v="2028-01-24T00:00:00"/>
    <s v="33-40-101069427_x000a_Seguros del Estado"/>
    <d v="2022-07-25T00:00:00"/>
    <d v="2025-03-07T00:00:00"/>
    <x v="37"/>
    <n v="31.866666666666667"/>
    <x v="9"/>
    <n v="0"/>
    <n v="0"/>
    <n v="0.71"/>
    <n v="0"/>
    <n v="0.56999999999999995"/>
    <n v="0"/>
    <n v="0"/>
    <n v="0.56999999999999995"/>
    <n v="0"/>
    <n v="0.92259414225941427"/>
    <s v="VIGENTE"/>
    <x v="1"/>
    <x v="1"/>
    <n v="0"/>
    <n v="0"/>
    <n v="3"/>
    <s v="Acta Parcial 1 - 10/11/2022_x000a_Acta Parcial 2 - 04/10/2024_x000a_Acta Parcial 3 - 03/12/2024"/>
    <s v="$173.829.610_x000a_$45.751.266_x000a_$51.342.283"/>
    <n v="270923159"/>
    <n v="111941648"/>
    <x v="22"/>
    <n v="111941648"/>
    <s v="N/A"/>
    <s v="EPC-CI-400-2021"/>
    <d v="2021-11-12T00:00:00"/>
    <d v="2022-07-25T00:00:00"/>
    <s v="EMPRESA INMOBILIARIA DE CUNDINAMARCA"/>
    <n v="28337438"/>
    <n v="0"/>
    <s v="RIO BOGOTÁ - CUENCA BAJA"/>
    <n v="0"/>
    <n v="0"/>
    <n v="0"/>
    <d v="2024-12-23T00:00:00"/>
    <n v="0"/>
    <n v="0"/>
    <x v="1"/>
    <s v="Juan Manuel Salguero"/>
    <s v="https://www.contratos.gov.co/consultas/detalleProceso.do?numConstancia=21-12-12500663"/>
    <x v="46"/>
    <x v="7"/>
    <n v="818800876"/>
    <n v="32752035.039999999"/>
    <n v="851552911.03999996"/>
    <x v="4"/>
    <n v="851552911.03999996"/>
    <e v="#REF!"/>
    <x v="1"/>
    <m/>
    <x v="0"/>
    <m/>
    <x v="6"/>
    <m/>
  </r>
  <r>
    <x v="50"/>
    <n v="53"/>
    <x v="29"/>
    <x v="4"/>
    <x v="51"/>
    <s v="MDVP_x000a_000222"/>
    <x v="10"/>
    <n v="928"/>
    <n v="0"/>
    <s v="Con la construccion de la Planta de Tratamiento de Agua Potable en la Vereda Anatoli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
    <n v="0"/>
    <n v="0"/>
    <n v="0"/>
    <n v="0"/>
    <n v="0"/>
    <n v="0"/>
    <n v="19858843"/>
    <n v="496471074"/>
    <n v="0"/>
    <n v="0"/>
    <n v="516329917"/>
    <s v="CDR 11738 ($459.270.189)_x000a_11/11/2021"/>
    <n v="0"/>
    <x v="4"/>
    <x v="0"/>
    <s v="CONVENIO"/>
    <s v="EPC-CI-041-2021"/>
    <s v="AUNAR ESFUERZOS TÉCNICOS Y ADMINISTRATIVOS PARA LA CONTATACIÓN DE LA CONSTRUCCIÓN DE LA PLANTA DE TRATAMIENTO DE AGUA POTABLE VEREDA ANATOLÍ MUNICIPIO DE LA MESA, DEPARTAMENTO DE CUNDINAMARCA"/>
    <d v="2021-11-12T00:00:00"/>
    <d v="2021-12-21T00:00:00"/>
    <s v="9 MESES"/>
    <d v="2022-09-20T00:00:00"/>
    <s v="MUNICIPIO DE LA MESA_x000a_NIT: 890.680.026-7"/>
    <s v="Teléfono Conmutador: (+57) (60-1) 8973000_x000a_Teléfono móvil: (+57) (60-1) 8973000_x000a_Correo institucional: contactenos@lamesa-cundinamarca.gov.co"/>
    <n v="459270189"/>
    <d v="2024-04-17T00:00:00"/>
    <n v="55482454"/>
    <n v="0"/>
    <d v="1899-12-30T00:00:00"/>
    <n v="0"/>
    <n v="0"/>
    <n v="514752643"/>
    <s v="PRORROGA N 1_x000a_PRORROGA N 2"/>
    <s v="4/10/2022_x000a_17/04/2024"/>
    <s v="6 MESES_x000a_4 MESES"/>
    <s v="  SUSPENSION N 1                SUSPENSION N 2                    PRO 1 A SUS N 2 _x000a_PRO 2 SUS 2_x000a_PRO 3 SUS 2_x000a_PRO 4 SUS 2_x000a_Pro 5 sus 2_x000a_SUSPENSION 3_x000a_SUSPENSION 4"/>
    <s v="24/06/2022_x000a_      8/11/2022                 23/01/2023_x000a_22/03/2023_x000a_21/06/2023_x000a_20/08/2023_x000a_19/10/2023_x000a_24/01/2024_x000a_23/04/2024"/>
    <s v=" 24 DIAS_x000a_2 meses_x000a_ 2 meses_x000a_3 MESES_x000a_2 meses_x000a_2 MESES_x000a_3 MESES_x000a_3 MESES_x000a_CONDICIONADA"/>
    <x v="10"/>
    <x v="12"/>
    <n v="0.97340425531914898"/>
    <x v="33"/>
    <n v="37.6"/>
    <s v="VIGENTE"/>
    <s v="En Ejecución"/>
    <s v="N/A"/>
    <s v="N/A"/>
    <s v="N/A"/>
    <x v="0"/>
    <s v="160-2022"/>
    <s v="CONSTRUCCIÓN DE LA PLANTA DE TRATAMIENTO DE AGUA POTABLE FRENTE VEREDA ANATOLÍ MUNICIPIO DE LA MESA, DEPARTAMENTO DE CUNDINAMARCA"/>
    <d v="2022-06-23T00:00:00"/>
    <d v="2022-07-25T00:00:00"/>
    <s v="6 MESES"/>
    <d v="2023-01-23T00:00:00"/>
    <s v="CONSORCIO ANATOLI PAYACAL_x000a_NIT. 901.602.421-1"/>
    <s v="VICTOR JAVIER SUANTIVA VANEGAS"/>
    <n v="0"/>
    <n v="0"/>
    <n v="440313790"/>
    <n v="0"/>
    <n v="440313790"/>
    <d v="2023-11-07T00:00:00"/>
    <n v="55482454"/>
    <d v="1899-12-30T00:00:00"/>
    <n v="0"/>
    <n v="495796244"/>
    <s v="Prorroga N.1"/>
    <s v="07/09/20245"/>
    <s v="6 MESES"/>
    <s v="SUSPENSION N 1"/>
    <d v="2022-11-10T00:00:00"/>
    <s v="1 AÑO 7 MESES"/>
    <d v="2025-03-07T00:00:00"/>
    <s v="33-44-101227558_x000a_Seguros del Estado"/>
    <d v="2022-07-25T00:00:00"/>
    <d v="2028-03-07T00:00:00"/>
    <n v="0"/>
    <d v="1899-12-30T00:00:00"/>
    <d v="1899-12-30T00:00:00"/>
    <s v="33-44-101227558 Anexo 17_x000a_Seguros del Estado"/>
    <d v="2022-07-25T00:00:00"/>
    <d v="2027-09-07T00:00:00"/>
    <s v="33-44-101227558 Anexo 17_x000a_Seguros del Estado"/>
    <d v="2023-01-24T00:00:00"/>
    <d v="2028-01-24T00:00:00"/>
    <s v="33-44-101227558 Anexo 13_x000a_Seguros del Estado"/>
    <d v="2023-01-24T00:00:00"/>
    <d v="2028-01-24T00:00:00"/>
    <s v="33-40-101069427_x000a_Seguros del Estado"/>
    <d v="2022-07-25T00:00:00"/>
    <d v="2025-03-07T00:00:00"/>
    <x v="37"/>
    <n v="31.866666666666667"/>
    <x v="10"/>
    <n v="0"/>
    <n v="0"/>
    <n v="0.76"/>
    <n v="0"/>
    <n v="0.76"/>
    <n v="0"/>
    <n v="0"/>
    <n v="0.76"/>
    <n v="0"/>
    <n v="0.92259414225941427"/>
    <s v="VIGENTE"/>
    <x v="1"/>
    <x v="1"/>
    <n v="0"/>
    <n v="0"/>
    <n v="3"/>
    <s v="Acta Parcial 1 - 10/12/2022_x000a_Acta Parcial 2 - 04/10/2024_x000a_Acta Parcial 3- 02/12/2024"/>
    <s v="$242.140.011_x000a_$81.108.696_x000a_$55.159.710"/>
    <n v="378408417"/>
    <n v="117387827"/>
    <x v="23"/>
    <n v="117387827"/>
    <s v="N/A"/>
    <s v="EPC-CI-400-2021"/>
    <d v="2021-11-12T00:00:00"/>
    <d v="2022-07-25T00:00:00"/>
    <s v="INMOBILIARIA DE CUNDINAMARCA"/>
    <n v="37200885"/>
    <n v="0"/>
    <s v="RIO BOGOTÁ - CUENCA BAJA"/>
    <n v="0"/>
    <n v="0"/>
    <n v="0"/>
    <d v="2024-12-23T00:00:00"/>
    <n v="0"/>
    <n v="0"/>
    <x v="1"/>
    <s v="Juan Manuel Salguero"/>
    <s v="https://www.contratos.gov.co/consultas/detalleProceso.do?numConstancia=21-12-12503445"/>
    <x v="47"/>
    <x v="7"/>
    <n v="931732313"/>
    <n v="37269292.520000003"/>
    <n v="969001605.51999998"/>
    <x v="4"/>
    <n v="969001605.51999998"/>
    <e v="#REF!"/>
    <x v="1"/>
    <m/>
    <x v="0"/>
    <m/>
    <x v="6"/>
    <m/>
  </r>
  <r>
    <x v="51"/>
    <n v="54"/>
    <x v="29"/>
    <x v="4"/>
    <x v="52"/>
    <s v="MDVP_x000a_000221"/>
    <x v="10"/>
    <n v="739"/>
    <n v="0"/>
    <s v="Con la construccion de la Planta de Tratamiento de Agua Potable en la Vereda Buenavista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
    <n v="0"/>
    <n v="0"/>
    <n v="0"/>
    <n v="0"/>
    <n v="0"/>
    <n v="0"/>
    <n v="20086125"/>
    <n v="502153125"/>
    <n v="0"/>
    <n v="0"/>
    <n v="522239250"/>
    <s v="CDR 11742 ($464.612.440)_x000a_12/11/2021"/>
    <n v="0"/>
    <x v="4"/>
    <x v="0"/>
    <s v="CONVENIO"/>
    <s v="EPC-CI-042-2021"/>
    <s v="AUNAR ESFUERZOS TÉCNICOS Y ADMINISTRATIVOS PARA LA CONTATACIÓN DE LA CONSTRUCCIÓN DE LA PLANTA DE TRATAMIENTO DE AGUA POTABLE VEREDA BUENAVISTA MUNICIPIO DE LA MESA, DEPARTAMENTO DE CUNDINAMARCA"/>
    <d v="2021-11-12T00:00:00"/>
    <d v="2021-12-21T00:00:00"/>
    <s v="9 MESES"/>
    <d v="2022-09-20T00:00:00"/>
    <s v="MUNICIPIO DE LA MESA_x000a_NIT: 890.680.026-7"/>
    <s v="Teléfono Conmutador: (+57) (60-1) 8973000_x000a_Teléfono móvil: (+57) (60-1) 8973000_x000a_Correo institucional: contactenos@lamesa-cundinamarca.gov.co"/>
    <n v="464612440"/>
    <d v="2024-04-17T00:00:00"/>
    <n v="141774059"/>
    <n v="0"/>
    <d v="1899-12-30T00:00:00"/>
    <n v="0"/>
    <n v="0"/>
    <n v="606386499"/>
    <s v="PRORROGA N 1_x000a_PRORROGA N 2"/>
    <s v="28/08/2022_x000a_17/04/2024"/>
    <s v="6 MESES_x000a_4 MESES"/>
    <s v="Suspensión N 1_x000a_Suspensión N 2_x000a_Pro 1 sus 2_x000a_ Pro 2 sus 2 _x000a_Pro 3 sus 2_x000a_PRO 4 SUS 2_x000a_PRO 5 SUS 2_x000a_PRO 6 SUS 2_x000a_PRO 7 SUS 2_x000a_SUSPENSION 3_x000a_SUSPENSION 4"/>
    <s v="24/06/2022_x000a_30/08/2022_x000a_24/10/2022_x000a_24/11/2022_x000a_23/01/2023_x000a_22/03/2023_x000a_21/05/2023_x000a_21/08/2023_x000a_20/10/2023_x000a_24/01/2024_x000a_23/04/2024"/>
    <s v="24 dias_x000a_55 dias_x000a_1 mes_x000a_2 meses y 18 dias_x000a_2 meses_x000a_2 MESES_x000a_3 MESES_x000a_2 MESES_x000a_3 MESES_x000a_3 MESES_x000a_CONDICIONADA"/>
    <x v="11"/>
    <x v="13"/>
    <n v="0.87212073073868146"/>
    <x v="34"/>
    <n v="41.966666666666669"/>
    <s v="VIGENTE"/>
    <s v="En Ejecución"/>
    <s v="N/A"/>
    <s v="N/A"/>
    <s v="N/A"/>
    <x v="0"/>
    <s v="160-2022"/>
    <s v="CONSTRUCCIÓN DE LA PLANTA DE TRATAMIENTO DE AGUA POTABLE FRENTE VEREDA BUENAVISTA MUNICIPIO DE LA MESA, DEPARTAMENTO DE CUNDINAMARCA"/>
    <d v="2022-06-23T00:00:00"/>
    <d v="2022-07-25T00:00:00"/>
    <s v="6 MESES"/>
    <d v="2023-01-23T00:00:00"/>
    <s v="CONSORCIO ANATOLI PAYACAL_x000a_NIT. 901.602.421-1"/>
    <s v="VICTOR JAVIER SUANTIVA VANEGAS"/>
    <n v="0"/>
    <n v="0"/>
    <n v="464612440"/>
    <n v="0"/>
    <n v="445435544"/>
    <d v="2023-11-07T00:00:00"/>
    <n v="141774059"/>
    <d v="1899-12-30T00:00:00"/>
    <n v="0"/>
    <n v="587209603"/>
    <s v="Prorroga N.1"/>
    <s v="07/09/20245"/>
    <s v="6 MESES"/>
    <s v="SUSPENSION N 1"/>
    <d v="2022-11-10T00:00:00"/>
    <s v="1 AÑO 7 MESES"/>
    <d v="2025-03-07T00:00:00"/>
    <s v="33-44-101227558_x000a_Seguros del Estado"/>
    <d v="2022-07-25T00:00:00"/>
    <d v="2028-03-07T00:00:00"/>
    <n v="0"/>
    <d v="1899-12-30T00:00:00"/>
    <d v="1899-12-30T00:00:00"/>
    <s v="33-44-101227558 Anexo 17_x000a_Seguros del Estado"/>
    <d v="2022-07-25T00:00:00"/>
    <d v="2027-09-07T00:00:00"/>
    <s v="33-44-101227558 Anexo 17_x000a_Seguros del Estado"/>
    <d v="2023-01-24T00:00:00"/>
    <d v="2028-01-24T00:00:00"/>
    <s v="33-44-101227558 Anexo 13_x000a_Seguros del Estado"/>
    <d v="2023-01-24T00:00:00"/>
    <d v="2028-01-24T00:00:00"/>
    <s v="33-40-101069427_x000a_Seguros del Estado"/>
    <d v="2022-07-25T00:00:00"/>
    <d v="2025-03-07T00:00:00"/>
    <x v="37"/>
    <n v="31.866666666666667"/>
    <x v="11"/>
    <n v="0"/>
    <n v="0"/>
    <n v="0.57999999999999996"/>
    <n v="0"/>
    <n v="0.56999999999999995"/>
    <n v="0"/>
    <n v="0"/>
    <n v="0.56999999999999995"/>
    <n v="0"/>
    <n v="0.92259414225941427"/>
    <s v="VIGENTE"/>
    <x v="1"/>
    <x v="1"/>
    <n v="0"/>
    <n v="0"/>
    <n v="2"/>
    <s v="Acta Parcial 1 - 04/10/2024_x000a_Acta Parcial 2 - 02/12/2024"/>
    <s v="$289.716.582_x000a_$43.642"/>
    <n v="333359109"/>
    <n v="253850494"/>
    <x v="24"/>
    <n v="253850494"/>
    <s v="N/A"/>
    <s v="EPC-CI-400-2021"/>
    <d v="2021-11-12T00:00:00"/>
    <d v="2022-07-25T00:00:00"/>
    <s v="INMOBILIARIA DE CUNDINAMARCA"/>
    <n v="379540685"/>
    <n v="0"/>
    <s v="RIO BOGOTÁ - CUENCA BAJA"/>
    <n v="0"/>
    <n v="0"/>
    <n v="0"/>
    <d v="2024-12-23T00:00:00"/>
    <n v="0"/>
    <n v="0"/>
    <x v="1"/>
    <s v="Juan Manuel Salguero"/>
    <s v="https://www.contratos.gov.co/consultas/detalleProceso.do?numConstancia=21-12-12503421"/>
    <x v="48"/>
    <x v="7"/>
    <n v="1023145672"/>
    <n v="40925826.880000003"/>
    <n v="1064071498.88"/>
    <x v="4"/>
    <n v="1064071498.88"/>
    <e v="#REF!"/>
    <x v="1"/>
    <m/>
    <x v="0"/>
    <m/>
    <x v="6"/>
    <m/>
  </r>
  <r>
    <x v="52"/>
    <n v="55"/>
    <x v="29"/>
    <x v="4"/>
    <x v="53"/>
    <s v="MDVP_x000a_000239"/>
    <x v="3"/>
    <n v="750"/>
    <n v="0"/>
    <s v="Con la construccion de la Planta de Tratamiento de Agua Potable en la Vereda Payacal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
    <n v="0"/>
    <n v="0"/>
    <n v="0"/>
    <n v="221253345"/>
    <n v="0"/>
    <n v="0"/>
    <n v="22530134"/>
    <n v="342000000"/>
    <n v="0"/>
    <n v="0"/>
    <n v="585783479"/>
    <s v="CDR 11757 ($178.278.353)_x000a_12/11/2021"/>
    <n v="0"/>
    <x v="4"/>
    <x v="0"/>
    <s v="CONVENIO"/>
    <s v="EPC-CI-044-2021"/>
    <s v="AUNAR ESFUERZOS TÉCNICOS Y ADMINISTRATIVOS PARA LA CONTATACIÓN DE LA CONSTRUCCIÓN DE LA PLANTA DE TRATAMIENTO DE AGUA POTABLE VEREDA PAYACAL MUNICIPIO DE LA MESA, DEPARTAMENTO DE CUNDINAMARCA"/>
    <d v="2021-11-12T00:00:00"/>
    <d v="2021-12-21T00:00:00"/>
    <s v="9 MESES"/>
    <d v="2022-09-20T00:00:00"/>
    <s v="MUNICIPIO DE LA MESA_x000a_NIT: 890.680.026-7"/>
    <s v="Teléfono Conmutador: (+57) (60-1) 8973000_x000a_Teléfono móvil: (+57) (60-1) 8973000_x000a_Correo institucional: contactenos@lamesa-cundinamarca.gov.co"/>
    <n v="520278353"/>
    <d v="2024-04-17T00:00:00"/>
    <n v="53169445"/>
    <n v="0"/>
    <d v="1899-12-30T00:00:00"/>
    <n v="0"/>
    <n v="0"/>
    <n v="573447798"/>
    <s v="PRORROGA N 1_x000a_PRORROGA N 2"/>
    <s v="4/10/2022_x000a_17/04/2024"/>
    <s v="6 MESES_x000a_4 MESES"/>
    <s v="Suspensión N 1_x000a_Suspensión N 2_x000a_Pro 1 sus 2_x000a_ PRO 1 SUS 2_x000a_PRO 2 SUS 2_x000a_PRO 3 SUS 2_x000a_PRO 4 SUS 2_x000a_PRO 5 SUS 2_x000a_PRO 6 SUS 2_x000a_PRO 7 DE SUS 2"/>
    <s v="24/06/2022_x000a_8/08/2022_x000a_7/10/2022_x000a_15/11/2022       _x000a_23/01/2023_x000a_22/03/2023_x000a_21/06/2023_x000a_20/08/2023_x000a_19/10/2023"/>
    <s v="24 dias_x000a_60 dias_x000a_38 DIAS_x000a_69 DIAS_x000a_2 MESES_x000a_3 MESES_x000a_2 MES_x000a_2 MESES_x000a_3 MESES"/>
    <x v="12"/>
    <x v="14"/>
    <n v="0.90147783251231528"/>
    <x v="35"/>
    <n v="40.6"/>
    <s v="VIGENTE"/>
    <s v="En Ejecución"/>
    <s v="N/A"/>
    <s v="N/A"/>
    <s v="N/A"/>
    <x v="0"/>
    <s v="160-2022"/>
    <s v="CONSTRUCCIÓN DE LA PLANTA DE TRATAMIENTO DE AGUA POTABLE FRENTE VEREDA PAYACAL MUNICIPIO DE LA MESA, DEPARTAMENTO DE CUNDINAMARCA"/>
    <d v="2022-06-23T00:00:00"/>
    <d v="2022-07-25T00:00:00"/>
    <s v="6 MESES"/>
    <d v="2023-01-23T00:00:00"/>
    <s v="CONSORCIO ANATOLI PAYACAL_x000a_NIT. 901.602.421-1"/>
    <s v="VICTOR JAVIER SUANTIVA VANEGAS"/>
    <n v="0"/>
    <n v="0"/>
    <n v="498803137"/>
    <n v="0"/>
    <n v="498803137"/>
    <d v="2023-11-07T00:00:00"/>
    <n v="74644661"/>
    <d v="1899-12-30T00:00:00"/>
    <n v="0"/>
    <n v="573447798"/>
    <s v="Prorroga N.1"/>
    <s v="07/09/20245"/>
    <s v="6 MESES"/>
    <s v="SUSPENSION N 1"/>
    <d v="2022-11-10T00:00:00"/>
    <s v="1 AÑO 7 MESES"/>
    <d v="2025-03-07T00:00:00"/>
    <s v="33-44-101227558_x000a_Seguros del Estado"/>
    <d v="2022-07-25T00:00:00"/>
    <d v="2028-03-07T00:00:00"/>
    <n v="0"/>
    <d v="1899-12-30T00:00:00"/>
    <d v="1899-12-30T00:00:00"/>
    <s v="33-44-101227558 Anexo 17_x000a_Seguros del Estado"/>
    <d v="2022-07-25T00:00:00"/>
    <d v="2027-09-07T00:00:00"/>
    <s v="33-44-101227558 Anexo 17_x000a_Seguros del Estado"/>
    <d v="2023-01-24T00:00:00"/>
    <d v="2028-01-24T00:00:00"/>
    <s v="33-44-101227558 Anexo 13_x000a_Seguros del Estado"/>
    <d v="2023-01-24T00:00:00"/>
    <d v="2028-01-24T00:00:00"/>
    <s v="33-40-101069427_x000a_Seguros del Estado"/>
    <d v="2022-07-25T00:00:00"/>
    <d v="2025-03-07T00:00:00"/>
    <x v="37"/>
    <n v="31.866666666666667"/>
    <x v="12"/>
    <n v="0"/>
    <n v="0"/>
    <n v="0.63"/>
    <n v="0"/>
    <n v="0.68"/>
    <n v="0"/>
    <n v="0"/>
    <n v="0.68"/>
    <n v="0"/>
    <n v="0.92259414225941427"/>
    <s v="VIGENTE"/>
    <x v="1"/>
    <x v="1"/>
    <n v="0"/>
    <n v="0"/>
    <n v="2"/>
    <s v="Acta Parcial 1 -15/08/2024_x000a_Acta Parcial 2 - 02/12/2024"/>
    <s v="$ 290.281.951,00_x000a_$ 99.193.537"/>
    <n v="389475488"/>
    <n v="183972310"/>
    <x v="25"/>
    <n v="183972310"/>
    <s v="N/A"/>
    <s v="EPC-CI-400-2021"/>
    <d v="2021-11-12T00:00:00"/>
    <d v="2022-07-25T00:00:00"/>
    <s v="INMOBILIARIA DE CUNDINAMARCA"/>
    <n v="42974992"/>
    <n v="0"/>
    <s v="RIO BOGOTÁ - CUENCA BAJA"/>
    <n v="0"/>
    <n v="0"/>
    <n v="0"/>
    <d v="2024-12-23T00:00:00"/>
    <n v="0"/>
    <n v="0"/>
    <x v="1"/>
    <s v="Juan Manuel Salguero"/>
    <s v="https://www.contratos.gov.co/consultas/detalleProceso.do?numConstancia=21-12-12503467"/>
    <x v="49"/>
    <x v="7"/>
    <n v="1009383867"/>
    <n v="40375354.68"/>
    <n v="1049759221.6799999"/>
    <x v="4"/>
    <n v="1049759221.6799999"/>
    <e v="#REF!"/>
    <x v="1"/>
    <m/>
    <x v="0"/>
    <m/>
    <x v="6"/>
    <m/>
  </r>
  <r>
    <x v="53"/>
    <n v="56"/>
    <x v="20"/>
    <x v="8"/>
    <x v="54"/>
    <s v="N/A"/>
    <x v="1"/>
    <s v="N/A"/>
    <s v="N/A"/>
    <s v="N/A"/>
    <n v="0"/>
    <n v="0"/>
    <n v="0"/>
    <n v="170088396"/>
    <n v="0"/>
    <n v="0"/>
    <n v="0"/>
    <n v="0"/>
    <n v="0"/>
    <n v="0"/>
    <n v="170088396"/>
    <s v="12728_x000a_8/05/2022_x000a_$ 170.088.396"/>
    <n v="0"/>
    <x v="1"/>
    <x v="1"/>
    <s v="CONTRATO-INTERVENTORÍA"/>
    <s v="N/A"/>
    <s v="N/A"/>
    <s v="N/A"/>
    <s v="N/A"/>
    <s v="N/A"/>
    <s v="N/A"/>
    <s v="N/A"/>
    <s v="N/A"/>
    <s v="N/A"/>
    <s v="N/A"/>
    <s v="N/A"/>
    <s v="N/A"/>
    <s v="N/A"/>
    <s v="N/A"/>
    <s v="N/A"/>
    <s v="N/A"/>
    <s v="N/A"/>
    <s v="N/A"/>
    <s v="N/A"/>
    <s v="N/A"/>
    <s v="N/A"/>
    <s v="N/A"/>
    <x v="1"/>
    <x v="1"/>
    <s v="N/A"/>
    <x v="17"/>
    <s v="N/A"/>
    <s v="N/A"/>
    <s v="N/A"/>
    <s v="N/A"/>
    <s v="N/A"/>
    <s v="N/A"/>
    <x v="0"/>
    <s v="EPC-PDA-I-196-2023"/>
    <s v="INTERVENTORÍA INTEGRAL A LA CONSTRUCCIÓN Y/O OPTIMIZACIÓN DE SISTEMA DE ALCANTARILLADO Y EMISARIO FINAL DEL SECTOR EL HATO DEL MUNICIPIO DE LA MESA"/>
    <d v="2023-02-21T00:00:00"/>
    <d v="2023-07-18T00:00:00"/>
    <s v="7 MESES"/>
    <d v="2024-02-17T00:00:00"/>
    <s v="CONSORCIO H2O_x000a_LOTES"/>
    <s v="Jhon Sanchez_x000a_Cel. 3002112748"/>
    <n v="0"/>
    <n v="0"/>
    <n v="0"/>
    <n v="0"/>
    <n v="170088396"/>
    <d v="1899-12-30T00:00:00"/>
    <n v="0"/>
    <d v="1899-12-30T00:00:00"/>
    <n v="0"/>
    <n v="170088396"/>
    <s v="Prorroga No.1"/>
    <d v="2024-10-01T00:00:00"/>
    <s v="3 MESES"/>
    <s v="SUSPENSION N. 1_x000a_PRORROGA N.1 A LA SUSPENSION N.1"/>
    <s v="21/11/2023_x000a_21/02/2024"/>
    <s v="3 Meses_x000a_6 Meses, 5 Dias"/>
    <d v="2025-02-22T00:00:00"/>
    <s v="33-44-101237274_x000a_ANEXO N. 8_x000a_SEGUROS DEL ESTADO SA"/>
    <d v="2023-07-18T00:00:00"/>
    <d v="2025-04-22T00:00:00"/>
    <s v="N/A"/>
    <s v="N/A"/>
    <s v="N/A"/>
    <s v="33-44-101237274_x000a_ANEXO N. 8_x000a_SEGUROS DEL ESTADO SA"/>
    <d v="2023-07-18T00:00:00"/>
    <d v="2028-02-22T00:00:00"/>
    <s v="N/A"/>
    <s v="N/A"/>
    <s v="N/A"/>
    <s v="33-44-101237274_x000a_ANEXO N.8_x000a_SEGUROS DEL ESTADO SA"/>
    <d v="2024-02-15T00:00:00"/>
    <d v="2029-05-15T00:00:00"/>
    <s v="N/A"/>
    <s v="N/A"/>
    <s v="N/A"/>
    <x v="38"/>
    <n v="19.5"/>
    <x v="13"/>
    <n v="0"/>
    <n v="0"/>
    <n v="0"/>
    <n v="0"/>
    <n v="0.59209999999999996"/>
    <n v="0"/>
    <n v="0"/>
    <n v="0"/>
    <n v="0"/>
    <n v="0.89572649572649576"/>
    <s v="VIGENTE"/>
    <x v="1"/>
    <x v="1"/>
    <n v="0"/>
    <n v="0"/>
    <n v="2"/>
    <s v="1. 15/11/2024_x000a_2. 2/12/2024"/>
    <s v="1.$54.822.353_x000a_2.$45.892.284"/>
    <n v="100714637"/>
    <n v="69373759"/>
    <x v="26"/>
    <n v="69373759"/>
    <s v="N/A"/>
    <s v="N/A"/>
    <s v="N/A"/>
    <s v="N/A"/>
    <s v="N/A"/>
    <s v="N/A"/>
    <n v="0"/>
    <n v="0"/>
    <n v="0"/>
    <n v="0"/>
    <n v="0"/>
    <d v="2024-12-23T00:00:00"/>
    <n v="0"/>
    <n v="0"/>
    <x v="1"/>
    <s v="Maria Camila Bustos"/>
    <s v="https://www.secop.gov.co/CO1ContractsManagement/Tendering/ProcurementContractEdit/View?docUniqueIdentifier=CO1.PCCNTR.4355951&amp;prevCtxUrl=https%3a%2f%2fwww.secop.gov.co%2fCO1ContractsManagement%2fTendering%2fProcurementContractManagement%2fIndex&amp;prevCtxLbl=Contratos+"/>
    <x v="50"/>
    <x v="5"/>
    <n v="0"/>
    <n v="0"/>
    <n v="0"/>
    <x v="2"/>
    <n v="0"/>
    <e v="#REF!"/>
    <x v="1"/>
    <m/>
    <x v="0"/>
    <m/>
    <x v="5"/>
    <m/>
  </r>
  <r>
    <x v="54"/>
    <n v="57"/>
    <x v="30"/>
    <x v="9"/>
    <x v="55"/>
    <s v="MVCT"/>
    <x v="11"/>
    <n v="21701"/>
    <n v="0"/>
    <s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n v="73126697"/>
    <n v="0"/>
    <n v="0"/>
    <n v="4221720544"/>
    <n v="0"/>
    <n v="0"/>
    <n v="171793890"/>
    <n v="0"/>
    <n v="0"/>
    <n v="0"/>
    <n v="4466641131"/>
    <s v="CDR 12267 ($73.126.697)_x000a_08/02/2022_x000a_CDR 13670 ($3.931.644.357)_x000a_16/11/2022"/>
    <n v="0"/>
    <x v="5"/>
    <x v="2"/>
    <s v="CONVENIO"/>
    <s v="EPC-CI-030-2021"/>
    <s v="AUNAR ESFUERZOS TECNICOS Y ADMINISTRATIVOS PARA EJECUTAR LA OPTIMIZACIÓN REDES DE ALCANTARILLADO AGUAS RESIDUALES Y COMBINADAS URBANOS - ETAPA 2 ARC-DISTRITO SANITARIO SUR, MUNICIPIO DE MADRID DEPARTAMENTO DE CUNDINAMARCA."/>
    <d v="2021-11-12T00:00:00"/>
    <d v="2022-05-10T00:00:00"/>
    <s v="12 MESES"/>
    <d v="2023-05-09T00:00:00"/>
    <s v="EMPRESA DE ACUEDUCTO, ALCANTARILLADO Y ASEO DE MADRID ESP_x000a_NIT: 832.001.512-2"/>
    <s v="RAFAEL ARTURO CUBILLOS CAMPOS_x000a_CC:  79.570.181"/>
    <n v="4004771054"/>
    <d v="1899-12-30T00:00:00"/>
    <n v="0"/>
    <n v="0"/>
    <d v="1899-12-30T00:00:00"/>
    <n v="0"/>
    <n v="0"/>
    <n v="4004771054"/>
    <s v="PRORROGA No. 1"/>
    <d v="2024-06-28T00:00:00"/>
    <s v="8 MESES"/>
    <s v="Suspensión No. 1_x000a_Acta de reincio No. 1_x000a_Suspensión No. 2_x000a_Prorroga 1 a la suspensión No. 2_x000a_PRO 2 SUS 2_x000a_Pro 3 sus 2_x000a_PR 4 SUS 2_x000a_PRO  5 SUS 2_x000a_SUSPENSION 3_x000a_PRO 1 SUSP 3_x000a_PRO 2 SUSP 3_x000a_PRO 3 SUSP 3_x000a_Suspension No 4"/>
    <s v="7/6/2022_x000a_7/6/2022_x000a_5/10/2022_x000a_5/12/2022_x000a_5/02/2023_x000a_8/03/2023_x000a_23-03-2023_x000a_12.04.2023_x000a_30/06/2023_x000a_30/08/2023_x000a_30/10/2023_x000a_20/11/2023_x000a_18/10/2024"/>
    <s v="Veinte (20) días hábiles_x000a_Catorce (14) días_x000a_Dos (2) meses_x000a_Dos (2) meses_x000a_30 DIAS_x000a_15 dias_x000a_20 DIAS_x000a_35 DIAS_x000a_2 MESES_x000a_2 MESES_x000a_1 MES_x000a_28 DIAS CALENDARIO_x000a_3 MESES"/>
    <x v="13"/>
    <x v="15"/>
    <n v="0.93463414634146347"/>
    <x v="36"/>
    <n v="34.166666666666664"/>
    <s v="VIGENTE"/>
    <s v="En Ejecución"/>
    <s v="N/A"/>
    <s v="33-44-101225580_x000a_Anexo 0_x000a_Seguros del Estado S.A."/>
    <d v="2022-05-10T00:00:00"/>
    <x v="4"/>
    <s v="126-2022"/>
    <s v="OPTIMIZACIÓN REDES DE ALCANTARILLADO AGUAS RESIDUALES Y COMBINADAS URBANOS - ETAPA 2 ARC-DISTRITO SANITARIO SUR, MUNICIPIO DE MADRID DEPARTAMENTO DE CUNDINAMARCA."/>
    <d v="2022-09-07T00:00:00"/>
    <d v="2023-05-23T00:00:00"/>
    <s v="9 MESES"/>
    <d v="2024-02-22T00:00:00"/>
    <s v="CONSORCIO REDES URBANAS _x000a_NIT: 901626881-8"/>
    <s v="MIGUEL ANGEL SAE ROBLES_x000a_C.C.6772757 DE TUNJA"/>
    <n v="0"/>
    <n v="4003167194.25"/>
    <n v="0"/>
    <n v="0"/>
    <n v="4003167194.25"/>
    <d v="1899-12-30T00:00:00"/>
    <n v="0"/>
    <d v="1899-12-30T00:00:00"/>
    <n v="0"/>
    <n v="4003167194.25"/>
    <s v="PRORROGA 1"/>
    <d v="2024-07-19T00:00:00"/>
    <s v="4 MESES"/>
    <s v="SUSPENSION No. 1"/>
    <d v="2023-05-30T00:00:00"/>
    <s v="6 MESES"/>
    <d v="2025-01-09T00:00:00"/>
    <s v="25-45-101043209_x000a_SEGUROS DEL ESTADO"/>
    <d v="2023-05-23T00:00:00"/>
    <d v="2025-01-05T00:00:00"/>
    <n v="0"/>
    <d v="1899-12-30T00:00:00"/>
    <d v="1899-12-30T00:00:00"/>
    <s v="25-45-101043209_x000a_SEGUROS DEL ESTADO"/>
    <d v="2023-05-23T00:00:00"/>
    <d v="2027-09-06T00:00:00"/>
    <s v="25-45-101043209 _x000a_SEGUROS DEL ESTADO"/>
    <s v="AMPARA 5 AÑOS, O MESES Y 1 DIA"/>
    <s v="AMPARA 5 AÑOS, O MESES Y 1 DIA"/>
    <n v="0"/>
    <d v="1899-12-30T00:00:00"/>
    <d v="1899-12-30T00:00:00"/>
    <s v="25-45-101045976_x000a_SEGUROS DEL ESTADO"/>
    <d v="2023-05-23T00:00:00"/>
    <d v="2025-01-05T00:00:00"/>
    <x v="39"/>
    <n v="19.899999999999999"/>
    <x v="7"/>
    <n v="0"/>
    <n v="0.8"/>
    <n v="0"/>
    <n v="0"/>
    <n v="0.53"/>
    <n v="0"/>
    <n v="0.53"/>
    <n v="0"/>
    <n v="0"/>
    <n v="0.9715242881072027"/>
    <s v="VIGENTE"/>
    <x v="1"/>
    <x v="6"/>
    <n v="0"/>
    <n v="0"/>
    <n v="4"/>
    <s v="ACTA PARCIAL 1 - 31/05/2024_x000a_ACTA PARCIAL 2 - 20/06/2024_x000a_ACTA PARCIAL 3 - 22/07/2024_x000a_ACTA PARCIAL 4 - 20/08/2024"/>
    <s v="$ 584.079.858,52_x000a_$ 394.621.933,94_x000a_$ 638.511.258,99_x000a_$509,578,996,16"/>
    <n v="2126792047.6100001"/>
    <n v="1876375146.6399999"/>
    <x v="27"/>
    <n v="1876375146.6399999"/>
    <s v="N/A"/>
    <s v="EPC-PDA-I-128-2023"/>
    <d v="2023-01-31T00:00:00"/>
    <d v="2023-05-23T00:00:00"/>
    <s v="CONSORCIO INTEGRAL MLF_x000a_901.667.499-2"/>
    <n v="290076185"/>
    <n v="0"/>
    <s v="RIO BOGOTÁ - CUENCA MEDIA"/>
    <n v="0"/>
    <n v="0"/>
    <n v="0"/>
    <d v="2024-12-23T00:00:00"/>
    <n v="0"/>
    <n v="0"/>
    <x v="1"/>
    <s v="Juan Manuel Salguero"/>
    <s v="https://www.contratos.gov.co/consultas/detalleProceso.do?numConstancia=21-12-12502450"/>
    <x v="51"/>
    <x v="8"/>
    <n v="4293243379.25"/>
    <n v="171729735.17000002"/>
    <n v="4464973114.4200001"/>
    <x v="0"/>
    <n v="4464973114.4200001"/>
    <e v="#REF!"/>
    <x v="2"/>
    <n v="2105283855"/>
    <x v="2"/>
    <s v="-Avance físico ejecutado 32,4%, actividades en ejecución: excavaciones sobre la glorieta, instalación de tubería de 32&quot;, instalación de triturado, arena y recebo para la tuberia respectiva situaciones a considerar: justificación de nps y adición, está en revision y aprobacion por parte de la interventoria para reformular. Se encuentra en proceso de actualizacion de documentación para la reformulacion e incluirlo dentro del comite del PDA No. 128, y continuar el tramite de recopilacion de informacion de reformulacion para radicarlo ante el ministerio._x000a_- Ya se encuentran cargados  los documentos en el drive del profesional , desde el 21 de septiembre de 2024, para asignación de revisión del presupuesto y aprobación por parte del MVCT. Por parte de EPC, estamos en el proceso de verificación de la estructura de asfalto según resolución No. 2974 de 2022 de permiso de INVIAS."/>
    <x v="8"/>
    <m/>
  </r>
  <r>
    <x v="55"/>
    <n v="58"/>
    <x v="30"/>
    <x v="9"/>
    <x v="56"/>
    <s v="MVCT"/>
    <x v="11"/>
    <n v="4697"/>
    <n v="0"/>
    <s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n v="0"/>
    <n v="0"/>
    <n v="0"/>
    <n v="100000000"/>
    <n v="0"/>
    <n v="0"/>
    <n v="1388219756"/>
    <n v="0"/>
    <n v="0"/>
    <n v="7024372149"/>
    <n v="8512591905"/>
    <s v="CDR 12357 ($507.774.527)_x000a_CDR 12356 ($100.000.000)"/>
    <n v="0"/>
    <x v="5"/>
    <x v="2"/>
    <s v="CONVENIO"/>
    <s v="EPC-CI-028-2021"/>
    <s v="AUNAR ESFUERZOS TECNICOS Y ADMINISTRATIVOS PARA EJECUTAR LA OPTIMIZACIÓN REDES DE ALCANTARILLADO AGUAS RESIDUALES Y COMBINADAS URBANOS - ETAPA 2 ARC-DISTRITO SANITARIO SUROCCIDENTAL, MUNICIPIO DE MADRID DEPARTAMENTO DE CUNDINAMARCA."/>
    <d v="2021-11-12T00:00:00"/>
    <d v="2022-05-10T00:00:00"/>
    <s v="12 MESES"/>
    <d v="2023-05-09T00:00:00"/>
    <s v="EMPRESA DE ACUEDUCTO, ALCANTARILLADO Y ASEO DE MADRID ESP_x000a_NIT: 832.001.512-2"/>
    <s v="RAFAEL ARTURO CUBILLOS CAMPOS_x000a_CC:  79.570.181"/>
    <n v="7632146676"/>
    <d v="1899-12-30T00:00:00"/>
    <n v="0"/>
    <n v="0"/>
    <d v="1899-12-30T00:00:00"/>
    <n v="0"/>
    <n v="0"/>
    <n v="7632146676"/>
    <s v="PRORROGA N 1_x000a_PRORROGA N 2"/>
    <s v="1/12/2023_x000a_04/04/2023"/>
    <s v="4MESES_x000a_9MESES"/>
    <s v="Suspensión No. 1_x000a_Acta de reincio No. 1_x000a_Suspensión No. 2_x000a_PRO No. 1 SUS No. 2_x000a_PRO No. 2 SUS No. 2_x000a_Pro 3 Sus 2_x000a_PRO No. 4 a la SUS No. 2"/>
    <s v="7/06/2022_x000a_29/06/2022_x000a_5/10/2022_x000a_5/12/2022_x000a_06/02/2023_x000a_8/03/2023_x000a_23/03/2023"/>
    <s v="14 dias_x000a_2 MESES_x000a_2 MESES_x000a_30 días_x000a_15 dias_x000a_Veinte (20) días"/>
    <x v="14"/>
    <x v="16"/>
    <n v="0.98864809081527349"/>
    <x v="37"/>
    <n v="32.299999999999997"/>
    <s v="VIGENTE"/>
    <s v="En Ejecución"/>
    <s v="N/A"/>
    <s v="33-44-101225581_x000a_Anexo 2_x000a_Seguros del Estado S.A."/>
    <d v="2022-05-10T00:00:00"/>
    <x v="10"/>
    <s v="125-2022"/>
    <s v="OPTIMIZACIÓN REDES DE ALCANTARILLADO AGUAS RESIDUALES Y COMBINADAS URBANOS - ETAPA 2 ARC-DISTRITO SANITARIO SUROCCIDENTAL, MUNICIPIO DE MADRID DEPARTAMENTO DE CUNDINAMARCA."/>
    <d v="2022-09-07T00:00:00"/>
    <d v="2023-04-17T00:00:00"/>
    <s v="9 MESES"/>
    <d v="2024-01-16T00:00:00"/>
    <s v="CONSORCIO SAN PABLO_x000a_NIT. 901628939-5"/>
    <s v="WILLIAN GEOVANNI SUSATAMAOJEDA_x000a_C.C. 80.654.897 DE FUNZA"/>
    <n v="0"/>
    <n v="7622969803.6499996"/>
    <n v="0"/>
    <n v="0"/>
    <n v="7622969803.6499996"/>
    <d v="1899-12-30T00:00:00"/>
    <n v="0"/>
    <d v="1899-12-30T00:00:00"/>
    <n v="0"/>
    <n v="7622969803.6499996"/>
    <s v="PRORROGA N. 1_x000a_PRORROGA N. 2_x000a_PRORROGA N. 3"/>
    <s v="12/01/2024_x000a_02/04/2024_x000a_15/10/2024"/>
    <s v="4 MESES_x000a_6 MESES_x000a_2 MESES"/>
    <n v="0"/>
    <d v="1899-12-30T00:00:00"/>
    <n v="0"/>
    <d v="2025-12-14T00:00:00"/>
    <s v="AB000197_x000a_EQUIDAD SEGUROS"/>
    <d v="2024-04-02T00:00:00"/>
    <d v="2025-02-04T00:00:00"/>
    <n v="0"/>
    <d v="1899-12-30T00:00:00"/>
    <d v="1899-12-30T00:00:00"/>
    <s v="AB000197_x000a_EQUIDAD SEGUROS"/>
    <d v="2024-04-02T00:00:00"/>
    <d v="2027-10-04T00:00:00"/>
    <s v="AB000197_x000a_EQUIDAD SEGUROS"/>
    <d v="2024-10-04T00:00:00"/>
    <d v="2029-10-04T00:00:00"/>
    <s v="AB000197_x000a_EQUIDAD SEGUROS"/>
    <d v="2024-10-04T00:00:00"/>
    <d v="2029-10-04T00:00:00"/>
    <s v="AB000198_x000a_EQUIDAD SEGUROS"/>
    <d v="2024-04-02T00:00:00"/>
    <d v="2024-10-04T00:00:00"/>
    <x v="6"/>
    <n v="20.233333333333334"/>
    <x v="6"/>
    <n v="0"/>
    <n v="0.45"/>
    <n v="0"/>
    <n v="0"/>
    <n v="0.28999999999999998"/>
    <n v="0"/>
    <n v="0.28999999999999998"/>
    <n v="0"/>
    <n v="0"/>
    <n v="1.014827018121911"/>
    <s v="VENCIDO"/>
    <x v="1"/>
    <x v="1"/>
    <n v="0"/>
    <n v="0"/>
    <n v="5"/>
    <s v="Acta Parcial 1 - 17/07/2023_x000a_Acta Parcial 2 -18/11/2023_x000a_Acta Parcial 3 - 31/05/2024_x000a_Acta Parcial 4 - 17/06/2024_x000a_Acta Parcial 5 - 18/10/2024"/>
    <s v="$665.605.033,61_x000a_$1.081.855.564,45_x000a_$193.290.325,04_x000a_$300.280.457,67_x000a_$294.373.455,53"/>
    <n v="2535404836.3000002"/>
    <n v="5087564967.3499994"/>
    <x v="28"/>
    <n v="5087564967.3499994"/>
    <s v="N/A"/>
    <s v="EPC-PDA-I-127-2023"/>
    <d v="2023-01-31T00:00:00"/>
    <d v="2023-04-18T00:00:00"/>
    <s v="CONSORCIO INTEGRAL MLF_x000a_901.667.499-2"/>
    <n v="553037839"/>
    <n v="0"/>
    <s v="RIO BOGOTÁ - CUENCA MEDIA"/>
    <n v="0"/>
    <n v="0"/>
    <n v="0"/>
    <d v="2024-12-23T00:00:00"/>
    <n v="0"/>
    <n v="0"/>
    <x v="1"/>
    <s v="Juan Manuel Salguero"/>
    <s v="https://www.contratos.gov.co/consultas/detalleProceso.do?numConstancia=21-12-12502317"/>
    <x v="52"/>
    <x v="7"/>
    <n v="8176007642.6499996"/>
    <n v="327040305.70599997"/>
    <n v="8503047948.3559999"/>
    <x v="3"/>
    <n v="8503047948.3559999"/>
    <e v="#REF!"/>
    <x v="2"/>
    <n v="844617346"/>
    <x v="2"/>
    <s v="Se encuentra en ejecucion , 34% avance de obra, en el momento se encuentran en actividades: Corte de pavimento, Demolición, Excavación, Cargue, Entibado,Triturado, Tubería de 12, Lleno en recebo; en el  sector de la virgen. Se encuentra en proceso de actualizacion de documentación para la reformulacion e incluirlo dentro del comite del PDA No. 128, y continuar el tramite de recopilacion de informacion de reformulacion para radicarlo ante el ministerio."/>
    <x v="8"/>
    <m/>
  </r>
  <r>
    <x v="56"/>
    <n v="59"/>
    <x v="30"/>
    <x v="9"/>
    <x v="57"/>
    <s v="MVCT"/>
    <x v="11"/>
    <n v="4598"/>
    <n v="0"/>
    <s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n v="0"/>
    <n v="0"/>
    <n v="0"/>
    <n v="0"/>
    <n v="7907979689"/>
    <n v="0"/>
    <n v="5434674980"/>
    <n v="0"/>
    <n v="0"/>
    <n v="0"/>
    <n v="13342654669"/>
    <s v="CDR 12732 ($7.907.979.689)_x000a_19/05/2022 _x000a_CDR 12733 ($4.066.827.332)_x000a_19/05/2022"/>
    <n v="0"/>
    <x v="5"/>
    <x v="2"/>
    <s v="CONVENIO"/>
    <s v="EPC-CI-029-2021"/>
    <s v="AUNAR ESFUERZOS TECNICOS Y ADMINISTRATIVOS PARA EJECUTAR LA OPTIMIZACIÓN REDES DE ALCANTARILLADO AGUAS RESIDUALES Y COMBINADAS URBANOS - ETAPA 2 ARC-DISTRITO SANITARIO SURORIENTAL, MUNICIPIO DE MADRID DEPARTAMENTO DE CUNDINAMARCA."/>
    <d v="2021-11-12T00:00:00"/>
    <d v="2022-03-29T00:00:00"/>
    <s v="18 MESES"/>
    <d v="2023-09-28T00:00:00"/>
    <s v="EMPRESA DE ACUEDUCTO, ALCANTARILLADO Y ASEO DE MADRID ESP_x000a_NIT: 832.001.512-2"/>
    <s v="RAFAEL ARTURO CUBILLOS CAMPOS_x000a_CC:  79.570.181"/>
    <n v="11974807021"/>
    <d v="1899-12-30T00:00:00"/>
    <n v="0"/>
    <n v="0"/>
    <d v="1899-12-30T00:00:00"/>
    <n v="0"/>
    <n v="0"/>
    <n v="11974807021"/>
    <s v="NINGUNA"/>
    <s v="NINGUNA"/>
    <s v="NINGUNA"/>
    <s v="SUSPENSION N 1_x000a_PRO 1 SUSP No. 1_x000a_PRO 2 SUSP No. 1"/>
    <s v="30/06/2023_x000a_30/08/2023_x000a_30/10/2023"/>
    <s v="2 MESES_x000a_2 MESES_x000a_4 MESES"/>
    <x v="0"/>
    <x v="0"/>
    <n v="0.59031877213695394"/>
    <x v="38"/>
    <n v="56.466666666666669"/>
    <s v="VIGENTE"/>
    <s v="En Ejecución"/>
    <s v="N/A"/>
    <s v="340-47-994-000040990_x000a_ASEGURADORA SOLIDARIA DE COLOMBIA"/>
    <d v="2022-05-23T00:00:00"/>
    <x v="11"/>
    <s v="074 de 2023"/>
    <s v="OPTIMIZACIÓN REDES DE ALCANTARILLADO AGUAS RESIDUALES Y COMBINADAS URBANOS - ETAPA 2 ARC-DISTRITO SANITARIO SURORIENTAL, MUNICIPIO DE MADRID DEPARTAMENTO DE CUNDINAMARCA."/>
    <d v="2023-03-01T00:00:00"/>
    <s v="POR INICIAR"/>
    <s v="18 MESES"/>
    <s v="POR INICIAR"/>
    <s v="CONSORCIO ALCANTARILLADO MADRID_x000a_NIT: 901.684.581-0"/>
    <s v="HUGO ALBERTO SALGADO SOLANO_x000a_CC: 15.725.051 DE CHINÚ_x000a_"/>
    <n v="0"/>
    <n v="11974807021"/>
    <n v="0"/>
    <n v="0"/>
    <n v="11974807021"/>
    <d v="1899-12-30T00:00:00"/>
    <n v="0"/>
    <d v="1899-12-30T00:00:00"/>
    <n v="0"/>
    <n v="11974807021"/>
    <n v="0"/>
    <d v="1899-12-30T00:00:00"/>
    <n v="0"/>
    <n v="0"/>
    <d v="1899-12-30T00:00:00"/>
    <n v="0"/>
    <s v="POR INICIAR"/>
    <n v="0"/>
    <d v="1899-12-30T00:00:00"/>
    <d v="1899-12-30T00:00:00"/>
    <n v="0"/>
    <d v="1899-12-30T00:00:00"/>
    <d v="1899-12-30T00:00:00"/>
    <n v="0"/>
    <d v="1899-12-30T00:00:00"/>
    <d v="1899-12-30T00:00:00"/>
    <n v="0"/>
    <d v="1899-12-30T00:00:00"/>
    <d v="1899-12-30T00:00:00"/>
    <n v="0"/>
    <d v="1899-12-30T00:00:00"/>
    <d v="1899-12-30T00:00:00"/>
    <n v="0"/>
    <d v="1899-12-30T00:00:00"/>
    <d v="1899-12-30T00:00:00"/>
    <x v="40"/>
    <e v="#VALUE!"/>
    <x v="0"/>
    <n v="0"/>
    <n v="0"/>
    <n v="0"/>
    <n v="0"/>
    <n v="0"/>
    <n v="0"/>
    <n v="0"/>
    <n v="0"/>
    <n v="0"/>
    <e v="#VALUE!"/>
    <s v="VIGENTE"/>
    <x v="1"/>
    <x v="3"/>
    <n v="0"/>
    <n v="0"/>
    <n v="0"/>
    <n v="0"/>
    <n v="0"/>
    <n v="0"/>
    <n v="11974807021"/>
    <x v="0"/>
    <n v="11974807021"/>
    <s v="N/A"/>
    <s v="EPC-PDA-I-130-2023"/>
    <d v="2023-01-31T00:00:00"/>
    <s v="POR INICIAR"/>
    <s v="CONSORCIO INTEGRAL MLF_x000a_901.667.499-2"/>
    <n v="854668615"/>
    <n v="0"/>
    <s v="RIO BOGOTÁ - CUENCA MEDIA"/>
    <n v="0"/>
    <n v="0"/>
    <n v="0"/>
    <d v="2024-12-23T00:00:00"/>
    <n v="0"/>
    <n v="0"/>
    <x v="1"/>
    <s v="Juan Manuel Salguero"/>
    <s v="https://www.contratos.gov.co/consultas/detalleProceso.do?numConstancia=21-12-12502401"/>
    <x v="53"/>
    <x v="8"/>
    <n v="12829475636"/>
    <n v="513179025.44"/>
    <n v="13342654661.440001"/>
    <x v="0"/>
    <n v="13342654661.440001"/>
    <e v="#REF!"/>
    <x v="2"/>
    <n v="2122925791"/>
    <x v="2"/>
    <s v="El Prestador liquido el contrato de obra debido a que el contratista nunca apareció._x000a_Se encuentra en proceso de actualizacion de documentación para la reformulacion e incluirlo dentro del comite del PDA No. 128, y continuar el tramite de recopilacion de informacion de reformulacion para radicarlo ante el ministerio. Esta reformulacion esta en revision por parte de la direccion de estructuracion (Ing FElipe Murillo y la Ing Luisa Gomez)."/>
    <x v="16"/>
    <m/>
  </r>
  <r>
    <x v="57"/>
    <n v="60"/>
    <x v="20"/>
    <x v="8"/>
    <x v="58"/>
    <s v="N/A"/>
    <x v="1"/>
    <s v="N/A"/>
    <s v="N/A"/>
    <s v="N/A"/>
    <n v="0"/>
    <n v="0"/>
    <n v="0"/>
    <n v="122228485"/>
    <n v="0"/>
    <n v="0"/>
    <n v="0"/>
    <n v="0"/>
    <n v="0"/>
    <n v="0"/>
    <n v="122228485"/>
    <s v="CDR 9943 ($122.228.485)_x000a_23/12/2020"/>
    <n v="0"/>
    <x v="1"/>
    <x v="2"/>
    <s v="CONTRATO-INTERVENTORÍA"/>
    <s v="N/A"/>
    <s v="N/A"/>
    <s v="N/A"/>
    <s v="N/A"/>
    <s v="N/A"/>
    <s v="N/A"/>
    <s v="N/A"/>
    <s v="N/A"/>
    <s v="N/A"/>
    <s v="N/A"/>
    <s v="N/A"/>
    <s v="N/A"/>
    <s v="N/A"/>
    <s v="N/A"/>
    <s v="N/A"/>
    <s v="N/A"/>
    <s v="N/A"/>
    <s v="N/A"/>
    <s v="N/A"/>
    <s v="N/A"/>
    <s v="N/A"/>
    <s v="N/A"/>
    <x v="1"/>
    <x v="1"/>
    <s v="N/A"/>
    <x v="17"/>
    <s v="N/A"/>
    <s v="N/A"/>
    <s v="N/A"/>
    <s v="N/A"/>
    <s v="N/A"/>
    <s v="N/A"/>
    <x v="0"/>
    <s v="EPC-PDA-I-408-2021"/>
    <s v="INTERVENTORÍA INTEGLAL A LA AMPLIACIÓN DE LA RED DE ALCANTARILLADO DE LA GRAN VÍA MUNICIPIO DE TENA, CUNDINAMARCA."/>
    <d v="2021-11-30T00:00:00"/>
    <d v="2022-02-14T00:00:00"/>
    <s v="7 MESES"/>
    <d v="2022-09-13T00:00:00"/>
    <s v="R&amp;M CONSTRUCCIONES E INTERVENTORÍAS S.A.S_x000a_NIT 830028126-2"/>
    <s v="CESAR EDUARDO GOMEZ GOMEZ_x000a_CC19.275.138"/>
    <n v="0"/>
    <n v="122089240"/>
    <n v="0"/>
    <n v="0"/>
    <n v="122089240"/>
    <d v="1899-12-30T00:00:00"/>
    <n v="0"/>
    <d v="1899-12-30T00:00:00"/>
    <n v="0"/>
    <n v="122089240"/>
    <s v="PRORROGA N 1_x000a_PRORROGA N 2"/>
    <s v="13/09/2022_x000a_21/10/2022"/>
    <s v="2 MESES_x000a_1 MES"/>
    <s v="SUSPENSIÓN N 1_x000a_SUSPENSION N 2_x000a_SUSPENSION N 3"/>
    <s v="21/10/2022_x000a_21/11/2022_x000a_29/12/2022"/>
    <s v="1 mes_x000a_1 MES_x000a_1MES"/>
    <s v="12/01/2023_x000a_11/02/2023_x000a_14/03/2023"/>
    <s v="14-44-101140992 Anexo 11_x000a_Seguros del Estado SA"/>
    <d v="2022-02-14T00:00:00"/>
    <d v="2023-09-14T00:00:00"/>
    <n v="0"/>
    <d v="1899-12-30T00:00:00"/>
    <d v="1899-12-30T00:00:00"/>
    <s v="14-44-101140992 Anexo 11_x000a_Seguros del Estado SA"/>
    <d v="2022-02-14T00:00:00"/>
    <d v="2026-03-14T00:00:00"/>
    <n v="0"/>
    <d v="1899-12-30T00:00:00"/>
    <d v="1899-12-30T00:00:00"/>
    <s v="14-44-101140992 Anexo 11_x000a_Seguros del Estado SA"/>
    <d v="2022-08-15T00:00:00"/>
    <d v="2027-08-15T00:00:00"/>
    <n v="0"/>
    <d v="1899-12-30T00:00:00"/>
    <d v="1899-12-30T00:00:00"/>
    <x v="41"/>
    <n v="13.1"/>
    <x v="2"/>
    <n v="0"/>
    <n v="0"/>
    <n v="0"/>
    <n v="0"/>
    <n v="0.9"/>
    <n v="0"/>
    <n v="0"/>
    <n v="0"/>
    <n v="0"/>
    <n v="2.6539440203562341"/>
    <s v="VENCIDO"/>
    <x v="0"/>
    <x v="5"/>
    <n v="0"/>
    <n v="0"/>
    <n v="1"/>
    <s v="Acta Parcial 1 - 15/04/2023"/>
    <s v="1. $109.843.689,00"/>
    <n v="109843689"/>
    <n v="12245551"/>
    <x v="29"/>
    <n v="12245551"/>
    <s v="N/A"/>
    <s v="N/A"/>
    <s v="N/A"/>
    <s v="N/A"/>
    <s v="N/A"/>
    <s v="N/A"/>
    <n v="0"/>
    <n v="0"/>
    <n v="0"/>
    <n v="0"/>
    <n v="0"/>
    <d v="2024-12-23T00:00:00"/>
    <n v="0"/>
    <n v="0"/>
    <x v="1"/>
    <s v="Juan Manuel Salguero"/>
    <s v="https://www.contratos.gov.co/consultas/detalleProceso.do?numConstancia=21-15-12366227"/>
    <x v="54"/>
    <x v="6"/>
    <n v="0"/>
    <n v="0"/>
    <n v="0"/>
    <x v="2"/>
    <n v="0"/>
    <e v="#REF!"/>
    <x v="1"/>
    <m/>
    <x v="0"/>
    <m/>
    <x v="5"/>
    <m/>
  </r>
  <r>
    <x v="58"/>
    <n v="61"/>
    <x v="30"/>
    <x v="9"/>
    <x v="59"/>
    <s v="MVCT"/>
    <x v="12"/>
    <n v="45988"/>
    <n v="0"/>
    <s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n v="0"/>
    <n v="3431372549"/>
    <n v="0"/>
    <n v="0"/>
    <n v="0"/>
    <n v="0"/>
    <n v="327739644"/>
    <n v="0"/>
    <n v="0"/>
    <n v="0"/>
    <n v="3759112193"/>
    <s v="CDR 9945 ($3.431.372.549)_x000a_23/12/2020_x000a_CDR 10376 ($327.739.644)_x000a_12/03/2021"/>
    <n v="0"/>
    <x v="5"/>
    <x v="2"/>
    <s v="CONTRATO-DIRECTO"/>
    <s v="N/A"/>
    <s v="N/A"/>
    <s v="N/A"/>
    <s v="N/A"/>
    <s v="N/A"/>
    <s v="N/A"/>
    <s v="N/A"/>
    <s v="N/A"/>
    <s v="N/A"/>
    <s v="N/A"/>
    <s v="N/A"/>
    <s v="N/A"/>
    <s v="N/A"/>
    <s v="N/A"/>
    <s v="N/A"/>
    <s v="N/A"/>
    <s v="N/A"/>
    <s v="N/A"/>
    <s v="N/A"/>
    <s v="N/A"/>
    <s v="N/A"/>
    <s v="N/A"/>
    <x v="1"/>
    <x v="1"/>
    <s v="N/A"/>
    <x v="17"/>
    <s v="N/A"/>
    <s v="N/A"/>
    <s v="N/A"/>
    <s v="N/A"/>
    <s v="N/A"/>
    <s v="N/A"/>
    <x v="0"/>
    <s v="EPC-PDA-O-236-2022"/>
    <s v="OPTIMIZACION REDES DE ALCANTARILLADO DE AGUAS RESIDUALES Y CONBINADAS URBANAS -ETAPA 2 ARC - DISTRITO SANITARIO ORIENTAL 1.1 MUNICIPIO DE MADRID, DEPARTAMENTO DE CUNDINAMARCA."/>
    <d v="2022-02-08T00:00:00"/>
    <d v="2022-11-28T00:00:00"/>
    <s v="9 MESES"/>
    <d v="2023-06-27T00:00:00"/>
    <s v="CONSORCIO INGV H MADRID_x000a_NIT. 901554496-5"/>
    <s v="VICTOR HUGO BURGOS MORA_x000a_CC. 19245173"/>
    <n v="0"/>
    <n v="3483998829"/>
    <n v="0"/>
    <n v="0"/>
    <n v="3483998829"/>
    <d v="1899-12-30T00:00:00"/>
    <n v="0"/>
    <d v="1899-12-30T00:00:00"/>
    <n v="0"/>
    <n v="3483998829"/>
    <s v="PRORROGA N 1_x000a_PRORROGA N 2_x000a_PRORROGA N 3"/>
    <s v="2/09/2023_x000a_26/03/2024_x000a_10/09/2024"/>
    <s v="5 MESES_x000a_5 MESES 20 DIAS CALENDARIO_x000a_8 MESES"/>
    <s v="SUSPENSIÓN N 1_x000a_SUSPENSIÓN N 2"/>
    <s v="29/11/2022_x000a_01/12/2023"/>
    <s v="2 MESES Y 15 DIAS_x000a_45 DIAS"/>
    <d v="2024-11-16T00:00:00"/>
    <s v="55892_x000a_BERKLEY INTERNATIONAL SEGUROS COLOMBIA SA"/>
    <d v="2022-02-08T00:00:00"/>
    <d v="2025-03-17T00:00:00"/>
    <n v="0"/>
    <d v="1899-12-30T00:00:00"/>
    <d v="1899-12-30T00:00:00"/>
    <s v="55892_x000a_BERKLEY INTERNATIONAL SEGUROS COLOMBIA SA"/>
    <d v="2022-02-08T00:00:00"/>
    <d v="2027-11-17T00:00:00"/>
    <s v="55892_x000a_BERKLEY INTERNATIONAL SEGUROS COLOMBIA S.A."/>
    <d v="2024-09-16T00:00:00"/>
    <d v="2029-11-16T00:00:00"/>
    <s v="55892_x000a_BERKLEY INTERNATIONAL SEGUROS COLOMBIA SA"/>
    <d v="2024-09-16T00:00:00"/>
    <d v="2029-11-16T00:00:00"/>
    <s v="16706_x000a_BERKLEY INTERNATIONAL SEGUROS COLOMBIA SA"/>
    <d v="2022-11-28T00:00:00"/>
    <d v="2024-11-17T00:00:00"/>
    <x v="42"/>
    <e v="#VALUE!"/>
    <x v="14"/>
    <n v="0"/>
    <n v="0.91"/>
    <n v="0"/>
    <n v="0"/>
    <n v="0.9"/>
    <n v="0"/>
    <n v="0.9"/>
    <n v="0"/>
    <n v="0"/>
    <e v="#VALUE!"/>
    <s v="VIGENTE"/>
    <x v="1"/>
    <x v="6"/>
    <n v="0"/>
    <n v="0"/>
    <n v="8"/>
    <s v="Acta Parcial 1 - 23/10/2023_x000a_Acta Parcial 2 -08/04/2024_x000a_Acta Parcial 3 - 29/04/2024_x000a_Acta Parcial 4 - 05/06/2024_x000a_Acta Parcial 5 - 08/07/2024_x000a_Acta Parcial 6 - 05/08/2024_x000a_Acta Parcial 7 - 10/09/2024_x000a_Acta Parcial 8 - 30/09/2024"/>
    <s v="1. $ 316.003.520_x000a_2. $ 548.933.407_x000a_3. $ 243.883.081_x000a_4. $ 481.999.173_x000a_5. $ 512.119.594_x000a_6. $ 404.200.046_x000a_7. $ 514.117.661_x000a_8. $113.990.548"/>
    <n v="3135247030"/>
    <n v="348751799"/>
    <x v="30"/>
    <n v="348751799"/>
    <s v="N/A"/>
    <s v="EPC-PDA-I-238-2022"/>
    <d v="2022-02-28T00:00:00"/>
    <d v="2022-11-28T00:00:00"/>
    <s v="CONSORCIO INTERMADRID_x000a_NIT. 901 551.580-2"/>
    <n v="179868500"/>
    <n v="0"/>
    <s v="RIO BOGOTÁ - CUENCA MEDIA"/>
    <n v="0"/>
    <n v="0"/>
    <n v="0"/>
    <d v="2024-12-23T00:00:00"/>
    <n v="0"/>
    <n v="0"/>
    <x v="1"/>
    <s v="Juan Manuel Salguero"/>
    <s v="https://www.contratos.gov.co/consultas/detalleProceso.do?numConstancia=21-21-21796&amp;g-recaptcha-response=03AFcWeA6swo4_G8ezRR-j2TQswUIvv6fXbsE0bnQcr8pU5I5wQzyj4cqt-bAcl0dtO45F_aNnadgCEPK-lCNQjAWQOGEiKW6DDslYNMK1Vbq3dP-67hNQJ9TKewb-tdLZDoOnLQhwqkVMLxGi6q7o6kJJ7zwwVCY_yc8b00z71xLMiv4zG4bhiUTFniDhq548Rz55gcFZ527QG4shrs6dlxfUmDQSVTsQ1YOHI1jt3-N4-glj-3zB9ra6a5xy4D2x4M7Y1MTv4GDUl6wOauMT083jC-YrMPGZg4JtqkyHykBwWVrRxuDuSKArBOyZAntW5Op_9mxYgZE0axUzPxqM6EkUoW9kxYIY1cD9oKay1AxQo9DzYtblzsSMBrfuaO8d_v1FyLPrQ5r9jaRRiv5lnAPJ8q9Q7qjjcnsTAzP3Aum6eipt2uHaOLVNE0YpZuNpA9nDwC3gYGa1GMXAk8Sc2mKmkdfj4wgB-2GC0RxxKHUyuZUBFMCpBTQIwuj-WYaG4UHUlhoSF7SBliQMA8n64RuQLhxQEf23mSnRJpB9BaBX9hKm7bVh--M7c0TFyGaCIrn5DP5VdHc-LhC5M0k-tD1lTP_vS_4EhjJBW_nP1-kYGvOVQVGOZ6eXKLcyTzmyUPrO5zwqbxR7JFVjA-2kmUBRu7jZE9E518CBxuxghxe8yzGJq7DeaRy75QvTPPpGdEMFEM13BZ2S"/>
    <x v="55"/>
    <x v="7"/>
    <n v="3663867329"/>
    <n v="146554693.16"/>
    <n v="3810422022.1599998"/>
    <x v="3"/>
    <n v="3810422022.1599998"/>
    <e v="#REF!"/>
    <x v="2"/>
    <n v="1632526629"/>
    <x v="2"/>
    <s v="En ejecucion avance obra 60%, Actividades que se están ejecutando : - Excavación mecánica mayor a 4 mts. - localización y replanteo. - Instalación de cama y atraque de triturado. - Instalación de encamado protección arena tubería. - Instalación de entibado.- Instalación de recebo común.- Instalación y suministro tubería 32&quot; PEAD. - Instalación de pozos de inspección prefabricados (anillos, base , cargue).- Manejo de aguas. -Demolición de asfalto. - Cargue y transporte de material sobrante .- Derecho y adecuación de botadero, situaciones a considerar: justificación de nps y adición, está en revision y aprobacion por parte de la interventoria para reformular._x000a_- Ya se  encuentran cargados los documentos en el drive del profesional Gilson Mora, desde el 21 de septiembre de 2024, para asignación de revisión del presupuesto y aprobación por parte del MVCT. Por parte de EPC, estamos en el proceso de verificación de la estructura de asfalto según resolución No. 2974 de 2022 de permiso de INVIAS."/>
    <x v="8"/>
    <m/>
  </r>
  <r>
    <x v="59"/>
    <n v="62"/>
    <x v="30"/>
    <x v="9"/>
    <x v="60"/>
    <s v="MDVP"/>
    <x v="13"/>
    <n v="1000"/>
    <n v="0"/>
    <s v="CONSTRUCCCION DE POZO PROFUNDO PARA EL ABASTECIMIENTO DE AGUA POTABLE EN LA VEREDA PUENTE PIEDRA"/>
    <n v="0"/>
    <n v="0"/>
    <n v="0"/>
    <n v="1581726673"/>
    <n v="0"/>
    <n v="0"/>
    <n v="1269350280"/>
    <n v="0"/>
    <n v="1000000000"/>
    <n v="0"/>
    <n v="3851076953"/>
    <s v="CDR 13087 ($1.269.350.280)_x000a_22/08/2022_x000a_CDR 13127 ($250.000.000)_x000a_25/08/2022_x000a_CDR 13086 ($1.331.726.673)_x000a_22/08/2022"/>
    <n v="0"/>
    <x v="2"/>
    <x v="0"/>
    <s v="CONVENIO"/>
    <s v="EPC-CI-007-2022"/>
    <s v="AUNAR ESFUERZOS TÉCNICOS Y ADMINISTRATIVOS PARA EJECUTAR EL PROYECTO&quot; CONSTRUCCCION DE POZO PROFUNDO PARA EL ABASTECIMIENTO DE AGUA POTABLE EN LA VEREDA PUENTE PIEDRA EN EL MUNICIPIO DE MADRID"/>
    <d v="2022-12-28T00:00:00"/>
    <d v="2023-01-24T00:00:00"/>
    <s v="12 MESES"/>
    <d v="2024-12-25T00:00:00"/>
    <s v="MUNICIPIO DE MADRID"/>
    <s v="catherin.amado@madridcundinamarca.gov.co"/>
    <n v="3851076953"/>
    <d v="1899-12-30T00:00:00"/>
    <n v="0"/>
    <n v="0"/>
    <d v="1899-12-30T00:00:00"/>
    <n v="0"/>
    <n v="0"/>
    <n v="3851076953"/>
    <n v="0"/>
    <d v="1899-12-30T00:00:00"/>
    <n v="0"/>
    <s v="SUSPENSIÓN N 01_x000a_SUSPENSIÓN N 02_x000a_SUSPENSIÓN N 03_x000a_PRO 1 A SUSP 03_x000a_PRO 2 A SUSP 03_x000a_PRO 3 A SUSP 03"/>
    <s v="30/03/2023_x000a_30/05/2023_x000a_30/06/2023_x000a_30/08/2023_x000a_30/10/2023_x000a_30/11/2023"/>
    <s v="2 MES_x000a_1 MES_x000a_2 MES_x000a_2 MES_x000a_1 MES_x000a_3 MESES"/>
    <x v="15"/>
    <x v="0"/>
    <n v="0.99714693295292445"/>
    <x v="39"/>
    <n v="23.366666666666667"/>
    <s v="VIGENTE"/>
    <s v="En Ejecución"/>
    <s v="N/A"/>
    <s v="N/A"/>
    <s v="N/A"/>
    <x v="0"/>
    <s v=" CONTRATO DE OBRA PÚBLICA No. 886 de 2024"/>
    <s v="CONSTRUCCIÓN DE POZO PROFUNDO PARA EL ABASTECIMIENTO DE AGUA POTABLE EN LA VEREDA PUENTE PIEDRA EN EL MUNICIPIO DE MADRID "/>
    <d v="2024-09-25T00:00:00"/>
    <s v="Por iniciar"/>
    <s v="9 MESES"/>
    <d v="2025-07-22T00:00:00"/>
    <s v="CONSORCIO POZO MADRID 2024_x000a_NIT: 901,871,590-9"/>
    <s v=" EMERSON ANDRES TOLOSA OROZCO,  _x000a_cedula de ciudadanía No. 19.059.399 Bogotá D.C_x000a_301 234 1588"/>
    <n v="3180477841"/>
    <n v="0"/>
    <n v="0"/>
    <n v="0"/>
    <n v="3180477841"/>
    <d v="1899-12-30T00:00:00"/>
    <n v="0"/>
    <d v="1899-12-30T00:00:00"/>
    <n v="0"/>
    <n v="3180477841"/>
    <n v="0"/>
    <d v="1899-12-30T00:00:00"/>
    <n v="0"/>
    <n v="0"/>
    <d v="1899-12-30T00:00:00"/>
    <n v="0"/>
    <s v="POR INICIAR"/>
    <n v="0"/>
    <d v="1899-12-30T00:00:00"/>
    <d v="1899-12-30T00:00:00"/>
    <n v="0"/>
    <d v="1899-12-30T00:00:00"/>
    <d v="1899-12-30T00:00:00"/>
    <n v="0"/>
    <d v="1899-12-30T00:00:00"/>
    <d v="1899-12-30T00:00:00"/>
    <n v="0"/>
    <d v="1899-12-30T00:00:00"/>
    <d v="1899-12-30T00:00:00"/>
    <n v="0"/>
    <d v="1899-12-30T00:00:00"/>
    <d v="1899-12-30T00:00:00"/>
    <n v="0"/>
    <d v="1899-12-30T00:00:00"/>
    <d v="1899-12-30T00:00:00"/>
    <x v="43"/>
    <n v="9.0666666666666664"/>
    <x v="15"/>
    <n v="7.0000000000000007E-2"/>
    <n v="0"/>
    <n v="0"/>
    <n v="0"/>
    <n v="0"/>
    <n v="0"/>
    <n v="0"/>
    <n v="0"/>
    <n v="0"/>
    <n v="0.22426470588235295"/>
    <s v="VIGENTE"/>
    <x v="1"/>
    <x v="1"/>
    <n v="0"/>
    <n v="0"/>
    <n v="0"/>
    <n v="0"/>
    <n v="0"/>
    <n v="0"/>
    <n v="3180477841"/>
    <x v="0"/>
    <n v="3180477841"/>
    <s v="N/A"/>
    <s v="EPC PDA I 316 2024"/>
    <d v="2024-09-16T00:00:00"/>
    <d v="2024-10-23T00:00:00"/>
    <s v="CIVING INGENIEROS CONTRATISTAS SAS_x000a_R/L: STEPHAN IVAN VALLEJO PACHÓN"/>
    <n v="237940300"/>
    <n v="0"/>
    <s v="RIO BOGOTÁ - CUENCA MEDIA"/>
    <n v="0"/>
    <n v="0"/>
    <n v="0"/>
    <d v="2024-12-23T00:00:00"/>
    <n v="0"/>
    <n v="0"/>
    <x v="1"/>
    <s v="Juan Manuel Salguero"/>
    <s v="https://www.secop.gov.co/CO1ContractsManagement/Tendering/ProcurementContractEdit/View?docUniqueIdentifier=CO1.PCCNTR.4355665&amp;prevCtxUrl=https%3a%2f%2fwww.secop.gov.co%2fCO1ContractsManagement%2fTendering%2fProcurementContractManagement%2fIndex&amp;prevCtxLbl=Contratos+"/>
    <x v="56"/>
    <x v="8"/>
    <n v="3851076953"/>
    <n v="154043078.12"/>
    <n v="4005120031.1199999"/>
    <x v="0"/>
    <n v="4005120031.1199999"/>
    <e v="#REF!"/>
    <x v="1"/>
    <m/>
    <x v="0"/>
    <m/>
    <x v="14"/>
    <m/>
  </r>
  <r>
    <x v="60"/>
    <n v="63"/>
    <x v="20"/>
    <x v="8"/>
    <x v="61"/>
    <s v="N/A"/>
    <x v="1"/>
    <s v="N/A"/>
    <s v="N/A"/>
    <s v="N/A"/>
    <n v="0"/>
    <n v="0"/>
    <n v="0"/>
    <n v="179868500"/>
    <n v="0"/>
    <n v="0"/>
    <n v="0"/>
    <n v="0"/>
    <n v="0"/>
    <n v="0"/>
    <n v="179868500"/>
    <s v="CDR 10377 ($179.922.010)_x000a_12/03/2021"/>
    <n v="0"/>
    <x v="1"/>
    <x v="1"/>
    <s v="CONTRATO-INTERVENTORÍA"/>
    <s v="N/A"/>
    <s v="N/A"/>
    <s v="N/A"/>
    <s v="N/A"/>
    <s v="N/A"/>
    <s v="N/A"/>
    <s v="N/A"/>
    <s v="N/A"/>
    <s v="N/A"/>
    <s v="N/A"/>
    <s v="N/A"/>
    <s v="N/A"/>
    <s v="N/A"/>
    <s v="N/A"/>
    <s v="N/A"/>
    <s v="N/A"/>
    <s v="N/A"/>
    <s v="N/A"/>
    <s v="N/A"/>
    <s v="N/A"/>
    <s v="N/A"/>
    <s v="N/A"/>
    <x v="1"/>
    <x v="1"/>
    <s v="N/A"/>
    <x v="17"/>
    <s v="N/A"/>
    <s v="N/A"/>
    <s v="N/A"/>
    <s v="N/A"/>
    <s v="N/A"/>
    <s v="N/A"/>
    <x v="0"/>
    <s v="EPC-PDA-I-238-2022"/>
    <s v="INTERVENTORÍA INTEGRAL A LA OPTIMIZACION REDES DE ALCANTARILLADO DE AGUAS RESIDUALES Y CONBINADAS URBANAS -ETAPA 2 ARC - DISTRITO SANITARIO ORIENTAL 1.1 MUNICIPIO DE MADRID, DEPARTAMENTO DE CUNDINAMARCA."/>
    <d v="2022-02-23T00:00:00"/>
    <d v="2022-11-28T00:00:00"/>
    <s v="9 MESES"/>
    <d v="2023-08-27T00:00:00"/>
    <s v="CONSORCIO INTERMADRID_x000a_NIT. 901 551.580-2"/>
    <s v="CARLOS AUGUSTO CRUZ AYALA_x000a_C.C 91 216.220"/>
    <n v="0"/>
    <n v="179868500"/>
    <n v="0"/>
    <n v="0"/>
    <n v="179868500"/>
    <d v="1899-12-30T00:00:00"/>
    <n v="0"/>
    <d v="1899-12-30T00:00:00"/>
    <n v="0"/>
    <n v="179868500"/>
    <s v="PRORROGA N 1_x000a_PRORROGA N 2_x000a_PRORROGA N 3"/>
    <s v="28/09/2023_x000a_26/03/2024_x000a_09/09/2024"/>
    <s v="3 MESES_x000a_5 MESES_x000a_2 MESES"/>
    <s v="SUSPENSIÓN N 1"/>
    <d v="2023-12-01T00:00:00"/>
    <s v="45 DÍAS"/>
    <d v="2024-11-16T00:00:00"/>
    <s v="605 47 994000094203_x000a_Aseguradora Solidaria de Colombia"/>
    <d v="2022-11-28T00:00:00"/>
    <d v="2025-06-29T00:00:00"/>
    <n v="0"/>
    <d v="1899-12-30T00:00:00"/>
    <d v="1899-12-30T00:00:00"/>
    <s v="605 47 994000094203_x000a_Aseguradora Solidaria de Colombia"/>
    <d v="2022-11-28T00:00:00"/>
    <d v="2027-12-28T00:00:00"/>
    <n v="0"/>
    <d v="1899-12-30T00:00:00"/>
    <d v="1899-12-30T00:00:00"/>
    <s v="605 47 994000094203 _x000a_Aseguradora Solidaria de Colombia"/>
    <d v="2022-11-28T00:00:00"/>
    <d v="2028-02-08T00:00:00"/>
    <n v="0"/>
    <d v="1899-12-30T00:00:00"/>
    <d v="1899-12-30T00:00:00"/>
    <x v="42"/>
    <e v="#VALUE!"/>
    <x v="14"/>
    <n v="0"/>
    <n v="0.91"/>
    <n v="0"/>
    <n v="0"/>
    <n v="0.9"/>
    <n v="0"/>
    <n v="0.9"/>
    <n v="0"/>
    <n v="0"/>
    <e v="#VALUE!"/>
    <s v="VIGENTE"/>
    <x v="1"/>
    <x v="6"/>
    <n v="0"/>
    <n v="0"/>
    <n v="3"/>
    <s v="Acta Parcial 1 - 31/05/2024_x000a_Acta Parcial 2 - 12/08/2024_x000a_Acta Parcial 3 - 11/10/2024"/>
    <s v="1. $57.252.144_x000a_2. $72.199.216_x000a_3. $32.430.291"/>
    <n v="161881651"/>
    <n v="17986849"/>
    <x v="31"/>
    <n v="17986849"/>
    <s v="N/A"/>
    <s v="N/A"/>
    <s v="N/A"/>
    <s v="N/A"/>
    <s v="N/A"/>
    <s v="N/A"/>
    <n v="0"/>
    <n v="0"/>
    <n v="0"/>
    <n v="0"/>
    <n v="0"/>
    <d v="2024-12-23T00:00:00"/>
    <n v="0"/>
    <n v="0"/>
    <x v="1"/>
    <s v="Juan Manuel Salguero"/>
    <s v="https://www.contratos.gov.co/consultas/detalleProceso.do?numConstancia=21-15-12536926&amp;g-recaptcha-response=03AFcWeA4U_VKj5myizmSrvS5Y8rcLx6qKw24kKO81WqFiUdQ7gtcUOTuEIvT3pKdxUWpnOkPA_InXGKK83ZZTMqV9dnwPbaBg9QH--UC-rWEeZ1SIC5Bro53Rrn9dkkJQWI3hexA30zN3zn54HD0_eTlSt4-QDquaxKJEvvJaAxN_BE0mh0eYzfh6WcSF5dCZVSAjFJOFgRETAmSj7ocShb8ExBw2QBBGivkNGVZM9h7aZwO__4oKz9aCtTNmC6jZ3HvPmv1OgCVnPLt99K_CX6egj8MJVYz1faYerxdw10x88_CRsAljOoO9ed1STf48nZaVm3rK0Z3fEpBgCXL1KAucIiEzPlnPPDQEgiwt47gPXvcnqzw1AKVNU-iQl8XgQZYJetGoRjSPuus7HqhT9P2-okurafWPtBoEKH81mk4BEhGGVp8X8dOLBXqY9QP8iEVowpKoV3j1kQkkGu-qeQ2_s3_xw5zxVL9R4tlBoKP7M9n0yKkikmca-hDsK5IKW-hFeWV07rdb3HOrRZhhv5Q1HJK1uNsPSoQe5_iUr-EOYaJGXxslUKFh3dZ4KP_lvJD3Pl6D-KxAYsMKDZvy7DwPNU91gRkPD06Dt2r2wb2463VLyalCamrMJXqLhFiP5aeSu4ZWbadJ37Jh_Xt114U-ZQuMweAWGaEQNtI0KLa8YdzcuPq_hSU"/>
    <x v="57"/>
    <x v="8"/>
    <n v="0"/>
    <n v="0"/>
    <n v="0"/>
    <x v="2"/>
    <n v="0"/>
    <e v="#REF!"/>
    <x v="1"/>
    <m/>
    <x v="0"/>
    <m/>
    <x v="5"/>
    <m/>
  </r>
  <r>
    <x v="61"/>
    <n v="64"/>
    <x v="30"/>
    <x v="9"/>
    <x v="62"/>
    <s v="MVCT"/>
    <x v="11"/>
    <n v="24227"/>
    <n v="0"/>
    <s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n v="0"/>
    <n v="0"/>
    <n v="0"/>
    <n v="0"/>
    <n v="1276161682"/>
    <n v="0"/>
    <n v="428195274"/>
    <n v="4209000000"/>
    <n v="0"/>
    <n v="5219720164"/>
    <n v="11133077120"/>
    <s v="CDR 12729 ($550.405.325)_x000a_19/05/2022_x000a_CDF 51 ($5.219.720.164)_x000a_01/02/2022"/>
    <n v="0"/>
    <x v="5"/>
    <x v="2"/>
    <s v="CONVENIO"/>
    <s v="EPC-CI-031-2021"/>
    <s v="AUNAR ESFUERZOS TECNICOS Y ADMINISTRATIVOS PARA EJECUTAR LA OPTIMIZACIÓN REDES DE ALCANTARILLADO AGUAS RESIDUALES Y COMBINADAS URBANOS - ETAPA 1 ARC-MACRODISTRITO SANITARIO 2, MUNICIPIO DE MADRID DEPARTAMENTO DE CUNDINAMARCA."/>
    <d v="2021-11-12T00:00:00"/>
    <d v="2022-05-10T00:00:00"/>
    <s v="15 MESES"/>
    <d v="2023-10-18T00:00:00"/>
    <s v="EMPRESA DE ACUEDUCTO, ALCANTARILLADO Y ASEO DE MADRID ESP_x000a_NIT: 832.001.512-2"/>
    <s v="RAFAEL ARTURO CUBILLOS CAMPOS_x000a_CC:  79.570.181"/>
    <n v="9979125489"/>
    <d v="1899-12-30T00:00:00"/>
    <n v="0"/>
    <n v="0"/>
    <d v="1899-12-30T00:00:00"/>
    <n v="0"/>
    <n v="0"/>
    <n v="9979125489"/>
    <s v="NINGUNA"/>
    <s v="NINGUNA"/>
    <s v="NINGUNA"/>
    <s v="SUSPENSION N 1_x000a_PRO 1 SUSP No. 1_x000a_PRO 2 SUSP No. 1_x000a_SUSPENSION N 2"/>
    <s v="02/05/2023_x000a_02/08/2023_x000a_02/11/2023_x000a_08/03/2024"/>
    <s v="3 MESES_x000a_3 MESES_x000a_3 MESES_x000a_4 MESES"/>
    <x v="0"/>
    <x v="0"/>
    <n v="0.58953846153846157"/>
    <x v="40"/>
    <n v="54.166666666666664"/>
    <s v="VIGENTE"/>
    <s v="En Ejecución"/>
    <s v="N/A"/>
    <s v="340-47-994000040989_x000a_aseguradora solidaria de colombia"/>
    <d v="2022-07-19T00:00:00"/>
    <x v="12"/>
    <s v="POR CONTRATAR"/>
    <s v="POR CONTRATAR"/>
    <s v="POR CONTRATAR"/>
    <s v="POR CONTRATAR"/>
    <s v="POR CONTRATAR"/>
    <s v="POR CONTRATAR"/>
    <n v="0"/>
    <n v="0"/>
    <n v="0"/>
    <n v="0"/>
    <n v="0"/>
    <n v="0"/>
    <n v="0"/>
    <d v="1899-12-30T00:00:00"/>
    <n v="0"/>
    <d v="1899-12-30T00:00:00"/>
    <n v="0"/>
    <n v="0"/>
    <n v="0"/>
    <d v="1899-12-30T00:00:00"/>
    <n v="0"/>
    <n v="0"/>
    <d v="1899-12-30T00:00:00"/>
    <n v="0"/>
    <s v="POR CONTRATAR"/>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e v="#VALUE!"/>
    <s v="VIGENTE"/>
    <x v="1"/>
    <x v="2"/>
    <n v="0"/>
    <n v="0"/>
    <n v="0"/>
    <n v="0"/>
    <n v="0"/>
    <n v="0"/>
    <n v="0"/>
    <x v="1"/>
    <n v="0"/>
    <s v="N/A"/>
    <s v="EPC-PDA-I-129-2023"/>
    <d v="2023-01-31T00:00:00"/>
    <s v="POR INICIAR"/>
    <s v="CONSORCIO INTEGRAL MLF_x000a_901.667.499-2"/>
    <n v="725756355"/>
    <n v="0"/>
    <s v="RIO BOGOTÁ - CUENCA MEDIA"/>
    <n v="0"/>
    <n v="0"/>
    <n v="0"/>
    <d v="2024-12-23T00:00:00"/>
    <n v="0"/>
    <n v="0"/>
    <x v="1"/>
    <s v="Juan Manuel Salguero"/>
    <s v="https://www.contratos.gov.co/consultas/detalleProceso.do?numConstancia=21-12-12502522"/>
    <x v="58"/>
    <x v="8"/>
    <n v="10704881844"/>
    <n v="428195273.75999999"/>
    <n v="11133077117.76"/>
    <x v="0"/>
    <n v="11133077117.76"/>
    <e v="#REF!"/>
    <x v="1"/>
    <m/>
    <x v="0"/>
    <m/>
    <x v="16"/>
    <m/>
  </r>
  <r>
    <x v="62"/>
    <n v="65"/>
    <x v="31"/>
    <x v="9"/>
    <x v="63"/>
    <s v="MVCT_x000a_2015EE0057197"/>
    <x v="14"/>
    <n v="6070"/>
    <n v="590"/>
    <s v="Culminar las obras del proyecto inicial y entregar un sistema funcional en operación para garantizar el servicio, cumpliendo con los parámetros definidos por ella RAS.  Lograr el 100% de cobertura de alcantarillado pluvial, solucionando el problema de inundaciones en la parte baja de la zona del proyecto.  Realizar las obras de redes de servicios públicos para poder llevar a cabo la pavimentación de las vías del barrio Porvenir Río y villa Lady. Disminuir el riesgo de inundación, dados los caudales excesivos provenientes de fuertes precipitaciones en época de invierno. Eliminación de los problemas de salud pública y contaminación ambiental, beneficiando a los habitantes del sector al eliminar los represamientos de agua en la parte baja de la red."/>
    <n v="0"/>
    <n v="0"/>
    <n v="0"/>
    <n v="0"/>
    <n v="6171481453"/>
    <n v="0"/>
    <n v="2827934883"/>
    <n v="1873000000"/>
    <n v="0"/>
    <n v="0"/>
    <n v="10872416336"/>
    <s v="CDR No. 6575 11/01/2019_x000a_CDR No. 6576 11/01/2019"/>
    <n v="0"/>
    <x v="5"/>
    <x v="2"/>
    <s v="CONTRATO-DIRECTO"/>
    <s v="N/A"/>
    <s v="N/A"/>
    <s v="N/A"/>
    <s v="N/A"/>
    <s v="N/A"/>
    <s v="N/A"/>
    <s v="N/A"/>
    <s v="N/A"/>
    <s v="N/A"/>
    <s v="N/A"/>
    <s v="N/A"/>
    <s v="N/A"/>
    <s v="N/A"/>
    <s v="N/A"/>
    <s v="N/A"/>
    <s v="N/A"/>
    <s v="N/A"/>
    <s v="N/A"/>
    <s v="N/A"/>
    <s v="N/A"/>
    <s v="N/A"/>
    <s v="N/A"/>
    <x v="1"/>
    <x v="1"/>
    <e v="#VALUE!"/>
    <x v="17"/>
    <s v="N/A"/>
    <s v="N/A"/>
    <s v="N/A"/>
    <s v="N/A"/>
    <s v="N/A"/>
    <s v="N/A"/>
    <x v="0"/>
    <s v="EPC-PDA-O-360-2019"/>
    <s v="OPTIMIZACIÓN REDES DE ALCANTARILLADO SANITARIO.: Y PLUVIAL DEL BARRIO PORVENIR RÍO Y VILLA &quot; LADY, MUNICIPIO DE MOSQUERA"/>
    <d v="2019-08-12T00:00:00"/>
    <d v="2020-10-28T00:00:00"/>
    <s v="8 MESES"/>
    <d v="2021-06-27T00:00:00"/>
    <s v="CONTRATISTA INICIAL: UNION TEMPORAL REDES MOSQUERA 2019 _x000a_NIT: 901.310.155-1  _x000a__x000a_CESION A CONTRATISTA:INGENIERIA Y DESARROLLO URBANISTICO - INGEDEUR S.A.S. _x000a_NIT: 900.128.706-7"/>
    <s v="R/L: CESAR HERNAN GARCIA CASASBUENAS _x000a_C.C. 79.524.984 CEL:3223668339_x000a__x000a_R/L: DIANA CAROLINA CONTRERAS AVILA._x000a_C.C. 1.013.619.160 CEL:3202800393_x000a_"/>
    <n v="0"/>
    <n v="6490693868"/>
    <n v="0"/>
    <n v="0"/>
    <n v="6490693868"/>
    <d v="2022-12-29T00:00:00"/>
    <n v="3245346934"/>
    <d v="1899-12-30T00:00:00"/>
    <n v="0"/>
    <n v="9736040802"/>
    <s v="PRORROGA N 1_x000a_PRORROGA N 2_x000a_PRORROGA N 3_x000a_PRORROGA N 4_x000a_PRORROGA N 5_x000a_PRORROGA N 6_x000a_PRORROGA N 7_x000a_PRORROGA N 8_x000a_PRORROGA N 9"/>
    <s v="20/10/2021_x000a_10/05/2022_x000a_05/12/2022_x000a_29/12/2022_x000a_14/09/2023_x000a_29/11/2023_x000a_21/12/2023_x000a_01/03/2024_x000a_06/06/2024"/>
    <s v="4 MESES_x000a_4 MESES_x000a_2 MESES_x000a_4 MESES_x000a_75 DÍAS_x000a_1 MES_x000a_1 MES_x000a_2 MESES_x000a_2 MESES"/>
    <s v="SUSPENSION N 1_x000a_PRO 1 SUS 1_x000a_SUSPENSION N 2_x000a_PRO 1 SUS 2_x000a_PRO 2 SUS 2_x000a_SUSPENSION N 3_x000a_SUSPENSION N 4_x000a_PRO 1 SUS 4_x000a_PRO 2 SUS 4_x000a_SUSPENSION N 5_x000a_SUSPENSION N 6"/>
    <s v="19/03/2021_x000a_01/06/2021_x000a_10/11/2021_x000a_10/02/2022_x000a_10/03/2022_x000a_25/07/2022_x000a_05/03/2023_x000a_05/04/2023_x000a_05/05/2023_x000a_05/06/2023_x000a_14/12/2023"/>
    <s v="74 DIAS_x000a_41 DIAS_x000a_3 MESES_x000a_28 DIAS_x000a_18 DIAS_x000a_18 DIAS_x000a_1 MES_x000a_1 MES_x000a_1 MES_x000a_1 MES_x000a_1 MES"/>
    <d v="2024-08-08T00:00:00"/>
    <s v="307211–8 _x000a_SURAMERICANA DE SEGUROS"/>
    <d v="2022-04-29T00:00:00"/>
    <d v="2024-12-08T00:00:00"/>
    <s v="N/A"/>
    <s v="N/A"/>
    <s v="N/A"/>
    <s v="307211–8 _x000a_SURAMERICANA DE SEGUROS"/>
    <d v="2022-04-29T00:00:00"/>
    <d v="2029-08-08T00:00:00"/>
    <s v="307211–8 _x000a_SURAMERICANA DE SEGUROS"/>
    <s v="29/02/2029"/>
    <d v="2027-08-08T00:00:00"/>
    <s v="N/A"/>
    <s v="N/A"/>
    <s v="N/A"/>
    <s v="0826103−6_x000a_SURAMERICNA DE SEGUROS"/>
    <d v="2024-04-05T00:00:00"/>
    <d v="2024-08-08T00:00:00"/>
    <x v="44"/>
    <n v="46"/>
    <x v="2"/>
    <n v="0"/>
    <n v="1"/>
    <n v="0"/>
    <n v="0"/>
    <n v="0.9"/>
    <n v="0"/>
    <n v="0.9"/>
    <n v="0"/>
    <n v="0"/>
    <n v="1.0992753623188405"/>
    <s v="VENCIDO"/>
    <x v="0"/>
    <x v="5"/>
    <n v="0"/>
    <n v="0"/>
    <n v="12"/>
    <s v="Acta Parcial 1: 01/08/2021_x000a_Acta Parcial 2: 03/11/2021_x000a_Acta Parcial 3: 25/09/2022_x000a_Acta Parcial 4: 05/12/2022_x000a_Acta Parcial 5: 18/04/2023_x000a_Acta Parcial 6: 27/07/2023_x000a_Acta Parcial 7: 21/09/2023_x000a_Acta Parcial 8: 11/10/2023_x000a_Acta Parcial 9: 16/01/2024_x000a_Acta Parcial 10: 29/04/2024_x000a_Acta Parcial 11: 20/06/2024_x000a_Acta Parcial 12: 27/06/2024"/>
    <s v="$768.930.985,96_x000a_$195.770.820,47_x000a_$1.230.538.466,00_x000a_$1.019.499.137,00_x000a_$754.049.800,00_x000a_$694.789.233,00_x000a_$348.800.330,00_x000a_$643.752.142,00_x000a_$497.789.312,00_x000a_$825.552.365,00_x000a_$1.408.131.892,00_x000a_$376.034.976"/>
    <n v="8763639459.4300003"/>
    <n v="972401342.56999969"/>
    <x v="32"/>
    <n v="972401342.56999969"/>
    <s v="N/A"/>
    <s v="EPC-CI-099-2019"/>
    <d v="2019-06-25T00:00:00"/>
    <d v="2019-07-23T00:00:00"/>
    <s v="INMOBILIARIA DE CUNDINAMARCA"/>
    <n v="474836180"/>
    <n v="0"/>
    <s v="RIO BOGOTÁ - CUENCA MEDIA"/>
    <n v="0"/>
    <n v="0"/>
    <n v="0"/>
    <d v="2024-12-23T00:00:00"/>
    <n v="0"/>
    <s v="Octubre de 2024"/>
    <x v="1"/>
    <s v="Juan Manuel Salguero"/>
    <s v="https://www.contratos.gov.co/consultas/detalleProceso.do?numConstancia=19-1-202277"/>
    <x v="59"/>
    <x v="5"/>
    <n v="10448295072"/>
    <n v="417931802.88"/>
    <n v="10866226874.879999"/>
    <x v="3"/>
    <n v="10866226874.879999"/>
    <e v="#REF!"/>
    <x v="1"/>
    <m/>
    <x v="0"/>
    <m/>
    <x v="17"/>
    <m/>
  </r>
  <r>
    <x v="63"/>
    <n v="66"/>
    <x v="28"/>
    <x v="8"/>
    <x v="64"/>
    <s v="N/A"/>
    <x v="1"/>
    <s v="N/A"/>
    <s v="N/A"/>
    <s v="N/A"/>
    <n v="0"/>
    <n v="0"/>
    <n v="0"/>
    <n v="0"/>
    <n v="0"/>
    <n v="0"/>
    <n v="0"/>
    <n v="67042879"/>
    <n v="0"/>
    <n v="0"/>
    <n v="67042879"/>
    <s v="12249_x000a_31/01/2022_x000a_$67.042.884"/>
    <s v="20230394_x000a_16/06/2023"/>
    <x v="1"/>
    <x v="2"/>
    <s v="CONTRATO-INTERVENTORÍA"/>
    <s v="N/A"/>
    <s v="N/A"/>
    <s v="N/A"/>
    <s v="N/A"/>
    <s v="N/A"/>
    <s v="N/A"/>
    <s v="N/A"/>
    <s v="N/A"/>
    <s v="N/A"/>
    <s v="N/A"/>
    <s v="N/A"/>
    <s v="N/A"/>
    <s v="N/A"/>
    <s v="N/A"/>
    <s v="N/A"/>
    <s v="N/A"/>
    <s v="N/A"/>
    <s v="N/A"/>
    <s v="N/A"/>
    <s v="N/A"/>
    <s v="N/A"/>
    <s v="N/A"/>
    <x v="1"/>
    <x v="1"/>
    <s v="N/A"/>
    <x v="17"/>
    <s v="N/A"/>
    <s v="N/A"/>
    <s v="N/A"/>
    <s v="N/A"/>
    <s v="N/A"/>
    <s v="N/A"/>
    <x v="0"/>
    <s v="EPC-PDA-I-289-2023"/>
    <s v="INTERVENTORÍA INTEGRAL A LA CONSTRUCCIÓN DEL TANQUE DE ALMACENAMIENTO DE AGUA POTABLE PARA EL CASCO URBANO DEL MUNICIPIO DE ANOLAIMA - CUNDINAMARCA."/>
    <d v="2023-05-15T00:00:00"/>
    <d v="2023-07-12T00:00:00"/>
    <s v="7 MESES"/>
    <d v="2024-02-11T00:00:00"/>
    <s v=" CONSORCIO ANOLAIMA"/>
    <s v="MARTA KATERINE USECHE RAMIREZ_x000a_CC. 1015405752"/>
    <n v="0"/>
    <n v="0"/>
    <n v="0"/>
    <n v="0"/>
    <n v="67042879"/>
    <d v="1899-12-30T00:00:00"/>
    <n v="9008999"/>
    <d v="1899-12-30T00:00:00"/>
    <n v="0"/>
    <n v="76051878"/>
    <n v="0"/>
    <d v="1899-12-30T00:00:00"/>
    <n v="0"/>
    <s v="SUSP N.1_x000a_PRO N1 SUSP N.1_x000a_REINI. PRO N1 SUSP N.1"/>
    <s v="22/12/2023_x000a_22/01/2024_x000a_17/10/2024"/>
    <s v="1 MES_x000a_CONDICIONADA_x000a_8 meses, 24 dias"/>
    <d v="2024-12-05T00:00:00"/>
    <s v="NB-100265238_x000a_ANEXO N.5"/>
    <d v="2023-06-15T00:00:00"/>
    <d v="2025-04-05T00:00:00"/>
    <s v="N/A"/>
    <s v="N/A"/>
    <s v="N/A"/>
    <s v="NB-100265238_x000a_ANEXO N.5"/>
    <d v="2023-06-15T00:00:00"/>
    <d v="2027-12-05T00:00:00"/>
    <s v="N/A"/>
    <s v="N/A"/>
    <s v="N/A"/>
    <s v="NB-100265238_x000a_ANEXO N.5"/>
    <d v="2024-12-15T00:00:00"/>
    <d v="2029-12-05T00:00:00"/>
    <s v="N/A"/>
    <s v="N/A"/>
    <s v="N/A"/>
    <x v="20"/>
    <n v="17.066666666666666"/>
    <x v="2"/>
    <n v="0"/>
    <n v="0"/>
    <n v="0"/>
    <n v="0"/>
    <n v="0.79"/>
    <n v="0"/>
    <n v="0"/>
    <n v="0"/>
    <n v="0"/>
    <n v="1.03515625"/>
    <s v="VENCIDO"/>
    <x v="0"/>
    <x v="4"/>
    <n v="0"/>
    <n v="0"/>
    <n v="2"/>
    <s v="1. 29/11/2023_x000a_2. 25/04/2024"/>
    <s v="1. $35.076.834_x000a_2. $25.261.756,81"/>
    <n v="60338590.810000002"/>
    <n v="15713287.189999998"/>
    <x v="33"/>
    <n v="15713287.189999998"/>
    <s v="N/A"/>
    <s v="N/A"/>
    <s v="N/A"/>
    <s v="N/A"/>
    <s v="N/A"/>
    <s v="N/A"/>
    <n v="0"/>
    <n v="0"/>
    <n v="0"/>
    <n v="0"/>
    <n v="0"/>
    <d v="2024-12-23T00:00:00"/>
    <n v="0"/>
    <n v="0"/>
    <x v="1"/>
    <s v="Maria Camila Bustos"/>
    <s v="https://www.secop.gov.co/CO1ContractsManagement/Tendering/ProcurementContractEdit/View?ProfileName=CCE-20-Concurso_Meritos_Sin_Lista_Corta_1Sobre&amp;PPI=CO1.PPI.23577792&amp;DocUniqueName=ContratoDeCompra&amp;DocTypeName=NextWay.Entities.Marketplace.Tendering.ProcurementContract&amp;ProfileVersion=2&amp;DocUniqueIdentifier=CO1.PCCNTR.4967365&amp;prevCtxUrl=https%3a%2f%2fwww.secop.gov.co%3a443%2fCO1ContractsManagement%2fTendering%2fProcurementContractManagement%2fIndex&amp;prevCtxLbl=Contratos+"/>
    <x v="60"/>
    <x v="5"/>
    <n v="0"/>
    <n v="0"/>
    <n v="0"/>
    <x v="2"/>
    <n v="0"/>
    <e v="#REF!"/>
    <x v="1"/>
    <m/>
    <x v="0"/>
    <m/>
    <x v="5"/>
    <m/>
  </r>
  <r>
    <x v="64"/>
    <n v="67"/>
    <x v="32"/>
    <x v="5"/>
    <x v="65"/>
    <s v="MDVP"/>
    <x v="15"/>
    <n v="882"/>
    <n v="0"/>
    <s v="EL MUNICIPIO se compromete con LA EMPRESA a contratar la ejecución del proyecto, para lo cual adelantará el proceso correspondiente a la selección del contratista que deberá ejecutar la CONSTRUCCIÓN DE PLANTA DE TRATAMIENTO DE AGUA POTABLE DEL ACUEDUCTO VEREDAS SAN MIGUEL Y GUAYABAL DE PATASÍA, MUNICIPIO PACHO, DEPARTAMENTO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s Veredas San Miguel y Guayabal de Patasía, disminuir el riesgo de enfermedades gastrointestinales en los usuarios del acueducto veredal de San Miguel y Guayabal de Patasía, disminuir las consultas médicas por problemas médicos asociados a consumo de agua no apta en los sectores veredales que atiende el acueducto, a través de la construcción de una planta de tratamiento de agua potable modular o compacta para un caudal de diseño de 4 l/s, suministro e instalación de tanques PVC de 250 It. para dosificación de cloro, coagulante y cal,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 RAS. Resolución (0330 de 2017), la Resolución 0884 de 2018 y con las especificaciones técnicas exigidas por Norma Colombia de Diseño y Construcción Sismo Resistente NSR-10."/>
    <n v="0"/>
    <n v="0"/>
    <n v="0"/>
    <n v="570303142"/>
    <n v="0"/>
    <n v="0"/>
    <n v="0"/>
    <n v="0"/>
    <n v="0"/>
    <n v="0"/>
    <n v="570303142"/>
    <s v="14536_x000a_19/04/2023_x000a_$570.303.142"/>
    <n v="0"/>
    <x v="4"/>
    <x v="0"/>
    <s v="CONVENIO"/>
    <s v="EPC-CI-013-2023"/>
    <s v="_x0009_AUNAR ESFUERZOS TÉCNICOS Y ADMINISTRATIVOS PARA LA CONTRATACIÓN DE LA CONSTRUCCIÓN DE PLANTA DE TRATAMIENTO DE AGUA POTABLE DEL ACUEDUCTO VEREDAS SAN MIGUEL Y GUAYABAL DE PATASÍA, MUNICIPIO PACHO, DEPARTAMENTO CUNDINAMARCA"/>
    <d v="2023-06-24T00:00:00"/>
    <d v="2023-07-18T00:00:00"/>
    <s v="10 MESES"/>
    <d v="2024-05-17T00:00:00"/>
    <s v="MUNICIPIO DE PACHO_x000a_NIT: 899,999,475-4"/>
    <s v="Sebastian Reyes_x000a_Cel. 3164379728"/>
    <n v="570303142"/>
    <d v="1899-12-30T00:00:00"/>
    <n v="0"/>
    <n v="0"/>
    <d v="1899-12-30T00:00:00"/>
    <n v="0"/>
    <n v="0"/>
    <n v="570303142"/>
    <s v="Prorroga N.1"/>
    <d v="2024-09-23T00:00:00"/>
    <s v="4 MESES"/>
    <s v="SUSPENSION N. 1_x000a_Prorroga N.1 a la Suspension N.1"/>
    <s v="18/07/2023_x000a_04/03/2024"/>
    <s v="69 Dias_x000a_65 Dias"/>
    <x v="16"/>
    <x v="17"/>
    <n v="0.93238434163701067"/>
    <x v="41"/>
    <n v="18.733333333333334"/>
    <s v="VIGENTE"/>
    <s v="En Ejecución"/>
    <s v="N/A"/>
    <s v="N/A"/>
    <s v="N/A"/>
    <x v="0"/>
    <s v="280-2023"/>
    <s v="CONSTRUCCIÓN DE PLANTA DE TRATAMIENTO DE AGUA POTABLE DEL ACUEDUCTO VEREDAS SAN MIGUEL Y GUAYABAL DE PATASÍA, MUNICIPIO PACHO, DEPARTAMENTO CUNDINAMARCA"/>
    <d v="2023-09-27T00:00:00"/>
    <d v="2024-05-07T00:00:00"/>
    <s v="7 MESES"/>
    <d v="2025-01-06T00:00:00"/>
    <s v="CABAR CONSTRUCTIONS SAS_x000a_NIT. 900532090-0"/>
    <s v="LIBARDO RIOS OLAYA_x000a_C.C. 11343010"/>
    <n v="0"/>
    <n v="0"/>
    <n v="570302629"/>
    <n v="0"/>
    <n v="570302629"/>
    <d v="1899-12-30T00:00:00"/>
    <n v="0"/>
    <d v="1899-12-30T00:00:00"/>
    <n v="0"/>
    <n v="570302629"/>
    <s v="Prorroga N.1"/>
    <d v="2024-11-29T00:00:00"/>
    <s v="3 MESES"/>
    <n v="0"/>
    <d v="1899-12-30T00:00:00"/>
    <n v="0"/>
    <d v="2025-03-07T00:00:00"/>
    <s v="21-44-101427819_x000a_SEGUROS DEL ESTADO SA_x000a_ANEXO N. 3"/>
    <d v="2025-05-08T00:00:00"/>
    <d v="2024-12-09T00:00:00"/>
    <s v="N/A"/>
    <s v="N/A"/>
    <s v="N/A"/>
    <s v="21-44-101427819_x000a_SEGUROS DEL ESTADO SA_x000a_ANEXO N. 3"/>
    <d v="2025-05-08T00:00:00"/>
    <d v="2027-12-09T00:00:00"/>
    <s v="21-44-101427819_x000a_SEGUROS DEL ESTADO SA_x000a_ANEXO N. 3"/>
    <d v="1899-12-30T00:00:00"/>
    <s v="AMPARA 5 AÑOS"/>
    <n v="0"/>
    <d v="1899-12-30T00:00:00"/>
    <d v="1899-12-30T00:00:00"/>
    <s v="21-40-101220760_x000a_ANEXO N. 5"/>
    <d v="2024-05-08T00:00:00"/>
    <d v="2024-12-09T00:00:00"/>
    <x v="37"/>
    <n v="10.133333333333333"/>
    <x v="16"/>
    <n v="0"/>
    <n v="0"/>
    <n v="0.85"/>
    <n v="0"/>
    <n v="0.75380000000000003"/>
    <n v="0"/>
    <n v="0"/>
    <n v="0.75380000000000003"/>
    <n v="0"/>
    <n v="0.75657894736842102"/>
    <s v="VIGENTE"/>
    <x v="1"/>
    <x v="1"/>
    <n v="0"/>
    <n v="0"/>
    <n v="3"/>
    <s v="1. 27/06/2024_x000a_2. 09/10/2024_x000a_3. 25/11/2024"/>
    <s v="1. $ 87.823.374_x000a_2. $ 282.888.941_x000a_3. $ 59.172.133"/>
    <n v="429884448"/>
    <n v="140418181"/>
    <x v="34"/>
    <n v="140418181"/>
    <s v="N/A"/>
    <s v="EPC-PDA-I-067-2024"/>
    <d v="2024-03-11T00:00:00"/>
    <d v="2024-05-07T00:00:00"/>
    <s v="ENRIQUE FONSECA CARDONA_x000a_C.C. 19172715"/>
    <n v="68804290"/>
    <n v="0"/>
    <n v="0"/>
    <n v="0"/>
    <n v="0"/>
    <n v="0"/>
    <d v="2024-12-23T00:00:00"/>
    <n v="0"/>
    <n v="0"/>
    <x v="1"/>
    <s v="Maria Camila Bustos"/>
    <s v="https://www.secop.gov.co/CO1ContractsManagement/Tendering/ProcurementContractEdit/View?docUniqueIdentifier=CO1.PCCNTR.5130780&amp;prevCtxUrl=https%3a%2f%2fwww.secop.gov.co%3a443%2fCO1ContractsManagement%2fTendering%2fProcurementContractManagement%2fIndex&amp;prevCtxLbl=Contratos+"/>
    <x v="61"/>
    <x v="9"/>
    <n v="639106919"/>
    <n v="25564276.760000002"/>
    <n v="664671195.75999999"/>
    <x v="0"/>
    <n v="664671195.75999999"/>
    <e v="#REF!"/>
    <x v="1"/>
    <m/>
    <x v="0"/>
    <m/>
    <x v="6"/>
    <m/>
  </r>
  <r>
    <x v="65"/>
    <n v="68"/>
    <x v="28"/>
    <x v="8"/>
    <x v="66"/>
    <s v="N/A"/>
    <x v="1"/>
    <s v="N/A"/>
    <s v="N/A"/>
    <s v="N/A"/>
    <n v="0"/>
    <n v="0"/>
    <n v="0"/>
    <n v="0"/>
    <n v="0"/>
    <n v="0"/>
    <n v="0"/>
    <n v="62201239"/>
    <n v="0"/>
    <n v="0"/>
    <n v="62201239"/>
    <s v="CDR 14096 ($62.201.239)_x000a_26/12/2022"/>
    <n v="0"/>
    <x v="1"/>
    <x v="1"/>
    <s v="CONTRATO-INTERVENTORÍA"/>
    <s v="N/A"/>
    <s v="N/A"/>
    <s v="N/A"/>
    <s v="N/A"/>
    <s v="N/A"/>
    <s v="N/A"/>
    <s v="N/A"/>
    <s v="N/A"/>
    <s v="N/A"/>
    <s v="N/A"/>
    <s v="N/A"/>
    <s v="N/A"/>
    <s v="N/A"/>
    <s v="N/A"/>
    <s v="N/A"/>
    <s v="N/A"/>
    <s v="N/A"/>
    <s v="N/A"/>
    <s v="N/A"/>
    <s v="N/A"/>
    <s v="N/A"/>
    <s v="N/A"/>
    <x v="1"/>
    <x v="1"/>
    <s v="N/A"/>
    <x v="17"/>
    <s v="N/A"/>
    <s v="N/A"/>
    <s v="N/A"/>
    <s v="N/A"/>
    <s v="N/A"/>
    <s v="N/A"/>
    <x v="0"/>
    <s v="EPC-PDA-I-484-2023"/>
    <s v="INTERVENTORIA A LA &quot;CONSTRUCCION DE PLANTA DE TRATAMIENTO DE AGUA POTABLE ACUEDUCTO VEREDA ANTIOQUIA DEL MUNICIPIO EL COLEGIO DEPARTAMENTO CUNDINAMARCA"/>
    <d v="2023-09-12T00:00:00"/>
    <d v="2023-11-09T00:00:00"/>
    <s v="8 MESES"/>
    <d v="2024-07-08T00:00:00"/>
    <s v="SOLUCIONES_x000a_INTEGRALES PARA EL DESAROLLO AMBIENTAL S.A.S -SIDEB S.A.S"/>
    <s v="JUAN CAMILO GUTIERREZ GONZALEZ"/>
    <n v="0"/>
    <n v="0"/>
    <n v="61441247"/>
    <n v="0"/>
    <n v="61441247"/>
    <d v="1899-12-30T00:00:00"/>
    <n v="0"/>
    <d v="1899-12-30T00:00:00"/>
    <n v="0"/>
    <n v="61441247"/>
    <s v="PRORROGA N 1_x000a_PRORROGA N 2"/>
    <s v="08/07/2024_x000a_08/10/2024"/>
    <s v="3 MESES_x000a_3 MESES"/>
    <n v="0"/>
    <d v="1899-12-30T00:00:00"/>
    <n v="0"/>
    <d v="2025-01-07T00:00:00"/>
    <s v="14-44-101193669_x000a_Seguros del Estado"/>
    <d v="2023-09-19T00:00:00"/>
    <d v="2029-04-19T00:00:00"/>
    <n v="0"/>
    <d v="1899-12-30T00:00:00"/>
    <d v="1899-12-30T00:00:00"/>
    <s v="14-44-101193669_x000a_Seguros del Estado"/>
    <d v="2023-09-19T00:00:00"/>
    <d v="2029-04-19T00:00:00"/>
    <n v="0"/>
    <d v="1899-12-30T00:00:00"/>
    <d v="1899-12-30T00:00:00"/>
    <s v="14-44-101193669_x000a_Seguros del Estado"/>
    <d v="2023-09-19T00:00:00"/>
    <d v="2029-04-19T00:00:00"/>
    <n v="0"/>
    <d v="1899-12-30T00:00:00"/>
    <d v="1899-12-30T00:00:00"/>
    <x v="45"/>
    <n v="14.166666666666666"/>
    <x v="2"/>
    <n v="0"/>
    <n v="0"/>
    <n v="1"/>
    <n v="0"/>
    <n v="0.42"/>
    <n v="0"/>
    <n v="0"/>
    <n v="0.42"/>
    <n v="0"/>
    <n v="0.96470588235294119"/>
    <s v="VIGENTE"/>
    <x v="1"/>
    <x v="1"/>
    <n v="0"/>
    <n v="0"/>
    <n v="0"/>
    <n v="1"/>
    <s v="1. $26.100.241,73"/>
    <n v="26100241.73"/>
    <n v="35341005.269999996"/>
    <x v="35"/>
    <n v="35341005.269999996"/>
    <s v="N/A"/>
    <s v="N/A"/>
    <s v="N/A"/>
    <s v="N/A"/>
    <s v="N/A"/>
    <s v="N/A"/>
    <n v="0"/>
    <n v="0"/>
    <n v="0"/>
    <n v="0"/>
    <n v="0"/>
    <d v="2024-12-23T00:00:00"/>
    <n v="0"/>
    <n v="0"/>
    <x v="1"/>
    <s v="Juan Manuel Salguero"/>
    <s v="https://www.secop.gov.co/CO1ContractsManagement/Tendering/ProcurementContractEdit/View?docUniqueIdentifier=CO1.PCCNTR.5345630&amp;prevCtxUrl=https%3a%2f%2fwww.secop.gov.co%3a443%2fCO1ContractsManagement%2fTendering%2fProcurementContractManagement%2fIndex&amp;prevCtxLbl=Contratos+"/>
    <x v="62"/>
    <x v="7"/>
    <n v="0"/>
    <n v="0"/>
    <n v="0"/>
    <x v="2"/>
    <n v="0"/>
    <e v="#REF!"/>
    <x v="1"/>
    <m/>
    <x v="0"/>
    <m/>
    <x v="5"/>
    <m/>
  </r>
  <r>
    <x v="66"/>
    <n v="69"/>
    <x v="20"/>
    <x v="8"/>
    <x v="67"/>
    <s v="N/A"/>
    <x v="1"/>
    <s v="N/A"/>
    <s v="N/A"/>
    <s v="N/A"/>
    <n v="0"/>
    <n v="0"/>
    <n v="0"/>
    <n v="200883531"/>
    <n v="0"/>
    <n v="0"/>
    <n v="0"/>
    <n v="0"/>
    <n v="0"/>
    <n v="0"/>
    <n v="200883531"/>
    <s v="12299_x000a_15/02/2022_x000a_$ 200.883.531"/>
    <n v="0"/>
    <x v="1"/>
    <x v="1"/>
    <s v="CONTRATO-INTERVENTORÍA"/>
    <s v="N/A"/>
    <s v="N/A"/>
    <s v="N/A"/>
    <s v="N/A"/>
    <s v="N/A"/>
    <s v="N/A"/>
    <s v="N/A"/>
    <s v="N/A"/>
    <s v="N/A"/>
    <s v="N/A"/>
    <s v="N/A"/>
    <s v="N/A"/>
    <s v="N/A"/>
    <s v="N/A"/>
    <s v="N/A"/>
    <s v="N/A"/>
    <s v="N/A"/>
    <s v="N/A"/>
    <s v="N/A"/>
    <s v="N/A"/>
    <s v="N/A"/>
    <s v="N/A"/>
    <x v="1"/>
    <x v="1"/>
    <s v="N/A"/>
    <x v="17"/>
    <s v="N/A"/>
    <s v="N/A"/>
    <s v="N/A"/>
    <s v="N/A"/>
    <s v="N/A"/>
    <s v="N/A"/>
    <x v="0"/>
    <s v="EPC-PDA-I-241-2023"/>
    <s v="INTERVENTORÍA A LA CONSTRUCCIÓN DE ALCANTARILLADO SANITARIO Y PLUVIAL DEL MUNICIPIO GUTIERREZ. "/>
    <d v="2023-04-20T00:00:00"/>
    <d v="2023-09-20T00:00:00"/>
    <s v="8 MESES"/>
    <d v="2024-05-19T00:00:00"/>
    <s v="SOCIEDAD TÉCNICA SOTA LTDA_x000a_NIT. 8 9 1 1 0 1 1 0 0 5"/>
    <s v=" BENJAMIN BARRERO ARCINIEGAS_x000a_C.C. No. 17.045.139"/>
    <n v="0"/>
    <n v="0"/>
    <n v="0"/>
    <n v="0"/>
    <n v="200883531"/>
    <d v="1899-12-30T00:00:00"/>
    <n v="0"/>
    <d v="1899-12-30T00:00:00"/>
    <n v="0"/>
    <n v="200883531"/>
    <s v="PRORROGA N. 1"/>
    <d v="2024-05-18T00:00:00"/>
    <s v="1 MES"/>
    <n v="0"/>
    <d v="1899-12-30T00:00:00"/>
    <n v="0"/>
    <d v="2024-06-19T00:00:00"/>
    <s v="NV-100087911_x000a_ANEXO N.4"/>
    <d v="2024-04-19T00:00:00"/>
    <d v="2024-11-18T00:00:00"/>
    <s v="N/A"/>
    <s v="N/A"/>
    <s v="N/A"/>
    <s v="NV-100087911_x000a_ANEXO N.4"/>
    <d v="2024-04-19T00:00:00"/>
    <d v="2024-07-18T00:00:00"/>
    <s v="N/A"/>
    <s v="N/A"/>
    <s v="N/A"/>
    <s v="NV-100087911_x000a_ANEXO N.4"/>
    <d v="2024-07-18T00:00:00"/>
    <d v="2029-07-18T00:00:00"/>
    <n v="0"/>
    <d v="1899-12-30T00:00:00"/>
    <d v="1899-12-30T00:00:00"/>
    <x v="34"/>
    <n v="9.1"/>
    <x v="2"/>
    <n v="0"/>
    <n v="0"/>
    <n v="0"/>
    <n v="0"/>
    <n v="0.89"/>
    <n v="0"/>
    <n v="0"/>
    <n v="0"/>
    <n v="0"/>
    <n v="1.684981684981685"/>
    <s v="VENCIDO"/>
    <x v="0"/>
    <x v="5"/>
    <n v="0"/>
    <n v="0"/>
    <n v="3"/>
    <s v="1. 26/02/2024_x000a_2. 08/04/2024_x000a_3. 10/05/2024"/>
    <s v="1. $50.685.659_x000a_2. 24.152.345_x000a_3. 104.419.259"/>
    <n v="179257263"/>
    <n v="21626268"/>
    <x v="36"/>
    <n v="21626268"/>
    <s v="N/A"/>
    <s v="N/A"/>
    <s v="N/A"/>
    <s v="N/A"/>
    <s v="N/A"/>
    <s v="N/A"/>
    <n v="0"/>
    <n v="0"/>
    <n v="0"/>
    <n v="0"/>
    <n v="0"/>
    <d v="2024-12-23T00:00:00"/>
    <n v="0"/>
    <n v="0"/>
    <x v="1"/>
    <s v="Maria Camila Bustos"/>
    <s v="https://www.secop.gov.co/CO1ContractsManagement/Tendering/ProcurementContractEdit/Update?docUniqueIdentifier=CO1.PCCNTR.4645671&amp;prevCtxUrl=https%3a%2f%2fwww.secop.gov.co%3a443%2fCO1ContractsManagement%2fTendering%2fProcurementContractManagement%2fIndex&amp;prevCtxLbl=Contratos+"/>
    <x v="63"/>
    <x v="5"/>
    <n v="0"/>
    <n v="0"/>
    <n v="0"/>
    <x v="2"/>
    <n v="0"/>
    <e v="#REF!"/>
    <x v="1"/>
    <m/>
    <x v="0"/>
    <m/>
    <x v="5"/>
    <m/>
  </r>
  <r>
    <x v="67"/>
    <n v="70"/>
    <x v="13"/>
    <x v="0"/>
    <x v="68"/>
    <s v="MDVP"/>
    <x v="0"/>
    <n v="1575"/>
    <n v="0"/>
    <s v="Etapa 1. Prospección de aguas subterráneas: Contempla la exploración de aguas subterráneas autorizada por la Corporación Autónoma Regional de Cundinamarca CAR mediante la Resolución No. 07227000080 de 29 de agosto de 2022 “Por medio de la cual decide un recurso de reposición y se adoptan otras determinaciones”, mediante la construcción de pozo para prospección y la elaboración de la prueba de bombeo que permita establecer las condiciones del pozo. De forma general contempla la: Perforación para prospección de aguas subterráneas a 450 m de profundidad y prueba de bombeo"/>
    <n v="0"/>
    <n v="0"/>
    <n v="0"/>
    <n v="1576000000"/>
    <n v="0"/>
    <n v="0"/>
    <n v="0"/>
    <n v="0"/>
    <n v="0"/>
    <n v="922966507"/>
    <n v="2498966507"/>
    <s v="157306_x000a_17/07/2023_x000a_$1.576.000.000_x000a__x000a_CDF_x000a_59_x000a_09/06/2023_x000a_$ 922.966.507"/>
    <n v="0"/>
    <x v="2"/>
    <x v="2"/>
    <s v="CONVENIO"/>
    <s v="EPC-CI-075-2023"/>
    <s v="ESTABLECER EL MARCO DE COLABORACIÓN ENTRE EMPRESAS PÚBLICAS DE CUNDINAMARCA Y EL MUNICIPIO CON EL FIN DE ”AUNAR ESFUERZOS TECNICOS Y ADMINISTRATIVOS PARA EJECUTAR EL PROYECTO “OPTIMIZACIÓN DEL SISTEMA DE ACUEDUCTO, INCLUYE LA CONSTRUCCIÓN DE UN POZO PROFUNDO PARA LA CAPTACIÓN DE AGUAS SUBTERRÁNEAS, DE LA VEREDA PULICITO DEL MUNICIPIO DE PULÍ, CUNDINAMARCA – FASE I”"/>
    <d v="2023-06-28T00:00:00"/>
    <d v="2023-08-01T00:00:00"/>
    <s v="18 MESES"/>
    <d v="2025-01-31T00:00:00"/>
    <s v="MUNICIPIO DE PULI ._x000a_NIT 800.085.612-4"/>
    <s v="Camilo Dicelis_x000a_Cel. 3105652549"/>
    <n v="2498966507"/>
    <d v="1899-12-30T00:00:00"/>
    <n v="0"/>
    <n v="0"/>
    <d v="1899-12-30T00:00:00"/>
    <n v="0"/>
    <n v="0"/>
    <n v="2498966507"/>
    <n v="0"/>
    <d v="1899-12-30T00:00:00"/>
    <n v="0"/>
    <s v="Suspension N.1_x000a_AMPLIACION N.1 A LA SUSPENSION N.1"/>
    <s v="02/11/2023_x000a_31/01/2024"/>
    <s v="3 meses_x000a_6 Meses, 3 Dias"/>
    <x v="17"/>
    <x v="18"/>
    <n v="0.61668681983071338"/>
    <x v="42"/>
    <n v="27.566666666666666"/>
    <s v="VIGENTE"/>
    <s v="En Ejecución"/>
    <s v="N/A"/>
    <s v="N/A"/>
    <s v="N/A"/>
    <x v="0"/>
    <s v="200-1501148-2023"/>
    <s v="OPTIMIZACIÓN DEL SISTEMA DE ACUEDUCTO, INCLUYE LA CONSTRUCCIÓN DE UN POZO PROFUNDO PARA LA CAPTACIÓN DE AGUAS SUBTERRÁNEAS, DE LA VEREDA PULICITO DEL MUNICIPIO DE PULÍ, CUNDINAMARCA – FASE I”"/>
    <d v="2023-10-31T00:00:00"/>
    <d v="2024-08-05T00:00:00"/>
    <s v="15 MESES"/>
    <d v="2025-11-05T00:00:00"/>
    <s v="CONSORCIO PULICITO 2023_x000a_NIT. 901766206-6"/>
    <s v="EDWARD ANDRES SEPULVEDA HERNANADEZ_x000a_C.C. 1116855023 DE TAME"/>
    <n v="2496991266"/>
    <n v="0"/>
    <n v="0"/>
    <n v="0"/>
    <n v="2496991266"/>
    <d v="1899-12-30T00:00:00"/>
    <n v="0"/>
    <d v="1899-12-30T00:00:00"/>
    <n v="0"/>
    <n v="2496991266"/>
    <n v="0"/>
    <d v="1899-12-30T00:00:00"/>
    <n v="0"/>
    <n v="0"/>
    <d v="1899-12-30T00:00:00"/>
    <n v="0"/>
    <d v="2025-12-04T00:00:00"/>
    <s v="NB-100301658_x000a_Anexo N.1"/>
    <d v="2023-12-28T00:00:00"/>
    <d v="2025-07-28T00:00:00"/>
    <n v="0"/>
    <d v="1899-12-30T00:00:00"/>
    <d v="1899-12-30T00:00:00"/>
    <s v="NB-100301658_x000a_Anexo N.1"/>
    <d v="2023-12-28T00:00:00"/>
    <d v="2028-03-28T00:00:00"/>
    <s v="NB-100301658_x000a_Anexo N.1"/>
    <d v="2025-03-28T00:00:00"/>
    <d v="2030-03-28T00:00:00"/>
    <s v="NB-100301658_x000a_Anexo N.1"/>
    <d v="2023-12-28T00:00:00"/>
    <d v="2028-03-28T00:00:00"/>
    <s v="NB-100075103_x000a_Anexo N.1"/>
    <d v="2023-12-28T00:00:00"/>
    <d v="2025-03-28T00:00:00"/>
    <x v="46"/>
    <n v="15.233333333333333"/>
    <x v="17"/>
    <n v="0.39429999999999998"/>
    <n v="0"/>
    <n v="0"/>
    <n v="0"/>
    <n v="0.3659"/>
    <n v="0"/>
    <n v="0"/>
    <n v="0"/>
    <n v="0"/>
    <n v="0.30634573304157547"/>
    <s v="VIGENTE"/>
    <x v="1"/>
    <x v="1"/>
    <n v="0"/>
    <n v="0"/>
    <n v="2"/>
    <s v="1. 04/10/2024_x000a_2. 12/11/2'024"/>
    <s v="1. $ 322.463.672_x000a_2. $591.285.661"/>
    <n v="913749333"/>
    <n v="1583241933"/>
    <x v="37"/>
    <n v="1583241933"/>
    <s v="N/A"/>
    <s v="EPC-PDA-I-515-2023"/>
    <d v="2023-12-27T00:00:00"/>
    <d v="2024-08-05T00:00:00"/>
    <s v="EMERSON ANDRES TOLOSA OROZCO_x000a_C.C.9266012 "/>
    <n v="164820000"/>
    <s v="CAR - CUNDIMANARCA"/>
    <n v="0"/>
    <n v="0"/>
    <n v="0"/>
    <n v="0"/>
    <d v="2024-12-23T00:00:00"/>
    <n v="0"/>
    <n v="0"/>
    <x v="1"/>
    <s v="Maria Camila Bustos"/>
    <s v="https://www.secop.gov.co/CO1ContractsManagement/Tendering/ProcurementContractEdit/Update?ProfileName=CCE-16-Servicios_profesionales_gestion&amp;PPI=CO1.PPI.25903166&amp;DocUniqueName=ContratoDeCompra&amp;DocTypeName=NextWay.Entities.Marketplace.Tendering.ProcurementContract&amp;ProfileVersion=7&amp;DocUniqueIdentifier=CO1.PCCNTR.5169051&amp;prevCtxUrl=https%3a%2f%2fwww.secop.gov.co%3a443%2fCO1ContractsManagement%2fTendering%2fProcurementContractManagement%2fIndex&amp;prevCtxLbl=Contratos+"/>
    <x v="64"/>
    <x v="7"/>
    <n v="2661811266"/>
    <n v="106472450.64"/>
    <n v="2768283716.6399999"/>
    <x v="0"/>
    <n v="2768283716.6399999"/>
    <e v="#REF!"/>
    <x v="1"/>
    <m/>
    <x v="0"/>
    <m/>
    <x v="14"/>
    <m/>
  </r>
  <r>
    <x v="68"/>
    <n v="71"/>
    <x v="33"/>
    <x v="10"/>
    <x v="69"/>
    <s v="MDVP_x000a_000123"/>
    <x v="16"/>
    <n v="2341"/>
    <n v="2341"/>
    <s v="Construcción de 3 estaciones de bombeo._x000a_Construcción de 2 tanque de almacenamiento, el primero de 420m³ denominado Tanque Aguas Calientes, el segundo de 300m³ denominado Tanque Superior._x000a_Redes de impulsión:_x000a_Instalación de 1990m tubería standart HD DN 150 C 40._x000a_Instalación de 2997m tubería HD Ø4&quot; DN 100 C 40._x000a_Redes de distribución:_x000a_Suministro e instalación de 348m tubería PVC unión mecánica Ø6&quot; RDE 21_x000a_Suministro e instalación de 3879m tubería PVC unión mecánica Ø4&quot; RDE 21_x000a_Suministro e instalación de 8525m tubería PVC unión mecánica Ø3&quot; RDE 21_x000a_Suministro e instalación de 14.915m tubería PVC unión mecánica Ø2&quot; RDE 21_x000a_Acometidas domiciliarias:_x000a_Suministro e instalación de 12 acometidas domiciliarias red Ø6&quot;_x000a_Suministro e instalación de 37 acometidas domiciliarias red Ø4&quot;_x000a_Suministro e instalación de 48 acometidas domiciliarias red Ø3&quot;_x000a_Suministro e instalación de 57 acometidas domiciliarias red Ø2&quot;"/>
    <n v="0"/>
    <n v="0"/>
    <n v="0"/>
    <n v="0"/>
    <n v="0"/>
    <n v="0"/>
    <n v="237943879"/>
    <n v="520000000"/>
    <n v="0"/>
    <n v="6328596968"/>
    <n v="7086540847"/>
    <s v="CDR 7814_x000a_21/06/2019_x000a_$4.950.952.432_x000a__x000a_CDR 7813_x000a_21/07/2018_x000a_$1.500.000.000"/>
    <s v="20190171_x000a_26/06/2019"/>
    <x v="2"/>
    <x v="0"/>
    <s v="CONVENIO"/>
    <s v="EPC-CI-067-2019"/>
    <s v="AUNAR ESFUERZOS TECNICOS CON EL FIN DE CONTRATAR LA CONSTRUCCION REDES PARA LA AMPLIACION DE LA COBERTURA DEL ACUEDUCTO RIO TEUSACA PARA LAS VEREDAS VIOLETA, MERCENARIO, SAN GABRIEL Y AGUAS CALIENTES DEL MUNICIPIO DE SOPO, CUNDINAMARCA."/>
    <d v="2019-06-25T00:00:00"/>
    <d v="2019-07-09T00:00:00"/>
    <s v="13 MESES"/>
    <d v="2020-08-08T00:00:00"/>
    <s v="EMPRESA DE SERVICIOS PÚBLICOS DE SOPÓ EMSERSOPO-ESP"/>
    <s v="LAURA_x000a_ING. DE PROYECTOS_x000a_TEL - 3013574241_x000a_HERNANDO TARAZONA_x000a_GERENTE EMSERSOPO_x000a_TEL- 3183065396"/>
    <n v="6450952432"/>
    <d v="1899-12-30T00:00:00"/>
    <n v="0"/>
    <s v="N/A"/>
    <d v="1899-12-30T00:00:00"/>
    <n v="0"/>
    <s v="N/A"/>
    <n v="6450952432"/>
    <s v="NINGUNA"/>
    <s v="NINGUNA"/>
    <s v="NINGUNA"/>
    <s v="SUSPENSION N° 1"/>
    <d v="2020-01-02T00:00:00"/>
    <s v="4 años, 6 meses, 7 dias "/>
    <x v="0"/>
    <x v="0"/>
    <n v="0.9736328125"/>
    <x v="43"/>
    <n v="68.266666666666666"/>
    <s v="VIGENTE"/>
    <s v="En Ejecución"/>
    <s v="N/A"/>
    <s v="N/A"/>
    <s v="N/A"/>
    <x v="0"/>
    <s v="64-2019"/>
    <s v="CONSTRUCCION REDES PARA LA AMPLIACION DE LA COBERTURA DEL ACUEDUCTO RIO TEUSACA PARA LAS VEREDAS VIOLETA, MERCENARIO, SAN GABRIEL Y AGUAS CALIENTES DEL MUNICIPIO DE SOPO, CUNDINAMARCA."/>
    <d v="2019-11-18T00:00:00"/>
    <s v="POR INICIAR"/>
    <s v="10 MESES"/>
    <s v="POR INICIAR"/>
    <s v="UNION TEMPORAL COOPNAL-AGS_x000a_NIT.832003318-9"/>
    <s v="MONTOYA_x000a_3108747942"/>
    <n v="6449068794"/>
    <n v="0"/>
    <n v="0"/>
    <n v="0"/>
    <n v="6449068794"/>
    <d v="1899-12-30T00:00:00"/>
    <n v="0"/>
    <d v="1899-12-30T00:00:00"/>
    <n v="0"/>
    <n v="6449068794"/>
    <n v="0"/>
    <d v="1899-12-30T00:00:00"/>
    <n v="0"/>
    <n v="0"/>
    <d v="1899-12-30T00:00:00"/>
    <n v="0"/>
    <d v="1899-12-30T00:00:00"/>
    <s v="2145101289426_x000a_SEGUROS DEL ESTADO"/>
    <d v="2019-11-18T00:00:00"/>
    <d v="2020-01-18T00:00:00"/>
    <s v="N/A"/>
    <s v="N/A"/>
    <s v="N/A"/>
    <s v="2145101289426_x000a_SEGUROS DEL ESTADO"/>
    <d v="2019-11-18T00:00:00"/>
    <d v="2023-09-18T00:00:00"/>
    <s v="2145101289426_x000a_SEGUROS DEL ESTADO"/>
    <d v="1899-12-30T00:00:00"/>
    <s v="5 AÑOS DESPUES DEL ACTA DE TERMINACION"/>
    <n v="0"/>
    <d v="1899-12-30T00:00:00"/>
    <d v="1899-12-30T00:00:00"/>
    <s v="2140101144149_x000a_SEGUROS DEL ESTADO"/>
    <d v="2019-11-18T00:00:00"/>
    <d v="2021-01-18T00:00:00"/>
    <x v="16"/>
    <e v="#VALUE!"/>
    <x v="0"/>
    <n v="0"/>
    <n v="0"/>
    <n v="0"/>
    <n v="0"/>
    <n v="0"/>
    <n v="0"/>
    <n v="0"/>
    <n v="0"/>
    <n v="0"/>
    <e v="#VALUE!"/>
    <s v="VIGENTE"/>
    <x v="1"/>
    <x v="3"/>
    <n v="0"/>
    <n v="0"/>
    <n v="0"/>
    <n v="0"/>
    <n v="0"/>
    <n v="0"/>
    <n v="6449068794"/>
    <x v="0"/>
    <n v="6449068794"/>
    <s v="N/A"/>
    <s v="EPC-PDA-I-414-2019"/>
    <d v="2019-11-25T00:00:00"/>
    <s v="POR INICIAR"/>
    <s v="CONSORCIO INTERSABANA _x000a_901.338.186 -1 _x000a_ALVARO EDGARDO CONTRERAS SUAREZ _x000a_"/>
    <n v="396963175"/>
    <n v="0"/>
    <s v="RIO BOGOTÁ - CUENCA ALTA"/>
    <n v="0"/>
    <n v="0"/>
    <n v="0"/>
    <d v="2024-12-23T00:00:00"/>
    <n v="0"/>
    <n v="0"/>
    <x v="1"/>
    <s v="Maria Camila Bustos"/>
    <s v="https://www.contratos.gov.co/consultas/detalleProceso.do?numConstancia=19-12-9623835"/>
    <x v="65"/>
    <x v="5"/>
    <n v="6846031969"/>
    <n v="273841278.75999999"/>
    <n v="7119873247.7600002"/>
    <x v="0"/>
    <n v="7119873247.7600002"/>
    <e v="#REF!"/>
    <x v="2"/>
    <n v="0"/>
    <x v="1"/>
    <s v="Se encuentra suspendido debido a que se procedera a realizar reformulación, el Prestador ya entregó el cronograma para su consultoría, manifestando que en el mes de noviembre entregará el proyecto completo para iniciar el proceso de reformulación antes la ventanilla Departamental. _x000a_Por parte de la supervisión se esta realziando la solicitud de modificación al convenio según lo hablado con contractual, para en caso de no cumplir los tiempos, el convenio se liquidará de manera bilateral _x000a_ya se perfecciono el  modificatorio para anexar el nuevo numeral a la clausula vigesima segunda, donde condiciona el tiempo para entregar la documentacion para la reformulacion._x000a_. Se realizara mesas de trabajo  con ventanilla departamental, Emsersopo, consultoria de Emsersopo y supervision de EPC para conocer los avances que tiene el proceso de reformulacion segun el cronograma  entregado por la consultoria "/>
    <x v="14"/>
    <m/>
  </r>
  <r>
    <x v="69"/>
    <n v="72"/>
    <x v="34"/>
    <x v="4"/>
    <x v="70"/>
    <s v="MVCT"/>
    <x v="17"/>
    <n v="628"/>
    <n v="628"/>
    <s v="AMPLIACIÓN DE LA RED DE ALCANTARILLADO DE LA GRAN VÍA DEL MUNICIPIO DE TENA, CUNDINAMARCA"/>
    <n v="0"/>
    <n v="970637973"/>
    <n v="0"/>
    <n v="541218095"/>
    <n v="0"/>
    <n v="0"/>
    <n v="0"/>
    <n v="0"/>
    <n v="16000000"/>
    <n v="0"/>
    <n v="1527856068"/>
    <s v="CDR 9941 ($16.000.000)_x000a_23/12/2020_x000a_CDR 9942 ($541.218.095)_x000a_23/12/2020_x000a_RESOLUCION 0653 Y CONVENIO CUR 1105 DE 2020 ($970.637.973)_x000a_02/12/2020"/>
    <n v="0"/>
    <x v="5"/>
    <x v="2"/>
    <s v="CONTRATO-DIRECTO"/>
    <s v="N/A"/>
    <s v="N/A"/>
    <s v="N/A"/>
    <s v="N/A"/>
    <s v="N/A"/>
    <s v="N/A"/>
    <s v="N/A"/>
    <s v="N/A"/>
    <s v="N/A"/>
    <s v="N/A"/>
    <s v="N/A"/>
    <s v="N/A"/>
    <s v="N/A"/>
    <s v="N/A"/>
    <s v="N/A"/>
    <s v="N/A"/>
    <s v="N/A"/>
    <s v="N/A"/>
    <s v="N/A"/>
    <s v="N/A"/>
    <s v="N/A"/>
    <s v="N/A"/>
    <x v="1"/>
    <x v="1"/>
    <s v="N/A"/>
    <x v="17"/>
    <s v="N/A"/>
    <s v="N/A"/>
    <s v="N/A"/>
    <s v="N/A"/>
    <s v="N/A"/>
    <s v="N/A"/>
    <x v="0"/>
    <s v="EPC-PDA-O-407-2021"/>
    <s v="AMPLIACIÓN DE LA RED DE ALCANTARILLADO DE LA GRAN VÍA MUNICIPIO DE TENA, CUNDINAMARCA."/>
    <d v="2021-11-26T00:00:00"/>
    <d v="2022-02-14T00:00:00"/>
    <s v="5 MESES"/>
    <d v="2022-07-13T00:00:00"/>
    <s v="CONSORCIO OBRAS DEL FUTURO_x000a_NIT.901536486-5"/>
    <s v="NICOLAI AVILA_x000a_RL _x000a_CEL: 3138548992"/>
    <n v="0"/>
    <n v="1387293391"/>
    <n v="0"/>
    <n v="0"/>
    <n v="1387293391"/>
    <d v="1899-12-30T00:00:00"/>
    <n v="0"/>
    <d v="1899-12-30T00:00:00"/>
    <n v="0"/>
    <n v="1387293391"/>
    <s v="PORRROGA N 1_x000a_PRORROGA N 2  PRORROGA N 3"/>
    <s v="13/07/2022_x000a_21/09/2022 _x000a_21/10/2022"/>
    <s v="2 MESES_x000a_1 MES_x000a_1 MES"/>
    <s v="SUSPENSIÓN N 1_x000a_SUSPENSION N 2_x000a_SUSPENSION N 3"/>
    <s v="28/10/2022_x000a_28/11/2022_x000a_29/12/2022"/>
    <s v="1 MES_x000a_1 MES_x000a_1 MES"/>
    <s v="12/01/2023_x000a_11/02/2023_x000a_14/03/2023"/>
    <s v="4006404_x000a_HDI SEGUROS SAS"/>
    <d v="2022-04-28T00:00:00"/>
    <d v="2023-09-14T00:00:00"/>
    <n v="0"/>
    <d v="1899-12-30T00:00:00"/>
    <d v="1899-12-30T00:00:00"/>
    <s v="4006404_x000a_HDI SEGUROS SAS"/>
    <d v="2022-04-28T00:00:00"/>
    <d v="2026-03-17T00:00:00"/>
    <s v="4006404_x000a_HDI SEGUROS SAS"/>
    <d v="2022-04-28T00:00:00"/>
    <d v="2028-03-14T00:00:00"/>
    <n v="0"/>
    <d v="1899-12-30T00:00:00"/>
    <d v="1899-12-30T00:00:00"/>
    <s v="4001244_x000a_HDI SEGUROS SAS"/>
    <d v="2022-04-28T00:00:00"/>
    <d v="2022-07-14T00:00:00"/>
    <x v="41"/>
    <n v="13.1"/>
    <x v="2"/>
    <n v="0"/>
    <n v="1"/>
    <n v="0"/>
    <n v="0"/>
    <n v="0.9"/>
    <n v="0"/>
    <n v="0.9"/>
    <n v="0"/>
    <n v="0"/>
    <n v="2.6539440203562341"/>
    <s v="VENCIDO"/>
    <x v="0"/>
    <x v="5"/>
    <n v="0"/>
    <n v="0"/>
    <n v="4"/>
    <s v="Acta Parcial 1 - 27/07/2022_x000a_Acta Parcial 2 -18/10/2022_x000a_Acta Parcial 3 - 5/12/2022_x000a_Acta Parcial 4 - 04/04/2023"/>
    <n v="4"/>
    <n v="1248214850"/>
    <n v="139078541"/>
    <x v="38"/>
    <n v="139078541"/>
    <s v="N/A"/>
    <s v="EPC-PDA-I-408-2021"/>
    <d v="2021-11-30T00:00:00"/>
    <d v="2022-02-14T00:00:00"/>
    <s v="CESAR EDUARDO GOMEZ GOMEZ_x000a_CC19.275.138"/>
    <n v="122089240"/>
    <n v="0"/>
    <s v="RIO BOGOTÁ - CUENCA BAJA"/>
    <n v="0"/>
    <n v="0"/>
    <n v="0"/>
    <d v="2024-12-23T00:00:00"/>
    <n v="0"/>
    <n v="0"/>
    <x v="1"/>
    <s v="Juan Manuel Salguero"/>
    <s v="https://www.contratos.gov.co/consultas/detalleProceso.do?numConstancia=21-21-22028"/>
    <x v="66"/>
    <x v="8"/>
    <n v="1509382631"/>
    <n v="60375305.240000002"/>
    <n v="1569757936.24"/>
    <x v="5"/>
    <n v="1569757936.24"/>
    <e v="#REF!"/>
    <x v="1"/>
    <m/>
    <x v="0"/>
    <m/>
    <x v="18"/>
    <m/>
  </r>
  <r>
    <x v="70"/>
    <n v="73"/>
    <x v="34"/>
    <x v="4"/>
    <x v="71"/>
    <s v="MDVP"/>
    <x v="18"/>
    <n v="444"/>
    <n v="0"/>
    <s v="CONSTRUCCIÓN DE LA PLANTA DE TRATAMIENTO DE AGUA POTABLE DEL ACUEDUCTOVEREDA CATALAMONTE"/>
    <n v="0"/>
    <n v="0"/>
    <n v="0"/>
    <n v="381950875"/>
    <n v="0"/>
    <n v="0"/>
    <n v="0"/>
    <n v="0"/>
    <n v="0"/>
    <n v="0"/>
    <n v="381950875"/>
    <s v="CDR 11749 ($131.950.875)_x000a_12/11/2021_x000a_CDR 11750 ($250.000.000)_x000a_12/11/2021"/>
    <n v="0"/>
    <x v="4"/>
    <x v="0"/>
    <s v="CONVENIO"/>
    <s v="EPC-CI-046-2021"/>
    <s v="AUNAR ESFUERZOS TÉCNICOS Y ADMINISTRATIVOS PARA LA CONTATACIÓN DE LA CONSTRUCCIÓN DE LA PLANTA DE TRATAMIENTO DE AGUA POTABLE DEL ACUEDUCTOVEREDA CATALAMONTE, MUNICIPIO DE TENA DEPARTAMENTO DE CUNDINAMARCA"/>
    <d v="2021-11-12T00:00:00"/>
    <d v="2021-12-14T00:00:00"/>
    <s v="9 MESES"/>
    <d v="2022-09-13T00:00:00"/>
    <s v="MUNICIPIO DE TENA"/>
    <s v="JULIO MACHADO_x000a_SECRETARIO DE PLANEACION_x000a_CEL: 3177714608"/>
    <n v="381950875"/>
    <d v="2024-04-01T00:00:00"/>
    <n v="101575342"/>
    <n v="0"/>
    <d v="1899-12-30T00:00:00"/>
    <n v="0"/>
    <n v="0"/>
    <n v="483526217"/>
    <s v="PRORROGA N 1_x000a_PRORROGA N 2"/>
    <s v="23/11/2022_x000a_01/01/2024"/>
    <s v="6 MESES_x000a_4 MESES"/>
    <s v=" Suspensión No. 1_x000a_      Suspensión No. 2             Suspension No3_x000a_PRO 1 SUS 3_x000a_PRO 2 SUS 3_x000a_PRO 3 SUS 3_x000a_PRO 4 SUS 3"/>
    <s v="15/06/2022_x000a_     03/08/2022               23/01/2023_x000a_22/03/2023_x000a_21/06/2023_x000a_20/08/2023_x000a_19/10/2023"/>
    <s v="33 días_x000a_                   40 días          _x000a_     2 meses _x000a_3 MESES_x000a_2 MESES_x000a_2 MESES_x000a_3 MESES"/>
    <x v="12"/>
    <x v="19"/>
    <n v="1.0063752276867031"/>
    <x v="44"/>
    <n v="36.6"/>
    <s v="VENCIDO"/>
    <s v="En Ejecución"/>
    <s v="N/A"/>
    <s v="N/A"/>
    <s v="N/A"/>
    <x v="0"/>
    <s v="COP-141-2022"/>
    <s v="CONSTRUCCIÓN DE LA PLANTA DE TRATAMIENTO DE AGUA POTABLE DEL ACUEDUCTOVEREDA CATALAMONTE, MUNICIPIO DE TENA DEPARTAMENTO DE CUNDINAMARCA-SEGÚN CONVENIO INTERADMINISTRATIVO 046 DE 2021 CON EPC"/>
    <d v="2022-06-14T00:00:00"/>
    <d v="2022-09-12T00:00:00"/>
    <s v="6 MESES"/>
    <d v="2023-03-11T00:00:00"/>
    <s v="CONSORCIO PTAP TENA _x000a_NIT901602383-8"/>
    <s v="VICTOR ADELMO GUANTIVA_x000a_CC. 17131059 de Bogotá"/>
    <n v="0"/>
    <n v="0"/>
    <n v="358708012"/>
    <n v="0"/>
    <n v="358708013.11000001"/>
    <d v="2024-04-01T00:00:00"/>
    <n v="103874879.70999999"/>
    <d v="1899-12-30T00:00:00"/>
    <n v="0"/>
    <n v="462582892.81999999"/>
    <n v="0"/>
    <d v="1899-12-30T00:00:00"/>
    <n v="0"/>
    <s v="SUSPENSION N. 1"/>
    <d v="2022-08-03T00:00:00"/>
    <s v="1 AÑO 10 MESES"/>
    <d v="2024-11-17T00:00:00"/>
    <s v="11-44-101187916 ANEXO 3"/>
    <d v="2022-07-25T00:00:00"/>
    <d v="2024-03-25T00:00:00"/>
    <n v="0"/>
    <d v="1899-12-30T00:00:00"/>
    <d v="1899-12-30T00:00:00"/>
    <s v="11-44-101187916 ANEXO 3"/>
    <d v="2022-07-25T00:00:00"/>
    <d v="2026-01-24T00:00:00"/>
    <s v="11-44-101187916 ANEXO 3"/>
    <s v="AMPARA 5 AÑOS, O MESES Y -1 DIA"/>
    <s v="AMPARA 5 AÑOS, O MESES Y -1 DIA"/>
    <s v="11-44-101187916 ANEXO 3"/>
    <s v="AMPARA 5 AÑOS, O MESES Y -1 DIA"/>
    <s v="AMPARA 5 AÑOS, O MESES Y -1 DIA"/>
    <s v="11-40-101047750 ANEXO 2 SEGUROS DEL ESTADO"/>
    <d v="2022-07-25T00:00:00"/>
    <d v="2023-01-24T00:00:00"/>
    <x v="47"/>
    <n v="28.166666666666668"/>
    <x v="12"/>
    <n v="0"/>
    <n v="0"/>
    <n v="0.63"/>
    <n v="0"/>
    <n v="0.66"/>
    <n v="0"/>
    <n v="0"/>
    <n v="0.66"/>
    <n v="0"/>
    <n v="0.98579881656804735"/>
    <s v="VIGENTE"/>
    <x v="1"/>
    <x v="1"/>
    <n v="0"/>
    <n v="0"/>
    <n v="2"/>
    <s v="Acta Parcial 1 - 15/12/2022_x000a_Acta Parcial 2 - 02/12/2024"/>
    <s v="$ 30.853.655,82_x000a_$ 273.030.276,05"/>
    <n v="303883933.05000001"/>
    <n v="158698959.76999998"/>
    <x v="39"/>
    <n v="158698959.76999998"/>
    <s v="N/A"/>
    <s v="EPC-CI-400-2021"/>
    <d v="2021-11-12T00:00:00"/>
    <d v="2022-07-25T00:00:00"/>
    <s v="EMPRESA INMOBILIARIA DE CUNDINAMARCA"/>
    <n v="30982065"/>
    <n v="0"/>
    <s v="RIO BOGOTÁ - CUENCA BAJA"/>
    <n v="0"/>
    <n v="0"/>
    <n v="0"/>
    <d v="2024-12-23T00:00:00"/>
    <n v="0"/>
    <n v="0"/>
    <x v="1"/>
    <s v="Juan Manuel Salguero"/>
    <s v="https://www.contratos.gov.co/consultas/detalleProceso.do?numConstancia=21-12-12503499"/>
    <x v="67"/>
    <x v="7"/>
    <n v="898518961.81999993"/>
    <n v="35940758.472800002"/>
    <n v="934459720.29279995"/>
    <x v="4"/>
    <n v="934459720.29279995"/>
    <e v="#REF!"/>
    <x v="1"/>
    <m/>
    <x v="0"/>
    <m/>
    <x v="6"/>
    <m/>
  </r>
  <r>
    <x v="71"/>
    <n v="74"/>
    <x v="35"/>
    <x v="7"/>
    <x v="72"/>
    <s v="MDVP_x000a_000380"/>
    <x v="19"/>
    <n v="15624"/>
    <n v="625"/>
    <s v="Optimizar la red de alcantarillado sanitario, para garantizar el servicio al casco urbano, cumpliendo con los parametros definidos por el reglamento Tecnico del Sector Agua Potable y Saneamiento Basico - RAS._x000a_- Incrementar la cobertura de alcantarillado sanitario del 85% al 100%._x000a_- Conectar la Urbanización El Paraiso al sistema de alcantarillado sanitario, a traves de la estación y linea de bombeo diseñada, dando solución a una acción popular._x000a_- Eliminar un vertimiento de aguas residuales segun el PSMV, los dos vertimientos restantes seran eliminados con la construcción de la fase II del plan maestro de alcantarillado sanitario que contempla la construcción del interceptor y PTAR-_x000a_- Realizar las obras de redes de servicios publicos para poder llevar acabo la pavimentación de las vias del casco urbano._x000a_- Solucionar las inundaciones Pluviales del Barrio San Fernando._x000a_- Optimizar la red de acueducto del casco urbano, cumpliendo con los parametros definidos por el Reglamento Tecnico del sector Agua Potable y SXaneamiento Basico - RAS._x000a_- Incrementar la cobertura de acueducto del 96% al 100%."/>
    <n v="0"/>
    <n v="0"/>
    <n v="0"/>
    <n v="1800000000"/>
    <n v="2215672702"/>
    <n v="0"/>
    <n v="5350000000"/>
    <n v="2000000000"/>
    <n v="0"/>
    <n v="0"/>
    <n v="11365672702"/>
    <s v="20180738_x000a_06/12/2018_x000a_$2.000.000.000_x000a__x000a_20180739_x000a_06/12/2018_x000a_$4.206.188.638_x000a__x000a_20180740_x000a_06/12/2018_x000a_$1.800.000.000_x000a__x000a_20180741_x000a_06/11/2018_x000a_$890.000.000_x000a__x000a_20180742_x000a_06/11/2018_x000a_$1.325.672.7026375_x000a_04/12/2018_x000a_$2.000.000.000_x000a__x000a_6376_x000a_04/12/2018_x000a_$4.206.183.638_x000a__x000a_6377_x000a_04/12/2018_x000a_$1.800.000.000_x000a__x000a_6378_x000a_04/12/2018_x000a_$890.000.000_x000a__x000a_6379_x000a_4/12/2018_x000a_$1.325.672.702_x000a__x000a_15064_x000a_$2.500.000.000_x000a__x000a_15065_x000a_$2.262.669.279"/>
    <s v="20180681_x000a_21/12/2018"/>
    <x v="6"/>
    <x v="2"/>
    <s v="CONVENIO"/>
    <s v="EPC-CI-024-2018"/>
    <s v="AUNAR ESFUERZOS TÉCNICOS Y ADMINISTRATIVOS PARA CONTRATAR LAS OBRAS DE OPTIMIZACIÓN Y CONSTRUCCIÓN DE LOS SISTEMAS DE ACUEDUCTO FASE II Y ALCANTARILLADO FASE I, ZONA URBANA DEL MUNICIPIO DE TOCAIMA CUNDINAMARCA."/>
    <d v="2018-12-21T00:00:00"/>
    <d v="2019-06-06T00:00:00"/>
    <s v="15 MESES"/>
    <d v="2020-09-06T00:00:00"/>
    <s v="MUNICIPIO DE TOCAIMA"/>
    <s v="infraestructura@tocaima-cundinamarca.gov.co"/>
    <n v="10221861340"/>
    <d v="2023-10-05T00:00:00"/>
    <n v="4762669279"/>
    <s v="CDR 15064 $2.500.000.000 SGP (Agua pot y saneam bas)_x000a_CDR 15065 $2.262.669.279 Otros recursos"/>
    <s v="N/A"/>
    <n v="0"/>
    <s v="N/A"/>
    <n v="14984530619"/>
    <s v="PRORROGA N 1_x000a_PRORROGA N 2_x000a_PRORROGA N 3"/>
    <s v="30/10/2021_x000a_5/10/2023_x000a_4/10/2024"/>
    <s v="10 MESES_x000a_8 MESES_x000a_5 MESES"/>
    <s v="SUSPENSIÓN N 1_x000a_SUSPENSION N 2_x000a_SUSPENSIÓN N 3_x000a_SUSPENSIÓN N 4_x000a_Prorr N.1 Susp N 4_x000a_Prorr N.2 Susp N 4_x000a_Prorr N.3 Susp N 4_x000a_Prorr N.4 Susp N 4_x000a_Prorr N.5 Susp N 4_x000a_Prorr N.6 Susp N 4_x000a_Suspensión 5_x000a_Prorr N.1 Susp N 5 _x000a_SUSPENSIÓN N 6"/>
    <s v="26/11/2019_x000a_14/12/2021_x000a_27/07/2022_x000a_16/09/2022_x000a_16/12/2022_x000a_15/04/2023_x000a_15/06/2023_x000a_15/07/2023_x000a_15/08/2023_x000a_15/09/2023_x000a_24/01/2024_x000a_25/03/2024_x000a_15/11/2024"/>
    <s v="13 meses y 23 dias_x000a_30 DÍAS_x000a_30 DÍAS_x000a_3 MESES_x000a_2MESES_x000a_2 meses_x000a_1 mes_x000a_1 MES_x000a_1 MES_x000a_1 MES_x000a_2 MESES_x000a_28 DIAS_x000a_60 DIAS"/>
    <x v="18"/>
    <x v="20"/>
    <n v="0.93024323083983473"/>
    <x v="45"/>
    <n v="72.63333333333334"/>
    <s v="VIGENTE"/>
    <s v="Suspendido"/>
    <s v="N/A"/>
    <s v="1013414_x000a_PREVISORA DE SEGUROS_x000a_ANEXO 12"/>
    <d v="2024-11-27T00:00:00"/>
    <x v="13"/>
    <s v="246-2019"/>
    <s v="OPTIMIZACIÓN Y CONSTRUCCIÓN DE LOS SISTEMAS DE ACUEDUCTO FASE II  Y ALCANTARILLADO FASE I, ZONA URBANA DEL MUNICIPIO DE TOCAIMA CUNDINAMARCA."/>
    <d v="2019-09-02T00:00:00"/>
    <d v="2021-01-18T00:00:00"/>
    <s v="12 MESES"/>
    <d v="2022-01-17T00:00:00"/>
    <s v="CONSORCIO AGUAS TOCAIMA_x000a_NIT: 901.315.732-4_x000a_MIGUEL ANGEL SAENZ ROBLES_x000a_CC: 6.772.757"/>
    <s v="ING. MIGUEL SAENZ: TEL: 3102535916"/>
    <n v="7483849348.4050007"/>
    <n v="7483849348.4050007"/>
    <n v="0"/>
    <n v="0"/>
    <n v="10205029508"/>
    <d v="2023-12-29T00:00:00"/>
    <n v="4762669188.8100004"/>
    <d v="1899-12-30T00:00:00"/>
    <n v="0"/>
    <n v="14967698696.810001"/>
    <s v="PRORROGA N.1_x000a_PRORROGA N.2"/>
    <s v="20/01/2022_x000a_29/12/2023"/>
    <s v="7 MESES_x000a_8 MESES"/>
    <s v="Suspension N.1_x000a_Suspension N.2_x000a_Suspension N.3_x000a_Suspension N.4_x000a_Suspension N.5_x000a_Suspension N.6_x000a_Suspension N.7_x000a_Suspension N.8_x000a_Suspension N.9_x000a_Suspension N.10_x000a_Suspension N.11_x000a_Suspension N.12"/>
    <s v="14/12/2021_x000a_27/07/2022_x000a_16/09/2022_x000a_15/11/2022_x000a_13/01/2023_x000a_13/04/2023_x000a_12/06/2023_x000a_11/08/2023_x000a_10/10/2023_x000a_27/11/2023_x000a_29/12/2023_x000a_15/11/2024"/>
    <s v="30 DIAS _x000a_30 DIAS_x000a_60 DIAS_x000a_60 DIAS_x000a_90 DIAS _x000a_60 DIAS_x000a_60 DIAS_x000a_60 DIAS_x000a_32 DIAS_x000a_24 DIS_x000a_2 MESES_x000a_60 DIAS"/>
    <d v="2025-02-13T00:00:00"/>
    <s v="14-44-10112071_x000a_SEGUROS DEL ESTADO SA_x000a_ANEXO 18"/>
    <d v="2021-01-18T00:00:00"/>
    <d v="2025-08-05T00:00:00"/>
    <s v="N/A"/>
    <s v="N/A"/>
    <s v="N/A"/>
    <s v="14-44-10112071_x000a_SEGUROS DEL ESTADO SA_x000a_ANEXO 18"/>
    <d v="2021-01-18T00:00:00"/>
    <d v="2029-04-05T00:00:00"/>
    <s v="14-44-10112071_x000a_SEGUROS DEL ESTADO SA_x000a_ANEXO 18"/>
    <d v="1899-12-30T00:00:00"/>
    <s v="5 AÑOS DESPUES DEL ACTA DE TERMINACION"/>
    <n v="0"/>
    <d v="1899-12-30T00:00:00"/>
    <d v="1899-12-30T00:00:00"/>
    <s v="14-40-10103052_x000a_SEGUROS DEL ESTADO S.A_x000a_ANEXO N.19"/>
    <d v="2021-01-18T00:00:00"/>
    <d v="2025-09-05T00:00:00"/>
    <x v="48"/>
    <n v="47.5"/>
    <x v="3"/>
    <n v="0.89"/>
    <n v="0.89"/>
    <n v="0"/>
    <n v="0"/>
    <n v="0.82930000000000004"/>
    <n v="0.82930000000000004"/>
    <n v="0.82930000000000004"/>
    <n v="0"/>
    <n v="0"/>
    <n v="1.0070175438596491"/>
    <s v="VENCIDO"/>
    <x v="1"/>
    <x v="6"/>
    <n v="0"/>
    <n v="0"/>
    <n v="6"/>
    <s v="1. 22/10/2021_x000a_2.14/02/2022_x000a_3. 26/07/2022_x000a_4. 20/06/2024_x000a_5. 20/08/2024_x000a_6. 31/10/2024"/>
    <s v="1. $3.588.920.239,00_x000a_2. $1.872.676.119,57_x000a_3.  $3.695.383.533,25_x000a_4. $1.048.049.616,18_x000a_5. $1.025.345.804,22_x000a_6. $1.181.799.118,08"/>
    <n v="12412174430.299999"/>
    <n v="2555524266.5100021"/>
    <x v="40"/>
    <n v="2555524266.5100021"/>
    <s v="N/A"/>
    <s v="EPC-PDA-I-389-2019"/>
    <d v="2019-10-15T00:00:00"/>
    <d v="2021-01-18T00:00:00"/>
    <s v="CONSORCIO INTERTOCAIMA J 5. _x000a_901.327.816-6 _x000a_FRANCY ENITH CUBILLOS GIRALDO _x000a_35.251.699 de Fusagasugá"/>
    <n v="1040013610"/>
    <n v="0"/>
    <s v="RIO BOGOTÁ - CUENCA BAJA"/>
    <n v="0"/>
    <n v="0"/>
    <n v="0"/>
    <d v="2024-12-23T00:00:00"/>
    <n v="0"/>
    <n v="0"/>
    <x v="1"/>
    <s v="Maria Camila Bustos"/>
    <s v="https://www.contratos.gov.co/consultas/detalleProceso.do?numConstancia=18-12-8796815&amp;g-recaptcha-response=03AFcWeA4vFI3VCVi59DMb2eXHSmcin8m1qZxh8NedGBTBnp1GBjVaRWjD0n4NqWTxtqzssHCDhHarni265Typ7AM-D-pwmfckFWEBDNp_WXgJXigQ1yifXqX8UW35CPbqFzXdX4L36j9LTjlgbGHmIFfB_UHi57CL6SahVqQA84ID7u4dVVDjwqYGbUAyb2U0a8K19qg7Bmufbofts3CKNt4uCAKJG65x-5VWPGbJsslO0HdNp2MR2v-kBPqXD6XDBdXauMgdqKKFMPOxVqZhBePNhVUdkvQxOV27DYbV9aq-g50_oqWc9s2KA58nWOITBZD-gU1lkKli8wN_NBeMB7YP27jW1T7fmjFwGLhgrmWPOTQ1lKzALNwqb1q8Kp-yPEqLTcQfA7lqDscgM4ZbROfh6lLnlLrKiWGhzmFZeuxV9HfaDjRTYvlDfxmy7p6uH-BuaLHq1lie-35mdg8qKauCjfkczNhHwSvKblGFPWmrt7ZRdg0e98TQtpBqtyT47ObGd8tmOgskx_4NkzU2f7Yl0w63hZMZ16Yl07vTW6RF0jKaoHnLraWxrUeypqOW2ubC-3nZGvmzPDtI-N1wZaq_fHIPfvOtcWAL_pbm--GWZUePUPlEe4FpqpLSsTXa_9mhTxAWzlA5rA-NwOmpdhAD8MmrD5kwfjsmajJIxE9izK6Anxq1e8HEonTAUZWuqQp9gO1XNbRhr3dNd2R0SRj8mJV8N1cSCUYhl0QiO441blMOKqQIoBc"/>
    <x v="68"/>
    <x v="5"/>
    <n v="16007712300.500002"/>
    <n v="640308492.0200001"/>
    <n v="16648020792.520002"/>
    <x v="4"/>
    <n v="16648020792.520002"/>
    <e v="#REF!"/>
    <x v="1"/>
    <m/>
    <x v="0"/>
    <m/>
    <x v="13"/>
    <m/>
  </r>
  <r>
    <x v="72"/>
    <n v="75"/>
    <x v="20"/>
    <x v="8"/>
    <x v="73"/>
    <s v="N/A"/>
    <x v="1"/>
    <s v="N/A"/>
    <s v="N/A"/>
    <s v="N/A"/>
    <n v="0"/>
    <n v="0"/>
    <n v="0"/>
    <n v="0"/>
    <n v="0"/>
    <n v="0"/>
    <n v="0"/>
    <n v="0"/>
    <n v="0"/>
    <n v="0"/>
    <n v="68804290"/>
    <s v="14537_x000a_19/04/2023_x000a_$68.804.290"/>
    <s v="20240014_x000a_11/03/2024"/>
    <x v="1"/>
    <x v="1"/>
    <s v="CONTRATO-INTERVENTORÍA"/>
    <s v="N/A"/>
    <s v="N/A"/>
    <s v="N/A"/>
    <s v="N/A"/>
    <s v="N/A"/>
    <s v="N/A"/>
    <s v="N/A"/>
    <s v="N/A"/>
    <s v="N/A"/>
    <s v="N/A"/>
    <s v="N/A"/>
    <s v="N/A"/>
    <s v="N/A"/>
    <s v="N/A"/>
    <s v="N/A"/>
    <s v="N/A"/>
    <s v="N/A"/>
    <s v="N/A"/>
    <s v="N/A"/>
    <s v="N/A"/>
    <s v="N/A"/>
    <s v="N/A"/>
    <x v="1"/>
    <x v="1"/>
    <s v="N/A"/>
    <x v="17"/>
    <s v="N/A"/>
    <s v="N/A"/>
    <s v="N/A"/>
    <s v="N/A"/>
    <s v="N/A"/>
    <s v="N/A"/>
    <x v="0"/>
    <s v="EPC-PDA-I-067-2024"/>
    <s v="_x0009_INTERVENTORÍA INTEGRAL A LA CONSTRUCCION DE PLANTA DE TRATAMIENTO DE AGUA POTABLE DEL ACUEDUCTO VEREDAS SAN MIGUEL Y GUAYABAL DE PATASIA, MUNICIPIO PACHO, DEPARTAMENTO CUNDINMARCA"/>
    <d v="2024-03-11T00:00:00"/>
    <d v="2024-05-07T00:00:00"/>
    <s v="8 MESES"/>
    <d v="2025-01-06T00:00:00"/>
    <s v="CONSORCIO INTERPETAP LR_x000a_NIT. 901.781.536-4"/>
    <s v="ANDRES ALBERTO MORALES LOPEZ_x000a_C.C.80.096.106 DE BOGOTA"/>
    <n v="0"/>
    <n v="0"/>
    <n v="0"/>
    <n v="0"/>
    <n v="68804290"/>
    <d v="1899-12-30T00:00:00"/>
    <n v="0"/>
    <d v="1899-12-30T00:00:00"/>
    <n v="0"/>
    <n v="68804290"/>
    <s v="Prorroga N.1"/>
    <d v="2024-12-13T00:00:00"/>
    <s v="1 MES, 22 DIAS"/>
    <n v="0"/>
    <d v="1899-12-30T00:00:00"/>
    <n v="0"/>
    <d v="2025-02-28T00:00:00"/>
    <s v="14-44-101205613_x000a_SEGUROS DEL ESTADO SA_x000a_ANEXO N.3"/>
    <d v="2024-05-07T00:00:00"/>
    <d v="2025-05-23T00:00:00"/>
    <n v="0"/>
    <d v="1899-12-30T00:00:00"/>
    <d v="1899-12-30T00:00:00"/>
    <s v="14-44-101205613_x000a_SEGUROS DEL ESTADO SA_x000a_ANEXO N.3"/>
    <d v="2024-05-07T00:00:00"/>
    <d v="2028-01-23T00:00:00"/>
    <n v="0"/>
    <d v="1899-12-30T00:00:00"/>
    <d v="1899-12-30T00:00:00"/>
    <s v="14-44-101205613_x000a_SEGUROS DEL ESTADO SA_x000a_ANEXO N.3"/>
    <d v="2025-01-05T00:00:00"/>
    <d v="2030-01-05T00:00:00"/>
    <n v="0"/>
    <d v="1899-12-30T00:00:00"/>
    <d v="1899-12-30T00:00:00"/>
    <x v="13"/>
    <n v="9.9"/>
    <x v="16"/>
    <n v="0"/>
    <n v="0"/>
    <n v="0"/>
    <n v="0"/>
    <n v="0.65"/>
    <n v="0"/>
    <n v="0"/>
    <n v="0"/>
    <n v="0"/>
    <n v="0.77441077441077444"/>
    <s v="VIGENTE"/>
    <x v="1"/>
    <x v="1"/>
    <n v="0"/>
    <n v="0"/>
    <n v="1"/>
    <s v="1. 24/10/2024"/>
    <s v="1. $44.717.341"/>
    <n v="44717341"/>
    <n v="24086949"/>
    <x v="41"/>
    <n v="24086949"/>
    <s v="N/A"/>
    <s v="N/A"/>
    <s v="N/A"/>
    <s v="N/A"/>
    <s v="N/A"/>
    <s v="N/A"/>
    <n v="0"/>
    <n v="0"/>
    <n v="0"/>
    <n v="0"/>
    <n v="0"/>
    <d v="2024-12-23T00:00:00"/>
    <n v="0"/>
    <n v="0"/>
    <x v="1"/>
    <s v="Maria Camila Bustos"/>
    <s v="https://www.secop.gov.co/CO1ContractsManagement/Tendering/ProcurementContractEdit/View?docUniqueIdentifier=CO1.PCCNTR.5653216&amp;prevCtxUrl=https%3a%2f%2fwww.secop.gov.co%3a443%2fCO1ContractsManagement%2fTendering%2fProcurementContractManagement%2fIndex&amp;prevCtxLbl=Contratos+"/>
    <x v="69"/>
    <x v="7"/>
    <n v="0"/>
    <n v="0"/>
    <n v="0"/>
    <x v="2"/>
    <n v="0"/>
    <e v="#REF!"/>
    <x v="1"/>
    <m/>
    <x v="0"/>
    <m/>
    <x v="5"/>
    <m/>
  </r>
  <r>
    <x v="73"/>
    <n v="76"/>
    <x v="20"/>
    <x v="8"/>
    <x v="74"/>
    <s v="N/A"/>
    <x v="1"/>
    <s v="N/A"/>
    <s v="N/A"/>
    <s v="N/A"/>
    <n v="0"/>
    <n v="0"/>
    <n v="0"/>
    <n v="0"/>
    <n v="166779393"/>
    <n v="0"/>
    <n v="0"/>
    <n v="0"/>
    <n v="0"/>
    <n v="0"/>
    <n v="166779393"/>
    <s v="60_x000a_13/07/2023_x000a_$ 166.779.393,00"/>
    <s v="20230617_x000a_29/12/2023"/>
    <x v="1"/>
    <x v="1"/>
    <s v="CONTRATO-INTERVENTORÍA"/>
    <s v="N/A"/>
    <s v="N/A"/>
    <s v="N/A"/>
    <s v="N/A"/>
    <s v="N/A"/>
    <s v="N/A"/>
    <s v="N/A"/>
    <s v="N/A"/>
    <s v="N/A"/>
    <s v="N/A"/>
    <s v="N/A"/>
    <s v="N/A"/>
    <s v="N/A"/>
    <s v="N/A"/>
    <s v="N/A"/>
    <s v="N/A"/>
    <s v="N/A"/>
    <s v="N/A"/>
    <s v="N/A"/>
    <s v="N/A"/>
    <s v="N/A"/>
    <s v="N/A"/>
    <x v="1"/>
    <x v="1"/>
    <s v="N/A"/>
    <x v="17"/>
    <s v="N/A"/>
    <s v="N/A"/>
    <s v="N/A"/>
    <s v="N/A"/>
    <s v="N/A"/>
    <s v="N/A"/>
    <x v="0"/>
    <s v="EPC-PDA-I-515-2023"/>
    <s v="INTERVENTORIA INTEGRAL PARA LA &quot;OPTIMIZACION DEL SISTEMA DE ACUEDUCTO, INCLUYE LA CONSTRUCCION DE UN POZO PROFUNDO PARA LA CAPTACION DE AGUA SUBTERRANEAS, DE LA VEREDA PULICITO DEL MUNICIPIO DE PULI, CUNDINAMARCA-FASE I"/>
    <d v="2023-12-27T00:00:00"/>
    <d v="2024-08-05T00:00:00"/>
    <s v="17 MESES"/>
    <d v="2026-01-04T00:00:00"/>
    <s v="CONSORCIO TOLOGARA CM PDA 039 2023"/>
    <s v="EDWAR ANDRES SEPULVEDA HERNANDEZ_x000a_C.C. 1.116.855.024 de Tame"/>
    <n v="0"/>
    <n v="0"/>
    <n v="0"/>
    <n v="0"/>
    <n v="164820000"/>
    <d v="1899-12-30T00:00:00"/>
    <n v="0"/>
    <d v="1899-12-30T00:00:00"/>
    <n v="0"/>
    <n v="164820000"/>
    <n v="0"/>
    <d v="1899-12-30T00:00:00"/>
    <n v="0"/>
    <n v="0"/>
    <d v="1899-12-30T00:00:00"/>
    <n v="0"/>
    <d v="2026-01-04T00:00:00"/>
    <s v="14-44-101201071_x000a_SEGUROS DEL ESTADO SA_x000a_ANEXO N.0"/>
    <d v="2023-12-27T00:00:00"/>
    <d v="2025-05-27T00:00:00"/>
    <n v="0"/>
    <d v="1899-12-30T00:00:00"/>
    <d v="1899-12-30T00:00:00"/>
    <s v="14-44-101201071_x000a_SEGUROS DEL ESTADO SA_x000a_ANEXO N.0"/>
    <d v="2023-12-27T00:00:00"/>
    <d v="2028-05-27T00:00:00"/>
    <n v="0"/>
    <d v="1899-12-30T00:00:00"/>
    <d v="1899-12-30T00:00:00"/>
    <s v="14-44-101201071_x000a_SEGUROS DEL ESTADO SA_x000a_ANEXO N.0"/>
    <d v="2025-12-27T00:00:00"/>
    <d v="2030-05-27T00:00:00"/>
    <n v="0"/>
    <d v="1899-12-30T00:00:00"/>
    <d v="1899-12-30T00:00:00"/>
    <x v="49"/>
    <n v="17.233333333333334"/>
    <x v="17"/>
    <n v="0"/>
    <n v="0"/>
    <n v="0"/>
    <n v="0"/>
    <n v="0"/>
    <n v="0"/>
    <n v="0"/>
    <n v="0"/>
    <n v="0"/>
    <n v="0.27079303675048355"/>
    <s v="VIGENTE"/>
    <x v="1"/>
    <x v="1"/>
    <n v="0"/>
    <n v="0"/>
    <n v="0"/>
    <n v="0"/>
    <n v="0"/>
    <n v="0"/>
    <n v="164820000"/>
    <x v="0"/>
    <n v="164820000"/>
    <s v="N/A"/>
    <s v="N/A"/>
    <s v="N/A"/>
    <s v="N/A"/>
    <s v="N/A"/>
    <s v="N/A"/>
    <n v="0"/>
    <n v="0"/>
    <n v="0"/>
    <n v="0"/>
    <n v="0"/>
    <d v="2024-12-23T00:00:00"/>
    <n v="0"/>
    <n v="0"/>
    <x v="1"/>
    <s v="Maria Camila Bustos"/>
    <s v="https://www.secop.gov.co/CO1ContractsManagement/Tendering/ProcurementContractEdit/Update?ProfileName=CCE-20-Concurso_Meritos_Sin_Lista_Corta_1Sobre&amp;PPI=CO1.PPI.28141235&amp;DocUniqueName=ContratoDeCompra&amp;DocTypeName=NextWay.Entities.Marketplace.Tendering.ProcurementContract&amp;ProfileVersion=3&amp;DocUniqueIdentifier=CO1.PCCNTR.5683832&amp;prevCtxUrl=https%3a%2f%2fwww.secop.gov.co%3a443%2fCO1ContractsManagement%2fTendering%2fProcurementContractManagement%2fIndex&amp;prevCtxLbl=Contratos+"/>
    <x v="70"/>
    <x v="7"/>
    <n v="0"/>
    <n v="0"/>
    <n v="0"/>
    <x v="2"/>
    <n v="0"/>
    <e v="#REF!"/>
    <x v="1"/>
    <m/>
    <x v="0"/>
    <m/>
    <x v="5"/>
    <m/>
  </r>
  <r>
    <x v="74"/>
    <n v="77"/>
    <x v="20"/>
    <x v="8"/>
    <x v="75"/>
    <s v="N/A"/>
    <x v="1"/>
    <s v="N/A"/>
    <s v="N/A"/>
    <s v="N/A"/>
    <n v="0"/>
    <n v="0"/>
    <n v="0"/>
    <n v="79397750.400000006"/>
    <n v="0"/>
    <n v="0"/>
    <n v="0"/>
    <n v="108651530"/>
    <n v="0"/>
    <n v="0"/>
    <n v="188049280.40000001"/>
    <s v="3899 04/10/2017_x000a_3945 06/10/2017"/>
    <n v="0"/>
    <x v="1"/>
    <x v="3"/>
    <n v="0"/>
    <n v="0"/>
    <n v="0"/>
    <d v="2017-11-10T00:00:00"/>
    <d v="2018-01-22T00:00:00"/>
    <s v="07 MESES"/>
    <d v="2018-08-21T00:00:00"/>
    <s v="EMPRESA INMOBILIARIA CUNDINAMARQUESA_x000a_R/L ARNULFO ANDRES ARIAS QUINTANA"/>
    <n v="0"/>
    <n v="188049280.40000001"/>
    <d v="1899-12-30T00:00:00"/>
    <n v="0"/>
    <n v="0"/>
    <d v="1899-12-30T00:00:00"/>
    <n v="0"/>
    <n v="0"/>
    <n v="188049280.40000001"/>
    <n v="0"/>
    <d v="1899-12-30T00:00:00"/>
    <n v="0"/>
    <n v="0"/>
    <d v="1899-12-30T00:00:00"/>
    <n v="0"/>
    <x v="0"/>
    <x v="0"/>
    <e v="#VALUE!"/>
    <x v="17"/>
    <n v="0"/>
    <s v="VIGENTE"/>
    <s v="En Proceso de Liquidación"/>
    <n v="0"/>
    <n v="0"/>
    <d v="1899-12-30T00:00:00"/>
    <x v="1"/>
    <s v="EPC-CI-202-2017"/>
    <s v="REALIZAR LA INTERVENTORÍA INTEGRAL A LA CONSTRUCCIÓN PLANTA DE TRATAMIENTO DE AGUAS RESIDUALES MUNICIPIO DE VERGARA, DEPARTAMENTO DE CUNDINAMARC, CONSTRUCCIÓN PARA LA OPTIMIZACIÓN DEL SISTEMA DE ALCANTARILLADO CENTRO URBANO DEL MUNICIPIO DE VERGARA - DEPARTAMENTO DE CUNDINAMARCA"/>
    <d v="2017-11-10T00:00:00"/>
    <d v="2018-01-22T00:00:00"/>
    <s v="07 MESES"/>
    <d v="2018-08-21T00:00:00"/>
    <s v="EMPRESA INMOBILIARIA CUNDINAMARQUESA_x000a_R/L ARNULFO ANDRES ARIAS QUINTANA"/>
    <n v="0"/>
    <n v="0"/>
    <n v="0"/>
    <n v="0"/>
    <n v="0"/>
    <n v="188049280.40000001"/>
    <s v="CDR FIA 8337_x000a_13/09/2019_x000a__x000a_25/10/2019"/>
    <n v="28352729"/>
    <d v="1899-12-30T00:00:00"/>
    <n v="0"/>
    <n v="216402009.40000001"/>
    <s v="PRORROGA 1_x000a_PRORROGA 2_x000a_PRORROGA 3_x000a_PRORROGA 4_x000a_PRORROGA 5"/>
    <s v="6/11/2018_x000a_23/04/2019_x000a_25/10/2019_x000a_25/02/2020_x000a_26/02/2021"/>
    <s v="2 MESES_x000a_5 MESES_x000a_4 MESES_x000a_4 MESES_x000a_8 MESES"/>
    <s v="1_x000a_2"/>
    <s v="5/06/2018_x000a_14/08/2019"/>
    <s v="75 DIAS_x000a_2 MESES"/>
    <d v="2023-11-11T00:00:00"/>
    <n v="0"/>
    <d v="1899-12-30T00:00:00"/>
    <d v="1899-12-30T00:00:00"/>
    <n v="0"/>
    <d v="1899-12-30T00:00:00"/>
    <d v="1899-12-30T00:00:00"/>
    <n v="0"/>
    <d v="1899-12-30T00:00:00"/>
    <d v="1899-12-30T00:00:00"/>
    <n v="0"/>
    <d v="1899-12-30T00:00:00"/>
    <d v="1899-12-30T00:00:00"/>
    <n v="0"/>
    <d v="1899-12-30T00:00:00"/>
    <d v="1899-12-30T00:00:00"/>
    <n v="0"/>
    <d v="1899-12-30T00:00:00"/>
    <d v="1899-12-30T00:00:00"/>
    <x v="8"/>
    <n v="-1437.4"/>
    <x v="0"/>
    <n v="0"/>
    <n v="0"/>
    <n v="0"/>
    <n v="0"/>
    <n v="0"/>
    <n v="0"/>
    <n v="0"/>
    <n v="0"/>
    <n v="0"/>
    <n v="-5.8601178052966003E-2"/>
    <s v="VENCIDO"/>
    <x v="0"/>
    <x v="5"/>
    <n v="0"/>
    <n v="0"/>
    <n v="0"/>
    <n v="0"/>
    <n v="0"/>
    <n v="0"/>
    <n v="0"/>
    <x v="0"/>
    <n v="0"/>
    <s v="N/A"/>
    <s v="N/A"/>
    <s v="N/A"/>
    <s v="N/A"/>
    <s v="N/A"/>
    <s v="N/A"/>
    <n v="0"/>
    <n v="0"/>
    <n v="0"/>
    <n v="0"/>
    <n v="0"/>
    <d v="2024-12-23T00:00:00"/>
    <n v="0"/>
    <n v="0"/>
    <x v="2"/>
    <n v="0"/>
    <s v="https://www.contratos.gov.co/consultas/detalleProceso.do?numConstancia=19-12-9926689"/>
    <x v="71"/>
    <x v="10"/>
    <n v="0"/>
    <n v="0"/>
    <n v="0"/>
    <x v="2"/>
    <n v="0"/>
    <e v="#REF!"/>
    <x v="1"/>
    <m/>
    <x v="0"/>
    <m/>
    <x v="5"/>
    <m/>
  </r>
  <r>
    <x v="75"/>
    <n v="78"/>
    <x v="36"/>
    <x v="4"/>
    <x v="76"/>
    <s v="MVCT"/>
    <x v="20"/>
    <n v="9848"/>
    <n v="1702"/>
    <s v="Con la implementación  del proyecto CONSTRUCCIÓN DE OBRAS DE LOS SISTEMAS DEL PLAN MAESTRO   DE ACUEDUCTO   Y ALCANTARILLADO DEL CASCO URBANO DEL MUNICIPIO   DE APULO FASE 1,  se optimizarán los sistemas de acueducto del casco urbano y las veredas La Naveta,  Tarapacá,  La Meseta,  Hulandas,  Guacamayas,  Salcedo, Las Quintas,   Guacaná,  Paloquemao y La Vega,  se dejará  la  capacidad instalada  de almacenamiento  para  suministrar   a  la  vereda Algodones  beneficiando  una población proyectada en 16.886  habitantes,  se optimizará el  sistema de alcantarillado  y se dará cumplimiento  a los permisos ambientales  otorgados por la CAR Cundinamarca a través de las Resoluciones No.0766 del 01  de abril de 2020 (concesión de aguas superficiales) y No.2236 del  22 de julio de 2019 (PSMV). Se excluye en esta Fase 1    el tramo denominado Línea La Vega toda vez que el permiso de ocupación  de cauce para el viaducto localizado sobre el río Apulo  en el sector denominado La Agronómica se encuentra en trámite ante la CAR Cundinamarca,  no obstante,  se deja la capacidad instalada para este sector en el tanque de almacenamiento No.2 y se inicia la construcción de 2223m de conducción (hasta antes del viaducto)"/>
    <n v="0"/>
    <n v="8975317090"/>
    <n v="0"/>
    <n v="624985575"/>
    <n v="3899820010"/>
    <n v="0"/>
    <n v="0"/>
    <n v="762901953"/>
    <n v="0"/>
    <n v="0"/>
    <n v="14263024628"/>
    <s v="CDR 12215_x000a_20/01/2022_x000a_CDR 10744_x000a_18/06/2021_x000a_CDR 10743_x000a_18/06/2021_x000a_CDR 10742_x000a_18/06/2021"/>
    <s v="20220042_x000a_(10/02/2022)"/>
    <x v="7"/>
    <x v="2"/>
    <s v="CONTRATO-DIRECTO"/>
    <s v="N/A"/>
    <s v="N/A"/>
    <s v="N/A"/>
    <s v="N/A"/>
    <s v="N/A"/>
    <s v="N/A"/>
    <s v="N/A"/>
    <s v="N/A"/>
    <s v="N/A"/>
    <s v="N/A"/>
    <s v="N/A"/>
    <s v="N/A"/>
    <s v="N/A"/>
    <s v="N/A"/>
    <s v="N/A"/>
    <s v="N/A"/>
    <s v="N/A"/>
    <s v="N/A"/>
    <s v="N/A"/>
    <s v="N/A"/>
    <s v="N/A"/>
    <s v="N/A"/>
    <x v="1"/>
    <x v="1"/>
    <s v="N/A"/>
    <x v="17"/>
    <s v="N/A"/>
    <s v="N/A"/>
    <s v="N/A"/>
    <s v="N/A"/>
    <s v="N/A"/>
    <s v="N/A"/>
    <x v="0"/>
    <s v="EPC-PDA-O-237-2022"/>
    <s v="CONSTRUCCIÓN DE OBRAS DE LOS SISTEMAS DEL PLAN MAESTRO DE ACUEDUCTO Y ALCANTARILLADO DEL CASCO URBANO DEL MUNICIPIO DE APULO FASE I"/>
    <d v="2022-02-10T00:00:00"/>
    <d v="2022-06-16T00:00:00"/>
    <s v="18 MESES"/>
    <d v="2023-12-15T00:00:00"/>
    <s v="CONSORCIO INGEVH APULO_x000a_NIT 901.555.211-8"/>
    <s v="CESAR AUGUSTO PEREZ MORERA_x000a_CC. 80423432"/>
    <n v="5062873920.6224995"/>
    <n v="5153798450.8424997"/>
    <n v="3985769441.5574999"/>
    <n v="0"/>
    <n v="14202441813"/>
    <d v="1899-12-30T00:00:00"/>
    <n v="0"/>
    <d v="1899-12-30T00:00:00"/>
    <n v="0"/>
    <n v="14202441813"/>
    <s v="NINGUNA"/>
    <s v="NINGUNA"/>
    <s v="NINGUNA"/>
    <s v="SUSPENSION Y REINICIO No. 1_x000a_SUSPENSION Y REINICIO No. 2_x000a_PRORROGA No. 1 A SUSPENSION No. 2_x000a_PRORROGA No. 2 A SUSPENSION No. 2_x000a_PRORROGA No. 3 A SUSPENSION No. 2_x000a_PRORROGA No. 4 A SUSPENSION No. 2_x000a_PRORROGA No. 5 A SUSPENSION No. 2_x000a_PRORROGA No. 6 A SUSPENSION No. 2 "/>
    <s v="31-12-2022_x000a_16-03-2023_x000a_16-06-2023_x000a_16-09-2023_x000a_16-12-2023_x000a_16-03-2024_x000a_16-06-2024_x000a_16-09-2024"/>
    <s v="10 DIAS_x000a_3 MESES_x000a_3 MESES_x000a_3 MESES_x000a_3 MESES_x000a_3 MESES_x000a_3 MESES_x000a_4 MESES"/>
    <s v="25-12-2023_x000a_25-03-2024_x000a_26-06-2024_x000a_25-09-2024_x000a_25-12-2024_x000a_25-03-2025_x000a_25-06-2025_x000a_25-10-2025"/>
    <s v="Cumplimiento AA229170"/>
    <d v="2023-09-15T00:00:00"/>
    <d v="2025-03-25T00:00:00"/>
    <n v="0"/>
    <d v="1899-12-30T00:00:00"/>
    <d v="1899-12-30T00:00:00"/>
    <s v="Salarios AA229170"/>
    <d v="2023-09-15T00:00:00"/>
    <d v="2027-09-25T00:00:00"/>
    <s v="Estabilidad AA229170"/>
    <d v="2024-09-25T00:00:00"/>
    <d v="2029-09-25T00:00:00"/>
    <n v="0"/>
    <d v="1899-12-30T00:00:00"/>
    <d v="1899-12-30T00:00:00"/>
    <s v="Responsabilidad civil-AA229171"/>
    <d v="2023-09-15T00:00:00"/>
    <d v="2024-09-25T00:00:00"/>
    <x v="50"/>
    <n v="40.9"/>
    <x v="18"/>
    <n v="0"/>
    <n v="0"/>
    <n v="0"/>
    <n v="0"/>
    <n v="0.24"/>
    <n v="0"/>
    <n v="0"/>
    <n v="0"/>
    <n v="0"/>
    <n v="0.75061124694376524"/>
    <s v="VIGENTE"/>
    <x v="1"/>
    <x v="6"/>
    <n v="0"/>
    <n v="0"/>
    <n v="4"/>
    <s v="PAGO 1 ( 22/11/2022)_x000a_PAGO 2 (22/11/2022)_x000a_PAGO 3 (17/02/2023)_x000a_PAGO 4 (19/04/2024)"/>
    <s v="$828.998.383_x000a_$1.202.066.012_x000a_$808.797.400_x000a_$ 599.181.026"/>
    <n v="3439042821"/>
    <n v="10763398992"/>
    <x v="42"/>
    <n v="0"/>
    <s v="N/A"/>
    <s v="EPC-PDA-I-240-2022"/>
    <d v="2022-04-27T00:00:00"/>
    <d v="2022-06-16T00:00:00"/>
    <s v="CONSORCIO INTER FASE I_x000a_NIT. 901580224-9"/>
    <n v="995013740"/>
    <n v="0"/>
    <s v="RIO BOGOTÁ - CUENCA BAJA"/>
    <n v="0"/>
    <n v="0"/>
    <n v="0"/>
    <d v="2024-12-23T00:00:00"/>
    <n v="0"/>
    <n v="0"/>
    <x v="2"/>
    <s v="Brayan Bermúdez"/>
    <s v="https://www.contratos.gov.co/consultas/detalleProceso.do?numConstancia=21-21-22618"/>
    <x v="72"/>
    <x v="11"/>
    <n v="15197455553"/>
    <n v="607898222.12"/>
    <n v="15805353775.120001"/>
    <x v="4"/>
    <n v="15805353775.120001"/>
    <e v="#REF!"/>
    <x v="2"/>
    <n v="7000000000"/>
    <x v="2"/>
    <s v="Se consolidan los documentos para radicar la reformulacion del proyecto ante el Minisiterio de Vivienda, Ciudad y Territorio, por lo tanto la continuidad de la ejecucion del proyecto, esta sujeto a la radicacion, evaluacion y posterior concepto que emita el MVCT_x000a__x000a_-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Dichas observaciones serán entregadas al MVCT 8 de oct por parte del contratista y municipio. "/>
    <x v="19"/>
    <m/>
  </r>
  <r>
    <x v="27"/>
    <n v="79"/>
    <x v="20"/>
    <x v="8"/>
    <x v="77"/>
    <s v="N/A"/>
    <x v="1"/>
    <n v="0"/>
    <n v="0"/>
    <s v="*- Construcción de 1862 ml de redes de acueducto a 1 1/2” y 3”._x000a_- Construcción de 2002 ml de redes de alcantarillado sanitario 6” y 8”._x000a_- Construcción de 1147 ml de redes de alcantarillado pluvial 10” y 24”._x000a_- Construcción de 340 ml de canal pluvial perimetral al proyecto en concreto reforzado._x000a_- Construcción de 65 pozos de inspección, acometidas domiciliarias de alcantarillado para la conexión de las viviendas, cajas de inspección, excavaciones, rellenos, demoliciones y recuperación de asfalto existente._x000a_"/>
    <n v="0"/>
    <n v="0"/>
    <n v="0"/>
    <n v="0"/>
    <n v="0"/>
    <n v="0"/>
    <n v="24600722.849598002"/>
    <n v="238876184"/>
    <n v="0"/>
    <n v="0"/>
    <n v="263476906.84959799"/>
    <s v="20190342_x000a_09/05/20197218 30/04/2019_x000a_6661 25/01/2019"/>
    <n v="0"/>
    <x v="1"/>
    <x v="1"/>
    <s v="CONVENIO"/>
    <s v="EPC-CI-099-2019"/>
    <s v="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d v="2019-06-25T00:00:00"/>
    <d v="2019-07-23T00:00:00"/>
    <s v="18 MESES"/>
    <d v="2021-01-22T00:00:00"/>
    <n v="0"/>
    <s v="N/A"/>
    <n v="263476906.84959799"/>
    <s v="N/A"/>
    <s v="N/A"/>
    <n v="0"/>
    <s v="N/A"/>
    <s v="N/A"/>
    <n v="0"/>
    <s v="N/A"/>
    <s v="PRORROGA N 1_x000a_PRORROGA N 2_x000a_PRORROGA N 3_x000a_PRORROGA N 4_x000a_PRORROGA N 5"/>
    <s v="21/01/2021_x000a_22/04/2021_x000a_23/12/2021_x000a_28/02/2022"/>
    <s v="2 MESES_x000a_8 MESES_x000a_7 MESES_x000a_2 MESES"/>
    <s v="SUSPENSIÓN N 1"/>
    <d v="2021-03-19T00:00:00"/>
    <s v="1 MES"/>
    <x v="3"/>
    <x v="0"/>
    <n v="2.4029126213592233"/>
    <x v="20"/>
    <n v="27.466666666666665"/>
    <s v="VENCIDO"/>
    <n v="0"/>
    <s v="N/A"/>
    <s v="390-47-994000051022"/>
    <d v="2019-10-15T00:00:00"/>
    <x v="2"/>
    <s v="300-2019"/>
    <s v="REALIZAR LA INTERVENTORIA TECNICA, ADMINISTRATIVA, FINANCIERA Y AMBIENTAL A LA CONSTRUCCION DE REDES DE ACUEDUCTO Y ALCANTARILLADO PARA LA REUBICACION PARCIAL DEL MUNICIPIO DE UTICA, CUNDINAMARCA"/>
    <d v="2019-08-28T00:00:00"/>
    <d v="2019-07-23T00:00:00"/>
    <s v="11 MESES"/>
    <d v="2020-10-17T00:00:00"/>
    <n v="0"/>
    <s v="YULIAN BELTRAN           CEL 3212323114"/>
    <n v="0"/>
    <n v="0"/>
    <n v="0"/>
    <n v="0"/>
    <n v="238876184"/>
    <d v="1899-12-30T00:00:00"/>
    <n v="0"/>
    <d v="1899-12-30T00:00:00"/>
    <n v="0"/>
    <n v="238876184"/>
    <n v="0"/>
    <d v="1899-12-30T00:00:00"/>
    <n v="0"/>
    <s v="SUSPENSION N 1_x000a_PRORROGA No. 1 A LA SUSPENSION No. 1"/>
    <s v="24/03/2020_x000a_24/04/2020"/>
    <s v="UN MES_x000a_UN MES y 8 dias"/>
    <s v="26/11/2020_x000a_04/01/2021"/>
    <s v="33-44-101188689_x000a_SEGUROS DEL ESTADO SA"/>
    <d v="2019-06-26T00:00:00"/>
    <d v="2021-04-25T00:00:00"/>
    <n v="0"/>
    <d v="1899-12-30T00:00:00"/>
    <d v="1899-12-30T00:00:00"/>
    <s v="33-44-101188689_x000a_SEGUROS DEL ESTADO SA"/>
    <d v="2019-06-25T00:00:00"/>
    <d v="2023-12-22T00:00:00"/>
    <n v="0"/>
    <d v="1899-12-30T00:00:00"/>
    <d v="1899-12-30T00:00:00"/>
    <s v="33-44-101188689_x000a_SEGUROS DEL ESTADO SA"/>
    <d v="2019-06-26T00:00:00"/>
    <d v="2021-04-25T00:00:00"/>
    <n v="0"/>
    <d v="1899-12-30T00:00:00"/>
    <d v="1899-12-30T00:00:00"/>
    <x v="51"/>
    <n v="18.366666666666667"/>
    <x v="19"/>
    <n v="0"/>
    <n v="0"/>
    <n v="0"/>
    <n v="0"/>
    <n v="0"/>
    <n v="0"/>
    <n v="0"/>
    <n v="0"/>
    <n v="0"/>
    <n v="3.5934664246823957"/>
    <s v="VENCIDO"/>
    <x v="1"/>
    <x v="1"/>
    <n v="0"/>
    <n v="0"/>
    <n v="0"/>
    <n v="0"/>
    <n v="0"/>
    <n v="0"/>
    <n v="238876184"/>
    <x v="0"/>
    <n v="238876184"/>
    <s v="N/A"/>
    <s v="N/A"/>
    <s v="N/A"/>
    <s v="N/A"/>
    <s v="N/A"/>
    <s v="N/A"/>
    <n v="0"/>
    <n v="0"/>
    <n v="0"/>
    <n v="0"/>
    <n v="0"/>
    <d v="2024-12-23T00:00:00"/>
    <n v="0"/>
    <n v="0"/>
    <x v="2"/>
    <s v="Juan Manuel Salguero"/>
    <s v="https://www.contratos.gov.co/consultas/detalleProceso.do?numConstancia=19-12-9623978"/>
    <x v="73"/>
    <x v="12"/>
    <n v="0"/>
    <n v="0"/>
    <n v="0"/>
    <x v="2"/>
    <n v="0"/>
    <e v="#REF!"/>
    <x v="1"/>
    <m/>
    <x v="0"/>
    <m/>
    <x v="5"/>
    <m/>
  </r>
  <r>
    <x v="76"/>
    <n v="80"/>
    <x v="20"/>
    <x v="8"/>
    <x v="78"/>
    <n v="0"/>
    <x v="21"/>
    <n v="0"/>
    <n v="0"/>
    <n v="0"/>
    <n v="0"/>
    <n v="0"/>
    <n v="0"/>
    <n v="0"/>
    <n v="0"/>
    <n v="0"/>
    <n v="0"/>
    <n v="0"/>
    <n v="0"/>
    <n v="0"/>
    <n v="0"/>
    <s v="COMPROMISO CDF_x000a_20180542_x000a_27/06/2018_x000a_cdr 4286_x000a_8/11/2017"/>
    <n v="0"/>
    <x v="1"/>
    <x v="3"/>
    <s v="CONTRATO-INTERVENTORÍA"/>
    <s v="N/A"/>
    <s v="N/A"/>
    <s v="N/A"/>
    <s v="N/A"/>
    <s v="N/A"/>
    <d v="1899-12-30T00:00:00"/>
    <n v="0"/>
    <s v="N/A"/>
    <s v="N/A"/>
    <d v="1899-12-30T00:00:00"/>
    <s v="N/A"/>
    <n v="0"/>
    <d v="1899-12-30T00:00:00"/>
    <s v="N/A"/>
    <n v="0"/>
    <s v="N/A"/>
    <s v="N/A"/>
    <s v="N/A"/>
    <s v="N/A"/>
    <s v="SUSPENSION N°5"/>
    <d v="2020-03-16T00:00:00"/>
    <s v="CONDICONADO"/>
    <x v="1"/>
    <x v="1"/>
    <e v="#VALUE!"/>
    <x v="17"/>
    <e v="#VALUE!"/>
    <s v="VIGENTE"/>
    <s v="LIQUIDADO"/>
    <d v="2022-03-08T00:00:00"/>
    <s v="N/A"/>
    <s v="N/A"/>
    <x v="0"/>
    <s v="EPC-PDA-I-311-2018"/>
    <s v="INTERVENTORÍA INTEGRAL A LA CONSTRUCCIÓN DE SISTEMA DE ALCANTARILLAD CENTRO PORBLADO SANTA INÉS-MUNICIPIO DE SASAIMA CUNDINAMARCA"/>
    <d v="2018-08-10T00:00:00"/>
    <d v="2018-09-27T00:00:00"/>
    <s v="7 MESES"/>
    <d v="2019-04-26T00:00:00"/>
    <s v="CONSORCIO INTERVENTORES EPC - 2018_x000a_NIT: 901.199.251-5_x000a_R/L: MONICA LILIANA PALMA_x000a_CC: 65.707.447"/>
    <n v="0"/>
    <n v="0"/>
    <n v="0"/>
    <n v="0"/>
    <n v="0"/>
    <n v="96484967"/>
    <d v="1899-12-30T00:00:00"/>
    <n v="0"/>
    <d v="1899-12-30T00:00:00"/>
    <n v="0"/>
    <n v="96484967"/>
    <s v="PRORRORGA 1_x000a_PRORROGA 2_x000a_PRORROGA 3"/>
    <s v="2019/05/27_x000a__-_x000a_2019/12/06"/>
    <s v="4 MESES_x000a__-_x000a_2 MESES"/>
    <s v="SUSPENSION N° 1_x000a_SUSPENSIÓN N 2_x000a_SUSPENSION N 3_x000a_SUSPENSIÓN N 4_x000a_SUSPENSION N 5"/>
    <s v="4/12/2018_x000a_16/08/2019_x000a_10/09/2019_x000a_16/10/2019_x000a_16/03/2020"/>
    <s v="1 MES_x000a_15 DIAS_x000a_1 MES_x000a_29 DIAS_x000a_CONDICIONADO"/>
    <s v="27/05/2019_x000a_26/09/2019_x000a_11/10/2019_x000a_8/05/2020"/>
    <s v="25-44-101117604"/>
    <d v="2018-08-10T00:00:00"/>
    <d v="2019-07-10T00:00:00"/>
    <s v="N/A"/>
    <s v="N/A"/>
    <s v="N/A"/>
    <s v="25-44-101117604"/>
    <s v="10/08208"/>
    <d v="2022-03-10T00:00:00"/>
    <s v="N/A"/>
    <s v="N/A"/>
    <s v="N/A"/>
    <s v="25-44-101117604"/>
    <d v="2018-08-10T00:00:00"/>
    <d v="2023-08-10T00:00:00"/>
    <s v="N/A"/>
    <s v="N/A"/>
    <s v="N/A"/>
    <x v="52"/>
    <n v="37.93333333333333"/>
    <x v="20"/>
    <n v="0"/>
    <n v="0"/>
    <n v="0"/>
    <n v="0"/>
    <n v="0.88"/>
    <n v="0"/>
    <n v="0"/>
    <n v="0"/>
    <n v="0"/>
    <n v="2.0026362038664325"/>
    <s v="VENCIDO"/>
    <x v="0"/>
    <x v="7"/>
    <n v="0"/>
    <n v="0"/>
    <n v="3"/>
    <s v="PAGO 1 (29/04/2019)_x000a_PAGO 2 (31/07/2019)_x000a_PAGO 3 (06/07/2020)"/>
    <s v="$17.077.839_x000a_$16.498.929_x000a_$51.059.845"/>
    <n v="84636613"/>
    <n v="0"/>
    <x v="43"/>
    <n v="11848354"/>
    <d v="2022-03-08T00:00:00"/>
    <s v="N/A"/>
    <s v="N/A"/>
    <d v="1899-12-30T00:00:00"/>
    <s v="N/A"/>
    <n v="96484967"/>
    <e v="#REF!"/>
    <e v="#REF!"/>
    <s v="Liquidado"/>
    <e v="#NAME?"/>
    <e v="#NAME?"/>
    <d v="2024-12-23T00:00:00"/>
    <n v="0"/>
    <n v="0"/>
    <x v="2"/>
    <n v="0"/>
    <s v="https://www.contratos.gov.co/consultas/detalleProceso.do?numConstancia=18-15-8151738"/>
    <x v="74"/>
    <x v="12"/>
    <n v="0"/>
    <n v="0"/>
    <n v="0"/>
    <x v="2"/>
    <n v="0"/>
    <e v="#REF!"/>
    <x v="1"/>
    <m/>
    <x v="0"/>
    <m/>
    <x v="5"/>
    <m/>
  </r>
  <r>
    <x v="77"/>
    <n v="81"/>
    <x v="37"/>
    <x v="9"/>
    <x v="79"/>
    <s v="MDVP"/>
    <x v="15"/>
    <n v="10842"/>
    <n v="0"/>
    <s v="busca mejorar el sistema y la prestación del servicio público de acueducto existente, mejorando la operatividad de la red de distribución del sistema de acueducto municipal y ampliando la capacidad de almacenamiento de agua potable nuevo para garantizar las necesidades de la población del municipio de Bojacá. Este proyecto comprende las siguientes obras de importancia: 1. Ampliación de diámetros en la red de distribución debido a que la capacidad hidráulica a futuro no es suficiente. 2. Construcción de dos sectores hidráulicos, operados por dos válvulas reguladoras de presión de diámetros de 6” y 4” 3. Optimización de 3765 m de tubería de diámetros desde 3” a 10”. 4. Implementación de la macro medición en los nuevos sectores hidráulicos. 5. Construcción de un nuevo tanque de almacenamiento de volumen de 494 m3."/>
    <n v="0"/>
    <n v="0"/>
    <n v="0"/>
    <n v="0"/>
    <n v="3627697825"/>
    <n v="0"/>
    <n v="181907913"/>
    <n v="920000000"/>
    <n v="0"/>
    <n v="0"/>
    <n v="4729605738"/>
    <s v="CDR 14530 - 19/04/2023_x000a_CDR 14529 - 19/04/2023"/>
    <n v="0"/>
    <x v="2"/>
    <x v="2"/>
    <s v="CONVENIO"/>
    <s v="EPC-CI-003-2023"/>
    <s v="AUNAR ESFUERZOS TECNICOS Y ADMINISTRATIVOS PARA CONTRATAR LA CONSTRUCCION DEL PLAN MAESTRO DE ACUEDUCTO DEL CASCO URBANO DEL MUNICIPIO DE BOJACA, FASE I"/>
    <d v="2023-05-18T00:00:00"/>
    <d v="2023-07-11T00:00:00"/>
    <s v="13 MESES"/>
    <d v="2024-08-10T00:00:00"/>
    <s v="MUNICIPIO DE BOJACA_x000a_NIT 800.094.622-8"/>
    <s v="MUNICIPIO DE BOJACA_x000a_NIT 800.094.622-8"/>
    <n v="3733024169"/>
    <d v="1899-12-30T00:00:00"/>
    <n v="0"/>
    <n v="0"/>
    <d v="1899-12-30T00:00:00"/>
    <n v="0"/>
    <n v="0"/>
    <n v="3733024169"/>
    <n v="0"/>
    <d v="1899-12-30T00:00:00"/>
    <n v="0"/>
    <s v="SUSPENSIÓN No. 1"/>
    <d v="2023-10-23T00:00:00"/>
    <s v="CONDICIONADO"/>
    <x v="0"/>
    <x v="0"/>
    <e v="#VALUE!"/>
    <x v="26"/>
    <e v="#VALUE!"/>
    <s v="VIGENTE"/>
    <s v="Suspendido"/>
    <n v="0"/>
    <s v="N/A"/>
    <s v="N/A"/>
    <x v="0"/>
    <s v="246-2023"/>
    <s v="CONTRATAR LA CONSTRUCCION DEL PLAN MAESTRO DE ACUEDUCTO DEL CASCO URBANO DEL MUNICIPIO DE BOJACA, FASE I"/>
    <d v="2023-09-13T00:00:00"/>
    <s v="POR INICIAR"/>
    <s v="5 MESES"/>
    <s v="POR INICIAR"/>
    <s v="CONSORCIO GLOBAL CONSTRUCCIONES"/>
    <s v="JAIME SALAMANCA MOLINA RL / 3213513167"/>
    <n v="3730951052.6199999"/>
    <n v="0"/>
    <n v="0"/>
    <n v="0"/>
    <n v="3730951052.6199999"/>
    <d v="1899-12-30T00:00:00"/>
    <n v="0"/>
    <d v="1899-12-30T00:00:00"/>
    <n v="0"/>
    <n v="3730951052.6199999"/>
    <n v="0"/>
    <d v="1899-12-30T00:00:00"/>
    <n v="0"/>
    <n v="0"/>
    <d v="1899-12-30T00:00:00"/>
    <n v="0"/>
    <d v="1899-12-30T00:00:00"/>
    <s v="SEGUROS MUNDIAL B-100040762 ANEXO 0"/>
    <d v="2023-09-13T00:00:00"/>
    <d v="2024-06-13T00:00:00"/>
    <s v="N/A"/>
    <s v="N/A"/>
    <s v="N/A"/>
    <s v="SEGUROS MUNDIAL B-100040762 ANEXO 0"/>
    <d v="2023-09-13T00:00:00"/>
    <d v="2027-02-13T00:00:00"/>
    <s v="SEGUROS MUNDIAL B-100040762 ANEXO 0"/>
    <d v="2024-02-13T00:00:00"/>
    <d v="2029-02-13T00:00:00"/>
    <s v="N/A"/>
    <s v="N/A"/>
    <s v="N/A"/>
    <s v="SEGUROS MUNDIAL B-100010540 ANEXO 0"/>
    <d v="2023-09-13T00:00:00"/>
    <d v="2024-02-13T00:00:00"/>
    <x v="16"/>
    <e v="#VALUE!"/>
    <x v="21"/>
    <n v="0"/>
    <n v="0"/>
    <n v="0"/>
    <n v="0"/>
    <n v="0"/>
    <n v="0"/>
    <n v="0"/>
    <n v="0"/>
    <n v="0"/>
    <e v="#VALUE!"/>
    <s v="VIGENTE"/>
    <x v="1"/>
    <x v="3"/>
    <n v="0"/>
    <n v="0"/>
    <n v="0"/>
    <n v="0"/>
    <n v="0"/>
    <n v="0"/>
    <n v="0"/>
    <x v="0"/>
    <n v="0"/>
    <d v="1899-12-30T00:00:00"/>
    <s v="EPC-PDA-I-509-2023"/>
    <d v="2023-11-29T00:00:00"/>
    <s v="POR INICIAR"/>
    <s v="Andrés Morales López_x000a_consorcio ryoku 003 / 3013364445"/>
    <n v="249692320"/>
    <n v="0"/>
    <s v="RIO BOGOTÁ - CUENCA MEDIA"/>
    <n v="0"/>
    <n v="0"/>
    <n v="0"/>
    <d v="2024-12-23T00:00:00"/>
    <n v="0"/>
    <n v="0"/>
    <x v="2"/>
    <s v="Laura Rojas"/>
    <s v="https://www.secop.gov.co/CO1BusinessLine/Tendering/ProcedureEdit/View?docUniqueIdentifier=CO1.REQ.4535142&amp;prevCtxUrl=https%3a%2f%2fwww.secop.gov.co%2fCO1BusinessLine%2fTendering%2fBuyerDossierWorkspace%2fIndex%3fallWords2Search%3dEPC-CI%26createDateFrom%3d22%2f12%2f2022+15%3a57%3a59%26createDateTo%3d22%2f06%2f2023+15%3a57%3a59%26filteringState%3d0%26sortingState%3dLastModifiedDESC%26showAdvancedSearch%3dFalse%26showAdvancedSearchFields%3dFalse%26folderCode%3dALL%26selectedDossier%3dCO1.BDOS.4433525%26selectedRequest%3dCO1.REQ.4535142%26&amp;prevCtxLbl=Procesos+de+la+Entidad+Estatal"/>
    <x v="75"/>
    <x v="13"/>
    <n v="3980643372.6199999"/>
    <n v="159225734.9048"/>
    <n v="4139869107.5247998"/>
    <x v="0"/>
    <n v="4139869107.5247998"/>
    <e v="#REF!"/>
    <x v="2"/>
    <n v="0"/>
    <x v="1"/>
    <s v="SE REMITEN OBSERVACIONES EL 24 DE OCTUBRE DE 2024 A LA INTERVENTORIA PARA QUE EFECTUEN SU RESPECTIVO ANALISIS Y A PARTIR DE ESTO SE DETERMINE SI HAY CONDICIONES DE INICIO DE OBRA_x000a__x000a_UNA VEZ SE DETERMINE EL ANALISIS DE LOS AJUSTES A LOS DISEÑOS , SE ANALIZARA LA OPCION DE SOLICITAR RECURSOS ADICIONALES"/>
    <x v="14"/>
    <m/>
  </r>
  <r>
    <x v="78"/>
    <n v="82"/>
    <x v="20"/>
    <x v="8"/>
    <x v="80"/>
    <n v="0"/>
    <x v="21"/>
    <n v="0"/>
    <n v="0"/>
    <n v="0"/>
    <n v="0"/>
    <n v="0"/>
    <n v="0"/>
    <n v="0"/>
    <n v="0"/>
    <n v="0"/>
    <n v="0"/>
    <n v="0"/>
    <n v="0"/>
    <n v="0"/>
    <n v="0"/>
    <s v="3838_x000a_29-09-2017"/>
    <n v="0"/>
    <x v="1"/>
    <x v="3"/>
    <s v="CONTRATO-INTERVENTORÍA"/>
    <s v="N/A"/>
    <s v="N/A"/>
    <s v="N/A"/>
    <s v="N/A"/>
    <s v="N/A"/>
    <d v="1899-12-30T00:00:00"/>
    <n v="0"/>
    <s v="N/A"/>
    <s v="N/A"/>
    <d v="1899-12-30T00:00:00"/>
    <s v="N/A"/>
    <n v="0"/>
    <d v="1899-12-30T00:00:00"/>
    <s v="N/A"/>
    <n v="0"/>
    <e v="#VALUE!"/>
    <s v="N/A"/>
    <s v="N/A"/>
    <s v="N/A"/>
    <n v="0"/>
    <d v="1899-12-30T00:00:00"/>
    <n v="0"/>
    <x v="1"/>
    <x v="1"/>
    <e v="#VALUE!"/>
    <x v="17"/>
    <e v="#VALUE!"/>
    <s v="VIGENTE"/>
    <n v="0"/>
    <n v="0"/>
    <s v="N/A"/>
    <s v="N/A"/>
    <x v="0"/>
    <s v="EPC-PDA-I-269-2018"/>
    <s v="INTERVENTORÍA INTEGRAL A LA CONSTRUCCIÓN DE LAS OBRAS DE OPTIMIZACIÓN DEL SISTEMA DE ACUEDUCTO DEL MUNICIPIO DE MANTA."/>
    <d v="2018-06-14T00:00:00"/>
    <d v="2019-01-17T00:00:00"/>
    <s v="9 MESES"/>
    <d v="2019-09-16T00:00:00"/>
    <s v="CONSORCIO INTERVENTORIAS CUNDINAMARCA 2018_x000a_NIT: 901.183.686-5_x000a_R/L: ÁLVARO EDGARDO CONTRERAS SUÁREZ_x000a_CC: 13.544.925 DE BUCARAMANGA"/>
    <n v="0"/>
    <n v="0"/>
    <n v="0"/>
    <n v="0"/>
    <n v="0"/>
    <n v="188955886"/>
    <d v="1899-12-30T00:00:00"/>
    <n v="0"/>
    <d v="1899-12-30T00:00:00"/>
    <n v="0"/>
    <n v="188955886"/>
    <s v="PRORROGA N° 1_x000a_PRORROGA N° 2"/>
    <s v="15/10/2019_x000a_4/09/2020"/>
    <s v="2 MESES_x000a_1 MES"/>
    <s v="SUSPENSION N° 1_x000a_PRORRO 1 SUS 1_x000a_PRORO 2 SUSPEN 1_x000a_PRROR 3 SUSP 1_x000a_PROR 4 SUS 1_x000a_PROR 5 SUS 1_x000a_PROR 6 SUS 1_x000a_PROR 7 SUS 1_x000a_SUSPENSION N° 2_x000a_PRO 1 SUS 2_x000a_"/>
    <s v="13/12/2019_x000a_29/01/2020_x000a_26/02/2020_x000a_26/03/2020_x000a_13/04/2020_x000a_27/04/2020_x000a_27/05/2020_x000a_2/07/2020_x000a_2/08/2020_x000a_2/09/2020"/>
    <s v="45 DIAS_x000a_30 DIAS_x000a_30 DIAS_x000a_18 DIAS_x000a_14 DIAS_x000a_1 MES_x000a_34 DIAS_x000a_1 MES_x000a_1 MES_x000a_14 DIAS"/>
    <s v="16/12/2019_x000a_29/01/2020_x000a_29/02/2020_x000a_29/03/2020_x000a_16/04/2020_x000a_29/04/2020_x000a_27/05/2020_x000a_5/09/2020_x000a_19/09/2020_x000a_"/>
    <s v="18-44-101056283_x000a_SEGUROS DEL ESTADO"/>
    <d v="2018-06-14T00:00:00"/>
    <d v="2019-07-14T00:00:00"/>
    <s v="N/A"/>
    <s v="N/A"/>
    <s v="N/A"/>
    <s v="N/A"/>
    <s v="N/A"/>
    <s v="N/A"/>
    <s v="N/A"/>
    <s v="N/A"/>
    <s v="N/A"/>
    <s v="18-44-101056283"/>
    <d v="2018-06-14T00:00:00"/>
    <d v="2023-06-14T00:00:00"/>
    <s v="N/A"/>
    <s v="N/A"/>
    <s v="N/A"/>
    <x v="53"/>
    <n v="21.366666666666667"/>
    <x v="16"/>
    <n v="0"/>
    <n v="0"/>
    <n v="0"/>
    <n v="0"/>
    <n v="0.38700000000000001"/>
    <n v="0"/>
    <n v="0"/>
    <n v="0"/>
    <n v="0"/>
    <n v="3.3806552262090483"/>
    <s v="VENCIDO"/>
    <x v="0"/>
    <x v="7"/>
    <n v="0"/>
    <n v="0"/>
    <n v="0"/>
    <n v="0"/>
    <n v="919334377"/>
    <n v="73125927.881999999"/>
    <n v="0"/>
    <x v="44"/>
    <n v="115829958.118"/>
    <d v="2023-04-18T00:00:00"/>
    <s v="N/A"/>
    <s v="N/A"/>
    <d v="1899-12-30T00:00:00"/>
    <s v="N/A"/>
    <s v="N/A"/>
    <e v="#REF!"/>
    <e v="#REF!"/>
    <n v="0"/>
    <e v="#NAME?"/>
    <e v="#NAME?"/>
    <d v="2024-12-23T00:00:00"/>
    <n v="0"/>
    <n v="0"/>
    <x v="2"/>
    <n v="0"/>
    <s v="https://www.contratos.gov.co/consultas/detalleProceso.do?numConstancia=18-15-7965796"/>
    <x v="76"/>
    <x v="12"/>
    <n v="0"/>
    <n v="0"/>
    <n v="0"/>
    <x v="2"/>
    <n v="0"/>
    <e v="#REF!"/>
    <x v="1"/>
    <m/>
    <x v="0"/>
    <m/>
    <x v="5"/>
    <m/>
  </r>
  <r>
    <x v="79"/>
    <n v="83"/>
    <x v="22"/>
    <x v="2"/>
    <x v="81"/>
    <s v="MDVP"/>
    <x v="6"/>
    <n v="360"/>
    <n v="0"/>
    <s v="P´lanta Modular op Compacta_x000a_Tanque Homogenizador_x000a_Lechos de Secado_x000a_Instalacion de Desagues e Interconexiones_x000a_Caseta de Operación_x000a_Equipos de Laboratorio_x000a_Sistema Electrico"/>
    <n v="0"/>
    <n v="0"/>
    <n v="0"/>
    <n v="0"/>
    <n v="0"/>
    <n v="0"/>
    <n v="16388364"/>
    <n v="409709091"/>
    <n v="0"/>
    <n v="0"/>
    <n v="426097455"/>
    <s v="13949_x000a_16/12/2022"/>
    <s v="202202590_x000a_(01/02/2023)"/>
    <x v="4"/>
    <x v="0"/>
    <s v="CONVENIO"/>
    <s v="EPC-CI-014-2022"/>
    <s v="AUNAR ESFUERZOS TECNICOS Y ADMINISTRATIVOS PARA LA CONTRATACION DE LA CONSTRUCCION DE PLANTA DE TRATAMIENTO DE AGUA POTABLE ACUEDUCTO DE LAS VEREDAS VILLA NUEVA BOBADILLAS DEL MUNICIPIO CHOACHI, DEPARTAMENTO CUNDINAMARCA"/>
    <d v="2022-12-29T00:00:00"/>
    <d v="2023-02-20T00:00:00"/>
    <s v="9 MESES"/>
    <d v="2023-11-19T00:00:00"/>
    <s v="MUNICIPIO DE CHOACHI"/>
    <s v="CARLOS ALBERDI VELAZCO GARZON_x000a_CC. 2.999.931"/>
    <n v="372867913"/>
    <s v="N/A"/>
    <n v="0"/>
    <n v="0"/>
    <d v="1899-12-30T00:00:00"/>
    <n v="0"/>
    <n v="0"/>
    <n v="372867913"/>
    <n v="0"/>
    <d v="1899-12-30T00:00:00"/>
    <n v="0"/>
    <s v="SUSPENSION Y REINCIO No. 1_x000a_SUSPENSION Y REINICIO No. 2"/>
    <s v="05-06-2023_x000a_05-08-2023"/>
    <s v="2 MESES_x000a_8 MESES Y 24 DIAS"/>
    <x v="7"/>
    <x v="0"/>
    <n v="1.0151057401812689"/>
    <x v="46"/>
    <n v="22.066666666666666"/>
    <s v="VENCIDO"/>
    <s v="En Ejecución"/>
    <s v="N/A"/>
    <s v="N/A"/>
    <s v="N/A"/>
    <x v="0"/>
    <s v="190-2023"/>
    <s v="CONSTRUCCION DE PLANTA DE TRATAMIENTO DE AGUA POTABLE ACUEDUCTO DE LAS VEREDAS VILLA NUEVA BOBADILLAS DEL MUNICIPIO CHOACHI, DEPARTAMENTO CUNDINAMARCA"/>
    <d v="2023-05-18T00:00:00"/>
    <d v="2024-04-30T00:00:00"/>
    <s v="134 DIAS"/>
    <d v="2024-09-10T00:00:00"/>
    <s v="CONSORCIO PTAP CHOACHI 2023_x000a_NIT. 901703656-1"/>
    <s v="HERYCSON HAWERTH GONZALEZ CAMACHO_x000a_C.C. 1026273010 DE BOGOTÁ"/>
    <n v="0"/>
    <n v="0"/>
    <n v="372867913"/>
    <n v="0"/>
    <n v="372867913"/>
    <d v="1899-12-30T00:00:00"/>
    <n v="0"/>
    <d v="1899-12-30T00:00:00"/>
    <n v="0"/>
    <n v="372867913"/>
    <s v="NINGUNA"/>
    <s v="NINGUNA"/>
    <s v="NINGUNA"/>
    <n v="0"/>
    <d v="1899-12-30T00:00:00"/>
    <n v="0"/>
    <d v="2024-10-29T00:00:00"/>
    <s v="CV-100032792_x000a_SEGUROS MUNDIAL "/>
    <d v="2024-04-30T00:00:00"/>
    <d v="2025-03-10T00:00:00"/>
    <s v="N/A"/>
    <s v="N/A"/>
    <s v="N/A"/>
    <s v="CV-100032792_x000a_SEGUROS MUNDIAL "/>
    <d v="2024-04-30T00:00:00"/>
    <d v="2027-09-10T00:00:00"/>
    <s v="CV-100032792_x000a_SEGUROS MUNDIAL "/>
    <d v="2024-09-10T00:00:00"/>
    <d v="2029-09-10T00:00:00"/>
    <s v="N/A"/>
    <s v="N/A"/>
    <s v="N/A"/>
    <s v="CV-100008469_x000a_SEGUROS MUNDIAL"/>
    <d v="2023-05-18T00:00:00"/>
    <d v="2024-09-10T00:00:00"/>
    <x v="54"/>
    <n v="6.1"/>
    <x v="2"/>
    <n v="0"/>
    <n v="0"/>
    <n v="1"/>
    <n v="0"/>
    <n v="0.9"/>
    <n v="0"/>
    <n v="0"/>
    <n v="0"/>
    <n v="0"/>
    <n v="1.2950819672131149"/>
    <s v="VENCIDO"/>
    <x v="0"/>
    <x v="5"/>
    <n v="0"/>
    <n v="0"/>
    <n v="0"/>
    <s v="Pago No. 1 "/>
    <n v="331496867"/>
    <n v="331496867"/>
    <n v="41371046"/>
    <x v="45"/>
    <n v="0"/>
    <s v="N/A"/>
    <s v="EPC-PDA-I-483-2023"/>
    <d v="2023-09-12T00:00:00"/>
    <d v="2024-04-30T00:00:00"/>
    <s v="SOLUCIONES_x000a_INTEGRALES PARA EL DESAROLLO AMBIENTAL S.A.S -SIDEB S.A.S"/>
    <n v="36458577"/>
    <n v="0"/>
    <n v="0"/>
    <n v="0"/>
    <n v="0"/>
    <n v="0"/>
    <d v="2024-12-23T00:00:00"/>
    <n v="0"/>
    <s v="Diciembre de 2024"/>
    <x v="2"/>
    <s v="Brayan Bermúdez"/>
    <s v="https://www.secop.gov.co/CO1ContractsManagement/Tendering/ProcurementContractEdit/Update?ProfileName=CCE-16-Servicios_profesionales_gestion&amp;PPI=CO1.PPI.22309634&amp;DocUniqueName=ContratoDeCompra&amp;DocTypeName=NextWay.Entities.Marketplace.Tendering.ProcurementContract&amp;ProfileVersion=6&amp;DocUniqueIdentifier=CO1.PCCNTR.4358211&amp;prevCtxUrl=https%3a%2f%2fwww.secop.gov.co%2fCO1ContractsManagement%2fTendering%2fProcurementContractManagement%2fIndex&amp;prevCtxLbl=Contratos+"/>
    <x v="77"/>
    <x v="11"/>
    <n v="409326490"/>
    <n v="16373059.6"/>
    <n v="425699549.60000002"/>
    <x v="0"/>
    <n v="425699549.60000002"/>
    <e v="#REF!"/>
    <x v="1"/>
    <m/>
    <x v="0"/>
    <m/>
    <x v="6"/>
    <m/>
  </r>
  <r>
    <x v="80"/>
    <n v="84"/>
    <x v="20"/>
    <x v="8"/>
    <x v="82"/>
    <s v="N/A"/>
    <x v="1"/>
    <s v="N/A"/>
    <s v="N/A"/>
    <s v="N/A"/>
    <n v="0"/>
    <n v="0"/>
    <n v="0"/>
    <n v="0"/>
    <n v="0"/>
    <n v="0"/>
    <n v="0"/>
    <n v="38360090"/>
    <n v="0"/>
    <n v="0"/>
    <n v="38360090"/>
    <s v="CDR 7790_x000a_21/06/2019"/>
    <s v="20190331_x000a_18/12/2019"/>
    <x v="1"/>
    <x v="1"/>
    <s v="CONTRATO-INTERVENTORÍA"/>
    <s v="N/A"/>
    <s v="N/A"/>
    <s v="N/A"/>
    <s v="N/A"/>
    <s v="N/A"/>
    <s v="N/A"/>
    <s v="N/A"/>
    <s v="N/A"/>
    <s v="N/A"/>
    <s v="N/A"/>
    <s v="N/A"/>
    <s v="N/A"/>
    <s v="N/A"/>
    <s v="N/A"/>
    <s v="N/A"/>
    <s v="N/A"/>
    <s v="N/A"/>
    <s v="N/A"/>
    <s v="N/A"/>
    <s v="N/A"/>
    <s v="N/A"/>
    <s v="N/A"/>
    <x v="1"/>
    <x v="1"/>
    <s v="N/A"/>
    <x v="17"/>
    <s v="N/A"/>
    <s v="N/A"/>
    <s v="N/A"/>
    <s v="N/A"/>
    <s v="N/A"/>
    <s v="N/A"/>
    <x v="0"/>
    <s v="EPC-PDA-I-431-2019"/>
    <s v="INTERVENTORIA INTEGRAL A LA CONSTRUCCION A LA OPTIMIZACIÓN DE LA PLANTA DE AGUAS RESIDUALES CENTRO POBLADO SAN ROQUE, MUNICIPIO DE GAMA CUNDINAMARCA"/>
    <d v="2019-12-18T00:00:00"/>
    <d v="2020-09-24T00:00:00"/>
    <s v="4 MESES"/>
    <d v="2021-01-23T00:00:00"/>
    <s v="H20 CONSULTING S.A.S _x000a_NIT. 830.091.774-2 _x000a_WILLIAM NIVALDO USCATEGÜI CIENDUA  79.367.403 DE BOGOTA "/>
    <n v="0"/>
    <n v="0"/>
    <n v="0"/>
    <n v="0"/>
    <n v="38318000"/>
    <n v="38318000"/>
    <d v="2021-11-26T00:00:00"/>
    <n v="3831750"/>
    <d v="1899-12-30T00:00:00"/>
    <n v="0"/>
    <n v="42149750"/>
    <s v="PRORROGA No. 1"/>
    <d v="2021-11-26T00:00:00"/>
    <s v="1 MES"/>
    <s v="SUSPENSION  Y REINICIO No. 1_x000a_PRORROGA No. 1 A LA SUSPENSION No. 1_x000a_SUSPENSION Y REINICIO No. 2_x000a_SUSPENSION Y REINICIO No. 3_x000a_PRORROGA No. 1 A LA SUSPENSION No. 3_x000a_PRORROGA No. 2 A LA SUSPENSION No. 3"/>
    <s v="10-12-2020_x000a_10-02-2021_x000a_16-04-2021_x000a_22-06-2021_x000a_06-08-2021_x000a_06-09-2021"/>
    <s v="2 MESES_x000a_2 MESES_x000a_2 MESES_x000a_45 DIAS_x000a_1 MES_x000a_2 MESES"/>
    <s v="23-03-2021_x000a_23-05-2021_x000a_23-07-2021_x000a_06-09-2021_x000a_06-10-2021_x000a_06-12-2021"/>
    <s v="SEGUROS DEL ESTADO_x000a_33-44-101196075"/>
    <d v="2022-09-24T00:00:00"/>
    <d v="2024-10-31T00:00:00"/>
    <n v="0"/>
    <d v="1899-12-30T00:00:00"/>
    <d v="1899-12-30T00:00:00"/>
    <s v="SEGUROS DEL ESTADO_x000a_33-44-101196075"/>
    <d v="2020-09-24T00:00:00"/>
    <d v="2025-03-06T00:00:00"/>
    <n v="0"/>
    <d v="1899-12-30T00:00:00"/>
    <d v="1899-12-30T00:00:00"/>
    <s v="SEGUROS DEL ESTADO_x000a_33-44-101196075"/>
    <d v="2022-05-06T00:00:00"/>
    <d v="2027-06-06T00:00:00"/>
    <n v="0"/>
    <d v="1899-12-30T00:00:00"/>
    <d v="1899-12-30T00:00:00"/>
    <x v="55"/>
    <n v="17.600000000000001"/>
    <x v="2"/>
    <n v="0"/>
    <n v="0"/>
    <n v="0"/>
    <n v="0"/>
    <n v="1"/>
    <n v="0"/>
    <n v="0"/>
    <n v="0"/>
    <n v="0"/>
    <n v="2.9375"/>
    <s v="VENCIDO"/>
    <x v="0"/>
    <x v="7"/>
    <n v="0"/>
    <n v="0"/>
    <n v="1"/>
    <s v="PAGO 1 - 18/08/2022_x000a_PAGO 2 -"/>
    <n v="41904660"/>
    <n v="41904660"/>
    <n v="0"/>
    <x v="6"/>
    <n v="238000"/>
    <d v="2024-10-02T00:00:00"/>
    <s v="N/A"/>
    <s v="N/A"/>
    <s v="N/A"/>
    <s v="N/A"/>
    <s v="N/A"/>
    <n v="0"/>
    <n v="0"/>
    <n v="0"/>
    <n v="0"/>
    <n v="0"/>
    <d v="2024-12-23T00:00:00"/>
    <n v="0"/>
    <n v="0"/>
    <x v="2"/>
    <s v="Brayan Bermúdez"/>
    <s v="https://www.contratos.gov.co/consultas/detalleProceso.do?numConstancia=19-15-10024350"/>
    <x v="78"/>
    <x v="11"/>
    <n v="0"/>
    <n v="0"/>
    <n v="0"/>
    <x v="2"/>
    <n v="0"/>
    <e v="#REF!"/>
    <x v="1"/>
    <m/>
    <x v="0"/>
    <m/>
    <x v="5"/>
    <m/>
  </r>
  <r>
    <x v="81"/>
    <n v="85"/>
    <x v="20"/>
    <x v="8"/>
    <x v="83"/>
    <s v="N/A"/>
    <x v="1"/>
    <s v="N/A"/>
    <s v="N/A"/>
    <s v="N/A"/>
    <n v="0"/>
    <n v="0"/>
    <n v="0"/>
    <n v="410761013"/>
    <n v="0"/>
    <n v="0"/>
    <n v="0"/>
    <n v="0"/>
    <n v="0"/>
    <n v="0"/>
    <n v="410761013"/>
    <s v="CDR 7812 (21/06/2019)"/>
    <n v="0"/>
    <x v="1"/>
    <x v="2"/>
    <s v="CONTRATO-INTERVENTORÍA"/>
    <s v="N/A"/>
    <s v="N/A"/>
    <s v="N/A"/>
    <s v="N/A"/>
    <s v="N/A"/>
    <s v="N/A"/>
    <s v="N/A"/>
    <s v="N/A"/>
    <s v="N/A"/>
    <s v="N/A"/>
    <s v="N/A"/>
    <s v="N/A"/>
    <s v="N/A"/>
    <s v="N/A"/>
    <s v="N/A"/>
    <s v="N/A"/>
    <s v="N/A"/>
    <s v="N/A"/>
    <s v="N/A"/>
    <s v="N/A"/>
    <s v="N/A"/>
    <s v="N/A"/>
    <x v="1"/>
    <x v="1"/>
    <s v="N/A"/>
    <x v="17"/>
    <s v="N/A"/>
    <s v="N/A"/>
    <s v="N/A"/>
    <s v="N/A"/>
    <s v="N/A"/>
    <s v="N/A"/>
    <x v="0"/>
    <s v="EPC-PDA-I-434-2019"/>
    <s v="INTERVENTORÍA INTEGRAL A LA CONSTRUCCIÓN OBRAS COMPLEMENTARIAS ACUEDUCTO CASCO URBÁNO DEL MUNICIPIO DE LA VEGA- CUNDINAMARCA "/>
    <d v="2019-12-31T00:00:00"/>
    <d v="2020-06-23T00:00:00"/>
    <s v="9 MESES"/>
    <d v="2021-03-22T00:00:00"/>
    <s v="CONSORCIO AGUAS DE TENA _x000a_NIT. 901.346.312-7 _x000a_R/L: BENJAMIN BARRERO ÁRCINIEGAS _x000a_C.C. 17.045.139 de Bogotá D.C. "/>
    <s v="Ricardo Barrero_x000a_+57 3154184422"/>
    <n v="0"/>
    <n v="0"/>
    <n v="0"/>
    <n v="0"/>
    <n v="410755870"/>
    <d v="1899-12-30T00:00:00"/>
    <n v="195622315"/>
    <d v="1899-12-30T00:00:00"/>
    <n v="0"/>
    <n v="606378185"/>
    <s v="PRORROGA N 1_x000a_PRORROGA N 2"/>
    <s v="19/03/2021_x000a_2/02/2023"/>
    <s v="6 MESES_x000a_7 MESES"/>
    <s v="SUSPENSION N 1_x000a_PRO 1 SUS 1_x000a_PRO 2 SUS 1_x000a_SUSPENSION N 2_x000a_SUSPENSION N 3_x000a_PRO 1 SUS 3_x000a_PRO 2 SUS 3_x000a_SUSPENSION N 4_x000a_PRO 1 SUS 4_x000a_SUSPENSIÓN N 5_x000a_SUSPENSIÓN N 6_x000a_PRO 1 SUS 6_x000a_PRO 2 SUS 6_x000a_PRO 3 SUS 6_x000a_PRO 4 SUS 6_x000a_PRO 5 SUS 6_x000a_PRO 6 SUS 6"/>
    <s v="24/04/2021_x000a_26/05/2021_x000a_26/06/2021_x000a_9/08/2021_x000a_23/11/2021_x000a_23/03/2022_x000a_23/06/2022_x000a_23/09/2022_x000a_23/12/2022_x000a_31/03/2023_x000a_22/09/2023_x000a_22/10/2023_x000a_22/11/2023_x000a_22/01/2024_x000a_22/03/2024_x000a_22/05/2024_x000a_22/07/2024"/>
    <s v="1 MES_x000a_1 MES_x000a_1 MES_x000a_1 MES_x000a_4 MESES_x000a_3 MESES_x000a_3 MESES_x000a_3 MESES_x000a_1 MES_x000a_1 MES Y 15 DIAS_x000a_1 MES_x000a_1 MES_x000a_2 MESES_x0009__x000a_2 MESES_x000a_2 MESES_x000a_2 MESES_x000a_3 MESES"/>
    <s v="19/10/2021_x000a_19/11/2021_x000a_19/12/2021_x000a_12/12/2021_x000a_11/01/2022_x000a_11/05/2022_x000a_11/08/2022_x000a_11/11/2022_x000a_7/11/2022_x000a_7/02/2023_x000a_7/03/2023_x000a_21/11/2023_x000a_21/12/2023_x000a_21/01/2024_x000a_21/03/2024_x000a_21/05/2024_x000a_21/07/2024_x000a_21/09/2024_x000a_21/12/2024_x000a__x000a__x000a_"/>
    <s v="3117193_x000a_LIBERTY SEGUROS_x000a_ANEXO 25"/>
    <d v="2023-06-23T00:00:00"/>
    <d v="2025-04-21T00:00:00"/>
    <s v="N/A"/>
    <s v="N/A"/>
    <s v="N/A"/>
    <s v="3117193_x000a_LIBERTY SEGUROS"/>
    <d v="2020-06-23T00:00:00"/>
    <d v="2027-12-21T00:00:00"/>
    <s v="3117193_x000a_LIBERTY SEGUROS"/>
    <d v="2020-06-23T00:00:00"/>
    <d v="2025-06-23T00:00:00"/>
    <s v="N/A"/>
    <s v="N/A"/>
    <s v="N/A"/>
    <s v="N/A"/>
    <s v="N/A"/>
    <s v="N/A"/>
    <x v="56"/>
    <n v="54.733333333333334"/>
    <x v="22"/>
    <n v="0"/>
    <n v="0"/>
    <n v="0"/>
    <n v="0"/>
    <n v="0.8579"/>
    <n v="0"/>
    <n v="0"/>
    <n v="0"/>
    <n v="0"/>
    <n v="1.0012180267965896"/>
    <s v="VENCIDO"/>
    <x v="1"/>
    <x v="1"/>
    <n v="0"/>
    <n v="0"/>
    <n v="4"/>
    <s v="PAGO 1_x000a_PAGO 2_x000a_PAGO 3_x000a_PAGO 4_x000a_PAGO 5"/>
    <s v="$25.220.410_x000a_$95.336.437_x000a_$163.398.685_x000a_$64.447.596_x000a_$171.808.717"/>
    <n v="520211845"/>
    <n v="86166340"/>
    <x v="46"/>
    <n v="86166340"/>
    <s v="N/A"/>
    <s v="N/A"/>
    <s v="N/A"/>
    <s v="N/A"/>
    <s v="N/A"/>
    <s v="N/A"/>
    <n v="0"/>
    <n v="0"/>
    <n v="0"/>
    <n v="0"/>
    <n v="0"/>
    <d v="2024-12-23T00:00:00"/>
    <n v="0"/>
    <n v="0"/>
    <x v="2"/>
    <s v="Laura Rojas"/>
    <s v="https://www.contratos.gov.co/consultas/detalleProceso.do?numConstancia=19-15-9976488"/>
    <x v="79"/>
    <x v="13"/>
    <n v="0"/>
    <n v="0"/>
    <n v="0"/>
    <x v="2"/>
    <n v="0"/>
    <e v="#REF!"/>
    <x v="1"/>
    <m/>
    <x v="0"/>
    <m/>
    <x v="5"/>
    <m/>
  </r>
  <r>
    <x v="82"/>
    <n v="86"/>
    <x v="20"/>
    <x v="8"/>
    <x v="84"/>
    <s v="N/A"/>
    <x v="1"/>
    <s v="N/A"/>
    <s v="N/A"/>
    <s v="N/A"/>
    <n v="0"/>
    <n v="0"/>
    <n v="0"/>
    <n v="0"/>
    <n v="0"/>
    <n v="0"/>
    <n v="0"/>
    <n v="675325000"/>
    <n v="0"/>
    <n v="0"/>
    <n v="675325000"/>
    <s v="7806_x000a_(21/06/2019)"/>
    <s v="20190330_x000a_(18/12/2019)"/>
    <x v="1"/>
    <x v="1"/>
    <s v="CONTRATO-INTERVENTORÍA"/>
    <s v="N/A"/>
    <s v="N/A"/>
    <s v="N/A"/>
    <s v="N/A"/>
    <s v="N/A"/>
    <s v="N/A"/>
    <s v="N/A"/>
    <s v="N/A"/>
    <s v="N/A"/>
    <s v="N/A"/>
    <s v="N/A"/>
    <s v="N/A"/>
    <s v="N/A"/>
    <s v="N/A"/>
    <s v="N/A"/>
    <s v="N/A"/>
    <s v="N/A"/>
    <s v="N/A"/>
    <s v="N/A"/>
    <s v="N/A"/>
    <s v="N/A"/>
    <s v="N/A"/>
    <x v="1"/>
    <x v="1"/>
    <s v="N/A"/>
    <x v="17"/>
    <s v="N/A"/>
    <s v="N/A"/>
    <s v="N/A"/>
    <s v="N/A"/>
    <s v="N/A"/>
    <s v="N/A"/>
    <x v="0"/>
    <s v="EPC-PDA-I-430-2019"/>
    <s v="INTERVENTORIA INTEGRAL  A LA CONSTRUCCIÓN  OBRAS PLAN MAESTRO  DE ACUEDUCTO Y ALCANTARILLADO GACHETA - CUNDINAMARCA"/>
    <d v="2019-12-18T00:00:00"/>
    <d v="2020-09-08T00:00:00"/>
    <s v="19 MESES"/>
    <d v="2022-04-07T00:00:00"/>
    <s v="H20 CONSULTING S.A.S _x000a_NIT. 830.091.774-2 _x000a_WILLIAM NIVALDO USCATEGÜI CIENDUA  79.367.403 DE BOGOTA "/>
    <n v="0"/>
    <n v="0"/>
    <n v="0"/>
    <n v="0"/>
    <n v="0"/>
    <n v="675325000"/>
    <d v="1899-12-30T00:00:00"/>
    <n v="0"/>
    <d v="1899-12-30T00:00:00"/>
    <n v="0"/>
    <n v="675325000"/>
    <s v="NINGUNA"/>
    <s v="NINGUNA"/>
    <s v="NINGUNA"/>
    <s v="SUSPENSION Y REINICIO No. 1_x000a_SUSPENSION Y REINICIO No. 2_x000a_SUSPENSION Y REINICIO No. 3_x000a_SUSPENSION Y REINICIO No. 4_x000a_SUSPENSION Y REINICIO No. 5_x000a_SUSPENSION Y REINICIO No. 6_x000a_SUSPENSION Y REINICIO No. 7_x000a_SUSPENSION Y REINICIO No. 8_x000a_SUSPENSION Y REINICIO No. 9_x000a_SUSPENSION Y REINICIO No. 10_x000a_SUSPENSION Y REINICIO No. 11_x000a_SUSPENSION Y REINICIO No. 12_x000a_SUSPENSION Y REINICIO No. 13_x000a_SUSPENSION Y REINICIO No. 14_x000a_SUSPENSION Y REINICIO No. 15_x000a_SUSPENSION Y REINICIO No. 16_x000a_SUSPENSION Y REINICIO No. 17_x000a_SUSPENSION Y REINICIO No. 18"/>
    <s v="15-09-2021_x000a_15-10-2021_x000a_15-11-2021_x000a_15-02-2022_x000a_15-03-2022_x000a_15-04-2022_x000a_15-05-2022_x000a_15-07-2022_x000a_30-09-2022_x000a_30-03-2023_x000a_30-05-2023_x000a_30-07-2023_x000a_30-09-2023_x000a_29-11-2023_x000a_29-02-2024_x000a_29-05-2024_x000a_29-07-2024_x000a_29-08-2024"/>
    <s v="1 MES_x000a_1 MES_x000a_3 MESES_x000a_1 MES_x000a_1 MES_x000a_1 MES_x000a_2 MESES_x000a_45 DIAS_x000a_6 MESES_x000a_2 MESES_x000a_2 MESES_x000a_2 MESES_x000a_2 MESES_x000a_3 MESES_x000a_3 MESES_x000a_2 MESES_x000a_1 MES_x000a_2 MESES"/>
    <s v="07-05-2022_x000a_07-06-2022_x000a_07-09-2022_x000a_07-10-2022_x000a_07-11-2022_x000a_07-12-2022_x000a_07-02-2023_x000a_21-03-2023_x000a_21-09-2023_x000a_21-11-2023_x000a_21-01-2024_x000a_21-03-2024_x000a_21-05-2024_x000a_21-08-2024_x000a_21-11-2024_x000a_21-01-2025_x000a_21-02-2025_x000a_21-04-2025"/>
    <s v="SEGUROS DEL ESTADO S.A._x000a_33-44-101196068_x000a_Anexo 53"/>
    <d v="2020-09-08T00:00:00"/>
    <d v="2025-10-21T00:00:00"/>
    <s v="N/A"/>
    <s v="N/A"/>
    <s v="N/A"/>
    <s v="SEGUROS DEL ESTADO S.A._x000a_33-44-101196068_x000a_Anexo 53"/>
    <d v="2020-09-08T00:00:00"/>
    <d v="2028-04-21T00:00:00"/>
    <s v="SEGUROS DEL ESTADO S.A._x000a_33-44-101196068_x000a_Anexo 53"/>
    <d v="2022-04-09T00:00:00"/>
    <d v="2027-04-09T00:00:00"/>
    <s v="SEGUROS DEL ESTADO S.A._x000a_33-44-101196068_x000a_Anexo 53"/>
    <d v="2022-04-09T00:00:00"/>
    <d v="2027-04-09T00:00:00"/>
    <s v="N/A"/>
    <s v="N/A"/>
    <s v="N/A"/>
    <x v="57"/>
    <n v="56.2"/>
    <x v="23"/>
    <n v="0"/>
    <n v="0"/>
    <n v="0"/>
    <n v="0"/>
    <n v="0.4"/>
    <n v="0"/>
    <n v="0"/>
    <n v="0"/>
    <n v="0"/>
    <n v="0.92941874258600232"/>
    <s v="VIGENTE"/>
    <x v="1"/>
    <x v="1"/>
    <n v="0"/>
    <n v="0"/>
    <n v="7"/>
    <s v="PAGO 1 (19/11/2020)_x000a_PAGO 2  ( 25/04/2021)_x000a_PAGO 3 (6/05/2021)_x000a_PAGO 4 (27/07/2021)_x000a_PAGO 5 (3/09/2021)_x000a_PAGO 6 (10/11/2021)_x000a_PAGO 7 (9/12/2021)"/>
    <s v="1) $30.187.028_x000a_2) $29.511.703_x000a_3) $34.846.770_x000a_4) $18.774.035_x000a_5) $19.449.360_x000a_6) 14.249.358_x000a_7) 31.267.548_x000a_8)  135.605.260"/>
    <n v="313891062"/>
    <n v="361433938"/>
    <x v="47"/>
    <n v="0"/>
    <s v="N/A"/>
    <s v="N/A"/>
    <s v="N/A"/>
    <s v="N/A"/>
    <s v="N/A"/>
    <s v="N/A"/>
    <n v="0"/>
    <n v="0"/>
    <n v="0"/>
    <n v="0"/>
    <n v="0"/>
    <d v="2024-12-23T00:00:00"/>
    <n v="0"/>
    <n v="0"/>
    <x v="2"/>
    <s v="Brayan Bermúdez"/>
    <s v="https://www.contratos.gov.co/consultas/detalleProceso.do?numConstancia=19-15-10024350"/>
    <x v="80"/>
    <x v="11"/>
    <n v="0"/>
    <n v="0"/>
    <n v="0"/>
    <x v="2"/>
    <n v="0"/>
    <e v="#REF!"/>
    <x v="1"/>
    <m/>
    <x v="0"/>
    <m/>
    <x v="5"/>
    <m/>
  </r>
  <r>
    <x v="83"/>
    <n v="87"/>
    <x v="38"/>
    <x v="2"/>
    <x v="85"/>
    <s v="MDVP"/>
    <x v="15"/>
    <n v="5355"/>
    <n v="0"/>
    <s v="teniendo en cuenta que existen deficiencias en el acueducto del casco urbano debido a la ausencia de sectores hidráulicos, lo que obliga a suspender el servicio desde la válvula de corte de la PTAP a las redes de distribución cada vez que hay una falla en las tuberías de suministro, así como también existe un déficit de almacenamiento de agua potable, de conformidad con los estudios y diseños viabilizados. En este sentido, el proyecto comprende las siguientes obras de importancia, en concordancia con el concepto técnico y la viabilidad del mismo: •Construcción de nuevo tanque de almacenamiento con un volumen de 229 m3 en concreto reforzado • Construcción de cinco sectores hidráulicos los cuales obedecerán a la operación de las 5 válvulas reguladoras de presión • Renovación de tubería"/>
    <n v="0"/>
    <n v="0"/>
    <n v="0"/>
    <n v="0"/>
    <n v="0"/>
    <n v="0"/>
    <n v="850195151"/>
    <n v="3375000000"/>
    <n v="0"/>
    <n v="0"/>
    <n v="4225195151"/>
    <s v="CDR 15109 - 23/06/2023_x000a_CDR 15110 - 23/06/2023"/>
    <n v="0"/>
    <x v="2"/>
    <x v="2"/>
    <s v="CONVENIO"/>
    <s v="EPC-CI-062-2023"/>
    <s v="AUNAR ESFUERZOS TÉCNICOS Y ADMINISTRATIVOS PARA LA CONSTRUCCION DEL PLAN MAESTRO DE ACUEDUCTO DEL MUNICIPIO DE FOMEQUE, FASE I."/>
    <d v="2023-06-28T00:00:00"/>
    <d v="2023-10-19T00:00:00"/>
    <s v="13 MESES"/>
    <d v="2024-11-18T00:00:00"/>
    <s v="MUNICIPIO DE FOMEQUE_x000a_NIT 899.999.364-5"/>
    <s v="MUNICIPIO DE FOMEQUE_x000a_NIT 899.999.364-5"/>
    <n v="3798892765"/>
    <d v="1899-12-30T00:00:00"/>
    <n v="0"/>
    <n v="0"/>
    <d v="1899-12-30T00:00:00"/>
    <n v="0"/>
    <n v="0"/>
    <n v="3798892765"/>
    <n v="0"/>
    <d v="1899-12-30T00:00:00"/>
    <n v="0"/>
    <s v="SUSPENSIÓN N° 1"/>
    <d v="2024-05-14T00:00:00"/>
    <s v="Condicionado"/>
    <x v="0"/>
    <x v="0"/>
    <e v="#VALUE!"/>
    <x v="26"/>
    <e v="#VALUE!"/>
    <s v="VIGENTE"/>
    <s v="Suspendido"/>
    <n v="0"/>
    <s v="N/A"/>
    <s v="N/A"/>
    <x v="0"/>
    <s v="Obra Pública No. 113-2024 "/>
    <s v="CONSTRUCCIÓN DEL PLAN MAESTRO DE ACUEDUCTO DEL MUNICIPIO DE_x000a_FÓMEQUE, FASE I"/>
    <d v="2024-03-06T00:00:00"/>
    <s v="POR INICIAR"/>
    <s v="10 MESES"/>
    <s v="POR INICIAR"/>
    <s v="CONSORCIO ACUEDUCTO FOMEQUE 2024_x000a_NIT. 901.798.052-6"/>
    <s v="MILTON ARIEL TURRIAGO ROMERO / 3186072386"/>
    <n v="3798892764.7399998"/>
    <n v="0"/>
    <n v="0"/>
    <n v="0"/>
    <n v="3798892764.7399998"/>
    <d v="1899-12-30T00:00:00"/>
    <n v="0"/>
    <d v="1899-12-30T00:00:00"/>
    <n v="0"/>
    <n v="3798892764.7399998"/>
    <n v="0"/>
    <d v="1899-12-30T00:00:00"/>
    <n v="0"/>
    <n v="0"/>
    <d v="1899-12-30T00:00:00"/>
    <n v="0"/>
    <d v="1899-12-30T00:00:00"/>
    <s v="CBC - 100055482 - ANEXO 0"/>
    <d v="2024-03-06T00:00:00"/>
    <d v="2025-04-06T00:00:00"/>
    <s v="N/A"/>
    <s v="N/A"/>
    <s v="N/A"/>
    <s v="CBC - 100055482 - ANEXO 0"/>
    <d v="2024-03-06T00:00:00"/>
    <d v="2028-01-06T00:00:00"/>
    <s v="CBC - 100055482 - ANEXO 0"/>
    <d v="2025-01-06T00:00:00"/>
    <d v="2030-01-06T00:00:00"/>
    <s v="N/A"/>
    <s v="N/A"/>
    <s v="N/A"/>
    <s v="CBC-100010010 - ANEXO 0"/>
    <d v="2024-03-06T00:00:00"/>
    <d v="2025-01-06T00:00:00"/>
    <x v="16"/>
    <e v="#VALUE!"/>
    <x v="21"/>
    <n v="0"/>
    <n v="0"/>
    <n v="0"/>
    <n v="0"/>
    <n v="0"/>
    <n v="0"/>
    <n v="0"/>
    <n v="0"/>
    <n v="0"/>
    <e v="#VALUE!"/>
    <s v="VIGENTE"/>
    <x v="1"/>
    <x v="3"/>
    <n v="0"/>
    <n v="0"/>
    <n v="0"/>
    <n v="0"/>
    <n v="0"/>
    <n v="0"/>
    <n v="0"/>
    <x v="0"/>
    <n v="0"/>
    <d v="1899-12-30T00:00:00"/>
    <s v="EPC-PDA-I-125-2024"/>
    <d v="2024-04-22T00:00:00"/>
    <s v="POR INICIAR"/>
    <s v="SOCIEDAD TÉCNICA SOTA LTDA /JAVIER BARRERO_x000a_MOSSOS / 3186081555"/>
    <n v="263794796"/>
    <s v="CORPORINOQUIA"/>
    <n v="0"/>
    <n v="0"/>
    <n v="0"/>
    <n v="0"/>
    <d v="2024-12-23T00:00:00"/>
    <n v="0"/>
    <n v="0"/>
    <x v="2"/>
    <s v="Laura Rojas"/>
    <s v="https://www.secop.gov.co/CO1ContractsManagement/Tendering/ProcurementContractEdit/Update?ProfileName=CCE-16-Servicios_profesionales_gestion&amp;PPI=CO1.PPI.25870859&amp;DocUniqueName=ContratoDeCompra&amp;DocTypeName=NextWay.Entities.Marketplace.Tendering.ProcurementContract&amp;ProfileVersion=7&amp;DocUniqueIdentifier=CO1.PCCNTR.5160086&amp;prevCtxUrl=https%3a%2f%2fwww.secop.gov.co%3a443%2fCO1ContractsManagement%2fTendering%2fProcurementContractManagement%2fIndex&amp;prevCtxLbl=Contratos+"/>
    <x v="81"/>
    <x v="1"/>
    <n v="4062687560.7399998"/>
    <n v="162507502.4296"/>
    <n v="4225195063.1695995"/>
    <x v="0"/>
    <n v="4225195063.1695995"/>
    <e v="#REF!"/>
    <x v="2"/>
    <n v="1080000000"/>
    <x v="1"/>
    <s v="A la espera que el contratista de obra inicie los estudios de suelos necesarios para definir el tipo de tecnología que se debera emplear para realizar la perforación dirigida y de acuerdo a la misma, se deberá definir el valor y si se requiere reformular el proyecto. "/>
    <x v="14"/>
    <m/>
  </r>
  <r>
    <x v="84"/>
    <n v="88"/>
    <x v="20"/>
    <x v="8"/>
    <x v="86"/>
    <s v="N/A"/>
    <x v="1"/>
    <s v="N/A"/>
    <s v="N/A"/>
    <s v="N/A"/>
    <n v="0"/>
    <n v="0"/>
    <n v="0"/>
    <n v="221117978"/>
    <n v="0"/>
    <n v="0"/>
    <n v="0"/>
    <n v="0"/>
    <n v="0"/>
    <n v="0"/>
    <n v="221117978"/>
    <s v="CDR 9698_x000a_(30/11/2020)"/>
    <s v="20210337_x000a_(12/11/2021)"/>
    <x v="1"/>
    <x v="1"/>
    <s v="CONVENIO-INTERVENTORÍA"/>
    <s v="EPC-CI-398-2021"/>
    <s v="INTERVENTORÍA INTEGRAL PARA LA OPTIMIZACIÓN DE LA PLANTA DE TRATAMIENTO DE AGUA POTABLE EN EL MUNICIPIO DE GUASCA"/>
    <d v="2021-11-12T00:00:00"/>
    <s v="POR INICIAR"/>
    <s v="10 MESES"/>
    <s v="POR INICIAR"/>
    <s v="EMPRESA INMOBILIARIA DE CUNDINAMARCA"/>
    <s v="YOLIMA MORA SALINAS"/>
    <n v="221117978"/>
    <d v="1899-12-30T00:00:00"/>
    <n v="0"/>
    <n v="0"/>
    <d v="1899-12-30T00:00:00"/>
    <n v="0"/>
    <n v="0"/>
    <n v="0"/>
    <s v="NINGUNA"/>
    <s v="NINGUNA"/>
    <s v="NINGUNA"/>
    <s v="NINGUNA"/>
    <s v="NINGUNA"/>
    <s v="NINGUNA"/>
    <x v="0"/>
    <x v="0"/>
    <e v="#VALUE!"/>
    <x v="28"/>
    <e v="#VALUE!"/>
    <s v="VIGENTE"/>
    <s v="POR INICIAR"/>
    <s v="N/A"/>
    <s v="N/A"/>
    <s v="N/A"/>
    <x v="0"/>
    <s v="EPC-CI-398-2021"/>
    <s v="INTERVENTORÍA INTEGRAL PARA LA OPTIMIZACIÓN DE LA PLANTA DE TRATAMIENTO DE AGUA POTABLE EN EL MUNICIPIO DE GUASCA"/>
    <d v="2021-11-12T00:00:00"/>
    <s v="POR INICIAR"/>
    <s v="10 MESES"/>
    <s v="POR INICIAR"/>
    <s v="EMPRESA INMOBILIARIA Y DE SERVICIOS LOGISTICOS DE CUNDINAMARCA_x000a_NIT. 830.021.022-3"/>
    <s v="NELSON ROJAS _x000a_TEL.3138640028"/>
    <n v="0"/>
    <n v="0"/>
    <n v="0"/>
    <n v="0"/>
    <n v="221117978"/>
    <d v="1899-12-30T00:00:00"/>
    <n v="0"/>
    <d v="1899-12-30T00:00:00"/>
    <n v="0"/>
    <n v="221117978"/>
    <n v="0"/>
    <d v="1899-12-30T00:00:00"/>
    <n v="0"/>
    <n v="0"/>
    <d v="1899-12-30T00:00:00"/>
    <n v="0"/>
    <s v="POR INICIAR"/>
    <s v="33-44-101221216"/>
    <d v="2021-11-12T00:00:00"/>
    <d v="2023-01-12T00:00:00"/>
    <n v="0"/>
    <d v="1899-12-30T00:00:00"/>
    <d v="1899-12-30T00:00:00"/>
    <s v="33-44-101221216"/>
    <d v="2021-11-12T00:00:00"/>
    <d v="2027-09-12T00:00:00"/>
    <n v="0"/>
    <d v="1899-12-30T00:00:00"/>
    <d v="1899-12-30T00:00:00"/>
    <s v="33-44-101221216"/>
    <d v="2021-11-12T00:00:00"/>
    <d v="2027-09-12T00:00:00"/>
    <n v="0"/>
    <d v="1899-12-30T00:00:00"/>
    <d v="1899-12-30T00:00:00"/>
    <x v="16"/>
    <e v="#VALUE!"/>
    <x v="0"/>
    <n v="0"/>
    <n v="0"/>
    <n v="0"/>
    <n v="0"/>
    <n v="0"/>
    <n v="0"/>
    <n v="0"/>
    <n v="0"/>
    <n v="0"/>
    <e v="#VALUE!"/>
    <s v="VIGENTE"/>
    <x v="1"/>
    <x v="3"/>
    <n v="0"/>
    <n v="0"/>
    <n v="0"/>
    <n v="0"/>
    <n v="0"/>
    <n v="0"/>
    <n v="221117978"/>
    <x v="0"/>
    <n v="221117978"/>
    <s v="N/A"/>
    <s v="N/A"/>
    <s v="N/A"/>
    <s v="N/A"/>
    <s v="N/A"/>
    <s v="N/A"/>
    <n v="0"/>
    <n v="0"/>
    <n v="0"/>
    <n v="0"/>
    <n v="0"/>
    <d v="2024-12-23T00:00:00"/>
    <n v="0"/>
    <n v="0"/>
    <x v="2"/>
    <s v="Brayan Bermúdez"/>
    <s v="https://www.contratos.gov.co/consultas/detalleProceso.do?numConstancia=21-12-12503559"/>
    <x v="82"/>
    <x v="11"/>
    <n v="0"/>
    <n v="0"/>
    <n v="0"/>
    <x v="2"/>
    <n v="0"/>
    <e v="#REF!"/>
    <x v="1"/>
    <m/>
    <x v="0"/>
    <m/>
    <x v="5"/>
    <m/>
  </r>
  <r>
    <x v="85"/>
    <n v="89"/>
    <x v="8"/>
    <x v="6"/>
    <x v="87"/>
    <s v="MVCT_x000a_2017EE0100593"/>
    <x v="22"/>
    <n v="3546"/>
    <n v="174"/>
    <s v="SISTEMA DE ACUEDUCTO_x000a_Sistema de abastecimiento Las Pavas (Aduccion y Conduccion, Desarenador)_x000a_Sistema de abastecimiento Monquetiva (Optimizacion Bocatoma, Aduccion y conduccion, Desarenador)_x000a_PTAP San Carlos_x000a_Tanque de Almacenamiento 1_x000a_Tanque de Almacenamiento 2_x000a__x000a_SISTEMA DE ALCANTARILLADO SANITARIO_x000a_Redes Sanitarias_x000a_Sistema de tratamiento de Agua residual_x000a__x000a_SISTEMA ALCANTARILLADO PLUVIAL_x000a_Suministro e instalacion de 8656 metros de tuberia PVC"/>
    <n v="0"/>
    <n v="0"/>
    <n v="0"/>
    <n v="0"/>
    <n v="0"/>
    <n v="9068309687"/>
    <n v="423077740"/>
    <n v="1690000000"/>
    <n v="0"/>
    <n v="0"/>
    <n v="11181387427"/>
    <s v="CDR 7805_x000a_(11/12/2019)_x000a_CDF 16_x000a_(30/01/2018)"/>
    <s v="20190327_x000a_(11/12/2019)_x000a_43_x000a_(11/12/20219)"/>
    <x v="8"/>
    <x v="2"/>
    <s v="CONTRATO-DIRECTO"/>
    <s v="N/A"/>
    <s v="N/A"/>
    <s v="N/A"/>
    <s v="N/A"/>
    <s v="N/A"/>
    <s v="N/A"/>
    <s v="N/A"/>
    <s v="N/A"/>
    <s v="N/A"/>
    <s v="N/A"/>
    <s v="N/A"/>
    <s v="N/A"/>
    <s v="N/A"/>
    <s v="N/A"/>
    <s v="N/A"/>
    <s v="N/A"/>
    <s v="N/A"/>
    <s v="N/A"/>
    <s v="N/A"/>
    <s v="N/A"/>
    <s v="N/A"/>
    <s v="N/A"/>
    <x v="1"/>
    <x v="1"/>
    <s v="N/A"/>
    <x v="17"/>
    <s v="N/A"/>
    <s v="N/A"/>
    <s v="N/A"/>
    <s v="N/A"/>
    <s v="N/A"/>
    <s v="N/A"/>
    <x v="0"/>
    <s v="EPC-PDA-O-426-2019"/>
    <s v="&quot;CONSTRUCCIÓN OBRAS PLAN MAESTRO- DE ACUEDUCTO Y ALCANTARILLADO GACHETÁ - CUNDINAMARCA"/>
    <d v="2019-12-11T00:00:00"/>
    <d v="2020-09-08T00:00:00"/>
    <s v="18 MESES"/>
    <d v="2022-03-07T00:00:00"/>
    <s v="CONSORCIO AGUAS GACHETA_x000a_901.344.168-3 7_x000a_R/L YULI NIVIA QUINTERO"/>
    <n v="0"/>
    <n v="4650379883.8114681"/>
    <n v="4887050023.5"/>
    <n v="236670139.68853158"/>
    <n v="0"/>
    <n v="9774100047"/>
    <d v="1899-12-30T00:00:00"/>
    <n v="0"/>
    <d v="1899-12-30T00:00:00"/>
    <n v="0"/>
    <n v="9774100047"/>
    <s v="NINGUNA"/>
    <s v="NINGUNA"/>
    <s v="NINGUNA"/>
    <s v="SUSPENSION Y REINICIO No. 1_x000a_SUSPENSION Y REINICIO No. 2_x000a_SUSPENSION Y REINICIO No. 3_x000a_SUSPENSION Y REINICIO No. 4_x000a_SUSPENSION Y REINICIO No. 5_x000a_SUSPENSION Y REINICIO No. 6_x000a_SUSPENSION Y REINICIO No. 7_x000a_SUSPENSION Y REINICIO No. 8_x000a_SUSPENSION Y REINICIO No. 9_x000a_SUSPENSION Y REINICIO No. 10_x000a_SUSPENSION Y REINICIO No. 11_x000a_SUSPENSION Y REINICIO No. 12_x000a_SUSPENSION Y REINICIO No. 13_x000a_SUSPENSION Y REINICIO No. 14_x000a_SUSPENSION Y REINICIO No. 15_x000a_SUSPENSION Y REINICIO No. 16_x000a_SUSPENSION Y REINICIO No. 17_x000a_SUSPENSION Y REINICIO No. 18"/>
    <s v="15-09-2021_x000a_15-10-2021_x000a_15-11-2021_x000a_15-02-2022_x000a_15-03-2022_x000a_15-04-2022_x000a_15-05-2022_x000a_15-07-2022_x000a_30-09-2022_x000a_30-03-2023_x000a_30-05-2023_x000a_30-07-2023_x000a_30-09-2023_x000a_29-11-2023_x000a_29-02-2024_x000a_29-05-2024_x000a_29-07-2024_x000a_29-08-2024"/>
    <s v="1 MES_x000a_2 MESES_x000a_1 MES_x000a_3 MESES_x000a_1 MES_x000a_1 MES_x000a_1 MES_x000a_2 MESES_x000a_45 DIAS_x000a_6 MESES_x000a_2 MESES_x000a_2 MESES_x000a_2 MESES_x000a_2 MESES_x000a_3 MESES_x000a_3 MESES_x000a_1 MES_x000a_2 MESES"/>
    <s v="07-04-2022_x000a_07-05-2022_x000a_07-08-2022_x000a_07-09-2022_x000a_07-10-2022_x000a_07-11-2022_x000a_07-01-2023_x000a_21-02-2023_x000a_21-08-2023_x000a_21-10-2023_x000a_21-12-2023_x000a_21-02-2024_x000a_21-04-2024_x000a_21-07-2024_x000a_21-10-2024_x000a_21-12-2024_x000a_21-01-2025_x000a_21-03-2025"/>
    <s v="AA007857_x000a_AA032939_x000a_EQUIDAD SEGUROS"/>
    <d v="2024-02-29T00:00:00"/>
    <d v="2025-07-21T00:00:00"/>
    <s v="N/A"/>
    <s v="N/A"/>
    <s v="N/A"/>
    <s v="AA007857_x000a_AA032939_x000a_EQUIDAD SEGUROS"/>
    <d v="2024-02-29T00:00:00"/>
    <d v="2028-03-21T00:00:00"/>
    <s v="AA007857_x000a_AA032939_x000a_EQUIDAD SEGUROS"/>
    <d v="2025-03-21T00:00:00"/>
    <d v="2030-03-21T00:00:00"/>
    <s v="N/A"/>
    <s v="N/A"/>
    <s v="N/A"/>
    <s v="AA007854_x000a_EQUIDAD SEGURIDAD"/>
    <d v="2024-02-29T00:00:00"/>
    <d v="2025-03-21T00:00:00"/>
    <x v="58"/>
    <n v="55.166666666666664"/>
    <x v="23"/>
    <n v="0"/>
    <n v="0"/>
    <n v="0"/>
    <n v="0"/>
    <n v="0.40460000000000002"/>
    <n v="0"/>
    <n v="0"/>
    <n v="0"/>
    <n v="0"/>
    <n v="0.94682779456193356"/>
    <s v="VIGENTE"/>
    <x v="1"/>
    <x v="1"/>
    <n v="0"/>
    <n v="0"/>
    <n v="7"/>
    <s v="PAGO 1 (28/12/2020)_x000a_PAGO 2 (5/04/2021)_x000a_PAGO 3 ( 24/05/2021)_x000a_PAGO 4 (24/05/2021)_x000a_PAGO 5 (22/07/2021)_x000a_PAGO 6 (3/09/2021)_x000a_PAGO 7 (12/11/2021)"/>
    <s v="1) $436.676.371_x000a_2) $426.755.159_x000a_3) 504.627.026_x000a_4) 271.770.977_x000a_5) 281.305.810_x000a_6) 205.991.633_x000a_7) $452.335.981_x000a_8) 1.962.897.691"/>
    <n v="4542360658"/>
    <n v="5231739389"/>
    <x v="48"/>
    <n v="0"/>
    <s v="N/A"/>
    <s v="EPC-PDA-I-430-2019"/>
    <d v="2019-12-18T00:00:00"/>
    <d v="2020-09-08T00:00:00"/>
    <s v="H20 CONSULTING S.A.S _x000a_NIT. 830.091.774-2 _x000a_WILLIAM NIVALDO USCATEGÜI CIENDUA  79.367.403 DE BOGOTA "/>
    <n v="675325000"/>
    <n v="0"/>
    <n v="0"/>
    <n v="0"/>
    <n v="0"/>
    <n v="0"/>
    <d v="2024-12-23T00:00:00"/>
    <n v="0"/>
    <n v="0"/>
    <x v="2"/>
    <s v="Brayan Bermúdez"/>
    <s v="https://www.contratos.gov.co/consultas/detalleProceso.do?numConstancia=19-21-13665"/>
    <x v="83"/>
    <x v="11"/>
    <n v="10449425047"/>
    <n v="417977001.88"/>
    <n v="10867402048.879999"/>
    <x v="4"/>
    <n v="10867402048.879999"/>
    <e v="#REF!"/>
    <x v="2"/>
    <n v="0"/>
    <x v="2"/>
    <s v="El proyecto se encuentra suspendido toda vez que se adelanta la reformulacion del mismo ante el Minisiterio de Vivienda, Ciudad y Territorio. Reformulacion radicada inicialmente 28-07-2023 y atencion de ajustes el dia 09-04-2024,_x000a__x000a_El objeto de reformulación se debe a la falta de permisos de servidumbres para el tramo final del colector, trámite que aun no se ha consolidado en su totalidad, por otro lado en la via de acceso al predio de la PTAR, se requieren obras para estabilizar el terreno y permitir el acceso, obras a cargo del municipio, de tal forma que en la reformulación se contempla el recorte del alcance proyecto, teniendo en cuenta que las obras mencionadas con anterioridad no se puede ejeuctar._x000a__x000a_En ese sentido y tras evaluacion de el contratista de obra, Interventoria Supervision de EPC y Municipio avalan la respectiva reformulacion. El reinicio de la obra esta sujeto a la evaluacion y  posterior concepto por parte del MVCT, el cual a la fecha evalua el componentes presupuestal._x000a__x000a_El 22-07-2024 se recibieron observaciones por parte del MVCT, se solicito el mismo día mesa de trabajo con el fin de subsanar dichas observaciones, a la espera de la citación y confirmación de la mesa._x000a_- Estamos a espera de la carta de viabilidad firmada por parte del MVCT hace dos meses, que entro a comité y fue aprobado. _x000a__x000a_"/>
    <x v="14"/>
    <m/>
  </r>
  <r>
    <x v="86"/>
    <n v="90"/>
    <x v="9"/>
    <x v="6"/>
    <x v="88"/>
    <s v="MDVP_x000a_00131"/>
    <x v="23"/>
    <n v="420"/>
    <n v="0"/>
    <s v="Debe contemplar las siguientes actividades: _x000a_1. Camara de alivio de caudales excedentes (estructura nueva). _x000a_2. Estructura de tratamiento preliminar con desarenador y cribado (estructuranueva). _x000a_3. Acondicionamiento del tanque septico existente y conformacion dentro del mismo de los siguientes procesos: Reactor anaerobic de flujo piston (RAP) con lecho de contacto fijo en relleno filtrante de polipropileno. Sedimentacion secundaria con tolva para lodos. Desinfeccion con hipoclorito de sodio y tanque de contacto. Pozo de lodos con bomba sumergible resistente a los lodos (estructura nueva). Lechos para secado de lodos con su respectiva cubierta (estructura nueva). Colector de descarga a la fuente receptora en tuberia PVC corrugada para alcantarillado, diametro 8&quot; (L=91.30 m.) Caseta para operacion y control de las instalaciones (estructura nueva). Obras de urbanismo complementarias (andenes y manejo de lluvias"/>
    <n v="0"/>
    <n v="0"/>
    <n v="0"/>
    <n v="0"/>
    <n v="0"/>
    <n v="0"/>
    <n v="22491907"/>
    <n v="562297671"/>
    <n v="0"/>
    <n v="0"/>
    <n v="584789578"/>
    <s v="CDR 7789_x000a_21/06/2019"/>
    <n v="0"/>
    <x v="9"/>
    <x v="0"/>
    <s v="CONVENIO"/>
    <s v="EPC-CI-065-2019"/>
    <s v="“AUNAR ESFUERZOS TECNICOS Y ADMINISTRATIVOS PARA CONTRATAR LA CONSTRUCCION A LA OPTIMIZACION DE LA PLANTA DE AGUAS RESIDUALES CENTRO POBLADO SAN ROQUE, MUNICIPIO DE GAMA - CUNDINAMARCA”._x000a_"/>
    <d v="2019-06-25T00:00:00"/>
    <d v="2019-07-09T00:00:00"/>
    <s v="SEIS (6) MESES"/>
    <d v="2020-01-08T00:00:00"/>
    <s v="MUNICIPIO DE GAMA"/>
    <s v="ANDRES NEIRA_x000a_3107999842"/>
    <n v="523905887"/>
    <d v="2021-11-25T00:00:00"/>
    <n v="52389053"/>
    <n v="0"/>
    <d v="1899-12-30T00:00:00"/>
    <n v="0"/>
    <n v="0"/>
    <n v="576294940"/>
    <s v="PRORROGA N 1"/>
    <d v="2021-11-25T00:00:00"/>
    <s v="3 MESES"/>
    <s v="SUSPENSION Y REINICIO No. 1_x000a_SUSPENSIONY REINICIO  No. 2_x000a_PRORROGA No. 1 A SUSPENSION No. 2_x000a_SUSPENSION Y REINICIO No. 3_x000a_SUSPENSION Y REINICIO No. 4_x000a_PRORROGA No. 1  A SUSPENSION No. 4_x000a_PRORROGA No. 2  A SUSPENSION No. 4_x000a_PRORROGA No. 3  A SUSPENSION No. 4"/>
    <s v="30-09-2019_x000a_10-12-2020_x000a_10-02-2021_x000a_16-04-2021_x000a_22-06-2021_x000a_06-08-2021_x000a_06-09-2021_x000a_06-11-2021"/>
    <s v="11 MESES Y 24 DIAS_x000a_2 MESES_x000a_2 MESES_x000a_2 MESES_x000a_45 DIAS_x000a_1 MES_x000a_2 MESES_x000a_2 MESES"/>
    <x v="2"/>
    <x v="21"/>
    <n v="1.9703557312252964"/>
    <x v="47"/>
    <n v="33.733333333333334"/>
    <s v="VENCIDO"/>
    <s v="LIQUIDADO"/>
    <n v="45614"/>
    <s v="N/A"/>
    <s v="N/A"/>
    <x v="0"/>
    <s v="123-2019"/>
    <s v="CONTRATAR LA CONSTRUCCION A LA OPTIMIZACION DE LA PLANTA DE AGUAS RESIDUALES CENTRO POBLADO SAN ROQUE, MUNICIPIO DE GAMA - CUNDINAMARCA”."/>
    <d v="2019-09-30T00:00:00"/>
    <d v="2020-09-24T00:00:00"/>
    <s v="6 MESES"/>
    <d v="2021-03-23T00:00:00"/>
    <s v="SEIING SAS _x000a_NIT. 900.208.425-6_x000a_RL EDWIN FERNANDO SIERRA HERNANDES_x000a_C.C 80257171"/>
    <n v="0"/>
    <n v="0"/>
    <n v="0"/>
    <n v="0"/>
    <n v="523905881"/>
    <n v="523905881"/>
    <d v="2021-12-16T00:00:00"/>
    <n v="52389053"/>
    <d v="1899-12-30T00:00:00"/>
    <n v="0"/>
    <n v="576294934"/>
    <s v="PRORROGA No. 1"/>
    <d v="2021-12-16T00:00:00"/>
    <s v="3 MESES"/>
    <s v=" SUSPENSION Y REINICIO No. 1_x000a_PRORROGA No. 1 A SUSPENSION No. 1_x000a_SUSPENSION Y REINICIO No. 2_x000a_SUSPENSION Y REINICIO No. 3_x000a_PRORROGA No. 1 A SUSPENSION No. 3_x000a_PRORROGA No. 2 A SUSPENSION No. 3_x000a_PRORROGA No. 3 A SUSPENSION No. 3"/>
    <s v="10-12-2020_x000a_10-02-2021_x000a_16-04-2021_x000a_22-06-2021_x000a_05-08-2021_x000a_05-09-2021_x000a_05-11-2021"/>
    <s v="2 MESES_x000a_2 MESES_x000a_2 MESES_x000a_45 DIAS_x000a_1 MES_x000a_2 MESES_x000a_2 MESES"/>
    <s v="23-05-2021_x000a_23-07-2021_x000a_23-09-2021_x000a_07-11-2021_x000a_07-12-2021_x000a_07-02-2022_x000a_07-04-2022"/>
    <s v="21-44101308716_x000a_SEGUROS DEL ESTADO"/>
    <d v="2020-09-24T00:00:00"/>
    <d v="2024-06-30T00:00:00"/>
    <n v="0"/>
    <d v="1899-12-30T00:00:00"/>
    <d v="1899-12-30T00:00:00"/>
    <s v="21-44101308716_x000a_SEGUROS DEL ESTADO"/>
    <d v="2020-09-24T00:00:00"/>
    <d v="2025-07-07T00:00:00"/>
    <s v="21-44101308716_x000a_SEGUROS DEL ESTADO"/>
    <d v="2023-01-30T00:00:00"/>
    <d v="2028-01-30T00:00:00"/>
    <n v="0"/>
    <d v="1899-12-30T00:00:00"/>
    <d v="1899-12-30T00:00:00"/>
    <s v="21-40101142649_x000a_SEGUROS DEL ESTADO"/>
    <d v="2020-09-24T00:00:00"/>
    <d v="2022-11-07T00:00:00"/>
    <x v="59"/>
    <n v="18.933333333333334"/>
    <x v="2"/>
    <n v="0"/>
    <n v="0"/>
    <n v="0"/>
    <n v="1"/>
    <n v="1"/>
    <n v="0"/>
    <n v="0"/>
    <n v="0"/>
    <n v="1"/>
    <n v="2.7306338028169015"/>
    <s v="VENCIDO"/>
    <x v="0"/>
    <x v="7"/>
    <n v="0"/>
    <n v="0"/>
    <n v="2"/>
    <s v="PAGO 1 - 4/08/2022"/>
    <n v="576290131"/>
    <n v="576290131"/>
    <n v="0"/>
    <x v="49"/>
    <n v="4803"/>
    <d v="2024-06-27T00:00:00"/>
    <s v="EPC-PDA-I-431-2019"/>
    <d v="2019-12-18T00:00:00"/>
    <d v="2020-09-24T00:00:00"/>
    <s v="H20 CONSULTING S.A.S _x000a_NIT. 830.091.774-2 _x000a_WILLIAM NIVALDO USCATEGÜI CIENDUA  79.367.403 DE BOGOTA "/>
    <n v="38318000"/>
    <n v="0"/>
    <n v="0"/>
    <n v="0"/>
    <n v="0"/>
    <n v="0"/>
    <d v="2024-12-23T00:00:00"/>
    <n v="0"/>
    <n v="0"/>
    <x v="2"/>
    <s v="Brayan Bermúdez"/>
    <s v="https://www.contratos.gov.co/consultas/detalleProceso.do?numConstancia=19-12-9623777&amp;g-recaptcha-response=03AFcWeA7Hx1Jf9eJj1S8vnfhrMJmKtaS5jvWJSt8EDTaDB6wt8ZB0LzNXYMMTEsFYopUJa5tRbEioEC3Qy_NsKERi-7eQLHizmMns71K-RsH8Pj8pyds8G7F9HQP0grAM8gkpx3acBws8LeR_iKKsHMpC9HnZntjMssj04M1nY3KD-955Yl1DAzZjACDZHxg-BbnzzsSpiyx-kOYfuWt1TM6y1WPfjchSEbPyJvG9r8Bmu8HyDPvRK-0DqoQEFgJc1SH9tEhMX1rKAL_LtsXszFTNG2B3qCJfhRnHdwiqJlcmIOx20HaDinCZVDzPws4e8AC7xOfPMfmL1mHCQEMfqtPAHw4s-4YDXZE818vLLwxwVbanyE9zZb8DOeOMdHhegSny_bSgTus8e7YdPIDvy3Ui8Es8W9Z-D8Eq_OC0hfM0ReEiXkDnntwYz2behxBXHngvlN9ZcKnb7LeAentzDJSvfIi_n4q5khnN1AB738kfLwsq1pI_gulTP42fKK9mwnc5jDPfbgBiNsyHHw0YRBL5ktVyJzLZKcRB5mwhDK1g_fxXnQxGQiFlMe9clw7Bojodqex2cltAppfdJRckGZXWozmq_N1QJPwpMpIeIn1kXSfFnIpt3u9BchdOtVHsKqsyOV8-2pDDuMN6fpqgfkIpJS9IgqEi_X-Tdw5srglY6_qiBJ9pgS3aWoDKpOVlNJw3paYFTPnN53eE6025lDuzceMCr28cXAK0ACKxTLUseuJOEPVmqqY"/>
    <x v="84"/>
    <x v="11"/>
    <n v="618444684"/>
    <n v="24737787.359999999"/>
    <n v="643182471.36000001"/>
    <x v="5"/>
    <n v="643182471.36000001"/>
    <e v="#REF!"/>
    <x v="1"/>
    <m/>
    <x v="0"/>
    <m/>
    <x v="20"/>
    <m/>
  </r>
  <r>
    <x v="87"/>
    <n v="91"/>
    <x v="20"/>
    <x v="8"/>
    <x v="89"/>
    <s v="N/A"/>
    <x v="1"/>
    <s v="N/A"/>
    <s v="N/A"/>
    <s v="N/A"/>
    <n v="0"/>
    <n v="0"/>
    <n v="0"/>
    <n v="0"/>
    <n v="0"/>
    <n v="0"/>
    <n v="111485150"/>
    <n v="0"/>
    <n v="0"/>
    <n v="0"/>
    <n v="111485150"/>
    <s v="CDR 9662_x000a_(17/11/2021)"/>
    <s v="2021301_x000a_(29/10/2021)"/>
    <x v="1"/>
    <x v="1"/>
    <s v="CONTRATO-INTERVENTORÍA"/>
    <s v="N/A"/>
    <s v="N/A"/>
    <s v="N/A"/>
    <s v="N/A"/>
    <s v="N/A"/>
    <s v="N/A"/>
    <s v="N/A"/>
    <s v="N/A"/>
    <s v="N/A"/>
    <s v="N/A"/>
    <s v="N/A"/>
    <s v="N/A"/>
    <s v="N/A"/>
    <s v="N/A"/>
    <s v="N/A"/>
    <s v="N/A"/>
    <s v="N/A"/>
    <s v="N/A"/>
    <s v="N/A"/>
    <s v="N/A"/>
    <s v="N/A"/>
    <s v="N/A"/>
    <x v="1"/>
    <x v="1"/>
    <s v="N/A"/>
    <x v="17"/>
    <s v="N/A"/>
    <s v="N/A"/>
    <s v="N/A"/>
    <s v="N/A"/>
    <s v="N/A"/>
    <s v="N/A"/>
    <x v="0"/>
    <s v="EPC-PDA-I-392-2021"/>
    <s v="INTERVENTORÍA INTEGRAL PARA LA CONSTRUCCIÓN DE 4 TANQUES DEL ACUEDUCTO RURAL, VEREDAS SANTA ANA, SAN VICENTE, LOMA LARGA Y CUATRO ESQUINAS (ACUALIMONAR Y SUR OCCIDENTE) DEL MUNICIPIO DE SASAIMA - CUNDINAMARCA"/>
    <d v="2021-10-28T00:00:00"/>
    <d v="2022-02-08T00:00:00"/>
    <s v="8 MESES"/>
    <d v="2022-10-07T00:00:00"/>
    <s v="CONSORCIO INTERSASAIMA _x000a_NIT 901.529.030-1_x000a_CARLOS AUGUSTO CRUZ AYALA_x000a_CC. 91.216.220"/>
    <n v="0"/>
    <n v="0"/>
    <n v="0"/>
    <n v="0"/>
    <n v="0"/>
    <n v="111485150"/>
    <d v="1899-12-30T00:00:00"/>
    <n v="0"/>
    <d v="1899-12-30T00:00:00"/>
    <n v="0"/>
    <n v="111485150"/>
    <s v="NINGUNA"/>
    <s v="NINGUNA"/>
    <s v="NINGUNA"/>
    <s v="ACTA DE SUSPENSION Y REINICIO No. 1"/>
    <d v="2022-05-20T00:00:00"/>
    <s v="1 MES"/>
    <d v="2022-11-08T00:00:00"/>
    <s v="605-47-994000090962"/>
    <d v="2022-02-08T00:00:00"/>
    <d v="2024-12-31T00:00:00"/>
    <n v="0"/>
    <d v="1899-12-30T00:00:00"/>
    <d v="1899-12-30T00:00:00"/>
    <s v="605-47-994000090962"/>
    <d v="2022-02-08T00:00:00"/>
    <d v="2025-12-08T00:00:00"/>
    <n v="0"/>
    <d v="1899-12-30T00:00:00"/>
    <d v="1899-12-30T00:00:00"/>
    <s v="605-47-994000090962"/>
    <d v="2022-02-08T00:00:00"/>
    <d v="2025-03-08T00:00:00"/>
    <n v="0"/>
    <d v="1899-12-30T00:00:00"/>
    <d v="1899-12-30T00:00:00"/>
    <x v="60"/>
    <n v="9.1"/>
    <x v="24"/>
    <n v="0"/>
    <n v="0"/>
    <n v="0"/>
    <n v="0"/>
    <n v="0"/>
    <n v="0"/>
    <n v="0"/>
    <n v="0"/>
    <n v="0"/>
    <n v="3.8424908424908426"/>
    <s v="VENCIDO"/>
    <x v="0"/>
    <x v="5"/>
    <n v="0"/>
    <n v="0"/>
    <n v="0"/>
    <n v="0"/>
    <n v="0"/>
    <n v="0"/>
    <n v="111485150"/>
    <x v="0"/>
    <n v="111485150"/>
    <s v="N/A"/>
    <s v="N/A"/>
    <s v="N/A"/>
    <s v="N/A"/>
    <s v="N/A"/>
    <s v="N/A"/>
    <n v="0"/>
    <n v="0"/>
    <n v="0"/>
    <n v="0"/>
    <n v="0"/>
    <d v="2024-12-23T00:00:00"/>
    <n v="0"/>
    <n v="0"/>
    <x v="2"/>
    <s v="Brayan Bermúdez"/>
    <s v="https://www.contratos.gov.co/consultas/detalleProceso.do?numConstancia=21-15-12263798"/>
    <x v="85"/>
    <x v="11"/>
    <n v="0"/>
    <n v="0"/>
    <n v="0"/>
    <x v="2"/>
    <n v="0"/>
    <e v="#REF!"/>
    <x v="1"/>
    <m/>
    <x v="0"/>
    <m/>
    <x v="5"/>
    <m/>
  </r>
  <r>
    <x v="88"/>
    <n v="92"/>
    <x v="20"/>
    <x v="8"/>
    <x v="90"/>
    <s v="N/A"/>
    <x v="1"/>
    <s v="N/A"/>
    <s v="N/A"/>
    <s v="N/A"/>
    <n v="0"/>
    <n v="0"/>
    <n v="0"/>
    <n v="28411574"/>
    <n v="0"/>
    <n v="0"/>
    <n v="0"/>
    <n v="51708623"/>
    <n v="0"/>
    <n v="0"/>
    <n v="80120197"/>
    <s v="CDR 11763_x000a_CDR 11741"/>
    <s v="11763_x000a_(12/11/2021)"/>
    <x v="1"/>
    <x v="1"/>
    <s v="CONVENIO-INTERVENTORÍA"/>
    <s v="EPC-CI-402-2021"/>
    <s v="INTERVENTORÍA INTEGRAL A PROYECTOS DE INFRAESTRUCTURA DE ACUEDUCTO EN MUNICIPIOS DEL DEPARTAMENTO DE CUNDINAMARCA."/>
    <d v="2021-11-12T00:00:00"/>
    <d v="2022-10-19T00:00:00"/>
    <s v="6 MESES"/>
    <d v="2023-04-18T00:00:00"/>
    <s v="Empresa Inmobiliaria y de servicios logisticos de Cundinamarca"/>
    <s v="YOLIMA MORA SALINAS"/>
    <n v="80120197"/>
    <d v="2023-08-15T00:00:00"/>
    <n v="7954595"/>
    <n v="0"/>
    <d v="1899-12-30T00:00:00"/>
    <n v="0"/>
    <n v="0"/>
    <n v="88074792"/>
    <s v="PRORROGA No. 1"/>
    <d v="2023-08-15T00:00:00"/>
    <s v="3 MESES"/>
    <s v="SUSPENSION Y REINICIO No. 1_x000a_SUSPENSION Y REINICIO No. 2_x000a_PRORROGA No. 1  A SUSPENSION No. 2_x000a_SUSPENSION Y REINICIO No. 3_x000a_SUSPENSION Y REINICIO No. 4_x000a_PRORROGA A LA SUSPENSION No. 4"/>
    <s v="19/12/2022_x000a_31-03-2023_x000a_20-04-2023_x000a_09-10-2023_x000a_26-09-2024_x000a_28-10-2024"/>
    <s v="71 DIAS_x000a_20 DIAS_x000a_25 DIAS_x000a_10 MESES_x000a_32 DIAS_x000a_15 DIAS"/>
    <x v="2"/>
    <x v="22"/>
    <n v="0.99251870324189528"/>
    <x v="48"/>
    <n v="26.733333333333334"/>
    <s v="VIGENTE"/>
    <s v="En Ejecución"/>
    <s v="N/A"/>
    <s v="33-44-101221238_x000a_Anexo 14"/>
    <d v="2022-10-19T00:00:00"/>
    <x v="14"/>
    <s v="EPC-CI-402-2021"/>
    <s v="INTERVENTORÍA INTEGRAL A PROYECTOS DE INFRAESTRUCTURA DE ACUEDUCTO EN MUNICIPIOS DEL DEPARTAMENTO DE CUNDINAMARCA."/>
    <d v="2021-11-12T00:00:00"/>
    <d v="2022-10-19T00:00:00"/>
    <s v="6 MESES"/>
    <d v="2023-04-18T00:00:00"/>
    <s v="EMPRESA INMOBILIARIA Y DE SERVICIOS LOGISTICOS DE CUNDINAMARCA_x000a_NIT. 830.021.022-3"/>
    <n v="0"/>
    <n v="0"/>
    <n v="0"/>
    <n v="0"/>
    <n v="0"/>
    <n v="80120197"/>
    <d v="2023-11-27T00:00:00"/>
    <n v="7954595"/>
    <d v="2024-09-24T00:00:00"/>
    <n v="6414012"/>
    <n v="94488804"/>
    <s v="PRORROGA No. 1_x000a_PRORROGA No. 2"/>
    <s v="15/08/2023_x000a_24-09-2024"/>
    <s v="3 MESES_x000a_1 MES"/>
    <s v="SUSPENSION Y REINICIO No. 1_x000a_SUSPENSION Y REINICIO No. 2_x000a_PRORROGA No. 1  A SUSPENSION No. 2_x000a_SUSPENSION Y REINICIO No. 3_x000a_SUSPENSION Y REINICIO No. 4_x000a_PRORROGA No. 1 A LA SUSPENSION No. 4"/>
    <s v="19/12/2022_x000a_31-03-2023_x000a_20-04-2023_x000a_09-10-2023_x000a_26-09-2024_x000a_28-10-2024"/>
    <s v="71 DIAS_x000a_20 DIAS_x000a_25 DIAS_x000a_10 MESES_x000a_32 DIAS_x000a_30 DIAS"/>
    <s v="28-06-2023_x000a_18-07-2023_x000a_27-08-2023_x000a_26-09-2024_x000a_27-11-2024_x000a_29-12-2024"/>
    <s v="33-44-101221238"/>
    <d v="2022-10-19T00:00:00"/>
    <d v="2025-02-24T00:00:00"/>
    <n v="0"/>
    <d v="1899-12-30T00:00:00"/>
    <d v="1899-12-30T00:00:00"/>
    <s v="33-44-101221238"/>
    <d v="2022-10-19T00:00:00"/>
    <d v="2027-10-26T00:00:00"/>
    <n v="0"/>
    <d v="1899-12-30T00:00:00"/>
    <d v="1899-12-30T00:00:00"/>
    <s v="33-44-101221238"/>
    <d v="2023-04-18T00:00:00"/>
    <d v="2028-04-17T00:00:00"/>
    <n v="0"/>
    <d v="1899-12-30T00:00:00"/>
    <d v="1899-12-30T00:00:00"/>
    <x v="61"/>
    <n v="26.733333333333334"/>
    <x v="10"/>
    <n v="0"/>
    <n v="0"/>
    <n v="0"/>
    <n v="0"/>
    <n v="0.83"/>
    <n v="0"/>
    <n v="0"/>
    <n v="0"/>
    <n v="0"/>
    <n v="0.99251870324189528"/>
    <s v="VIGENTE"/>
    <x v="1"/>
    <x v="1"/>
    <n v="0"/>
    <n v="0"/>
    <n v="1"/>
    <s v="PAGO1 - 4/12/23"/>
    <n v="77182192"/>
    <n v="77182192"/>
    <n v="17306612"/>
    <x v="50"/>
    <n v="0"/>
    <s v="N/A"/>
    <s v="N/A"/>
    <s v="N/A"/>
    <s v="N/A"/>
    <s v="N/A"/>
    <s v="N/A"/>
    <n v="0"/>
    <n v="0"/>
    <n v="0"/>
    <n v="0"/>
    <n v="0"/>
    <d v="2024-12-23T00:00:00"/>
    <n v="0"/>
    <n v="0"/>
    <x v="2"/>
    <s v="Brayan Bermúdez"/>
    <s v="https://www.contratos.gov.co/consultas/detalleProceso.do?numConstancia=21-12-12503567"/>
    <x v="86"/>
    <x v="11"/>
    <n v="0"/>
    <n v="0"/>
    <n v="0"/>
    <x v="2"/>
    <n v="0"/>
    <e v="#REF!"/>
    <x v="1"/>
    <m/>
    <x v="0"/>
    <m/>
    <x v="5"/>
    <m/>
  </r>
  <r>
    <x v="89"/>
    <n v="93"/>
    <x v="39"/>
    <x v="11"/>
    <x v="91"/>
    <s v="MDVP"/>
    <x v="3"/>
    <n v="431"/>
    <n v="0"/>
    <s v="Disminuir el riesgo de enfermedades gastrointestinales en los usuarios del acueducto de la vereda San Antonio, disminuir las consultas médicas por problemas médicos asociados a consumo de agua no apta en los sectores veredales que atiende el acueducto, a través del suministro e instalación de una planta de tratamiento de agua potable modular o compacta en Poliéster reforzado en fibra de vidrio (PRFV) para un caudal de diseño de 2 l/s. Construcción de un tanque homogenizador en PVC con base en concreto reforzado, construcción del sistema de lechos de secado en concreto reforzado, instalación de desagües e interconexiones de los procesos de la planta, adecuación instalaciones para caseta de operación._x000a_Instalación de red de baja tensión, e instalaciones eléctricas de la caseta de operación,_x000a_suministro e instalación de luminarias._x000a_Suministro de elementos de laboratorio: agitadores de vidrio, medidor pHconductividad,_x000a_turbidímetro, vaso precipitador de 1l, balones volumétricos de 50-100_x000a_ml, jeringas plásticas de 5-10-25 ml, erlenmeyer de 250 ml, test de jarras, test medición_x000a_cloro residual, test alcalinidad"/>
    <n v="0"/>
    <n v="0"/>
    <n v="0"/>
    <n v="0"/>
    <n v="0"/>
    <n v="0"/>
    <n v="16698285"/>
    <n v="417457122"/>
    <n v="0"/>
    <n v="0"/>
    <n v="434155407"/>
    <s v="CDR 11951"/>
    <n v="0"/>
    <x v="4"/>
    <x v="0"/>
    <s v="CONTRATO-DIRECTO"/>
    <s v="N/A"/>
    <s v="N/A"/>
    <s v="N/A"/>
    <s v="N/A"/>
    <s v="N/A"/>
    <s v="N/A"/>
    <s v="N/A"/>
    <s v="N/A"/>
    <s v="N/A"/>
    <s v="N/A"/>
    <s v="N/A"/>
    <s v="N/A"/>
    <s v="N/A"/>
    <s v="N/A"/>
    <s v="N/A"/>
    <s v="N/A"/>
    <s v="N/A"/>
    <s v="N/A"/>
    <s v="N/A"/>
    <s v="N/A"/>
    <s v="N/A"/>
    <s v="N/A"/>
    <x v="1"/>
    <x v="1"/>
    <e v="#VALUE!"/>
    <x v="17"/>
    <s v="N/A"/>
    <s v="N/A"/>
    <s v="N/A"/>
    <s v="N/A"/>
    <s v="N/A"/>
    <s v="N/A"/>
    <x v="0"/>
    <s v="EPC-PDA-O-268-2022"/>
    <s v="CONSTRUCCIÓN DE PLANTA DE TRATAMIENTO DE AGUA POTABLE ACUEDUCTO VEREDA SAN ANTONIO DEL MUNICIPIO LA VEGA, DEPARTAMENTO CUNDINAMARCA"/>
    <d v="2022-07-12T00:00:00"/>
    <d v="2024-10-15T00:00:00"/>
    <s v="6 MESES"/>
    <d v="2025-06-14T00:00:00"/>
    <s v="CONSORCIO SAN ANTONIO EPC_x000a_NIT.901.603.332-7"/>
    <s v="VICTOR ADELMO GUANTIVA_x000a_CC.17131059"/>
    <n v="0"/>
    <n v="0"/>
    <n v="370348302"/>
    <n v="0"/>
    <n v="370348302"/>
    <d v="2024-05-07T00:00:00"/>
    <n v="110355585"/>
    <d v="1899-12-30T00:00:00"/>
    <n v="0"/>
    <n v="480703887"/>
    <s v="PRORROGA 1"/>
    <d v="2024-05-07T00:00:00"/>
    <s v="02 MESES"/>
    <s v="NINGUNA"/>
    <s v="NINGUNA"/>
    <s v="NINGUNA"/>
    <d v="2025-06-14T00:00:00"/>
    <s v="SEGUROS DEL ESTADO_x000a_33-44-101229072"/>
    <d v="2022-07-12T00:00:00"/>
    <d v="2022-05-12T00:00:00"/>
    <s v="N/A"/>
    <s v="N/A"/>
    <s v="N/A"/>
    <s v="SEGUROS DEL ESTADO_x000a_33-44-101229072"/>
    <d v="2022-07-12T00:00:00"/>
    <d v="2023-02-12T00:00:00"/>
    <s v="SEGUROS DEL ESTADO_x000a_33-44-101229072"/>
    <d v="2023-01-12T00:00:00"/>
    <d v="2028-01-12T00:00:00"/>
    <s v="N/A"/>
    <s v="N/A"/>
    <s v="N/A"/>
    <n v="0"/>
    <d v="1899-12-30T00:00:00"/>
    <d v="1899-12-30T00:00:00"/>
    <x v="62"/>
    <n v="8.0666666666666664"/>
    <x v="25"/>
    <n v="0"/>
    <n v="0"/>
    <n v="0.02"/>
    <n v="0"/>
    <n v="0"/>
    <n v="0"/>
    <n v="0"/>
    <n v="0"/>
    <n v="0"/>
    <n v="0.28512396694214875"/>
    <s v="VIGENTE"/>
    <x v="1"/>
    <x v="1"/>
    <n v="0"/>
    <n v="0"/>
    <n v="0"/>
    <n v="0"/>
    <n v="0"/>
    <n v="0"/>
    <n v="0"/>
    <x v="0"/>
    <n v="0"/>
    <s v="N/A"/>
    <s v="EPC-CI-478-2022"/>
    <d v="2022-11-16T00:00:00"/>
    <s v="EN EJECUCÍN"/>
    <s v="INMOBILIARIA DE CUNDINAMARCA"/>
    <n v="38656769"/>
    <n v="0"/>
    <n v="0"/>
    <n v="0"/>
    <n v="0"/>
    <n v="0"/>
    <d v="2024-12-23T00:00:00"/>
    <n v="0"/>
    <n v="0"/>
    <x v="2"/>
    <s v="Laura Rojas"/>
    <s v="https://www.contratos.gov.co/consultas/detalleProceso.do?numConstancia=22-21-30402"/>
    <x v="87"/>
    <x v="13"/>
    <n v="540872674"/>
    <n v="21634906.960000001"/>
    <n v="562507580.96000004"/>
    <x v="0"/>
    <n v="562507580.96000004"/>
    <e v="#REF!"/>
    <x v="1"/>
    <m/>
    <x v="0"/>
    <m/>
    <x v="8"/>
    <m/>
  </r>
  <r>
    <x v="90"/>
    <n v="94"/>
    <x v="39"/>
    <x v="11"/>
    <x v="92"/>
    <s v="MDVP"/>
    <x v="24"/>
    <n v="2500"/>
    <n v="263.75"/>
    <s v="Culminar la construcción del proyecto de la PTAR tabacal, logrando su puesta en marcha y posterior funcionamiento como complemento de abastecimiento de agua potable para la población del casco urbano_x000a_Entregar un sistema de tratamiento completo para garantizar el servicio de agua potable, cumpliendo con los parámetros definidos por el reglamento técnico del sector de agua potable y saneamiento básico RAS resolución (330de 2017)._x000a_Garantizar el suministro de agua potable con los índices de riesgo dentro de los parámetros establecidos por el primer módulo instalado de 33l/s._x000a_Dotar al municipio con un sistema de abastecimiento robusto (capacidad proyectada de 100 l/s) que permita el crecimiento del municipio y evitar emergencias que se puedan presentar por falta de suministro de agua potable a la población._x000a_Garantizar la continuidad del suministro de agua potable a toda la población del casco urbano y a la población flotante que circula por el casco urbano del municipio los días feriados, la cual aumenta aproximadamente en un 80% la capacidad de tratamiento del sistema."/>
    <n v="0"/>
    <n v="0"/>
    <n v="0"/>
    <n v="0"/>
    <n v="4555273674"/>
    <n v="0"/>
    <n v="221810947"/>
    <n v="990000000"/>
    <n v="0"/>
    <n v="0"/>
    <n v="5767084621"/>
    <s v="CDR 7810 (21/06/2019)_x000a_CDR 7811 (21/06/2019)"/>
    <n v="0"/>
    <x v="3"/>
    <x v="2"/>
    <s v="CONVENIO"/>
    <s v="EPC-CI-066-2019"/>
    <s v="AUNAR ESFUERZOS TECNICOS Y ADMINISTRATIVOS PARA CONTRATAR LA CONSTRUCCION OBRAS COMPLEMENTARIAS ACUEDUCTO CASCO URBANO DEL MUNICIPIO DE LA VEGA - CUNDINAMARCA"/>
    <d v="2019-06-25T00:00:00"/>
    <d v="2019-07-09T00:00:00"/>
    <s v="11 MESES"/>
    <d v="2020-06-08T00:00:00"/>
    <s v="MUNICIPIO DE LA VEGA _x000a_NIT No. 800.073.475-1_x000a_MUNICIPIO_x000a_R/L.LUIS EDILBERTO CHAVES ALVARADO _x000a_C.C. No. 3.085.973 de La Vega"/>
    <s v="ALEXIS CELIS_x000a__x000a_+57 320 2582390"/>
    <n v="5134511829"/>
    <d v="2022-12-30T00:00:00"/>
    <n v="2560871528.25"/>
    <n v="0"/>
    <d v="1899-12-30T00:00:00"/>
    <n v="0"/>
    <n v="0"/>
    <n v="7694281161"/>
    <s v="PRORROGA N 1_x000a_PRORROGA N 2_x000a_PRORROGA N 3"/>
    <s v="10/11/2020_x000a_1/10/2021_x000a_30/12/2022"/>
    <s v="7 MESES_x000a_6 MESES_x000a_6 MESES"/>
    <s v="SUSPENSION Nº 1 _x000a_REINICIO No.1 _x000a_SUSPENSION No 2 _x000a_PRORROGA No 1 A LA SUSPENSION No 2 _x000a_PRORROGA No 2 A LA SUSPENSION No 2 _x000a_ACTA DE REINICIO ANTICIPADO PRORROGA    No 2 A LA SUSPENSION No 2 _x000a_SUSPENSION No 3 _x000a_SUSPENSION No 4 _x000a_PRORROGA 1 A LA SUSPENSION No 4 _x000a_PRORROGA 2 A LA SUSPENSION No 4 _x000a_REINICIO ANTICIPADO  A LA PRORROGA 2  DE LA SUSPENSION No 4 _x000a_SUSPENSION No 5 _x000a_PRORROGA No 1 A LA SUSPENSION No 5 _x000a_SUSPENSION No. 6 _x000a_SUSPENSIÓN No. 7 _x000a_PRÓRROGA A LA SUSPENSIÓN No.7 _x000a_PRÓRROGA 2 A LA SUSPENSIÓN No.7 _x000a_PRÓRROGA 3 A LA SUSPENSIÓN No.7_x000a_PRÓRROGA 4 A LA SUSPENSIÓN No.7_x000a_PRÓRROGA 5 A LA SUSPENSIÓN No.7_x000a_PRÓRROGA 6 A LA SUSPENSIÓN No. 7"/>
    <s v="16/01/2020_x000a_16/01/2020_x000a_26/04/2021_x000a_26/05/2021_x000a_26/06/2021_x000a__x000a_26/06/2021_x000a_9/08/2021_x000a_23/11/2021_x000a_23/03/2022_x000a_23/06/2022_x000a__x000a_23/06/2022_x000a_23/09/2022_x000a_23/12/2023_x000a_31/03/2023_x000a_22/09/2023_x000a_22/10/2023_x000a_22/11/2023_x000a_22/01/2024_x000a_22/03/2024_x000a_22/05/2024_x000a_22/07/2024"/>
    <s v="CONDICIONADA_x000a_ 5 MESES 3 DIAS _x000a_ UN (1) MES _x000a_ UN (1) MES _x000a_ UN (1) MES _x000a_ VEINTI TRES (23) DIAS _x000a_ UN (1) MES _x000a_ CUATRO (4) MESES _x000a_ TRES (3) MES _x000a_ TRES (3) MESES _x000a_ DOS (2) MESES VIENTI SEIS (26) DIAS  _x000a_ TRES (3) MESES _x000a_ 1 MES  _x000a_ 45 días  _x000a_ 1 MES  _x000a_ 1 MES  _x000a_ 2 MESES _x000a_ 2 MESES_x000a_2 MESES_x000a_2 MESES_x000a_3 MESES"/>
    <x v="19"/>
    <x v="23"/>
    <n v="0.97410845139228142"/>
    <x v="49"/>
    <n v="30"/>
    <s v="VIGENTE"/>
    <s v="En Ejecución"/>
    <s v="N/A"/>
    <s v="N/A"/>
    <s v="N/A"/>
    <x v="0"/>
    <s v="20200001 de 2020"/>
    <s v="CONTRATAR LA CONSTRUCCION OBRAS COMPLEMENTARIAS ACUEDUCTO CASCO URBANO DEL MUNICIPIO DE LA VEGA - CUNDINAMARCA"/>
    <d v="2020-01-14T00:00:00"/>
    <d v="2020-06-23T00:00:00"/>
    <s v="8 MESES"/>
    <d v="2021-02-22T00:00:00"/>
    <s v="UNION TEMPORAL REDES LA VEGA_x000a_NIT. 901351652-6"/>
    <s v="SEBASTIAN SANCHEZ_x000a_+57 3112040456"/>
    <n v="4812797765.75"/>
    <n v="0"/>
    <n v="2881483395"/>
    <n v="0"/>
    <n v="7694281160.75"/>
    <d v="2022-12-30T00:00:00"/>
    <n v="2560871528"/>
    <d v="1899-12-30T00:00:00"/>
    <n v="0"/>
    <n v="7694281160.75"/>
    <s v="PRORROGA N 1_x000a_PRORROGA N 2"/>
    <s v="15/02/2021_x000a_2-02-2023"/>
    <s v="6 MESES_x000a_7 MESES"/>
    <s v="Suspension Nº 1_x0009__x0009__x000a_Prorroga No 1 Suspension Nº 1_x0009__x0009__x000a_Prorroga No 2 Suspension Nº 1_x0009__x0009__x000a_Reinicio anticipado a la prorroga No 2 Suspension Nº 1_x0009__x0009__x000a_Suspension Nº 2_x0009__x0009__x000a_Suspension Nº 3_x0009__x0009__x000a_Prorroga No 1  a la Suspension Nº 3_x0009__x0009__x000a_Prorroga No 2  a la Suspension Nº 3_x0009__x0009__x000a_Reinicio anticipado a la Prorroga No 2  de la Suspension Nº 3_x0009__x0009__x000a_Suspensión No.4 _x0009__x0009__x000a_Prórroga no.1 a la suspensión No.4_x0009__x0009__x000a_Suspensión No.5 _x0009__x0009__x000a_Suspensión No.6 _x0009__x0009__x000a_Prórroga No.1 a la suspensión No.6 _x0009__x0009__x000a_Prórroga No.2 a la suspensión No.6 _x0009__x0009__x000a_Prórroga No.3 a la suspensión No.6_x000a_Prórroga No.4 a la suspensión No.6_x000a_Prórroga No.5 a la suspensión No.6_x000a_Prórroga No.6 a la suspensión No.6"/>
    <s v="26/04/2021_x0009__x0009__x0009__x000a_26/05/2021_x0009__x0009__x0009__x000a_26/06/2021_x0009__x0009__x0009__x000a_26/06/2021_x0009__x0009__x0009__x000a_9/08/2021_x0009__x0009__x0009__x000a_23/11/2021_x0009__x0009__x0009__x000a_23/03/2022_x0009__x0009__x0009__x000a_23/06/2022_x0009__x0009__x0009__x000a_23/06/2022_x0009__x0009__x0009__x000a_23/09/2022_x0009__x0009__x0009__x000a_23/12/2022_x0009__x0009__x0009__x000a_31/03/2023_x0009__x0009__x0009__x000a_22/09/2023_x0009__x0009__x0009__x000a_22/10/2023_x0009__x0009__x0009__x000a_22/11/2023_x0009__x0009__x0009__x000a_22/01/2024_x0009__x0009__x0009__x000a_22/03/2024_x000a_22/05/2024_x000a_22/07/2024_x000a_"/>
    <s v="UN (1) MES_x0009__x0009__x0009__x000a_UN (1) MES_x0009__x0009__x0009__x000a_UN (1) MES_x0009__x0009__x0009__x000a_VEINTI TRES (23) DIAS_x0009__x0009__x0009__x000a_TREINTA (30) DIAS_x0009__x0009__x0009__x000a_CUATRO (4) MESES_x0009__x0009__x0009__x000a_TRES (3) MESES_x0009__x0009__x0009__x000a_TRES (3) MESES_x0009__x0009__x0009__x000a_DOS (2) MESES  VEINTI SEIS (26)DIAS_x0009__x0009__x0009__x000a_TRES (3) MESES_x0009__x0009__x0009__x000a_UN (1) MES_x0009__x000a_45 días_x000a_1 MES_x000a_1 MES_x000a_2 MESES_x0009__x000a_2 MESES_x000a_2 MESES_x000a_2 MESES_x000a_3 MESES"/>
    <d v="2024-12-21T00:00:00"/>
    <s v="4000100_x000a_HDI SEGUROS SAS"/>
    <d v="2020-06-23T00:00:00"/>
    <d v="2025-05-02T00:00:00"/>
    <s v="N/A"/>
    <s v="N/A"/>
    <s v="N/A"/>
    <s v="4000100_x000a_HDI SEGUROS SAS"/>
    <d v="2020-06-23T00:00:00"/>
    <d v="2028-05-01T00:00:00"/>
    <s v="4000100_x000a_HDI SEGUROS SAS"/>
    <d v="2020-01-14T00:00:00"/>
    <d v="2025-01-14T00:00:00"/>
    <s v="N/A"/>
    <s v="N/A"/>
    <s v="N/A"/>
    <s v="4000036_x000a_HDI SEGUROS SAS"/>
    <d v="2020-01-14T00:00:00"/>
    <d v="2025-10-21T00:00:00"/>
    <x v="56"/>
    <n v="21.966666666666665"/>
    <x v="26"/>
    <n v="0.8579"/>
    <n v="0"/>
    <n v="0"/>
    <n v="0"/>
    <n v="0.8579"/>
    <n v="0"/>
    <n v="0"/>
    <n v="0"/>
    <n v="0"/>
    <n v="1.0012180267965896"/>
    <s v="VENCIDO"/>
    <x v="1"/>
    <x v="1"/>
    <n v="0"/>
    <n v="0"/>
    <n v="4"/>
    <s v="PAGO 1_x000a_PAGO 2_x000a_PAGO 3_x000a_PAGO 4_x000a_PAGO 5"/>
    <s v="$315.080.973,38_x000a_$1.191.436.615,69_x000a_$2.042.113.753,31_x000a_$805.281.022,88_x000a_$2.246.998.784,63"/>
    <n v="6600911149.8900003"/>
    <n v="1093370010.8599997"/>
    <x v="51"/>
    <n v="1093370010.8599997"/>
    <s v="N/A"/>
    <s v="EPC-PDA-I-434-2019"/>
    <s v="31/21/2019"/>
    <d v="2020-06-23T00:00:00"/>
    <s v="^CONSORCIO AGUAS DE TENA _x000a_NIT. 901.346.312-7 _x000a_R/L: BENJAMIN BARRERO ÁRCINIEGAS _x000a_C.C. 17.045.139 de Bogotá D.C. "/>
    <n v="410755870"/>
    <s v="car"/>
    <n v="0"/>
    <n v="0"/>
    <n v="0"/>
    <n v="0"/>
    <d v="2024-12-23T00:00:00"/>
    <n v="0"/>
    <n v="0"/>
    <x v="2"/>
    <s v="Laura Rojas"/>
    <s v="https://www.contratos.gov.co/consultas/detalleProceso.do?numConstancia=19-12-9623801&amp;"/>
    <x v="88"/>
    <x v="13"/>
    <n v="8300659345.75"/>
    <n v="332026373.82999998"/>
    <n v="8632685719.5799999"/>
    <x v="4"/>
    <n v="8632685719.5799999"/>
    <e v="#REF!"/>
    <x v="1"/>
    <m/>
    <x v="0"/>
    <m/>
    <x v="6"/>
    <m/>
  </r>
  <r>
    <x v="91"/>
    <n v="95"/>
    <x v="20"/>
    <x v="8"/>
    <x v="93"/>
    <s v="N/A"/>
    <x v="1"/>
    <s v="N/A"/>
    <s v="N/A"/>
    <s v="N/A"/>
    <n v="0"/>
    <n v="0"/>
    <n v="0"/>
    <n v="0"/>
    <n v="0"/>
    <n v="0"/>
    <n v="0"/>
    <n v="0"/>
    <n v="0"/>
    <n v="0"/>
    <n v="60168787"/>
    <s v="CDR 11753_x000a_CDR 11952"/>
    <n v="0"/>
    <x v="1"/>
    <x v="1"/>
    <s v="N/A"/>
    <s v="N/A"/>
    <s v="N/A"/>
    <s v="N/A"/>
    <s v="N/A"/>
    <s v="N/A"/>
    <s v="N/A"/>
    <s v="N/A"/>
    <s v="N/A"/>
    <s v="N/A"/>
    <s v="N/A"/>
    <s v="N/A"/>
    <s v="N/A"/>
    <s v="N/A"/>
    <s v="N/A"/>
    <s v="N/A"/>
    <s v="N/A"/>
    <s v="N/A"/>
    <s v="N/A"/>
    <s v="N/A"/>
    <s v="N/A"/>
    <s v="N/A"/>
    <s v="N/A"/>
    <x v="1"/>
    <x v="1"/>
    <s v="N/A"/>
    <x v="17"/>
    <s v="N/A"/>
    <s v="N/A"/>
    <s v="N/A"/>
    <s v="N/A"/>
    <s v="N/A"/>
    <s v="N/A"/>
    <x v="0"/>
    <s v="EPC-CI-478-2022"/>
    <s v="INTERVENTORÍA INTEGRAL A LOS SIGUIENTES PROYECTOS: CONSTRUCCIÓN DE LA PLANTA DE TRATAMIENTO DE AGUA POTABLE DEL ACUEDUCTO DE LA VEREDA SAN ANTONIO MUNICIPIO DE LA VEGA, DEPARTAMENTO DE CUNDINAMARCA Y CONSTRUCCIÓN DE PLANTA DE TRATAMIENTO DE AGUA POTABLE DEL ACUEDUCTO VEREDA LIBERIA CENTRO, MUNICIPIO DE VIOTÁ, DEPARTAMENTO DE CUNDINAMARCA."/>
    <d v="2022-11-16T00:00:00"/>
    <d v="2024-10-07T00:00:00"/>
    <s v="7 MESES"/>
    <d v="2025-05-06T00:00:00"/>
    <s v="INMOBILIARIA DE CUNDINAMARCA"/>
    <s v="EMPRESA INMOBILIARIA DE CUNDINAMARCA"/>
    <n v="0"/>
    <n v="0"/>
    <n v="0"/>
    <n v="0"/>
    <n v="60168787"/>
    <d v="1899-12-30T00:00:00"/>
    <n v="0"/>
    <d v="1899-12-30T00:00:00"/>
    <n v="0"/>
    <n v="60168787"/>
    <n v="0"/>
    <d v="1899-12-30T00:00:00"/>
    <n v="0"/>
    <n v="0"/>
    <d v="1899-12-30T00:00:00"/>
    <n v="0"/>
    <d v="1899-12-30T00:00:00"/>
    <s v="SEGUROS DEL ESTADO S.A_x000a_33-44-101238679_x000a__x000a_ANEXO 1"/>
    <d v="2023-05-25T00:00:00"/>
    <d v="2023-03-24T00:00:00"/>
    <s v="N/A"/>
    <s v="N/A"/>
    <s v="N/A"/>
    <s v="SEGUROS DEL ESTADO S.A_x000a_33-44-101238679_x000a__x000a_ANEXO 1"/>
    <d v="2023-05-25T00:00:00"/>
    <d v="2027-11-24T00:00:00"/>
    <s v="SEGUROS DEL ESTADO S.A_x000a_33-44-101238679_x000a__x000a_ANEXO 1"/>
    <d v="2023-06-02T00:00:00"/>
    <d v="2029-11-24T00:00:00"/>
    <s v="N/A"/>
    <s v="N/A"/>
    <s v="N/A"/>
    <s v="N/A"/>
    <s v="N/A"/>
    <s v="N/A"/>
    <x v="63"/>
    <s v="7 MESES"/>
    <x v="27"/>
    <n v="0"/>
    <n v="0"/>
    <n v="0"/>
    <n v="0"/>
    <n v="0"/>
    <n v="0"/>
    <n v="0"/>
    <n v="0"/>
    <n v="0"/>
    <n v="0.36492890995260663"/>
    <s v="VIGENTE"/>
    <x v="1"/>
    <x v="1"/>
    <n v="0"/>
    <n v="0"/>
    <n v="0"/>
    <n v="0"/>
    <n v="0"/>
    <n v="0"/>
    <n v="0"/>
    <x v="0"/>
    <n v="0"/>
    <d v="1899-12-30T00:00:00"/>
    <s v="N/A"/>
    <s v="N/A"/>
    <s v="N/A"/>
    <s v="N/A"/>
    <s v="N/A"/>
    <n v="0"/>
    <n v="0"/>
    <n v="0"/>
    <n v="0"/>
    <n v="0"/>
    <d v="2024-12-23T00:00:00"/>
    <n v="0"/>
    <n v="0"/>
    <x v="2"/>
    <s v="Laura Rojas"/>
    <s v="https://www.secop.gov.co/CO1ContractsManagement/Tendering/ProcurementContractEdit/Update?ProfileName=CCE-16-Servicios_profesionales_gestion&amp;PPI=CO1.PPI.21426470&amp;DocUniqueName=ContratoDeCompra&amp;DocTypeName=NextWay.Entities.Marketplace.Tendering.ProcurementContract&amp;ProfileVersion=6&amp;DocUniqueIdentifier=CO1.PCCNTR.4183919&amp;prevCtxUrl=https%3a%2f%2fwww.secop.gov.co%2fCO1ContractsManagement%2fTendering%2fProcurementContractManagement%2fIndex&amp;prevCtxLbl=Contratos+"/>
    <x v="89"/>
    <x v="13"/>
    <n v="0"/>
    <n v="0"/>
    <n v="0"/>
    <x v="2"/>
    <n v="0"/>
    <e v="#REF!"/>
    <x v="1"/>
    <m/>
    <x v="0"/>
    <m/>
    <x v="5"/>
    <m/>
  </r>
  <r>
    <x v="92"/>
    <n v="96"/>
    <x v="20"/>
    <x v="8"/>
    <x v="94"/>
    <s v="N/A"/>
    <x v="1"/>
    <s v="N/A"/>
    <s v="N/A"/>
    <s v="N/A"/>
    <n v="0"/>
    <n v="0"/>
    <n v="0"/>
    <n v="995014425"/>
    <n v="0"/>
    <n v="0"/>
    <n v="0"/>
    <n v="0"/>
    <n v="0"/>
    <n v="0"/>
    <n v="995014425"/>
    <s v="CDR 10745_x000a_18/06/2021"/>
    <s v="20220123_x000a_(27/04/2022)"/>
    <x v="1"/>
    <x v="1"/>
    <s v="CONTRATO-INTERVENTORÍA"/>
    <s v="N/A"/>
    <s v="N/A"/>
    <s v="N/A"/>
    <s v="N/A"/>
    <s v="N/A"/>
    <s v="N/A"/>
    <s v="N/A"/>
    <s v="N/A"/>
    <s v="N/A"/>
    <s v="N/A"/>
    <s v="N/A"/>
    <s v="N/A"/>
    <s v="N/A"/>
    <s v="N/A"/>
    <s v="N/A"/>
    <s v="N/A"/>
    <s v="N/A"/>
    <s v="N/A"/>
    <s v="N/A"/>
    <s v="N/A"/>
    <s v="N/A"/>
    <s v="N/A"/>
    <x v="1"/>
    <x v="1"/>
    <s v="N/A"/>
    <x v="17"/>
    <s v="N/A"/>
    <s v="N/A"/>
    <s v="N/A"/>
    <s v="N/A"/>
    <s v="N/A"/>
    <s v="N/A"/>
    <x v="0"/>
    <s v="EPC-PDA-I-240-2022"/>
    <s v="INTERVENTORÍA INTEGRAL A LA CONSTRUCCIÓN DE OBRA DE LOS SISTEMAS DEL PLAN MAESTRO DE ACUEDUCTO Y ALCANTARILLADO  DEL CASCO URBANO DEL MUNICIPIO DE APULO FASE I"/>
    <d v="2022-04-27T00:00:00"/>
    <d v="2022-06-16T00:00:00"/>
    <s v="20 MESES"/>
    <d v="2024-02-15T00:00:00"/>
    <s v="CONSORCIO INTER FASE I_x000a_NIT. 901580224-9"/>
    <s v="JORGE GOMEZ FALLA_x000a_CC 72007216"/>
    <n v="0"/>
    <n v="0"/>
    <n v="0"/>
    <n v="0"/>
    <n v="995013740"/>
    <d v="1899-12-30T00:00:00"/>
    <n v="0"/>
    <d v="1899-12-30T00:00:00"/>
    <n v="0"/>
    <n v="995013740"/>
    <s v="NINGUNA"/>
    <s v="NINGUNA"/>
    <s v="NINGUNA"/>
    <s v="SUSPENSION Y REINICIO No. 1_x000a_SUSPENSION Y REINICIO No. 2_x000a_PRORROGA No. 1 A SUSPENSION No. 2_x000a_PRORROGA No. 2 A SUSPENSION No. 2_x000a_PRORROGA No. 3 A SUSPENSION No. 2_x000a_PRORROGA No. 4 A SUSPENSION No. 2_x000a_PRORROGA No. 5 A SUSPENSION No. 2_x000a_PRORROGA No. 6 A SUSPENSION No. 2 "/>
    <s v="31-12-2022_x000a_16-03-2023_x000a_16-06-2023_x000a_16-09-2023_x000a_16-12-2023_x000a_16-03-2024_x000a_16-06-2024_x000a_16-09-2024"/>
    <s v="10 DIAS_x000a_3 MESES_x000a_3 MESES_x000a_3 MESES_x000a_3 MESES_x000a_3 MESES_x000a_3 MESES_x000a_4 MESES"/>
    <s v="25-02-2024_x000a_25-05-2024_x000a_26-08-2024_x000a_25-11-2024_x000a_25-02-2025_x000a_25-05-2025_x000a_25-08-2025_x000a_25-12-2025"/>
    <s v="15-44-101261921_x000a_seguros del estado"/>
    <d v="2022-04-27T00:00:00"/>
    <d v="2024-06-27T00:00:00"/>
    <n v="0"/>
    <d v="1899-12-30T00:00:00"/>
    <d v="1899-12-30T00:00:00"/>
    <s v="15-44-101261921_x000a_seguros del estado"/>
    <d v="2022-04-27T00:00:00"/>
    <d v="2026-12-27T00:00:00"/>
    <n v="0"/>
    <d v="1899-12-30T00:00:00"/>
    <d v="1899-12-30T00:00:00"/>
    <s v="15-44-101261921_x000a_seguros del estado"/>
    <d v="2022-04-27T00:00:00"/>
    <d v="2027-04-27T00:00:00"/>
    <n v="0"/>
    <d v="1899-12-30T00:00:00"/>
    <d v="1899-12-30T00:00:00"/>
    <x v="64"/>
    <n v="42.93333333333333"/>
    <x v="28"/>
    <n v="0"/>
    <n v="0"/>
    <n v="0"/>
    <n v="0"/>
    <n v="0.24"/>
    <n v="0"/>
    <n v="0"/>
    <n v="0"/>
    <n v="0"/>
    <n v="0.71506211180124224"/>
    <s v="VIGENTE"/>
    <x v="1"/>
    <x v="6"/>
    <n v="0"/>
    <n v="0"/>
    <n v="4"/>
    <s v="Pago 1 (18/11/2022)_x000a_Pago 2 (21/11/2022)_x000a_Pago 3 (17/03/2023)_x000a_Pago 4 (19/04/2024)"/>
    <s v="$58.108.802_x000a_$84.178.162_x000a_$56.616.282_x000a_$41.989.580"/>
    <n v="240892826"/>
    <n v="754120914"/>
    <x v="52"/>
    <n v="754120914"/>
    <s v="N/A"/>
    <s v="N/A"/>
    <s v="N/A"/>
    <s v="N/A"/>
    <s v="N/A"/>
    <s v="N/A"/>
    <n v="0"/>
    <n v="0"/>
    <n v="0"/>
    <n v="0"/>
    <n v="0"/>
    <d v="2024-12-23T00:00:00"/>
    <n v="0"/>
    <n v="0"/>
    <x v="2"/>
    <s v="Brayan Bermúdez"/>
    <s v="https://www.contratos.gov.co/consultas/detalleProceso.do?numConstancia=21-15-12496730"/>
    <x v="90"/>
    <x v="11"/>
    <n v="0"/>
    <n v="0"/>
    <n v="0"/>
    <x v="2"/>
    <n v="0"/>
    <e v="#REF!"/>
    <x v="1"/>
    <m/>
    <x v="0"/>
    <m/>
    <x v="5"/>
    <m/>
  </r>
  <r>
    <x v="93"/>
    <n v="97"/>
    <x v="28"/>
    <x v="8"/>
    <x v="95"/>
    <s v="N/A"/>
    <x v="1"/>
    <s v="N/A"/>
    <s v="N/A"/>
    <s v="N/A"/>
    <n v="0"/>
    <n v="0"/>
    <n v="0"/>
    <n v="0"/>
    <n v="0"/>
    <n v="0"/>
    <n v="0"/>
    <n v="36458577"/>
    <n v="0"/>
    <n v="0"/>
    <n v="36458577"/>
    <s v="13950_x000a_(16/12/2022)"/>
    <s v="20230557_x000a_(20/09/2023)"/>
    <x v="1"/>
    <x v="1"/>
    <s v="CONTRATO-INTERVENTORÍA"/>
    <s v="N/A"/>
    <s v="N/A"/>
    <s v="N/A"/>
    <s v="N/A"/>
    <s v="N/A"/>
    <s v="N/A"/>
    <s v="N/A"/>
    <s v="N/A"/>
    <s v="N/A"/>
    <s v="N/A"/>
    <s v="N/A"/>
    <s v="N/A"/>
    <s v="N/A"/>
    <s v="N/A"/>
    <s v="N/A"/>
    <s v="N/A"/>
    <s v="N/A"/>
    <s v="N/A"/>
    <s v="N/A"/>
    <s v="N/A"/>
    <s v="N/A"/>
    <s v="N/A"/>
    <x v="1"/>
    <x v="1"/>
    <s v="N/A"/>
    <x v="17"/>
    <s v="N/A"/>
    <s v="N/A"/>
    <s v="N/A"/>
    <s v="N/A"/>
    <s v="N/A"/>
    <s v="N/A"/>
    <x v="0"/>
    <s v="EPC-PDA-I-483-2023"/>
    <s v="INTERVENTORÍA A LA &quot;CONSTRUCCIÓN DE PLANTA DE TRATAMIENTO DE AGUA POTABLE ACUEDUCTO DE LAS VEREDAS VILLA NUEVA BOBADILLAS DEL MUNICIPIO CHOACHÍ, DEPARTAMENTO CUNDINAMARCA"/>
    <d v="2023-09-12T00:00:00"/>
    <d v="2024-04-30T00:00:00"/>
    <s v="7 MESES"/>
    <d v="2024-11-29T00:00:00"/>
    <s v="SOLUCIONES_x000a_INTEGRALES PARA EL DESAROLLO AMBIENTAL S.A.S -SIDEB S.A.S"/>
    <s v="YARID MARCELA RODRIGUEZ"/>
    <n v="0"/>
    <n v="0"/>
    <n v="0"/>
    <n v="0"/>
    <n v="36458577"/>
    <d v="1899-12-30T00:00:00"/>
    <n v="0"/>
    <d v="1899-12-30T00:00:00"/>
    <n v="0"/>
    <n v="36458577"/>
    <n v="0"/>
    <d v="1899-12-30T00:00:00"/>
    <n v="0"/>
    <n v="0"/>
    <d v="1899-12-30T00:00:00"/>
    <n v="0"/>
    <d v="2024-11-29T00:00:00"/>
    <s v="14-44-101193665_x000a_SEGUROS DEL ESTADOS SA"/>
    <d v="2024-04-30T00:00:00"/>
    <d v="2025-05-01T00:00:00"/>
    <n v="0"/>
    <d v="1899-12-30T00:00:00"/>
    <d v="1899-12-30T00:00:00"/>
    <s v="14-44-101193665_x000a_SEGUROS DEL ESTADOS SA"/>
    <d v="2024-04-30T00:00:00"/>
    <d v="2027-11-29T00:00:00"/>
    <n v="0"/>
    <d v="1899-12-30T00:00:00"/>
    <d v="1899-12-30T00:00:00"/>
    <s v="14-44-101193665_x000a_SEGUROS DEL ESTADOS SA"/>
    <d v="2024-04-30T00:00:00"/>
    <d v="2029-05-01T00:00:00"/>
    <n v="0"/>
    <d v="1899-12-30T00:00:00"/>
    <d v="1899-12-30T00:00:00"/>
    <x v="65"/>
    <n v="7.1"/>
    <x v="2"/>
    <n v="0"/>
    <n v="0"/>
    <n v="1"/>
    <n v="0"/>
    <n v="0.9"/>
    <n v="0"/>
    <n v="0"/>
    <n v="0"/>
    <n v="0"/>
    <n v="1.1126760563380282"/>
    <s v="VENCIDO"/>
    <x v="0"/>
    <x v="5"/>
    <n v="0"/>
    <n v="0"/>
    <n v="0"/>
    <s v="Pago No. 1 "/>
    <n v="32411675"/>
    <n v="32411675"/>
    <n v="4046902"/>
    <x v="53"/>
    <n v="0"/>
    <s v="N/A"/>
    <s v="N/A"/>
    <s v="N/A"/>
    <s v="N/A"/>
    <s v="N/A"/>
    <s v="N/A"/>
    <n v="0"/>
    <n v="0"/>
    <n v="0"/>
    <n v="0"/>
    <n v="0"/>
    <d v="2024-12-23T00:00:00"/>
    <n v="0"/>
    <n v="0"/>
    <x v="2"/>
    <s v="Brayan Bermúdez"/>
    <s v="https://www.secop.gov.co/CO1ContractsManagement/Tendering/ProcurementContractEdit/View?docUniqueIdentifier=CO1.PCCNTR.5363740&amp;prevCtxUrl=https%3a%2f%2fwww.secop.gov.co%3a443%2fCO1ContractsManagement%2fTendering%2fProcurementContractManagement%2fIndex&amp;prevCtxLbl=Contratos+"/>
    <x v="91"/>
    <x v="11"/>
    <n v="0"/>
    <n v="0"/>
    <n v="0"/>
    <x v="2"/>
    <n v="0"/>
    <e v="#REF!"/>
    <x v="1"/>
    <m/>
    <x v="0"/>
    <m/>
    <x v="5"/>
    <m/>
  </r>
  <r>
    <x v="94"/>
    <n v="98"/>
    <x v="40"/>
    <x v="12"/>
    <x v="96"/>
    <s v="MDVP"/>
    <x v="0"/>
    <n v="1133"/>
    <n v="0"/>
    <s v="• Instalación de 400 metros lineales de tubería PVC diámetro 36 pulgadas. • Suministro, transporte e instalación de 7 cámaras circulares de inspección caída d = 2 metros en concreto clase II."/>
    <n v="0"/>
    <n v="0"/>
    <n v="0"/>
    <n v="0"/>
    <n v="0"/>
    <n v="0"/>
    <n v="82812100"/>
    <n v="2070302488"/>
    <n v="0"/>
    <n v="0"/>
    <n v="2153114588"/>
    <s v="CDR 15140 - 26/06/2023"/>
    <n v="0"/>
    <x v="5"/>
    <x v="2"/>
    <s v="CONVENIO"/>
    <s v="EPC-CI-065-2023"/>
    <s v="AUNAR ESFUERZOS TECNICOS Y ADMINISTRATIVOS PARA CONTRATAR LA “CONSTRUCCIÓN DE LAS OBRAS DEOPTIMIZACIÓN DEL ALCANTARILLADO COMBINADO DEL SECTOR SUR- OCCIDENTAL DEL BARRIO TRES ESQUINAS DEL MUNICIPIO DE PUERTO SALGAR"/>
    <d v="2023-06-28T00:00:00"/>
    <d v="2023-07-25T00:00:00"/>
    <s v="9 MESES"/>
    <d v="2024-04-24T00:00:00"/>
    <s v="MUNICIPIO DE PUERTO SALGAR_x000a_NIT 899.999.413-5"/>
    <s v="MUNICIPIO DE PUERTO SALGAR_x000a_NIT 899.999.413-5"/>
    <n v="1916946748"/>
    <d v="1899-12-30T00:00:00"/>
    <n v="0"/>
    <n v="0"/>
    <d v="1899-12-30T00:00:00"/>
    <n v="0"/>
    <n v="0"/>
    <n v="1916946748"/>
    <n v="0"/>
    <d v="1899-12-30T00:00:00"/>
    <n v="0"/>
    <s v="SUSPENSION No. 1"/>
    <d v="2023-12-12T00:00:00"/>
    <s v="CONDICIONADO"/>
    <x v="0"/>
    <x v="0"/>
    <e v="#VALUE!"/>
    <x v="26"/>
    <e v="#VALUE!"/>
    <s v="VIGENTE"/>
    <s v="Suspendido"/>
    <n v="0"/>
    <s v="N/A"/>
    <s v="N/A"/>
    <x v="0"/>
    <s v="315-2023"/>
    <s v="CONSTRUCCIÓN DE LAS OBRAS DE OPTIMIZACIÓN DEL ALCANTARILLADO COMBINADO DEL SECTOR SUR- OCCIDENTAL DEL BARRIO TRES ESQUINAS DEL MUNICIPIO DE PUERTO SALGAR"/>
    <d v="2023-10-12T00:00:00"/>
    <s v="POR INICIAR"/>
    <s v="5 MESES"/>
    <s v="POR INICIAR"/>
    <s v="CONSORCIO PUERTO SALGAR 2023"/>
    <s v="LAUREANO JOSE MENDOZA"/>
    <n v="0"/>
    <n v="1823398841"/>
    <n v="0"/>
    <n v="0"/>
    <n v="1823398841"/>
    <d v="1899-12-30T00:00:00"/>
    <n v="0"/>
    <d v="1899-12-30T00:00:00"/>
    <n v="0"/>
    <n v="1823398841"/>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6"/>
    <e v="#VALUE!"/>
    <x v="21"/>
    <n v="0"/>
    <n v="0"/>
    <n v="0"/>
    <n v="0"/>
    <n v="0"/>
    <n v="0"/>
    <n v="0"/>
    <n v="0"/>
    <n v="0"/>
    <e v="#VALUE!"/>
    <s v="VIGENTE"/>
    <x v="1"/>
    <x v="3"/>
    <n v="0"/>
    <n v="0"/>
    <n v="0"/>
    <n v="0"/>
    <n v="0"/>
    <n v="0"/>
    <n v="0"/>
    <x v="0"/>
    <n v="0"/>
    <d v="1899-12-30T00:00:00"/>
    <s v="EPC-PDA-I-514-2023"/>
    <d v="2023-12-22T00:00:00"/>
    <s v="POR INICIAR"/>
    <s v="CONSORCIO DEL OCCIDENTE / MARGOT YULIET SIERRA ECHAVARRIA"/>
    <n v="153355740"/>
    <s v="car"/>
    <n v="0"/>
    <n v="0"/>
    <n v="0"/>
    <n v="0"/>
    <d v="2024-12-23T00:00:00"/>
    <n v="0"/>
    <n v="0"/>
    <x v="2"/>
    <s v="Laura Rojas"/>
    <s v="https://www.secop.gov.co/CO1ContractsManagement/Tendering/ProcurementContractEdit/Update?ProfileName=CCE-16-Servicios_profesionales_gestion&amp;PPI=CO1.PPI.25871343&amp;DocUniqueName=ContratoDeCompra&amp;DocTypeName=NextWay.Entities.Marketplace.Tendering.ProcurementContract&amp;ProfileVersion=7&amp;DocUniqueIdentifier=CO1.PCCNTR.5165298&amp;prevCtxUrl=https%3a%2f%2fwww.secop.gov.co%3a443%2fCO1ContractsManagement%2fTendering%2fProcurementContractManagement%2fIndex&amp;prevCtxLbl=Contratos+"/>
    <x v="92"/>
    <x v="14"/>
    <n v="1976754581"/>
    <n v="79070183.239999995"/>
    <n v="2055824764.24"/>
    <x v="0"/>
    <n v="2055824764.24"/>
    <e v="#REF!"/>
    <x v="2"/>
    <n v="200573573"/>
    <x v="1"/>
    <s v="En marzo de 2024, se llevó a cabo una reunión preliminar con la participación del contratista de obra, la interventoría y el Municipio. Durante esta reunión, surgió la necesidad de tramitar permiso ante  ANI para intervenir área de influencia de la vía nacional. La solicitud correspondiente fue presentada inicialmente por el contratista de obra. Sin embargo, se recibió como respuesta que dicha solicitud debe ser presentada directamente por el Municipio. En consecuencia, se acordó programar una reunión para la segunda semana de mayo, con el objetivo de garantizar la trazabilidad adecuada de la solicitud ante la ANI._x000a__x000a_En septiembre de 2024 se presentó el proyecto y su estado actual a la Ventanilla Departamental, en la cual se establece que en caso de ser necesario se presente la reformulación si se demandan recursos adicionales por cuenta de la diferencia entre la longitud viabilizada para el proyecto que resulta ser mayor que la considerada en el proyecto, adicionalmente se esta a la espera de la competencia para obtener el permiso de intervención de la vía nacional y la línea ferrea. "/>
    <x v="14"/>
    <m/>
  </r>
  <r>
    <x v="95"/>
    <n v="99"/>
    <x v="41"/>
    <x v="11"/>
    <x v="97"/>
    <s v="MVCT"/>
    <x v="25"/>
    <n v="6384"/>
    <n v="0"/>
    <s v="Construcción de 4 tanques de almacenamiento dos de 40 m3 y dos de 120 m3, para los acueductos interveredales suroccidente y acualimonal del municipio de Sasaima."/>
    <n v="0"/>
    <n v="570088475"/>
    <n v="0"/>
    <n v="0"/>
    <n v="0"/>
    <n v="0"/>
    <n v="0"/>
    <n v="48457520"/>
    <n v="0"/>
    <n v="239109233"/>
    <n v="857655228"/>
    <s v="CDR 9660_x000a_ (17/11/2020)_x000a_CDR 9661_x000a_ (17/11/2020)_x000a_CDR 10150_x000a_ (29/01/2021)"/>
    <s v="20210193_x000a_(07/09/2021)"/>
    <x v="2"/>
    <x v="0"/>
    <s v="CONTRATO-DIRECTO"/>
    <s v="N/A"/>
    <s v="N/A"/>
    <s v="N/A"/>
    <s v="N/A"/>
    <s v="N/A"/>
    <s v="N/A"/>
    <s v="N/A"/>
    <s v="N/A"/>
    <s v="N/A"/>
    <s v="N/A"/>
    <s v="N/A"/>
    <s v="N/A"/>
    <s v="N/A"/>
    <s v="N/A"/>
    <s v="N/A"/>
    <s v="N/A"/>
    <s v="N/A"/>
    <s v="N/A"/>
    <s v="N/A"/>
    <s v="N/A"/>
    <s v="N/A"/>
    <s v="N/A"/>
    <x v="1"/>
    <x v="1"/>
    <s v="N/A"/>
    <x v="17"/>
    <s v="N/A"/>
    <s v="N/A"/>
    <s v="N/A"/>
    <s v="N/A"/>
    <s v="N/A"/>
    <s v="N/A"/>
    <x v="0"/>
    <s v="EPC-PDA-O-379-2021"/>
    <s v="CONSTRUCCIÓN DE 4 TANQUES DEL ACUEDUCTO RURAL, VEREDA SANTA ANA, SAN VICENTE, LOMA LARGA Y CUATRO ESQUINAS (ACUALIMONAR Y SUROCCIDENTE DEL MUNICIPIO DE SASAIMA - CUNDINAMARCA."/>
    <d v="2021-09-07T00:00:00"/>
    <d v="2022-02-08T00:00:00"/>
    <s v="6 MESES"/>
    <d v="2022-08-07T00:00:00"/>
    <s v="CONSORCIO EPC 2021"/>
    <n v="0"/>
    <n v="767163055"/>
    <n v="0"/>
    <n v="0"/>
    <n v="0"/>
    <n v="767163055"/>
    <d v="1899-12-30T00:00:00"/>
    <n v="0"/>
    <d v="1899-12-30T00:00:00"/>
    <n v="0"/>
    <n v="767163055"/>
    <s v="NINGUNA"/>
    <s v="NINGUNA"/>
    <s v="NINGUNA"/>
    <s v="ACTA DE SUSPENSION Y REINICIO No. 1"/>
    <d v="2022-05-20T00:00:00"/>
    <s v="1 MES"/>
    <d v="2022-09-08T00:00:00"/>
    <s v="NB-100178643"/>
    <d v="2022-02-08T00:00:00"/>
    <d v="2022-12-08T00:00:00"/>
    <n v="0"/>
    <d v="1899-12-30T00:00:00"/>
    <d v="1899-12-30T00:00:00"/>
    <s v="NB-100178643"/>
    <d v="2022-02-08T00:00:00"/>
    <d v="2025-08-08T00:00:00"/>
    <s v="NB-100178643"/>
    <d v="2022-08-08T00:00:00"/>
    <d v="2027-08-08T00:00:00"/>
    <n v="0"/>
    <d v="1899-12-30T00:00:00"/>
    <d v="1899-12-30T00:00:00"/>
    <s v="NB-100178643"/>
    <d v="2022-02-08T00:00:00"/>
    <d v="2022-08-08T00:00:00"/>
    <x v="66"/>
    <n v="7.0666666666666664"/>
    <x v="29"/>
    <n v="7.0000000000000007E-2"/>
    <n v="0"/>
    <n v="0"/>
    <n v="0"/>
    <n v="0"/>
    <n v="0"/>
    <n v="0"/>
    <n v="0"/>
    <n v="0"/>
    <n v="4.9481132075471699"/>
    <s v="VENCIDO"/>
    <x v="0"/>
    <x v="7"/>
    <n v="0"/>
    <n v="0"/>
    <n v="0"/>
    <n v="0"/>
    <n v="0"/>
    <n v="0"/>
    <n v="767163055"/>
    <x v="0"/>
    <n v="767163055"/>
    <d v="2024-07-03T00:00:00"/>
    <s v="EPC-PDA-I-392-2021"/>
    <d v="2021-10-28T00:00:00"/>
    <d v="2022-02-08T00:00:00"/>
    <s v="CARLOS AUGUSTO CRUZ AYALA"/>
    <n v="111485150"/>
    <n v="0"/>
    <n v="0"/>
    <n v="0"/>
    <n v="0"/>
    <n v="0"/>
    <d v="2024-12-23T00:00:00"/>
    <n v="0"/>
    <n v="0"/>
    <x v="2"/>
    <s v="Brayan Bermúdez"/>
    <s v="https://www.contratos.gov.co/consultas/detalleProceso.do?numConstancia=21-21-21830"/>
    <x v="93"/>
    <x v="11"/>
    <n v="878648205"/>
    <n v="35145928.200000003"/>
    <n v="913794133.20000005"/>
    <x v="4"/>
    <n v="913794133.20000005"/>
    <e v="#REF!"/>
    <x v="2"/>
    <n v="1700000000"/>
    <x v="2"/>
    <s v="La proyeccion de la liquidacion unilateral se encuentra radicada ante la Direccion de Gestion Contractual para la respectiva evaluacion juridica._x000a__x000a_Por otro lado, es pertinente indicar que el proyecto requeire de reformulacion para su ejecucion, toda vez que el mismo fue viabilizado en el 2019. La reformulacion se debe realizar ante el Ministerio de Vivienda, Ciudad y Territorio. Valor de 1.700 millones aproximado_x000a__x000a_- La liquidación Unilateral quedó en firme, toda vez que no se allegó o se interpuso recursos de reposición. A la fecha se consolida la documentación requerida para la reformulación y actualización de presupuesto del proyecto, en el cual se radicará el día 24 de octubre de 2024, ante el Ministerio de Vivienda, Ciudad y Territorio para validación y revisión. "/>
    <x v="6"/>
    <m/>
  </r>
  <r>
    <x v="96"/>
    <n v="100"/>
    <x v="41"/>
    <x v="11"/>
    <x v="98"/>
    <s v="MDVP"/>
    <x v="10"/>
    <n v="1508"/>
    <n v="0"/>
    <s v="P´lanta Modular op Compacta_x000a_Tanque Homogenizador_x000a_Lechos de Secado_x000a_Instalacion de Desagues e Interconexiones_x000a_Caseta de Operación_x000a_Equipos de Laboratorio_x000a_Sistema Electrico"/>
    <n v="0"/>
    <n v="0"/>
    <n v="0"/>
    <n v="0"/>
    <n v="0"/>
    <n v="0"/>
    <n v="26210103"/>
    <n v="655252586"/>
    <n v="0"/>
    <n v="0"/>
    <n v="681462689"/>
    <s v="CDR 11744_x000a_(12/11/2021)_x000a_CDR 11745_x000a_(12/11/2021)_x000a_ CDR 15532_x000a_(31/08/2023)"/>
    <s v="20210330_x000a_(12/11/2021)_x000a_20230573_x000a_(06/10/2023)"/>
    <x v="4"/>
    <x v="0"/>
    <s v="CONVENIO"/>
    <s v="EPC-CI-033-2021"/>
    <s v="AUNAR ESFUERZOS TÉCNICOS Y ADMINISTRATIVOS PARA LA CONTATACIÓN DE LA CONSTRUCCIÓN DE LA PLANTA DE TRATAMIENTO DE AGUA POTABLE VEREDA SANTA TERESA MUNICIPIO DE SASAIMA, DEPARTAMENTO DE CUNDINAMARCA"/>
    <d v="2021-11-12T00:00:00"/>
    <d v="2022-02-17T00:00:00"/>
    <s v="8 MESES"/>
    <d v="2022-10-16T00:00:00"/>
    <s v="MUNICIPIO DE SASAIMA"/>
    <n v="0"/>
    <n v="527727734"/>
    <d v="2023-10-06T00:00:00"/>
    <n v="49949066"/>
    <n v="0"/>
    <d v="1899-12-30T00:00:00"/>
    <n v="0"/>
    <n v="0"/>
    <n v="577676800"/>
    <s v="PRORROGA No. 1_x000a_PRORROGA No. 2_x000a_PRORROGA No. 3"/>
    <s v="14-10-2022_x000a_06-10-2023_x000a_12-07-2024"/>
    <s v="7 MESES_x000a_3 MESES_x000a_2 MESES"/>
    <s v="ACTA DE SUSPENSION Y REINICIO No. 1_x000a_ACTA DE SUSPENSION Y REINICIO No. 2_x000a_ACTA DE SUSPENSION Y REINICIO No. 3_x000a_ACTA DE SUSPENSION Y REINICIO No. 4_x000a_ACTA DE SUSPENSION Y REINICIO No. 5_x000a_ACTA DE SUSPENSION Y REINICIO No. 6_x000a_ACTA DE SUSPENSION Y REINICIO No. 7_x000a_ACTA DE SUSPENSION Y REINICIO No. 8"/>
    <s v="04-11-2022_x000a_02-06-2023_x000a_02-07-2023_x000a_07-10-2023_x000a_24-01-2024_x000a_24-03-2024_x000a_24-05-2024_x000a_16-08-2024"/>
    <s v="3 MESES Y 2 DIAS_x000a_30 DIAS_x000a_20 DIAS_x000a_23 DIAS_x000a_2 MESES_x000a_2 MESES_x000a_2 MESES_x000a_1 MES"/>
    <x v="2"/>
    <x v="24"/>
    <n v="1.0721649484536082"/>
    <x v="50"/>
    <n v="32.333333333333336"/>
    <s v="VENCIDO"/>
    <s v="En Liquidacion"/>
    <s v="N/A"/>
    <s v="N/A"/>
    <s v="N/A"/>
    <x v="0"/>
    <s v="LP-OP-014-2022"/>
    <s v="CONSTRUCCIÓN DE LA PLANTA DE TRATAMIENTO DE AGUA POTABLE EN LA VEREDA SANTA TERESA DEL MUNICIPIO DE SASAIMA DEPARTAMENTO CUNDINAMARCA"/>
    <d v="2022-10-25T00:00:00"/>
    <d v="2023-02-06T00:00:00"/>
    <s v="6 MESES"/>
    <d v="2023-08-05T00:00:00"/>
    <s v="CONSORCIO PTAP SASAIMA MS _x000a_ con NIT 901.645.880-1"/>
    <s v="SERGIO ANDRES ALVIRA_x000a_GONZALEZ identificado con la cédula de ciudadanía N° 1.110.461.761 de Ibagué"/>
    <n v="0"/>
    <n v="0"/>
    <n v="577721800"/>
    <n v="0"/>
    <n v="577721800"/>
    <d v="2024-10-30T00:00:00"/>
    <n v="74692546"/>
    <d v="1899-12-30T00:00:00"/>
    <n v="0"/>
    <n v="577721800"/>
    <s v="PRORROGA No.1 _x000a_PRORROGA No. 2_x000a_PRORROGA No. 3"/>
    <s v="30-10-2023_x000a_28-12-2023_x000a_12-07-2024"/>
    <s v="2 MESES_x000a_1 MES_x000a_45 DIAS"/>
    <s v="SUSPENSION Y REINICIO No. 1_x000a_PRORROGA No. 1 A SUSPENSION No. 1_x000a_SUSPENSION Y REINICIO  No. 2_x000a_SUSPENSION  Y REINICIO No. 3_x000a_PRORROGA No. 1 A SUSPENSION No. 3_x000a_PRORROGA No. 2 A SUSPENSION No. 3_x000a_SUSPENSION No. 5"/>
    <s v="02-06-2023_x000a_02-07-2023_x000a_02-10-2023_x000a_24-01-2024_x000a_24-03-2024_x000a_24-05-2024_x000a_16-08-2024"/>
    <s v="30 DIAS_x000a_30 DIAS_x000a_23 DIAS_x000a_2 MESES_x000a_2 MESES_x000a_45 DIAS_x000a_1 MES"/>
    <d v="2024-09-29T00:00:00"/>
    <s v="144347_x000a_SEGUREXPO DE COLOMBIA SA"/>
    <d v="2023-02-06T00:00:00"/>
    <d v="2025-03-01T00:00:00"/>
    <n v="0"/>
    <d v="1899-12-30T00:00:00"/>
    <d v="1899-12-30T00:00:00"/>
    <s v="144347_x000a_SEGUREXPO DE COLOMBIA SA"/>
    <d v="2023-02-06T00:00:00"/>
    <d v="2027-08-29T00:00:00"/>
    <s v="144347_x000a_SEGUREXPO DE COLOMBIA SA"/>
    <d v="2024-08-29T00:00:00"/>
    <d v="2029-08-29T00:00:00"/>
    <n v="0"/>
    <d v="1899-12-30T00:00:00"/>
    <d v="1899-12-30T00:00:00"/>
    <s v="11040_x000a_SEGUREXPO DE COLOMBIA SA"/>
    <d v="2024-06-19T00:00:00"/>
    <d v="2024-08-29T00:00:00"/>
    <x v="67"/>
    <n v="20.033333333333335"/>
    <x v="2"/>
    <n v="0"/>
    <n v="0"/>
    <n v="1"/>
    <n v="0"/>
    <n v="0.9"/>
    <n v="0"/>
    <n v="0"/>
    <n v="0.9"/>
    <n v="0"/>
    <n v="1.1414309484193013"/>
    <s v="VENCIDO"/>
    <x v="0"/>
    <x v="5"/>
    <n v="0"/>
    <n v="0"/>
    <n v="3"/>
    <s v="Pago 1 (30/08/2023)_x000a_Pago 2  (20/11/2023)_x000a_Pago 3  (18/12/2023)_x000a_Pago 4 (12/08/2024)_x000a_Pago 5 (20/09/2024)"/>
    <s v="$36.427.586_x000a_$232.236.731_x000a_$160.596.461_x000a_$54,928,687_x000a_$ 35.681.472"/>
    <n v="519870937"/>
    <n v="57850863"/>
    <x v="54"/>
    <n v="57850863"/>
    <s v="N/A"/>
    <s v="EPC-CI-400-2021"/>
    <d v="2021-11-12T00:00:00"/>
    <d v="2022-07-25T00:00:00"/>
    <s v="EMPRESA INMOBILIARIA DE CUNDINAMARCA"/>
    <n v="43429794"/>
    <n v="0"/>
    <n v="0"/>
    <n v="0"/>
    <n v="0"/>
    <n v="0"/>
    <d v="2024-12-23T00:00:00"/>
    <n v="0"/>
    <s v="Diciembre de 2024"/>
    <x v="2"/>
    <s v="Brayan Bermúdez"/>
    <s v="https://www.contratos.gov.co/consultas/detalleProceso.do?numConstancia=21-12-12503228"/>
    <x v="94"/>
    <x v="11"/>
    <n v="1013657869"/>
    <n v="40546314.759999998"/>
    <n v="1054204183.76"/>
    <x v="3"/>
    <n v="1054204183.76"/>
    <e v="#REF!"/>
    <x v="1"/>
    <m/>
    <x v="0"/>
    <m/>
    <x v="12"/>
    <m/>
  </r>
  <r>
    <x v="97"/>
    <n v="101"/>
    <x v="41"/>
    <x v="11"/>
    <x v="99"/>
    <s v="MDVP"/>
    <x v="26"/>
    <n v="559"/>
    <n v="220"/>
    <s v="Suministro e instalación de 303 m de Tubería alcantarillado de 6” para domiciliarias. _x000a_Suministro e instalación de 1348 m de Tubería alcantarillado de 8” para domiciliarias. _x000a_43 pozos de inspección._x000a_61 conexiones domiciliarias "/>
    <n v="0"/>
    <n v="0"/>
    <n v="0"/>
    <n v="0"/>
    <n v="629637391"/>
    <n v="0"/>
    <n v="55985496"/>
    <n v="770000000"/>
    <n v="0"/>
    <n v="0"/>
    <n v="1913350431"/>
    <s v="4284 - 4285_x000a_8/01/2017"/>
    <n v="0"/>
    <x v="5"/>
    <x v="0"/>
    <s v="CONVENIO"/>
    <s v="EPC-CI-155-2017"/>
    <s v="AUNAR ESFUERZOS TÉCNICOS Y ADMINISTRATIVOS PARA LA CONSTRUCCIÓN DEL ALCANTARILLADO SANITARIO CENTRO POBLADO SANTA INÉS MUNICIPIO DE SASAIMA - CUNDINAMARCA"/>
    <d v="2017-11-09T00:00:00"/>
    <d v="2017-12-05T00:00:00"/>
    <s v="09 MESES"/>
    <d v="2018-09-05T00:00:00"/>
    <s v="MUNICIPIO DE SASAIMA_x000a_NIT: 800.094.752-5"/>
    <n v="0"/>
    <n v="1303123100"/>
    <s v="N/A"/>
    <n v="0"/>
    <s v="N/A"/>
    <s v="N/A"/>
    <n v="0"/>
    <s v="N/A"/>
    <n v="1303123100"/>
    <s v="MOD Y PRORROGA 1 _x000a_PRORROGA 2_x000a_PRORROGA 3_x000a_PRORROGA 4"/>
    <s v="10/01/2019_x000a_12/06/2019_x000a_6/12/2019_x000a_12/2/2020"/>
    <s v="5 MESES_x000a_4 MESES_x000a_2 MESES_x000a_3 MESES"/>
    <s v="_x000a_SUSPENSION N° 5_x000a_"/>
    <d v="2020-03-16T00:00:00"/>
    <s v="CONDICIONADO"/>
    <x v="7"/>
    <x v="25"/>
    <e v="#VALUE!"/>
    <x v="26"/>
    <n v="18"/>
    <s v="VIGENTE"/>
    <s v="Suspendido"/>
    <s v="N/A"/>
    <s v="LA PREVISORA SEGUROS S.A._x000a_1010255"/>
    <d v="2018-09-27T00:00:00"/>
    <x v="15"/>
    <s v="114-2018"/>
    <s v="CONSTRUCCIÓN DEL ALCANTARILLADO SANITARIO CENTRO POBLADO SANTA INÉS MUNICIPIO DE SASAIMA - CUNDINAMARCA"/>
    <d v="2018-06-27T00:00:00"/>
    <d v="2018-09-27T00:00:00"/>
    <s v="6 MESES"/>
    <d v="2019-03-26T00:00:00"/>
    <s v="VR CONSTRUCCIONES SAS"/>
    <s v="GINA CAROLA ROJAS"/>
    <n v="0"/>
    <n v="1301071716"/>
    <n v="0"/>
    <n v="0"/>
    <n v="1301071716"/>
    <d v="1899-12-30T00:00:00"/>
    <n v="0"/>
    <d v="1899-12-30T00:00:00"/>
    <n v="0"/>
    <n v="1301071716"/>
    <s v="PRORROGA No 1_x000a_PRORROGA 2_x000a_PRÓRROGA 3_x000a_PRÓRROGA 4 _x000a_PRÓRROGA 5_x000a_ACTA TERMINACIÓN Y LIQUIDAQCIÓN"/>
    <s v="11-01-2019_x000a_24-05/2019_x000a_09-09-2019_x000a_09-12-2019_x000a_12-02-2020_x000a_25/09/2023"/>
    <s v="1 MESES_x000a_3 MESES_x000a_1 MES_x000a_2 MESES_x000a_2 MESES 25 DÍAS"/>
    <s v="SUSPENSION N° 1_x000a_SUSPENSIÓN N 2_x000a_SUSPENSION N 3_x000a_PRÓRROGA SUSPENSIÓN 3_x000a_SUSPENSIÓN N 4_x000a_SUSPENSION N 5"/>
    <s v="20-06-2018_x000a_04/12/2018_x000a_16/08/2019_x000a_01/09/2019_x000a_16/10/2019_x000a_16/03/2020"/>
    <s v="1 MES_x000a_15 DÍAS_x000a_17 DIAS_x000a_1 MES_x000a_1 MES 2 DIAS_x000a_condicionado"/>
    <s v="27/04/2019_x000a_11/09/2019_x000a_27/09/2019_x000a_11/11/2019_x000a_13/12/2019_x000a_CONDICIONADO"/>
    <s v="SEGUROS MUNDIAL NB-100091847"/>
    <d v="2018-06-27T00:00:00"/>
    <d v="2019-08-27T00:00:00"/>
    <s v="N/A"/>
    <s v="N/A"/>
    <s v="N/A"/>
    <s v="SEGUROS MUNDIAL NB-100091847"/>
    <s v="27/0672018"/>
    <d v="2022-04-24T00:00:00"/>
    <s v="SEGUROS MUNDIAL NB-100091847"/>
    <d v="2019-04-27T00:00:00"/>
    <d v="2024-04-27T00:00:00"/>
    <s v="SEGUROS MUNDIAL NB-100091847"/>
    <d v="2018-06-27T00:00:00"/>
    <d v="2019-08-27T00:00:00"/>
    <s v="SEGUROS MUNDIAL_x000a_NB-100015373"/>
    <d v="2018-06-27T00:00:00"/>
    <d v="2019-08-27T00:00:00"/>
    <x v="68"/>
    <n v="60.8"/>
    <x v="3"/>
    <n v="0"/>
    <n v="0.89"/>
    <n v="0"/>
    <n v="0"/>
    <n v="0.89"/>
    <n v="0"/>
    <n v="0.89"/>
    <n v="0"/>
    <n v="0"/>
    <n v="1.2494517543859649"/>
    <s v="VENCIDO"/>
    <x v="0"/>
    <x v="7"/>
    <n v="0"/>
    <n v="0"/>
    <n v="3"/>
    <s v="PAGO 1. 14/03/2019_x000a_PAGO 2. 02/07/2019_x000a_PAGO 3. 20/05/2020"/>
    <s v="$231.220.570_x000a_$221.998.551_x000a_$688.527.142"/>
    <n v="1141746263"/>
    <n v="159325453"/>
    <x v="55"/>
    <n v="159325453"/>
    <s v="N/A"/>
    <s v="EPC-PDA-I-311-2018"/>
    <d v="2018-08-10T00:00:00"/>
    <d v="2018-09-27T00:00:00"/>
    <s v="CONSORCIO INTERAGUAS _x000a_R/L OSCAR ARIAS _x000a_CEL. 3006351809"/>
    <n v="96484967"/>
    <s v="car"/>
    <n v="0"/>
    <s v="Suspendido"/>
    <n v="0"/>
    <n v="0"/>
    <d v="2024-12-23T00:00:00"/>
    <n v="0"/>
    <n v="0"/>
    <x v="2"/>
    <n v="0"/>
    <s v="https://www.contratos.gov.co/consultas/detalleProceso.do?numConstancia=17-12-7285809"/>
    <x v="95"/>
    <x v="12"/>
    <n v="1397556683"/>
    <n v="55902267.32"/>
    <n v="1453458950.3199999"/>
    <x v="4"/>
    <n v="1453458950.3199999"/>
    <e v="#REF!"/>
    <x v="2"/>
    <n v="600000000"/>
    <x v="1"/>
    <s v="El convenio se suspendió de manera indefinida del cual su contrato de obra derivado e interventoría fueron liquidados. Se requiere que el municipio presente reformulación del proyecto para culminación de la infraestructura que a la fecha no es funcional, en el marco del presente convenio._x000a__x000a_- El convenio se suspendió de manera indefinida, y su contrato de obra derivado, así como el de interventoría, fueron liquidados. Se requiere que el municipio presente la reformulación del proyecto para la culminación de la infraestructura, que hasta la fecha no es funcional, en el marco del presente convenio._x000a_EPC se encuentra evaluando la posibilidad de vincular profesionales que se encarguen de las reformulaciones, entre las cuales se encuentra este proyecto. Se desconoce el estado del proceso y, por lo tanto, las fechas de consolidación de dicha reformulación."/>
    <x v="14"/>
    <m/>
  </r>
  <r>
    <x v="98"/>
    <n v="102"/>
    <x v="42"/>
    <x v="13"/>
    <x v="100"/>
    <s v="MDVP"/>
    <x v="10"/>
    <n v="2100"/>
    <n v="0"/>
    <s v="Este proyecto comprende las siguientes obras de importancia:_x000a_-Construcción de un tanque de distribución en concreto reforzado con capacidad de 250m3._x000a_- Construcción de redes de conexión a red y manejo de aguas._x000a_- Instalación de micromedidor_x000a_- Construcción de bypass para mantenimiento"/>
    <n v="0"/>
    <n v="0"/>
    <n v="0"/>
    <n v="0"/>
    <n v="0"/>
    <n v="0"/>
    <n v="16981988"/>
    <n v="463174519"/>
    <n v="0"/>
    <n v="0"/>
    <n v="480156507"/>
    <s v="CDR N°11740_x000a_12/11/2021_x000a_CDR N°16181_x000a_01/12/2023"/>
    <s v="20210314_x000a_(12/11/2021)"/>
    <x v="2"/>
    <x v="0"/>
    <s v="CONVENIO"/>
    <s v="EPC-CI-036-2021"/>
    <s v="AUNAR ESFUERZOS TÉCNICOS Y ADMINISTRATIVOS PARA CONTRATAR EL PROYECTO DE CONSTRUCCIÓN TANQUE DE ALMACENAMIENTO ACUEDUCTO DE LA VEREDA SAN BENITO DEL MUNICIPIO DE SIBATÉ, CUNDINAMARCA"/>
    <d v="2021-11-12T00:00:00"/>
    <d v="2022-03-04T00:00:00"/>
    <s v="7 MESES"/>
    <d v="2022-10-03T00:00:00"/>
    <s v="MUNICIPIO DE SIBATE"/>
    <n v="0"/>
    <n v="351687643"/>
    <d v="2023-12-28T00:00:00"/>
    <n v="38036462"/>
    <n v="0"/>
    <d v="1899-12-30T00:00:00"/>
    <n v="0"/>
    <n v="0"/>
    <n v="389724105"/>
    <s v="PRORROGA No. 1"/>
    <d v="2022-11-29T00:00:00"/>
    <s v="6 MESES"/>
    <s v=" SUSPENSION Y REINICIO No. 1_x000a_ SUSPENSION Y REINICIO No. 2_x000a_PRORROGA No. 1 A SUSPENSION No. 2_x000a_PRORROGA No. 2 A SUSPENSION No. 2_x000a_ SUSPENSION Y REINICIO No. 3_x000a_SUSPENSION Y REINICIO No. 4_x000a_PRORROGA A LA SUSPENSION No. 4"/>
    <s v="08-09-2022_x000a_31-03-2023_x000a_20-04-2023_x000a_10-05-2023_x000a_09-10-2023_x000a_26-09-2024_x000a_28-10-2024"/>
    <s v="173 DIAS_x000a_20 DIAS_x000a_20 DIAS_x000a_2 MESES_x000a_10 MESES_x000a_32 DIAS_x000a_15 DIAS"/>
    <x v="2"/>
    <x v="12"/>
    <n v="0.98842815814850526"/>
    <x v="19"/>
    <n v="34.56666666666667"/>
    <s v="VIGENTE"/>
    <s v="En Ejecución"/>
    <s v="N/A"/>
    <s v="N/A"/>
    <s v="N/A"/>
    <x v="0"/>
    <s v="013-2022"/>
    <s v="CONSTRUCCIÓN TANQUE DE ALMACENAMIENTO ACUEDUCTO DE LA VEREDA SAN BENITO DEL MUNICIPIO DE SIBATÉ, CUNDINAMARCA"/>
    <d v="2022-09-06T00:00:00"/>
    <d v="2023-03-01T00:00:00"/>
    <s v="3 MESES"/>
    <d v="2023-05-30T00:00:00"/>
    <s v="CIVIL AND ENVIRONMENTAL ENGINEERING SAS_x000a_NIT. 901260795-1"/>
    <s v="Osacar Mauricio Armario Fernandez_x000a_c.c. 1077862072"/>
    <n v="338911840.19999999"/>
    <n v="0"/>
    <n v="0"/>
    <n v="0"/>
    <n v="338911840.19999999"/>
    <d v="2024-08-15T00:00:00"/>
    <n v="50812264.799999997"/>
    <d v="1899-12-30T00:00:00"/>
    <n v="0"/>
    <n v="389724105"/>
    <s v="PRORROGA No. 1_x000a_PRORROGA No. 2"/>
    <s v="29/11/2022_x000a_15-08-2022"/>
    <s v="6 MESES_x000a_1 MES Y 15 DIAS"/>
    <s v="SUSPENSION Y REINICIO No. 1_x000a_PRORROGA No. 1  A SUSPENSION No. 1_x000a_SUSPENSION Y REINICIO No. 2_x000a_PRORROGA No. 1 A SUSPENSION No. 2_x000a_PRORROGA No. 2 A SUSPENSION No. 2_x000a_PRORROGA N°3 A SUSPENSION N°2_x000a_PRORROGA N°4 A SUSPENSION N°2_x000a_SUSPENSION No. 3_x000a_PRORROGA A LA SUSPENSION No. 3"/>
    <s v="31-03-2023_x000a_20-04-2023_x000a_09-10-2023_x000a_08-11-2023_x000a_07-02-2024_x000a_16-07-2024_x000a_31-07-2024_x000a_26-09-2024_x000a_28-10-2024"/>
    <s v="20 DIAS_x000a_89 DIAS_x000a_30 DIAS_x000a_3 MESES_x000a_5 MESES Y 16 DIAS_x000a_15 DIAS_x000a_8 DIAS_x000a_32 DIAS_x000a_30 DIAS"/>
    <s v="19-06-2023_x000a_18-09-2023_x000a_16-11-2023_x000a_15-02-2024_x000a_23-07-2024_x000a_08-08-2024_x000a_16-08-2024_x000a_02-11-2024_x000a_03-12-2024"/>
    <s v="SEGUROS MUNDIAL_x000a_NB-100224781"/>
    <d v="2024-08-08T00:00:00"/>
    <d v="2025-04-01T00:00:00"/>
    <n v="0"/>
    <d v="1899-12-30T00:00:00"/>
    <d v="1899-12-30T00:00:00"/>
    <s v="SEGUROS MUNDIAL_x000a_NB-100224781"/>
    <d v="2024-08-08T00:00:00"/>
    <d v="2027-10-01T00:00:00"/>
    <s v="SEGUROS MUNDIAL_x000a_NB-100224781"/>
    <d v="2024-10-01T00:00:00"/>
    <d v="2029-10-01T00:00:00"/>
    <n v="0"/>
    <d v="1899-12-30T00:00:00"/>
    <d v="1899-12-30T00:00:00"/>
    <s v="SEGUROS MUNDIAL_x000a_NB-100051802"/>
    <d v="2023-03-01T00:00:00"/>
    <d v="2024-10-01T00:00:00"/>
    <x v="69"/>
    <n v="20.9"/>
    <x v="2"/>
    <n v="0"/>
    <n v="0"/>
    <n v="0"/>
    <n v="0"/>
    <n v="1"/>
    <n v="0"/>
    <n v="0"/>
    <n v="0"/>
    <n v="0"/>
    <n v="1.0574162679425838"/>
    <s v="VENCIDO"/>
    <x v="0"/>
    <x v="5"/>
    <n v="0"/>
    <n v="0"/>
    <n v="1"/>
    <s v="PAGO 1 - 06/10/2023"/>
    <n v="282924544.19999999"/>
    <n v="282924544.19999999"/>
    <n v="106799560.80000001"/>
    <x v="56"/>
    <n v="0"/>
    <s v="N/A"/>
    <s v="EPC-CI-402-2021"/>
    <d v="2021-11-12T00:00:00"/>
    <d v="2022-10-19T00:00:00"/>
    <s v="INMOBILIARIA DE CUNDINAMARCA"/>
    <n v="28411574"/>
    <n v="0"/>
    <s v="RIO BOGOTÁ - CUENCA MEDIA"/>
    <n v="0"/>
    <n v="0"/>
    <n v="0"/>
    <d v="2024-12-23T00:00:00"/>
    <n v="0"/>
    <s v="Diciembre de 2024"/>
    <x v="2"/>
    <s v="Brayan Bermúdez"/>
    <s v="https://www.contratos.gov.co/consultas/detalleProceso.do?numConstancia=21-12-12503342"/>
    <x v="96"/>
    <x v="11"/>
    <n v="484212909"/>
    <n v="19368516.359999999"/>
    <n v="503581425.36000001"/>
    <x v="4"/>
    <n v="503581425.36000001"/>
    <e v="#REF!"/>
    <x v="1"/>
    <m/>
    <x v="0"/>
    <m/>
    <x v="12"/>
    <m/>
  </r>
  <r>
    <x v="99"/>
    <n v="103"/>
    <x v="43"/>
    <x v="3"/>
    <x v="101"/>
    <s v="MDVP"/>
    <x v="3"/>
    <n v="2320"/>
    <n v="4"/>
    <s v="Construcción de un tanque de almacenamiento de poliéster reforzado con fibra de vidrio de 150 m3 de volumen útil con dimensiones 10 mx 6mx 3m, construido en la misma localización geográfica y altura toopográfica de los tanques existentes, garantizando buen servicio para los actuales y futuros desarrollados."/>
    <n v="0"/>
    <n v="0"/>
    <n v="0"/>
    <n v="51708625"/>
    <n v="0"/>
    <n v="0"/>
    <n v="0"/>
    <n v="640395422"/>
    <n v="0"/>
    <n v="0"/>
    <n v="692104047"/>
    <s v="CDR 11762_x000a_12/11/2021"/>
    <s v="20210316_x000a_(12/11/2021)"/>
    <x v="2"/>
    <x v="2"/>
    <s v="CONVENIO"/>
    <s v="EPC-CI-039-2021"/>
    <s v="AUNAR ESFUERZOS TÉCNICOS Y ADMINISTRATIVOS PARA CONTRATAR LA CONSTRUCCIÓN TANQUE DE ALMACENAMIENTO DE AGUA POTABLE PARA EL CASCO URBANO DEL MUNICIPIO DE SUTATAUA"/>
    <d v="2021-11-12T00:00:00"/>
    <d v="2021-11-30T00:00:00"/>
    <s v="8 MESES"/>
    <d v="2022-07-29T00:00:00"/>
    <s v="Municipio de Sutatusa"/>
    <s v="JHONATAN RICARDO OJEDA BARRERA_x000a_3165046311"/>
    <n v="640395422"/>
    <d v="2023-02-17T00:00:00"/>
    <n v="89020904"/>
    <n v="0"/>
    <d v="1899-12-30T00:00:00"/>
    <n v="0"/>
    <n v="0"/>
    <n v="729416326"/>
    <s v="PRORROGA No. 1_x000a_PRORROGA No. 2"/>
    <s v="26-07-2022_x000a_10-04-2023"/>
    <s v="5 MESES_x000a_3 MESES"/>
    <s v="SUSPENSION Y REINICIO No. 1_x000a_SUSPENSION Y REINICIO No. 2"/>
    <s v="27-07-2022_x000a_19-12-2022"/>
    <s v="85 DIAS_x000a_5 MESES Y 4 DIAS"/>
    <x v="2"/>
    <x v="0"/>
    <n v="1"/>
    <x v="51"/>
    <n v="24.166666666666668"/>
    <s v="VENCIDO"/>
    <s v="LIQUIDADO"/>
    <n v="45610"/>
    <s v="N/A"/>
    <s v="N/A"/>
    <x v="0"/>
    <s v="098 DE 2022"/>
    <s v="Construcción del Tanque de almacenamiento de agua potable del casco urbano del Municipio de sutatausa en el marco del convenio EPC-CI-039-2022"/>
    <d v="2022-06-23T00:00:00"/>
    <d v="2022-10-19T00:00:00"/>
    <s v="4 MESES"/>
    <d v="2023-02-18T00:00:00"/>
    <s v="Union temporal Sutatausa Tanque 2022_x000a_Nit. 901605409-4"/>
    <s v="Willian Fernando Rodriguez Velandia_x000a_CC.11187801"/>
    <n v="700598531"/>
    <n v="0"/>
    <n v="0"/>
    <n v="0"/>
    <n v="611577627"/>
    <d v="2023-04-10T00:00:00"/>
    <n v="89020904"/>
    <d v="1899-12-30T00:00:00"/>
    <n v="0"/>
    <n v="700598531"/>
    <s v="PRORROGA No. 1_x000a_PRORROGA No. 2"/>
    <s v="26/07/2022_x000a_19/12/2022"/>
    <s v="85 DIAS_x000a_1 MES"/>
    <s v="ACTA DE SUSPENSION Y REINICIO No. 1"/>
    <d v="2022-12-19T00:00:00"/>
    <s v="5 MESES 11 DIAS"/>
    <d v="2023-09-29T00:00:00"/>
    <s v="SEGUROS DEL ESTADO_x000a_21-44-101387732"/>
    <d v="2022-10-19T00:00:00"/>
    <d v="2024-09-30T00:00:00"/>
    <n v="0"/>
    <d v="1899-12-30T00:00:00"/>
    <d v="1899-12-30T00:00:00"/>
    <s v="SEGUROS DEL ESTADO_x000a_21-44-101387732"/>
    <d v="2022-10-19T00:00:00"/>
    <d v="2026-06-29T00:00:00"/>
    <s v="SEGUROS DEL ESTADO_x000a_21-44-101387732"/>
    <s v="CINCO AÑOS"/>
    <d v="1899-12-30T00:00:00"/>
    <n v="0"/>
    <d v="1899-12-30T00:00:00"/>
    <d v="1899-12-30T00:00:00"/>
    <n v="0"/>
    <d v="1899-12-30T00:00:00"/>
    <d v="1899-12-30T00:00:00"/>
    <x v="70"/>
    <n v="11.5"/>
    <x v="2"/>
    <n v="1"/>
    <n v="0"/>
    <n v="0"/>
    <n v="0"/>
    <n v="1"/>
    <n v="1"/>
    <n v="0"/>
    <n v="0"/>
    <n v="0"/>
    <n v="2.3072463768115941"/>
    <s v="VENCIDO"/>
    <x v="0"/>
    <x v="7"/>
    <n v="0"/>
    <n v="0"/>
    <n v="2"/>
    <s v="PAGO 1 (20/09/2023)_x000a_PAGO 2 (10/10/2023)_x000a_PAGO 3 "/>
    <s v="$180.400.151_x000a_$447.392.906_x000a_$ 72.804.988"/>
    <n v="700598045"/>
    <n v="0"/>
    <x v="57"/>
    <n v="486"/>
    <d v="2024-09-24T00:00:00"/>
    <s v="EPC-CI-402-2021"/>
    <d v="2021-11-12T00:00:00"/>
    <d v="2022-10-19T00:00:00"/>
    <s v="INMOBILIARIA DE CUNDINAMARCA"/>
    <n v="67617815"/>
    <n v="0"/>
    <n v="0"/>
    <n v="0"/>
    <n v="0"/>
    <n v="0"/>
    <d v="2024-12-23T00:00:00"/>
    <n v="0"/>
    <s v="No cuenta"/>
    <x v="2"/>
    <s v="Brayan Bermúdez"/>
    <s v="https://www.contratos.gov.co/consultas/detalleProceso.do?numConstancia=21-12-12503422"/>
    <x v="97"/>
    <x v="11"/>
    <n v="795087335"/>
    <n v="31803493.400000002"/>
    <n v="826890828.39999998"/>
    <x v="3"/>
    <n v="826890828.39999998"/>
    <e v="#REF!"/>
    <x v="1"/>
    <m/>
    <x v="0"/>
    <m/>
    <x v="21"/>
    <m/>
  </r>
  <r>
    <x v="100"/>
    <n v="104"/>
    <x v="44"/>
    <x v="2"/>
    <x v="102"/>
    <s v="MDVP"/>
    <x v="27"/>
    <n v="2544"/>
    <n v="0"/>
    <s v="proyecto que comprende las siguientes obras de importancia: * La construcción de una bocatoma en concreto de 26.5 m x 5m nueva de tipo lateral sobre el rio palmar con una capacidad de 26.5 l/s “a 110 m de la bocatoma destruida”. * Construcción de línea de aducción de 236 m de tubería en PEAD de 4’"/>
    <n v="0"/>
    <n v="0"/>
    <n v="0"/>
    <n v="0"/>
    <n v="0"/>
    <n v="0"/>
    <n v="67876894"/>
    <n v="1696922344"/>
    <n v="0"/>
    <n v="0"/>
    <n v="1764799238"/>
    <s v="CDR_x000a_14976"/>
    <n v="0"/>
    <x v="2"/>
    <x v="2"/>
    <s v="CONVENIO"/>
    <s v="EPC-CI-022-2023"/>
    <s v="AUNAR ESFUERZOS TÉCNICOS Y ADMINISTRATIVOS PARA CONTRATAR LA REUBICACIÓN DE LA BOCATOMA Y LINEA DE ADUCCIÓN DEL ACUEDUCTO MUNICIPAL DE UBAQUE CUNDINAMARCA"/>
    <d v="2023-06-26T00:00:00"/>
    <d v="2023-09-29T00:00:00"/>
    <s v="8 MESES"/>
    <d v="2024-05-28T00:00:00"/>
    <s v="MUNICIPIO DE UBAQUE_x000a_NIT 800.095.568-0"/>
    <s v="MUNICIPIO DE UBAQUE_x000a_NIT 800.095.568-0"/>
    <n v="1559790894"/>
    <d v="1899-12-30T00:00:00"/>
    <n v="0"/>
    <n v="0"/>
    <d v="1899-12-30T00:00:00"/>
    <n v="0"/>
    <n v="0"/>
    <n v="1559790894"/>
    <n v="0"/>
    <d v="1899-12-30T00:00:00"/>
    <n v="0"/>
    <s v="Suspensión N°1"/>
    <d v="2023-12-21T00:00:00"/>
    <s v="CONDICIONADO"/>
    <x v="0"/>
    <x v="0"/>
    <e v="#VALUE!"/>
    <x v="26"/>
    <e v="#VALUE!"/>
    <s v="VIGENTE"/>
    <s v="Suspendido"/>
    <n v="0"/>
    <s v="N/A"/>
    <s v="N/A"/>
    <x v="0"/>
    <s v="LP-2023-004"/>
    <s v=" REUBICACIÓN DE LA BOCATOMA Y LINEA DE ADUCCIÓN DEL ACUEDUCTO MUNICIPAL DE UBAQUE CUNDINAMARCA"/>
    <d v="2023-12-15T00:00:00"/>
    <s v="POR INICIAR"/>
    <s v="4 MESES"/>
    <s v="POR INICIAR"/>
    <s v="U.T.OBRAS ASOGEO "/>
    <s v="MAURICIO FLOREZ_x000a_3163339575"/>
    <n v="1494528966"/>
    <n v="0"/>
    <n v="0"/>
    <n v="0"/>
    <n v="1494528966"/>
    <d v="1899-12-30T00:00:00"/>
    <n v="0"/>
    <d v="1899-12-30T00:00:00"/>
    <n v="0"/>
    <n v="1494528966"/>
    <n v="0"/>
    <d v="1899-12-30T00:00:00"/>
    <n v="0"/>
    <n v="0"/>
    <d v="1899-12-30T00:00:00"/>
    <n v="0"/>
    <d v="1899-12-30T00:00:00"/>
    <s v="62-44-101019038 - ANEXO 0"/>
    <d v="2023-12-15T00:00:00"/>
    <d v="2024-09-15T00:00:00"/>
    <s v="N/A"/>
    <s v="N/A"/>
    <s v="N/A"/>
    <s v="62-44-101019038 - ANEXO 0"/>
    <s v="15//12/2023"/>
    <d v="2027-12-15T00:00:00"/>
    <s v="62-44-101019038 - ANEXO 0"/>
    <d v="2024-05-15T00:00:00"/>
    <d v="2029-05-15T00:00:00"/>
    <s v="N/A"/>
    <s v="N/A"/>
    <s v="N/A"/>
    <s v="62-40-101010929 / ANEXO 0"/>
    <d v="2023-12-15T00:00:00"/>
    <d v="2024-05-15T00:00:00"/>
    <x v="16"/>
    <e v="#VALUE!"/>
    <x v="0"/>
    <n v="0"/>
    <n v="0"/>
    <n v="0"/>
    <n v="0"/>
    <n v="0"/>
    <n v="0"/>
    <n v="0"/>
    <n v="0"/>
    <n v="0"/>
    <e v="#VALUE!"/>
    <s v="VIGENTE"/>
    <x v="1"/>
    <x v="3"/>
    <n v="0"/>
    <n v="0"/>
    <n v="0"/>
    <n v="0"/>
    <n v="0"/>
    <n v="0"/>
    <n v="0"/>
    <x v="0"/>
    <n v="0"/>
    <d v="1899-12-30T00:00:00"/>
    <s v="EPC-PDA-I-209-2024"/>
    <d v="2024-05-29T00:00:00"/>
    <s v="POR INICIAR"/>
    <s v="FREDY ALEJANDRO COVILLA MARTINEZ"/>
    <n v="137130460"/>
    <n v="0"/>
    <n v="0"/>
    <n v="0"/>
    <n v="0"/>
    <n v="0"/>
    <d v="2024-12-23T00:00:00"/>
    <n v="0"/>
    <n v="0"/>
    <x v="2"/>
    <s v="Laura Rojas"/>
    <s v="https://www.secop.gov.co/CO1ContractsManagement/Tendering/ProcurementContractEdit/Update?ProfileName=CCE-16-Servicios_profesionales_gestion&amp;PPI=CO1.PPI.25789634&amp;DocUniqueName=ContratoDeCompra&amp;DocTypeName=NextWay.Entities.Marketplace.Tendering.ProcurementContract&amp;ProfileVersion=7&amp;DocUniqueIdentifier=CO1.PCCNTR.5140218&amp;prevCtxUrl=https%3a%2f%2fwww.secop.gov.co%3a443%2fCO1ContractsManagement%2fTendering%2fProcurementContractManagement%2fIndex&amp;prevCtxLbl=Contratos+"/>
    <x v="98"/>
    <x v="14"/>
    <n v="1631659426"/>
    <n v="65266377.039999999"/>
    <n v="1696925803.04"/>
    <x v="0"/>
    <n v="1696925803.04"/>
    <e v="#REF!"/>
    <x v="2"/>
    <n v="298905793"/>
    <x v="1"/>
    <s v="Convenio suspendido cuya interventoría de obra fue recientemente contratada._x000a__x000a_A la fecha se cuenta con el informe de obervaciones a diseños elaborados por el contratista de obra el cual se le dio traslado a la interventoría para su correspondiente revisión el dia 6 de junio de 2024, de lo cual se concluyó que en efecto los diseños presentan defiiciencias significativas que impiden otorgar concepto favorable al inicio de obra. Dichos conceptos fueron remitidos al municipio para que en calidad de contratante de los diseños requiera al consultor con el fin de obtener las aclaraciones y ajustes necesarios. A la fecha se estan evaluando alternativas para subsanar los requerimientos técnicos que demandan tanto contratista como Interventoría para el desarrollo del proyecto. _x000a__x000a_Durante el mes de noviembre se adelantarán las mesas de trabajo con la ventanilla departamental para radicar el mes de dicicembre, en caso de ser necesario. "/>
    <x v="14"/>
    <m/>
  </r>
  <r>
    <x v="101"/>
    <n v="105"/>
    <x v="45"/>
    <x v="11"/>
    <x v="103"/>
    <s v="MDVP"/>
    <x v="28"/>
    <n v="1920"/>
    <n v="91"/>
    <s v="• Construcción canal de aproximación desde el sistema de alcantarillado 8” _x000a_• Construcción de alivio de excesos_x000a_•_x0009_Construcción de desarenadores de 4.87 LPS_x000a_• Construcción de  un reactor anaeróbico RAP _x000a_• Construcción de un filtro horizontal de grava._x000a_•_x0009_Construcción de lechos de secado_x000a_• Construcción de  caseta de operaciones  _x000a_• Construcción de cerramiento perimetral._x000a_• Construcción de cabezal de descarga."/>
    <n v="0"/>
    <n v="0"/>
    <n v="0"/>
    <n v="300000000"/>
    <n v="692471880"/>
    <n v="0"/>
    <n v="0"/>
    <n v="0"/>
    <n v="0"/>
    <n v="0"/>
    <n v="992471880"/>
    <s v="1952 DEL 15/03/2016  $692,471,880_x000a_12 DEL 15/03/2016      $300,000,000"/>
    <n v="0"/>
    <x v="9"/>
    <x v="2"/>
    <s v="CONVENIO"/>
    <s v="EPC-CI-084-2015"/>
    <s v="AUNAR ESFUERZOS PARA LA EJECUCIÓN DEL PROYECTO CONSTRUCCIÓN PLANTA DE TRATAMIENTO DE AGUAS RESIDUALES DEL MUNICIPIO DE VERGARA - DEPARTAMENTO DE CUNDINAMARCA."/>
    <d v="2015-12-11T00:00:00"/>
    <d v="2016-05-03T00:00:00"/>
    <s v="08 MESES"/>
    <d v="2017-01-02T00:00:00"/>
    <s v="MUNICIPIO DE VERGARA_x000a_NIT: 899,999,448-5"/>
    <s v="planeacion@vergara.gov.co"/>
    <n v="1114744415"/>
    <d v="1899-12-30T00:00:00"/>
    <n v="0"/>
    <n v="0"/>
    <d v="1899-12-30T00:00:00"/>
    <n v="0"/>
    <n v="0"/>
    <n v="1114744415"/>
    <s v="PRORROGA N 1_x000a_PRORORGA N 2"/>
    <s v="27/09/2019_x000a_7/05/2021"/>
    <s v="4 MESES_x000a_8 MESES"/>
    <s v="SUSPENSION No. 1_x000a_SUSPENSION No. 2_x000a_SUSPENSION N 3_x000a_SUSPENSIONN N 4_x000a_SUSPENSIÓN N 5_x000a_pror 1 sus 5_x000a_pro 2 sus 5_x000a_Pro 3 sus 5_x000a_pro 4 sus 5_x000a_PRO 5 SUS 5_x000a_PRO 6 SUS 5_x000a_PRO 7 SUS 5"/>
    <s v="03/08/2016_x000a_29/12/2019_x000a_14/08/2019_x000a_24/12/2019_x000a_21/12/2021_x000a_21/03/2022_x000a_21/05/2022_x000a_21/08/2022_x000a_21/11/2022_x000a_21/02/2023_x000a_21/04/2023_x000a_21/07/2023"/>
    <s v="680 DIAS_x000a_288 DIAS   _x000a_30 DIAS         _x000a_CONDICIONADA   _x000a_3 meses       _x000a_3 meses  _x000a_3 meses         _x000a_2 meses    _x000a_3 meses_x000a_2 MESES_x000a_                            "/>
    <x v="2"/>
    <x v="26"/>
    <n v="1.135251798561151"/>
    <x v="52"/>
    <n v="75"/>
    <s v="VENCIDO"/>
    <s v="En Proceso de Liquidación"/>
    <s v="N/A"/>
    <s v="33-44-101135579_x000a_SEGUROS DEL ESTADO SA"/>
    <d v="2016-05-03T00:00:00"/>
    <x v="16"/>
    <s v="103-2016"/>
    <s v="CONSTRUCCION PLANTA DE TRATAMIENTO DE AGUAS RESIDUALES  DEL CASCO URBANO DEL MUNICIPIO DE VERGARA CUNDINAMARCA"/>
    <d v="2016-09-02T00:00:00"/>
    <d v="2018-03-20T00:00:00"/>
    <s v="5 MESES"/>
    <d v="2018-08-19T00:00:00"/>
    <s v="CONSORCIO PTAR VERGARA_x000a_R/L ORLANDO ORDOÑEZ_x000a_C.C 79.556.358"/>
    <s v="TEL 3186843576_x000a_ORLANDO ORDOÑEZ"/>
    <n v="0"/>
    <n v="0"/>
    <n v="0"/>
    <n v="987645782"/>
    <n v="987645782"/>
    <d v="1899-12-30T00:00:00"/>
    <n v="0"/>
    <d v="1899-12-30T00:00:00"/>
    <n v="0"/>
    <n v="987645782"/>
    <s v="PRORROGA 1_x000a_PRORROGA 2_x000a_PRORROGA 3_x000a_PRORROGA 4_x000a_PRORROGA 5"/>
    <d v="1899-12-30T00:00:00"/>
    <s v="Dos(2)meses_x000a_Cinco(5) meses_x000a_Cuatro(4) meses_x000a_Cuatro(4) meses_x000a_Ocho(8) meses"/>
    <s v="1_x0009__x000a_2_x0009__x000a_3_x0009__x000a_1_x0009__x000a_2_x0009__x000a_Suspension 4 y reinicio_x0009__x000a_&quot;prorroga 1 suspension 4&quot;_x0009__x000a_Suspension 5 _x000a_&quot;prorroga 1 suspension 5&quot;_x0009__x000a_&quot;reinicio a la prorroga 1 a la suspension 5&quot;_x0009__x000a_Suspension 6 &quot;prorroga No.1  a la suspensión(6)&quot;_x0009__x000a_&quot;prorroga No.2  a la suspensión(6)&quot;_x0009__x000a_&quot;prorroga No.3  a la suspensión(6)&quot;_x0009__x000a_&quot;prorroga No.4  a la suspensión(6)&quot;_x0009__x000a_&quot;prorroga No.5  a la suspensión(6)&quot;_x0009__x000a_&quot;prorroga No.6  a la suspensión(6)&quot;_x0009_"/>
    <d v="1899-12-30T00:00:00"/>
    <s v="75 dias_x0009__x000a_2 meses_x0009__x000a_Termino condicionado&quot;_x0009__x000a_247 dias_x000a_30 dias_x000a_1 mes_x000a_&quot;1 mes y 7 siete dias&quot;_x000a_2 meses_x000a_&quot;termino condicionado&quot;_x000a_siete(07) meses y diez(10) dias_x000a_3 meses_x000a_Dos(2)meses_x000a_Tres(3)meses_x000a_Tres(3)meses_x000a_Tres(3)meses_x000a_Dos(2)meses_x000a_Tres(3)meses"/>
    <d v="2023-11-11T00:00:00"/>
    <s v="12-44-101123654_x000a_30/4/2019"/>
    <d v="2016-09-08T00:00:00"/>
    <d v="2018-05-10T00:00:00"/>
    <s v="N/A"/>
    <s v="N/A"/>
    <s v="N/A"/>
    <s v="12-44-101123654_x000a_SEGUROS DEL ESTADO S.A. "/>
    <d v="2016-09-08T00:00:00"/>
    <d v="2020-01-08T00:00:00"/>
    <s v="12-44-101123654_x000a_SEGUROS DEL ESTADO S.A. "/>
    <d v="2017-01-08T00:00:00"/>
    <d v="2022-01-08T00:00:00"/>
    <s v="N/A"/>
    <s v="N/A"/>
    <s v="N/A"/>
    <s v="12-44-101123654_x000a_SEGUROS DEL ESTADO S.A. "/>
    <d v="2016-12-24T00:00:00"/>
    <d v="2018-04-24T00:00:00"/>
    <x v="71"/>
    <n v="62.666666666666664"/>
    <x v="2"/>
    <n v="0"/>
    <n v="0"/>
    <n v="0"/>
    <n v="1"/>
    <n v="0.73050000000000004"/>
    <n v="0"/>
    <n v="0"/>
    <n v="0"/>
    <n v="0.73050000000000004"/>
    <n v="1.3138297872340425"/>
    <s v="VENCIDO"/>
    <x v="0"/>
    <x v="5"/>
    <n v="0"/>
    <n v="0"/>
    <n v="3"/>
    <n v="0"/>
    <n v="721520686"/>
    <n v="721520686"/>
    <n v="266125096"/>
    <x v="58"/>
    <n v="266125096"/>
    <s v="N/A"/>
    <s v="EPC-CI-202-2017"/>
    <d v="2017-11-10T00:00:00"/>
    <d v="2018-01-22T00:00:00"/>
    <s v="EMPRESA INMOBILIARIA  Y DE SERVICIOS LOGISTICOS DE CUNDINAMARCA"/>
    <n v="79397750"/>
    <s v="car"/>
    <n v="0"/>
    <s v="En Proceso de Liquidación"/>
    <n v="5"/>
    <n v="5"/>
    <d v="2024-12-23T00:00:00"/>
    <n v="0"/>
    <n v="0"/>
    <x v="2"/>
    <n v="0"/>
    <s v="NO SE ENCONTRÓ LINK"/>
    <x v="71"/>
    <x v="10"/>
    <n v="1204047791.4000001"/>
    <n v="48161911.656000003"/>
    <n v="1252209703.056"/>
    <x v="5"/>
    <n v="1252209703.056"/>
    <e v="#REF!"/>
    <x v="1"/>
    <m/>
    <x v="0"/>
    <m/>
    <x v="22"/>
    <m/>
  </r>
  <r>
    <x v="102"/>
    <n v="106"/>
    <x v="46"/>
    <x v="11"/>
    <x v="104"/>
    <s v="MDVP"/>
    <x v="15"/>
    <n v="2726"/>
    <n v="17"/>
    <s v="Este proyecto comprende las siguientes obras de importancia: 1. Ampliación del diámetro de la tuberia de PEAD de 3 a 6”.2. Cambio de tuberia de Asbesto Cemento de 3” por tuberia de PVC de 4”. 3. Tramo de red expresa de 4” de diámetro en PVC, frente a barrio Topacio."/>
    <n v="0"/>
    <n v="0"/>
    <n v="0"/>
    <n v="0"/>
    <n v="0"/>
    <n v="0"/>
    <n v="23229346"/>
    <n v="580733643"/>
    <n v="0"/>
    <n v="0"/>
    <n v="603962989"/>
    <s v="14532_x000a_19/04/2023"/>
    <n v="0"/>
    <x v="2"/>
    <x v="2"/>
    <s v="CONVENIO"/>
    <s v="EPC-PDA-CI-041-2023"/>
    <s v="AUNAR ESFUERZOS TECNICOS Y ADMINISTRATIVOS PARA CONTRATAR LA AMPLIACION DE LA RED DE DISTRIBUCION ENTRE LOS BARRIOS PUERTO LETICIA, TOPACIO, SAN JUANITO Y ALTO DE PAJAS BAJO, EN EL MUNICIPIO DE VILLETA, CUNDINAMARCA"/>
    <d v="2023-06-26T00:00:00"/>
    <d v="2023-07-11T00:00:00"/>
    <s v="7 MESES"/>
    <d v="2024-02-10T00:00:00"/>
    <s v="EMPRESA DE SERVICIOS PÚBLICOS E.S.P DEL_x000a_MUNICIPIO DE VILLETA_x000a_NIT 832.002.268-4"/>
    <s v="EMPRESA DE SERVICIOS PÚBLICOS E.S.P DEL_x000a_MUNICIPIO DE VILLETA_x000a_NIT 832.002.268-4"/>
    <n v="533617654"/>
    <d v="1899-12-30T00:00:00"/>
    <n v="0"/>
    <n v="0"/>
    <d v="1899-12-30T00:00:00"/>
    <n v="0"/>
    <n v="0"/>
    <n v="533617654"/>
    <n v="1"/>
    <d v="2024-04-22T00:00:00"/>
    <s v="7 meses"/>
    <s v="SUSPENSION No. 1_x000a_REINICIO 1_x000a_SUSPENSIÓN N° 2_x000a_REINICIO No. 2 "/>
    <s v="1/02/2024_x000a_17/04/2024_x000a_25/07/2024_x000a_30/08/2024"/>
    <s v="CONDICIONADO_x000a_76 DIAS_x000a_CONDICIONADO"/>
    <x v="20"/>
    <x v="27"/>
    <n v="0.98333333333333328"/>
    <x v="53"/>
    <s v="14 MESES"/>
    <s v="VIGENTE"/>
    <s v="En Ejecución"/>
    <n v="0"/>
    <s v="N/A"/>
    <s v="N/A"/>
    <x v="0"/>
    <s v="056 de 2024"/>
    <s v="AMPLIACION DE LA RED DE DISTRIBUCION ENTRE LOS BARRIOS PUERTO LETICIA, TOPACIO, SAN JUANITO Y ALTO DE PAJAS BAJO, EN EL MUNICIPIO DE VILLETA, Cundinamarca"/>
    <d v="2024-07-18T00:00:00"/>
    <d v="2024-08-30T00:00:00"/>
    <s v="4 MESES"/>
    <d v="2024-12-29T00:00:00"/>
    <s v="CONSORCIO SAN JOSE"/>
    <s v="ENRIQUE PASTRANA_x000a_3142376219"/>
    <n v="513562079.66000003"/>
    <n v="0"/>
    <n v="0"/>
    <n v="0"/>
    <n v="513562079.66000003"/>
    <d v="1899-12-30T00:00:00"/>
    <n v="0"/>
    <d v="1899-12-30T00:00:00"/>
    <n v="0"/>
    <n v="513562079.66000003"/>
    <n v="0"/>
    <d v="1899-12-30T00:00:00"/>
    <n v="0"/>
    <n v="0"/>
    <d v="1899-12-30T00:00:00"/>
    <n v="0"/>
    <d v="2024-12-29T00:00:00"/>
    <s v="560 47 994000180778 - Anexo 0 - CONTRATO"/>
    <d v="2024-07-18T00:00:00"/>
    <d v="2025-05-18T00:00:00"/>
    <s v="N/A"/>
    <s v="N/A"/>
    <s v="N/A"/>
    <s v="560 47 994000180778 - Anexo 0 - CONTRATO"/>
    <d v="2024-07-18T00:00:00"/>
    <d v="2027-11-28T00:00:00"/>
    <s v="560 47 994000180778 - Anexo 0 - CONTRATO"/>
    <s v="VIGENCIA DE 5 AÑOS, CONTADOS A PARTIR DE LA FECHA DE SUSCRIPCION_x000a_DEL ACTA DE RECIBO Y ENTREGA FINAL DE LA OBRA "/>
    <s v="&quot;VIGENCIA DE 5 AÑOS, CONTADOS A PARTIR DE LA FECHA DE SUSCRIPCION_x000a_DEL ACTA DE RECIBO Y ENTREGA FINAL DE LA OBRA &quot;"/>
    <s v="N/A"/>
    <s v="N/A"/>
    <s v="N/A"/>
    <s v="560-74 994000032983 - ANEXO 0_x000a_"/>
    <d v="2024-07-18T00:00:00"/>
    <d v="2024-12-05T00:00:00"/>
    <x v="61"/>
    <n v="4.0333333333333332"/>
    <x v="30"/>
    <n v="0.51"/>
    <n v="0"/>
    <n v="0"/>
    <n v="0"/>
    <n v="0.36699999999999999"/>
    <n v="0.36699999999999999"/>
    <n v="0"/>
    <n v="0"/>
    <n v="0"/>
    <n v="0.95041322314049592"/>
    <s v="VIGENTE"/>
    <x v="1"/>
    <x v="1"/>
    <s v="N/A"/>
    <n v="0"/>
    <s v="PAGO No. 1"/>
    <n v="0"/>
    <s v="$188454796,69"/>
    <s v="$188454796,69"/>
    <n v="325107282.97000003"/>
    <x v="59"/>
    <n v="325107282.97000003"/>
    <d v="1899-12-30T00:00:00"/>
    <s v="EPC-PDA-I-186-2024"/>
    <d v="2024-05-09T00:00:00"/>
    <d v="2024-08-30T00:00:00"/>
    <s v="RAFAEL ENRIQUE FONSECA CARDONA"/>
    <n v="46845540"/>
    <n v="0"/>
    <n v="0"/>
    <n v="0"/>
    <n v="0"/>
    <n v="0"/>
    <d v="2024-12-23T00:00:00"/>
    <n v="0"/>
    <n v="0"/>
    <x v="2"/>
    <s v="Laura Rojas"/>
    <s v="https://www.secop.gov.co/CO1ContractsManagement/Tendering/ProcurementContractEdit/Update?ProfileName=CCE-16-Servicios_profesionales_gestion&amp;PPI=CO1.PPI.25828801&amp;DocUniqueName=ContratoDeCompra&amp;DocTypeName=NextWay.Entities.Marketplace.Tendering.ProcurementContract&amp;ProfileVersion=7&amp;DocUniqueIdentifier=CO1.PCCNTR.5142553&amp;prevCtxUrl=https%3a%2f%2fwww.secop.gov.co%2fCO1BusinessLine%2fTendering%2fBuyerDossierWorkspace%2fIndex%3fsortingState%3dLastModifiedDESC%26showAdvancedSearch%3dFalse%26showAdvancedSearchFields%3dFalse%26selectedDossier%3dCO1.BDOS.4634143%26selectedRequest%3dCO1.REQ.4739652%26&amp;prevCtxLbl=Procesos+de+la+Entidad+Estatal"/>
    <x v="99"/>
    <x v="13"/>
    <n v="580463194"/>
    <n v="23218527.760000002"/>
    <n v="603681721.75999999"/>
    <x v="0"/>
    <n v="603681721.75999999"/>
    <e v="#REF!"/>
    <x v="1"/>
    <m/>
    <x v="0"/>
    <m/>
    <x v="8"/>
    <m/>
  </r>
  <r>
    <x v="103"/>
    <n v="107"/>
    <x v="19"/>
    <x v="4"/>
    <x v="105"/>
    <s v="MDVP"/>
    <x v="10"/>
    <n v="454"/>
    <n v="0"/>
    <s v="El proyecto consiste en completar el sistema de acueducto con la inclusión de los procesos de tratamiento, para garantizar el servicio de agua potable. A traves de la construcción de la construcción de una planta de tratamiento de agua potable modular o compacta en poliester reforzado en fibra de vidrio para un caudal de diseño de 2 l/s, suministro e instalación de tanque PVC 5000 lts."/>
    <n v="0"/>
    <n v="0"/>
    <n v="0"/>
    <n v="0"/>
    <n v="0"/>
    <n v="0"/>
    <n v="15522743"/>
    <n v="388068581"/>
    <n v="0"/>
    <n v="0"/>
    <n v="403591324"/>
    <s v="CDR11752_x000a_12/11/2021"/>
    <n v="0"/>
    <x v="4"/>
    <x v="0"/>
    <s v="CONVENIO"/>
    <s v="EPC-CI-050-2021"/>
    <s v="AUNAR ESFUERZOS TÉCNICOS Y ADMINISTRATIVOS PARA LA CONTRATACIÓN DE LA CONSTRUCCIÓN DE LA PLANTA DE TRATAMIENTO DE AGUA POTABLE DEL ACUEDUCTO VEREDA LIBERIA CENTRO, MUNICIPIO DE VIOTÁ  DEPARTAMENTO DE CUNDINAMARCA"/>
    <d v="2021-11-12T00:00:00"/>
    <d v="2022-03-29T00:00:00"/>
    <s v="9 MESES"/>
    <d v="2022-12-28T00:00:00"/>
    <s v="MUNICIPIO DE VIOTÁ_x000a_890680142"/>
    <s v="LAURA DAYANA ROJAS _x000a_3204786065"/>
    <n v="359222976"/>
    <d v="1899-12-30T00:00:00"/>
    <n v="0"/>
    <n v="0"/>
    <d v="1899-12-30T00:00:00"/>
    <n v="0"/>
    <n v="0"/>
    <n v="359222976"/>
    <s v="NINGUNA"/>
    <s v="NINGUNA"/>
    <s v="NINGUNA"/>
    <s v="SUSPENSION N 1_x000a_SUSPENSION N 2_x000a_PRO 1 SUS 2_x000a_PRO 2 SUS 2_x000a_SUSPENSION N 3_x000a_REINICIO 3"/>
    <s v="27/07/2022_x000a_10/11/2022_x000a_23/01/2023_x000a_23/03/2023_x000a_30/05/2023_x000a_07/10/2024"/>
    <s v="2 MESES_x000a_2 MESES Y 13 DIAS_x000a_2 MESES_x000a_2 MESES_x000a_7 MESES"/>
    <x v="21"/>
    <x v="0"/>
    <n v="0.94696969696969702"/>
    <x v="54"/>
    <s v="9 MESES"/>
    <s v="VIGENTE"/>
    <s v="En Ejecución"/>
    <n v="0"/>
    <s v="N/A"/>
    <s v="N/A"/>
    <x v="0"/>
    <s v="LP 002–2022"/>
    <s v="CONSTRUCCIÓN PLANTA DE TRATAMIENTO DE AGUA POTABLE DEL ACUEDUCTO VEREDA LIBERIA CENTRO, MUNICIPIO DE VIOTÁ DEPARTAMENTO DE CUNDINAMARCA"/>
    <d v="2022-07-26T00:00:00"/>
    <d v="2024-10-07T00:00:00"/>
    <s v="4 MESES"/>
    <d v="2025-02-06T00:00:00"/>
    <s v="CABAR CONSTRUCTIONS S.A.S._x000a_NIT.900.532.090-0_x000a_LIBARDO RIOS OLAYA_x000a_C.C. No. 11.343.010 DE ZIPAQUIRA"/>
    <s v="CABAR CONSTRUCTIONS S.A.S._x000a_NIT.900.532.090-0_x000a_LIBARDO RIOS OLAYA_x000a_C.C. No. 11.343.010 DE ZIPAQUIRA"/>
    <n v="0"/>
    <n v="0"/>
    <n v="344264273"/>
    <n v="0"/>
    <n v="344264273"/>
    <d v="1899-12-30T00:00:00"/>
    <n v="0"/>
    <d v="1899-12-30T00:00:00"/>
    <n v="0"/>
    <n v="344264273"/>
    <n v="0"/>
    <d v="1899-12-30T00:00:00"/>
    <n v="0"/>
    <n v="0"/>
    <d v="1899-12-30T00:00:00"/>
    <n v="0"/>
    <d v="1899-12-30T00:00:00"/>
    <s v="SEGUROS DEL ESTADO_x000a_39-44-101154390"/>
    <d v="2023-08-03T00:00:00"/>
    <d v="2024-06-03T00:00:00"/>
    <s v="N/A"/>
    <s v="N/A"/>
    <s v="N/A"/>
    <s v="SEGUROS DEL ESTADO_x000a_39-44-101154390"/>
    <d v="2023-08-03T00:00:00"/>
    <d v="2026-12-03T00:00:00"/>
    <s v="SEGUROS DEL ESTADO_x000a_39-44-101154390"/>
    <s v="CINCO AÑOS"/>
    <d v="1899-12-30T00:00:00"/>
    <s v="N/A"/>
    <s v="N/A"/>
    <s v="N/A"/>
    <s v="SEGUROS DEL ESTADO SA"/>
    <d v="2023-08-03T00:00:00"/>
    <d v="2023-12-03T00:00:00"/>
    <x v="72"/>
    <s v="4 MESES"/>
    <x v="31"/>
    <n v="0"/>
    <n v="0"/>
    <n v="0"/>
    <n v="0"/>
    <n v="0"/>
    <n v="0"/>
    <n v="0"/>
    <n v="0"/>
    <n v="0"/>
    <n v="0.63114754098360659"/>
    <s v="VIGENTE"/>
    <x v="1"/>
    <x v="1"/>
    <n v="0"/>
    <n v="0"/>
    <n v="0"/>
    <n v="0"/>
    <n v="0"/>
    <n v="0"/>
    <n v="0"/>
    <x v="0"/>
    <n v="0"/>
    <d v="1899-12-30T00:00:00"/>
    <s v="EPC-CI-478-2022"/>
    <d v="2022-11-16T00:00:00"/>
    <s v="EN EJECUCÓN"/>
    <s v="INMOBILIARIA DE CUNDINAMARCA"/>
    <n v="30084393.5"/>
    <n v="0"/>
    <s v="RIO BOGOTÁ - CUENCA BAJA"/>
    <n v="0"/>
    <n v="0"/>
    <n v="0"/>
    <d v="2024-12-23T00:00:00"/>
    <n v="0"/>
    <n v="0"/>
    <x v="2"/>
    <s v="Laura Rojas"/>
    <s v="https://www.contratos.gov.co/consultas/detalleProceso.do?numConstancia=21-12-12503539"/>
    <x v="100"/>
    <x v="13"/>
    <n v="404433060"/>
    <n v="16177322.4"/>
    <n v="420610382.39999998"/>
    <x v="0"/>
    <n v="420610382.39999998"/>
    <e v="#REF!"/>
    <x v="1"/>
    <m/>
    <x v="0"/>
    <m/>
    <x v="8"/>
    <m/>
  </r>
  <r>
    <x v="104"/>
    <n v="108"/>
    <x v="20"/>
    <x v="8"/>
    <x v="106"/>
    <s v="N/A"/>
    <x v="1"/>
    <s v="N/A"/>
    <s v="N/A"/>
    <s v="N/A"/>
    <n v="0"/>
    <n v="0"/>
    <n v="0"/>
    <n v="0"/>
    <n v="0"/>
    <n v="0"/>
    <n v="0"/>
    <n v="0"/>
    <n v="0"/>
    <n v="0"/>
    <n v="0"/>
    <n v="0"/>
    <n v="0"/>
    <x v="1"/>
    <x v="1"/>
    <s v="CONTRATO-INTERVENTORÍA"/>
    <s v="N/A"/>
    <s v="N/A"/>
    <s v="N/A"/>
    <s v="N/A"/>
    <s v="N/A"/>
    <s v="N/A"/>
    <s v="N/A"/>
    <s v="N/A"/>
    <s v="N/A"/>
    <s v="N/A"/>
    <s v="N/A"/>
    <s v="N/A"/>
    <s v="N/A"/>
    <s v="N/A"/>
    <s v="N/A"/>
    <s v="N/A"/>
    <s v="N/A"/>
    <s v="N/A"/>
    <s v="N/A"/>
    <s v="N/A"/>
    <s v="N/A"/>
    <s v="N/A"/>
    <x v="1"/>
    <x v="1"/>
    <s v="N/A"/>
    <x v="17"/>
    <s v="N/A"/>
    <s v="N/A"/>
    <s v="N/A"/>
    <s v="N/A"/>
    <s v="N/A"/>
    <s v="N/A"/>
    <x v="0"/>
    <s v="EPC-PDA-I-186-2024"/>
    <s v="INTERVENTORÍA INTEGRAL A LA &quot;AMPLIACION DE LA RED DE DISTRIBUCION ENTRE LOS BARRIOS PUERTO LETICIA, TOPACIO, SAN JUANITO Y ALTO DE PAJAS BAJO, EN EL MUNICIPIO DE VILLETA, CUNDINAMARCA"/>
    <d v="2024-05-09T00:00:00"/>
    <d v="2024-08-30T00:00:00"/>
    <s v="4 MESES"/>
    <d v="2024-12-29T00:00:00"/>
    <s v="CONSORCIO REDES CUNDINAMARCA 2023"/>
    <s v="ISMAEL ENRIQUE PASTRANA ARDILA_x000a_"/>
    <n v="0"/>
    <n v="46845540"/>
    <n v="0"/>
    <n v="0"/>
    <n v="46845540"/>
    <d v="1899-12-30T00:00:00"/>
    <n v="0"/>
    <d v="1899-12-30T00:00:00"/>
    <n v="0"/>
    <n v="46845540"/>
    <n v="0"/>
    <d v="1899-12-30T00:00:00"/>
    <n v="0"/>
    <n v="0"/>
    <d v="1899-12-30T00:00:00"/>
    <n v="0"/>
    <d v="1899-12-30T00:00:00"/>
    <s v="14-44-101209694"/>
    <d v="2024-05-09T00:00:00"/>
    <d v="2025-02-14T00:00:00"/>
    <s v="N/A"/>
    <s v="N/A"/>
    <s v="N/A"/>
    <s v="14-44-101209694"/>
    <d v="2024-05-09T00:00:00"/>
    <d v="2027-10-14T00:00:00"/>
    <s v="14-44-101209694"/>
    <d v="2024-10-09T00:00:00"/>
    <d v="2029-10-09T00:00:00"/>
    <s v="N/A"/>
    <s v="N/A"/>
    <s v="N/A"/>
    <s v="N/A"/>
    <s v="N/A"/>
    <s v="N/A"/>
    <x v="73"/>
    <s v="4 MESES"/>
    <x v="30"/>
    <n v="0.51"/>
    <n v="0"/>
    <n v="0"/>
    <n v="0"/>
    <n v="0.36699999999999999"/>
    <n v="0.36699999999999999"/>
    <n v="0"/>
    <n v="0"/>
    <n v="0"/>
    <n v="0.75657894736842102"/>
    <s v="VIGENTE"/>
    <x v="1"/>
    <x v="1"/>
    <n v="0"/>
    <n v="0"/>
    <n v="0"/>
    <n v="0"/>
    <n v="0"/>
    <n v="0"/>
    <n v="0"/>
    <x v="0"/>
    <n v="0"/>
    <d v="1899-12-30T00:00:00"/>
    <s v="EPC-PDA-I-186-2024"/>
    <d v="2024-05-09T00:00:00"/>
    <d v="2024-08-30T00:00:00"/>
    <s v="CONSORCIO REDES CUNDINAMARCA_x000a_2023 / RAFAEL ENRIQUE_x000a_FONSECA CARDONA"/>
    <n v="46845540"/>
    <n v="0"/>
    <n v="0"/>
    <n v="0"/>
    <n v="0"/>
    <n v="0"/>
    <d v="2024-12-23T00:00:00"/>
    <n v="0"/>
    <n v="0"/>
    <x v="2"/>
    <s v="Laura Rojas"/>
    <s v="https://www.secop.gov.co/CO1ContractsManagement/Tendering/ProcurementContractEdit/View?docUniqueIdentifier=CO1.PCCNTR.5992067&amp;prevCtxUrl=https%3a%2f%2fwww.secop.gov.co%3a443%2fCO1ContractsManagement%2fTendering%2fProcurementContractManagement%2fIndex&amp;prevCtxLbl=Contratos+"/>
    <x v="101"/>
    <x v="14"/>
    <n v="0"/>
    <n v="0"/>
    <n v="0"/>
    <x v="2"/>
    <n v="0"/>
    <e v="#REF!"/>
    <x v="1"/>
    <m/>
    <x v="0"/>
    <m/>
    <x v="5"/>
    <m/>
  </r>
  <r>
    <x v="105"/>
    <n v="109"/>
    <x v="20"/>
    <x v="8"/>
    <x v="107"/>
    <s v="N/A"/>
    <x v="1"/>
    <s v="N/A"/>
    <s v="N/A"/>
    <s v="N/A"/>
    <n v="0"/>
    <n v="0"/>
    <n v="0"/>
    <n v="0"/>
    <n v="0"/>
    <n v="0"/>
    <n v="0"/>
    <n v="0"/>
    <n v="0"/>
    <n v="0"/>
    <n v="0"/>
    <n v="0"/>
    <n v="0"/>
    <x v="1"/>
    <x v="1"/>
    <s v="CONTRATO-INTERVENTORÍA"/>
    <s v="N/A"/>
    <s v="N/A"/>
    <s v="N/A"/>
    <s v="N/A"/>
    <s v="N/A"/>
    <s v="N/A"/>
    <s v="N/A"/>
    <s v="N/A"/>
    <s v="N/A"/>
    <s v="N/A"/>
    <s v="N/A"/>
    <s v="N/A"/>
    <s v="N/A"/>
    <s v="N/A"/>
    <s v="N/A"/>
    <s v="N/A"/>
    <s v="N/A"/>
    <s v="N/A"/>
    <s v="N/A"/>
    <s v="N/A"/>
    <s v="N/A"/>
    <s v="N/A"/>
    <x v="1"/>
    <x v="1"/>
    <s v="N/A"/>
    <x v="17"/>
    <s v="N/A"/>
    <s v="N/A"/>
    <s v="N/A"/>
    <s v="N/A"/>
    <s v="N/A"/>
    <s v="N/A"/>
    <x v="0"/>
    <s v="EPC-PDA-I-514-2023"/>
    <s v="INTERVENTORÍA INTEGRAL A LA CONSTRUCCION DE LAS OBRAS DE OPTIMIZACION DEL ALCANTARILLADO COMBINADO DEL SECTOR SUROCCIDENTAL DEL BARRIO TRES ESQUINAS DEL MUNICIPIO DE PUERTO SALGAR, CUNDINAMARCA"/>
    <d v="2023-12-26T00:00:00"/>
    <s v="POR INICIAR"/>
    <s v="7 MESES"/>
    <s v="POR INICIAR"/>
    <s v="CONSORCIO DEL OCCIDENTE_x000a_901782925"/>
    <s v="CR 78 N° 11 C - 58 BRR CASTILLA_x000a_grupoasvsas@grupoasvsas.co_x000a_3004279566"/>
    <n v="0"/>
    <n v="0"/>
    <n v="0"/>
    <n v="0"/>
    <n v="153355740"/>
    <d v="1899-12-30T00:00:00"/>
    <n v="0"/>
    <d v="1899-12-30T00:00:00"/>
    <n v="0"/>
    <n v="153355740"/>
    <n v="0"/>
    <d v="1899-12-30T00:00:00"/>
    <n v="0"/>
    <n v="0"/>
    <d v="1899-12-30T00:00:00"/>
    <n v="0"/>
    <d v="1899-12-30T00:00:00"/>
    <n v="0"/>
    <d v="1899-12-30T00:00:00"/>
    <d v="1899-12-30T00:00:00"/>
    <s v="N/A"/>
    <s v="N/A"/>
    <s v="N/A"/>
    <n v="0"/>
    <d v="1899-12-30T00:00:00"/>
    <d v="1899-12-30T00:00:00"/>
    <n v="0"/>
    <d v="1899-12-30T00:00:00"/>
    <d v="1899-12-30T00:00:00"/>
    <n v="0"/>
    <d v="1899-12-30T00:00:00"/>
    <d v="1899-12-30T00:00:00"/>
    <n v="0"/>
    <d v="1899-12-30T00:00:00"/>
    <d v="1899-12-30T00:00:00"/>
    <x v="8"/>
    <e v="#VALUE!"/>
    <x v="0"/>
    <n v="0"/>
    <n v="0"/>
    <n v="0"/>
    <n v="0"/>
    <n v="0"/>
    <n v="0"/>
    <n v="0"/>
    <n v="0"/>
    <n v="0"/>
    <e v="#VALUE!"/>
    <s v="VENCIDO"/>
    <x v="1"/>
    <x v="3"/>
    <n v="0"/>
    <n v="0"/>
    <n v="0"/>
    <n v="0"/>
    <n v="0"/>
    <n v="0"/>
    <n v="0"/>
    <x v="0"/>
    <n v="0"/>
    <d v="1899-12-30T00:00:00"/>
    <s v="N/A"/>
    <s v="N/A"/>
    <s v="N/A"/>
    <s v="N/A"/>
    <s v="N/A"/>
    <n v="0"/>
    <n v="0"/>
    <n v="0"/>
    <n v="0"/>
    <n v="0"/>
    <d v="2024-12-23T00:00:00"/>
    <n v="0"/>
    <n v="0"/>
    <x v="2"/>
    <s v="Laura Rojas"/>
    <s v="https://www.secop.gov.co/CO1ContractsManagement/Tendering/ProcurementContractEdit/Update?ProfileName=CCE-20-Concurso_Meritos_Sin_Lista_Corta_1Sobre&amp;PPI=CO1.PPI.27690704&amp;DocUniqueName=ContratoDeCompra&amp;DocTypeName=NextWay.Entities.Marketplace.Tendering.ProcurementContract&amp;ProfileVersion=3&amp;DocUniqueIdentifier=CO1.PCCNTR.5648215&amp;prevCtxUrl=https%3a%2f%2fwww.secop.gov.co%3a443%2fCO1ContractsManagement%2fTendering%2fProcurementContractManagement%2fIndex&amp;prevCtxLbl=Contratos+"/>
    <x v="102"/>
    <x v="14"/>
    <n v="0"/>
    <n v="0"/>
    <n v="0"/>
    <x v="2"/>
    <n v="0"/>
    <e v="#REF!"/>
    <x v="1"/>
    <m/>
    <x v="0"/>
    <m/>
    <x v="5"/>
    <m/>
  </r>
  <r>
    <x v="106"/>
    <n v="110"/>
    <x v="20"/>
    <x v="8"/>
    <x v="108"/>
    <s v="N/A"/>
    <x v="1"/>
    <s v="N/A"/>
    <s v="N/A"/>
    <s v="N/A"/>
    <n v="0"/>
    <n v="0"/>
    <n v="0"/>
    <n v="0"/>
    <n v="0"/>
    <n v="0"/>
    <n v="0"/>
    <n v="0"/>
    <n v="0"/>
    <n v="0"/>
    <n v="137130460"/>
    <n v="0"/>
    <n v="0"/>
    <x v="1"/>
    <x v="1"/>
    <s v="CONTRATO-INTERVENTORÍA"/>
    <s v="N/A"/>
    <s v="N/A"/>
    <s v="N/A"/>
    <s v="N/A"/>
    <s v="N/A"/>
    <s v="N/A"/>
    <s v="N/A"/>
    <s v="N/A"/>
    <s v="N/A"/>
    <s v="N/A"/>
    <s v="N/A"/>
    <s v="N/A"/>
    <s v="N/A"/>
    <s v="N/A"/>
    <s v="N/A"/>
    <s v="N/A"/>
    <s v="N/A"/>
    <s v="N/A"/>
    <s v="N/A"/>
    <s v="N/A"/>
    <s v="N/A"/>
    <s v="N/A"/>
    <x v="1"/>
    <x v="1"/>
    <s v="N/A"/>
    <x v="17"/>
    <s v="N/A"/>
    <s v="N/A"/>
    <s v="N/A"/>
    <s v="N/A"/>
    <s v="N/A"/>
    <s v="N/A"/>
    <x v="0"/>
    <s v="EPC-PDA-I-209-2024_x0009_"/>
    <s v="INTERVENTORÍA INTEGRAL PARA LA &quot;REUBICACIÓN DE LA BOCATOMA Y LA LÍNEA DE ADUCCIÓN DEL ACUEDUCTO URBANO DEL MUNICIPIO DE UBAQUE, CUNDINAMARCA.&quot;"/>
    <d v="2024-05-30T00:00:00"/>
    <s v="POR INICIAR"/>
    <s v="5 MESES"/>
    <s v="POR INICIAR"/>
    <s v="PROYECTOS URBANOS Y CONSTRUCCIONES DEL CARIBE S.A.S."/>
    <n v="0"/>
    <n v="0"/>
    <n v="0"/>
    <n v="0"/>
    <n v="0"/>
    <n v="137130460"/>
    <d v="1899-12-30T00:00:00"/>
    <n v="0"/>
    <d v="1899-12-30T00:00:00"/>
    <n v="0"/>
    <n v="137130460"/>
    <n v="0"/>
    <d v="1899-12-30T00:00:00"/>
    <n v="0"/>
    <n v="0"/>
    <d v="1899-12-30T00:00:00"/>
    <n v="0"/>
    <d v="1899-12-30T00:00:00"/>
    <n v="0"/>
    <d v="1899-12-30T00:00:00"/>
    <d v="1899-12-30T00:00:00"/>
    <s v="N/A"/>
    <s v="N/A"/>
    <s v="N/A"/>
    <n v="0"/>
    <d v="1899-12-30T00:00:00"/>
    <d v="1899-12-30T00:00:00"/>
    <n v="0"/>
    <d v="1899-12-30T00:00:00"/>
    <d v="1899-12-30T00:00:00"/>
    <n v="0"/>
    <d v="1899-12-30T00:00:00"/>
    <d v="1899-12-30T00:00:00"/>
    <n v="0"/>
    <d v="1899-12-30T00:00:00"/>
    <d v="1899-12-30T00:00:00"/>
    <x v="16"/>
    <e v="#VALUE!"/>
    <x v="0"/>
    <n v="0"/>
    <n v="0"/>
    <n v="0"/>
    <n v="0"/>
    <n v="0"/>
    <n v="0"/>
    <n v="0"/>
    <n v="0"/>
    <n v="0"/>
    <e v="#VALUE!"/>
    <s v="VIGENTE"/>
    <x v="1"/>
    <x v="3"/>
    <n v="0"/>
    <n v="0"/>
    <n v="0"/>
    <n v="0"/>
    <n v="0"/>
    <n v="0"/>
    <n v="137130460"/>
    <x v="0"/>
    <n v="137130460"/>
    <s v="N/A"/>
    <s v="N/A"/>
    <s v="N/A"/>
    <s v="N/A"/>
    <s v="N/A"/>
    <s v="N/A"/>
    <n v="0"/>
    <n v="0"/>
    <n v="0"/>
    <n v="0"/>
    <n v="0"/>
    <d v="2024-12-23T00:00:00"/>
    <n v="0"/>
    <n v="0"/>
    <x v="2"/>
    <s v="Laura Rojas"/>
    <s v="https://www.secop.gov.co/CO1ContractsManagement/Tendering/ProcurementContractEdit/Update?ProfileName=CCE-20-Concurso_Meritos_Sin_Lista_Corta_1Sobre&amp;PPI=CO1.PPI.28933914&amp;DocUniqueName=ContratoDeCompra&amp;DocTypeName=NextWay.Entities.Marketplace.Tendering.ProcurementContract&amp;ProfileVersion=4&amp;DocUniqueIdentifier=CO1.PCCNTR.6299229&amp;prevCtxUrl=https%3a%2f%2fwww.secop.gov.co%3a443%2fCO1ContractsManagement%2fTendering%2fProcurementContractManagement%2fIndex&amp;prevCtxLbl=Contratos+"/>
    <x v="102"/>
    <x v="14"/>
    <n v="0"/>
    <n v="0"/>
    <n v="0"/>
    <x v="2"/>
    <n v="0"/>
    <e v="#REF!"/>
    <x v="1"/>
    <m/>
    <x v="0"/>
    <m/>
    <x v="5"/>
    <m/>
  </r>
  <r>
    <x v="107"/>
    <n v="111"/>
    <x v="20"/>
    <x v="8"/>
    <x v="109"/>
    <s v="N/A"/>
    <x v="1"/>
    <s v="N/A"/>
    <s v="N/A"/>
    <s v="N/A"/>
    <n v="0"/>
    <n v="0"/>
    <n v="0"/>
    <n v="0"/>
    <n v="0"/>
    <n v="0"/>
    <n v="0"/>
    <n v="0"/>
    <n v="0"/>
    <n v="0"/>
    <n v="21624776"/>
    <n v="0"/>
    <n v="0"/>
    <x v="1"/>
    <x v="1"/>
    <s v="CONTRATO-INTERVENTORÍA"/>
    <s v="N/A"/>
    <s v="N/A"/>
    <s v="N/A"/>
    <s v="N/A"/>
    <s v="N/A"/>
    <s v="N/A"/>
    <s v="N/A"/>
    <s v="N/A"/>
    <s v="N/A"/>
    <s v="N/A"/>
    <s v="N/A"/>
    <s v="N/A"/>
    <s v="N/A"/>
    <s v="N/A"/>
    <s v="N/A"/>
    <s v="N/A"/>
    <s v="N/A"/>
    <s v="N/A"/>
    <s v="N/A"/>
    <s v="N/A"/>
    <s v="N/A"/>
    <s v="N/A"/>
    <x v="1"/>
    <x v="1"/>
    <s v="N/A"/>
    <x v="17"/>
    <s v="N/A"/>
    <s v="N/A"/>
    <s v="N/A"/>
    <s v="N/A"/>
    <s v="N/A"/>
    <s v="N/A"/>
    <x v="0"/>
    <s v="EPC-PDA-I-509-2023"/>
    <s v="INTERVENTORÍA INTEGRAL A LA CONSTRUCCION DEL PLAN MAESTRO DE ACUEDUCTO DEL CASCO URBANO DEL MUNICIPIO DE BOJACA, FASE I"/>
    <d v="2023-12-20T00:00:00"/>
    <s v="POR INICIAR"/>
    <s v="POR INICIAR"/>
    <s v="POR INICIAR"/>
    <s v="CONSORCIO RYOKU 033"/>
    <n v="0"/>
    <n v="0"/>
    <n v="0"/>
    <n v="0"/>
    <n v="0"/>
    <n v="249692320"/>
    <d v="1899-12-30T00:00:00"/>
    <n v="0"/>
    <d v="1899-12-30T00:00:00"/>
    <n v="0"/>
    <n v="249692320"/>
    <n v="0"/>
    <d v="1899-12-30T00:00:00"/>
    <n v="0"/>
    <n v="0"/>
    <d v="1899-12-30T00:00:00"/>
    <n v="0"/>
    <d v="1899-12-30T00:00:00"/>
    <n v="0"/>
    <d v="1899-12-30T00:00:00"/>
    <d v="1899-12-30T00:00:00"/>
    <s v="N/A"/>
    <s v="N/A"/>
    <s v="N/A"/>
    <n v="0"/>
    <d v="1899-12-30T00:00:00"/>
    <d v="1899-12-30T00:00:00"/>
    <n v="0"/>
    <d v="1899-12-30T00:00:00"/>
    <d v="1899-12-30T00:00:00"/>
    <n v="0"/>
    <d v="1899-12-30T00:00:00"/>
    <d v="1899-12-30T00:00:00"/>
    <n v="0"/>
    <d v="1899-12-30T00:00:00"/>
    <d v="1899-12-30T00:00:00"/>
    <x v="16"/>
    <e v="#VALUE!"/>
    <x v="0"/>
    <n v="0"/>
    <n v="0"/>
    <n v="0"/>
    <n v="0"/>
    <n v="0"/>
    <n v="0"/>
    <n v="0"/>
    <n v="0"/>
    <n v="0"/>
    <e v="#VALUE!"/>
    <s v="VIGENTE"/>
    <x v="1"/>
    <x v="3"/>
    <n v="0"/>
    <n v="0"/>
    <n v="0"/>
    <n v="0"/>
    <n v="0"/>
    <n v="0"/>
    <n v="249692320"/>
    <x v="0"/>
    <n v="249692320"/>
    <s v="N/A"/>
    <s v="N/A"/>
    <s v="N/A"/>
    <s v="N/A"/>
    <s v="N/A"/>
    <s v="N/A"/>
    <n v="0"/>
    <n v="0"/>
    <n v="0"/>
    <n v="0"/>
    <n v="0"/>
    <d v="1899-12-30T00:00:00"/>
    <n v="0"/>
    <n v="0"/>
    <x v="2"/>
    <s v="Laura Rojas"/>
    <s v="https://www.secop.gov.co/CO1ContractsManagement/Tendering/ProcurementContractEdit/Update?ProfileName=CCE-20-Concurso_Meritos_Sin_Lista_Corta_1Sobre&amp;PPI=CO1.PPI.26979698&amp;DocUniqueName=ContratoDeCompra&amp;DocTypeName=NextWay.Entities.Marketplace.Tendering.ProcurementContract&amp;ProfileVersion=3&amp;DocUniqueIdentifier=CO1.PCCNTR.5550890&amp;prevCtxUrl=https%3a%2f%2fwww.secop.gov.co%3a443%2fCO1ContractsManagement%2fTendering%2fProcurementContractManagement%2fIndex&amp;prevCtxLbl=Contratos+"/>
    <x v="102"/>
    <x v="14"/>
    <n v="0"/>
    <n v="0"/>
    <n v="0"/>
    <x v="2"/>
    <n v="0"/>
    <e v="#REF!"/>
    <x v="1"/>
    <m/>
    <x v="0"/>
    <m/>
    <x v="5"/>
    <m/>
  </r>
  <r>
    <x v="108"/>
    <n v="112"/>
    <x v="20"/>
    <x v="8"/>
    <x v="110"/>
    <s v="N/A"/>
    <x v="1"/>
    <s v="N/A"/>
    <s v="N/A"/>
    <s v="N/A"/>
    <n v="0"/>
    <n v="0"/>
    <n v="0"/>
    <n v="0"/>
    <n v="0"/>
    <n v="0"/>
    <n v="0"/>
    <n v="0"/>
    <n v="0"/>
    <n v="0"/>
    <n v="21624776"/>
    <n v="0"/>
    <n v="0"/>
    <x v="1"/>
    <x v="1"/>
    <s v="CONTRATO-INTERVENTORÍA"/>
    <s v="N/A"/>
    <s v="N/A"/>
    <s v="N/A"/>
    <s v="N/A"/>
    <s v="N/A"/>
    <s v="N/A"/>
    <s v="N/A"/>
    <s v="N/A"/>
    <s v="N/A"/>
    <s v="N/A"/>
    <s v="N/A"/>
    <s v="N/A"/>
    <s v="N/A"/>
    <s v="N/A"/>
    <s v="N/A"/>
    <s v="N/A"/>
    <s v="N/A"/>
    <s v="N/A"/>
    <s v="N/A"/>
    <s v="N/A"/>
    <s v="N/A"/>
    <s v="N/A"/>
    <x v="1"/>
    <x v="1"/>
    <s v="N/A"/>
    <x v="17"/>
    <s v="N/A"/>
    <s v="N/A"/>
    <s v="N/A"/>
    <s v="N/A"/>
    <s v="N/A"/>
    <s v="N/A"/>
    <x v="0"/>
    <s v="EPC-PDA-I-125-2024"/>
    <s v="INTERVENTORIA INTEGRAL A LA CONSTRUCCION DEL PLAN MAESTRO DE ACUEDUCTO DEL MUNICIPIO DE FOMEQUE, FASE I"/>
    <d v="2024-04-23T00:00:00"/>
    <s v="POR INICIAR"/>
    <s v="POR INICIAR"/>
    <s v="POR INICIAR"/>
    <s v="SOTA LTDA"/>
    <n v="0"/>
    <n v="0"/>
    <n v="0"/>
    <n v="0"/>
    <n v="0"/>
    <n v="263794796"/>
    <d v="1899-12-30T00:00:00"/>
    <n v="0"/>
    <d v="1899-12-30T00:00:00"/>
    <n v="0"/>
    <n v="263794796"/>
    <n v="0"/>
    <d v="1899-12-30T00:00:00"/>
    <n v="0"/>
    <n v="0"/>
    <d v="1899-12-30T00:00:00"/>
    <n v="0"/>
    <d v="1899-12-30T00:00:00"/>
    <n v="0"/>
    <d v="1899-12-30T00:00:00"/>
    <d v="1899-12-30T00:00:00"/>
    <s v="N/A"/>
    <s v="N/A"/>
    <s v="N/A"/>
    <n v="0"/>
    <d v="1899-12-30T00:00:00"/>
    <d v="1899-12-30T00:00:00"/>
    <n v="0"/>
    <d v="1899-12-30T00:00:00"/>
    <d v="1899-12-30T00:00:00"/>
    <n v="0"/>
    <d v="1899-12-30T00:00:00"/>
    <d v="1899-12-30T00:00:00"/>
    <n v="0"/>
    <d v="1899-12-30T00:00:00"/>
    <d v="1899-12-30T00:00:00"/>
    <x v="16"/>
    <e v="#VALUE!"/>
    <x v="0"/>
    <n v="0"/>
    <n v="0"/>
    <n v="0"/>
    <n v="0"/>
    <n v="0"/>
    <n v="0"/>
    <n v="0"/>
    <n v="0"/>
    <n v="0"/>
    <e v="#VALUE!"/>
    <s v="VIGENTE"/>
    <x v="1"/>
    <x v="3"/>
    <n v="0"/>
    <n v="0"/>
    <n v="0"/>
    <n v="0"/>
    <n v="0"/>
    <n v="0"/>
    <n v="263794796"/>
    <x v="0"/>
    <n v="263794796"/>
    <s v="N/A"/>
    <s v="N/A"/>
    <s v="N/A"/>
    <s v="N/A"/>
    <s v="N/A"/>
    <s v="N/A"/>
    <n v="0"/>
    <n v="0"/>
    <n v="0"/>
    <n v="0"/>
    <n v="0"/>
    <d v="1899-12-30T00:00:00"/>
    <n v="0"/>
    <n v="0"/>
    <x v="2"/>
    <s v="Laura Rojas"/>
    <s v="https://www.secop.gov.co/CO1ContractsManagement/Tendering/ProcurementContractEdit/Update?ProfileName=CCE-20-Concurso_Meritos_Sin_Lista_Corta_1Sobre&amp;PPI=CO1.PPI.28906239&amp;DocUniqueName=ContratoDeCompra&amp;DocTypeName=NextWay.Entities.Marketplace.Tendering.ProcurementContract&amp;ProfileVersion=4&amp;DocUniqueIdentifier=CO1.PCCNTR.6056083&amp;prevCtxUrl=https%3a%2f%2fwww.secop.gov.co%3a443%2fCO1ContractsManagement%2fTendering%2fProcurementContractManagement%2fIndex&amp;prevCtxLbl=Contratos+"/>
    <x v="102"/>
    <x v="14"/>
    <n v="0"/>
    <n v="0"/>
    <n v="0"/>
    <x v="2"/>
    <n v="0"/>
    <e v="#REF!"/>
    <x v="1"/>
    <m/>
    <x v="0"/>
    <m/>
    <x v="5"/>
    <m/>
  </r>
  <r>
    <x v="109"/>
    <n v="113"/>
    <x v="47"/>
    <x v="11"/>
    <x v="111"/>
    <s v="MDVP"/>
    <x v="15"/>
    <n v="1195"/>
    <n v="0"/>
    <s v="CONSTRUCCION DE PLANTA MODULAR O COMPACTA QUE INCLUYA TANQUE HOMOGENEIZADOR, LECHOS DE SECADO, INSTALACION DE DESAGUES E INTERCONEXIONES, CASETA DE OPERACIÓN, EQUIPOS DE LABORATORIO, SISTEMA ELECTRICO, INCLUYE LA PUESTA EN MARCHA DE LA PLANTA DE TRATAMIENTO."/>
    <s v="$ 0,00"/>
    <s v="$ 0,00"/>
    <s v="$ 0,00"/>
    <s v="$ 0,00"/>
    <s v="$ 0,00"/>
    <s v="$ 0,00"/>
    <s v="$ 25.181.409,00"/>
    <s v="$ 629.535.235,00"/>
    <s v="$ 0,00"/>
    <s v="$ 0,00"/>
    <s v="$ 654.716.644,00"/>
    <s v="CDP 14535_x000a_19/04/2023_x000a_$ 66.462.727"/>
    <s v=" "/>
    <x v="4"/>
    <x v="0"/>
    <s v="CONVENIO"/>
    <s v="EPC-CI-010-2023"/>
    <s v="AUNAR ESFUERZOS TÉCNICOS Y ADMINISTRATIVOS PARA LA CONTRATACIÓN DE LA CONSTRUCCIÓN PLANTA DE TRATAMIENTO DE AGUA POTABLE ACUEDUCTO VEREDA CHAVARRO, MUNICIPIO DE ALBÁN, DEPARTAMENTO CUNDINAMARCA"/>
    <d v="2023-06-23T00:00:00"/>
    <d v="2023-07-18T00:00:00"/>
    <s v="10 MESES"/>
    <d v="2024-05-17T00:00:00"/>
    <s v="MUNICIPIO DE ALBÁN_x000a_NIT. 899.999.450-0"/>
    <s v="MUNICIPIO DE ALBÁN_x000a_NIT. 899.999.450-0"/>
    <s v="$ 563.072.508,00"/>
    <s v=" "/>
    <s v="$ 0,00"/>
    <s v=" "/>
    <d v="1899-12-30T00:00:00"/>
    <s v="$ 0,00"/>
    <s v=" "/>
    <s v="$ 563.072.508,00"/>
    <n v="0"/>
    <d v="1899-12-30T00:00:00"/>
    <n v="0"/>
    <s v="SUSPENSIÓN N 01_x000a_AMPLIACIÓN 1 SUSP 1_x000a_AMPLIACIÓN 2 SUSP 1_x000a_REINICIO N°1"/>
    <s v="3/11/2023_x000a_2/12/2023_x000a_12/02/2024_x000a_09/10/2024"/>
    <s v="40 DIAS_x000a_72 DIAS_x000a_304 DIAS"/>
    <x v="0"/>
    <x v="0"/>
    <n v="0.72"/>
    <x v="55"/>
    <s v="10 MESES"/>
    <s v="VIGENTE"/>
    <s v="En Ejecución"/>
    <s v="N/A"/>
    <s v="N/A"/>
    <s v="N/A"/>
    <x v="0"/>
    <s v="229-2023"/>
    <s v="AUNAR ESFUERZOS TÉCNICOS Y ADMINISTRATIVOS PARA LA CONTRATACIÓN DE LA CONSTRUCCIÓN PLANTA DE TRATAMIENTO DE AGUA POTABLE ACUEDUCTO VEREDA CHAVARRO, MUNICIPIO DE ALBÁN, DEPARTAMENTO CUNDINAMARCA"/>
    <d v="2023-10-02T00:00:00"/>
    <d v="2024-10-30T00:00:00"/>
    <s v="3 MESES"/>
    <d v="2025-01-30T00:00:00"/>
    <s v="GRUPO CONSTRUCCENTES SAS_x000a_NIT. 900085457-4"/>
    <s v="JAIME SALAMANCA MOLINA_x000a_C.C 80418689"/>
    <s v=" "/>
    <s v=" "/>
    <n v="561944304"/>
    <s v=" "/>
    <n v="561944304"/>
    <s v=" "/>
    <n v="0"/>
    <s v=" "/>
    <n v="0"/>
    <n v="561944304"/>
    <n v="0"/>
    <s v="0/01/1900"/>
    <n v="0"/>
    <n v="0"/>
    <d v="1899-12-30T00:00:00"/>
    <n v="0"/>
    <d v="2025-01-30T00:00:00"/>
    <s v="B-100041304_x000a_SEGUROS MUNDIAL"/>
    <d v="2023-10-02T00:00:00"/>
    <d v="2024-05-02T00:00:00"/>
    <s v=" "/>
    <s v=" "/>
    <s v=" "/>
    <s v="B-100041304_x000a_SEGUROS MUNDIAL"/>
    <d v="2023-11-02T00:00:00"/>
    <d v="2027-01-02T00:00:00"/>
    <s v=" "/>
    <s v=" "/>
    <s v=" "/>
    <s v="B-100041304_x000a_SEGUROS MUNDIAL"/>
    <d v="2024-01-02T00:00:00"/>
    <d v="2029-01-02T00:00:00"/>
    <s v="B-100010707_x000a_SEGUROS MUNDIAL"/>
    <d v="2023-10-02T00:00:00"/>
    <d v="2024-01-02T00:00:00"/>
    <x v="74"/>
    <s v="3 MESES"/>
    <x v="0"/>
    <s v=" "/>
    <s v=" "/>
    <s v=" "/>
    <s v=" "/>
    <n v="0"/>
    <s v=" "/>
    <s v=" "/>
    <s v=" "/>
    <s v=" "/>
    <n v="0.2283"/>
    <s v="VIGENTE"/>
    <x v="1"/>
    <x v="1"/>
    <s v="$ 0,00"/>
    <s v="$ 0,00"/>
    <n v="0"/>
    <n v="0"/>
    <s v="$ 0,00"/>
    <s v="$ 0,00"/>
    <s v="$ 561.944.304,00"/>
    <x v="0"/>
    <s v="$ 561.944.304,00"/>
    <s v="N/A"/>
    <s v="EPC-PDA-I-069-2024"/>
    <d v="2024-02-28T00:00:00"/>
    <d v="2024-09-05T00:00:00"/>
    <s v="CONSORCIO INTERPETAP LR_x000a_ANDRES MORALES LOPEZ"/>
    <s v="$ 66.462.727,00"/>
    <s v=" "/>
    <s v=" "/>
    <s v=" "/>
    <s v=" "/>
    <s v=" "/>
    <d v="2024-12-23T00:00:00"/>
    <s v=" "/>
    <s v=" "/>
    <x v="3"/>
    <s v="Leonardo Salcedo - Brandon Gonzalez"/>
    <s v="https://www.secop.gov.co/CO1ContractsManagement/Tendering/ProcurementContractEdit/Update?ProfileName=CCE-16-Servicios_profesionales_gestion&amp;PPI=CO1.PPI.25781831&amp;DocUniqueName=ContratoDeCompra&amp;DocTypeName=NextWay.Entities.Marketplace.Tendering.ProcurementContract&amp;ProfileVersion=7&amp;DocUniqueIdentifier=CO1.PCCNTR.5129070&amp;prevCtxUrl=https%3a%2f%2fwww.secop.gov.co%3a443%2fCO1ContractsManagement%2fTendering%2fProcurementContractManagement%2fIndex&amp;prevCtxLbl=Contratos+"/>
    <x v="103"/>
    <x v="15"/>
    <n v="628407031"/>
    <n v="25136281.240000002"/>
    <n v="653543312.24000001"/>
    <x v="0"/>
    <n v="653543312.24000001"/>
    <e v="#REF!"/>
    <x v="1"/>
    <m/>
    <x v="0"/>
    <m/>
    <x v="6"/>
    <m/>
  </r>
  <r>
    <x v="110"/>
    <n v="114"/>
    <x v="20"/>
    <x v="8"/>
    <x v="112"/>
    <s v="N/A"/>
    <x v="1"/>
    <s v="N/A"/>
    <s v="N/A"/>
    <s v="TENIENDO EN CUENTA QUE EL PROYECTO SE HA VENDIO DESARROLLANDO DE MANERA SATISFACTORIA CON UN AVANCE DE OBRA EJECUTADA DE 86.19%, SE IDENTIFICO LA NECESIDAD DE DAR UN MAYOR ALCANCE AL MISMO (FRENTE JERUSALEN), TODA VEZ QUE ES IMPORTANTE Y PRIORITARIO DAR COBERTURA AL ALCANTARILLADO PLUVIAL DEL CASCO URBANO, ADEMAS "/>
    <n v="0"/>
    <n v="0"/>
    <n v="0"/>
    <n v="0"/>
    <n v="0"/>
    <n v="0"/>
    <n v="0"/>
    <n v="0"/>
    <n v="0"/>
    <s v="390802569_x000a__x000a_Valor del contrato"/>
    <n v="321673307"/>
    <s v="CDR 1065_x000a_$58.601.449_x000a_CDR 1894_x000a_$82.511.204_x000a_CDR1977_x000a_$131.747.207_x000a_CDP 2016004_x000a_$7.142.133_x000a_CDP 20160014_x000a_$64.755.086"/>
    <n v="0"/>
    <x v="1"/>
    <x v="1"/>
    <s v="CONVENIO-INTERVENTORÍA"/>
    <s v="EPC-CI-004-2016"/>
    <s v="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
    <d v="2016-08-10T00:00:00"/>
    <d v="2016-08-26T00:00:00"/>
    <s v="10 MESES"/>
    <d v="2017-06-26T00:00:00"/>
    <s v="EMPRESA INMOBILIARIA CUNDINAMARQUESA_x000a_R/L ARNULFO ANDRES ARIAS QUINTANA"/>
    <s v="NELSON ROJAS _x000a_TEL. 3138640028"/>
    <n v="321673307"/>
    <d v="2024-06-21T00:00:00"/>
    <n v="69129262"/>
    <s v="CDR 16333_x000a_13/12/2023"/>
    <d v="1899-12-30T00:00:00"/>
    <n v="0"/>
    <n v="0"/>
    <n v="390802569"/>
    <s v="PRORROGA N 1_x000a_PRORROGA N 2_x000a_PRORROGA N 3_x000a_PRORROGA N 4"/>
    <s v="04/08/2017_x000a________x000a_12/01/2017_x000a_22/10/2019_x000a_21/03/2020"/>
    <s v="4 MESES Y 15 DIAS_x000a_______x000a_3 MESES_x000a_5 meses_x000a_3 meses"/>
    <s v="1_x000a_2_x000a_3_x000a_PRO 1 SUS 3_x000a_PROR 2 SUS 3"/>
    <s v="1/11/2017_x000a_20/03/2018_x000a_24/03/2020_x000a_24/04/2020_x000a_1/06/2020"/>
    <s v="25 DIAS_x000a_condicionado_x000a_1 mes_x000a_38 DIAS_x000a_1 MES"/>
    <x v="1"/>
    <x v="1"/>
    <n v="0.98350582147477361"/>
    <x v="56"/>
    <n v="103.06666666666666"/>
    <s v="VIGENTE"/>
    <s v="En ejecución "/>
    <s v="N/A"/>
    <s v="4230316000002_x000a_MAPFRE SEGUROS GENERALES DE COLOMBIA"/>
    <s v="CUMPLIMIENTO_x000a_PAGO DE SALARIOS Y PRESTA_x000a_CALIDAD DEL SERVICIO"/>
    <x v="17"/>
    <s v="004 - 2016"/>
    <s v="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
    <d v="2014-08-10T00:00:00"/>
    <d v="2016-10-04T00:00:00"/>
    <s v="10 MESES"/>
    <d v="2017-08-03T00:00:00"/>
    <s v="EMPRESA INMOBILIARIA Y DE SERVICIOS LOGISTICOS DE CUNDINAMARCA_x000a_NIT. 830.021.022-3"/>
    <s v="coordinacionepc@eic.gov.co"/>
    <n v="0"/>
    <n v="321673307"/>
    <n v="0"/>
    <n v="0"/>
    <n v="321673307"/>
    <d v="2024-06-21T00:00:00"/>
    <n v="69129262"/>
    <d v="1899-12-30T00:00:00"/>
    <n v="0"/>
    <n v="390802569"/>
    <s v="PRORROGA 1_x000a_PRORROGA 2_x000a_PRORROGA 3"/>
    <s v="4/08/2017_x000a_13/01/2018_x000a_21/06/2024"/>
    <s v="4 MESES Y 15 DÍAS_x000a_3 MESES _x000a_4 MESES"/>
    <s v="SUSPENSIÓN 1_x000a_SUSPENSIÓN 2 _x000a_REINICIO N° 2"/>
    <s v="1/11/2017_x000a_20/03/2018_x000a_26/08/2024"/>
    <s v="25 DÍAS _x000a_2341 DIAS"/>
    <s v="CONDICIONADA "/>
    <s v="21-44-101149642"/>
    <d v="2017-01-20T00:00:00"/>
    <d v="2023-11-20T00:00:00"/>
    <n v="0"/>
    <d v="1899-12-30T00:00:00"/>
    <d v="1899-12-30T00:00:00"/>
    <n v="0"/>
    <d v="1899-12-30T00:00:00"/>
    <d v="1899-12-30T00:00:00"/>
    <n v="0"/>
    <d v="1899-12-30T00:00:00"/>
    <d v="1899-12-30T00:00:00"/>
    <n v="0"/>
    <d v="1899-12-30T00:00:00"/>
    <d v="1899-12-30T00:00:00"/>
    <n v="0"/>
    <d v="1899-12-30T00:00:00"/>
    <d v="1899-12-30T00:00:00"/>
    <x v="75"/>
    <n v="101.76666666666667"/>
    <x v="0"/>
    <n v="0"/>
    <n v="0"/>
    <n v="0"/>
    <n v="0"/>
    <n v="0"/>
    <n v="0"/>
    <n v="0"/>
    <n v="0"/>
    <n v="0"/>
    <n v="0.98329511955453652"/>
    <s v="VIGENTE"/>
    <x v="1"/>
    <x v="6"/>
    <n v="0"/>
    <n v="0"/>
    <n v="6"/>
    <s v="1. 15/06/2017_x000a_2. 3/10/2017_x000a_3. 28/09/2017_x000a_4.16/07/2018_x000a_5. 16/07/2018_x000a_6. 12/11/2020"/>
    <s v="1. $39.695.433,17_x000a_2. $14.660.911,77_x000a_3. $52.870.153,77_x000a_4. $20.987.329,92_x000a_5. $27.081.639,93_x000a_6. $127.568.857,19"/>
    <n v="282864325.75"/>
    <n v="107938243.25"/>
    <x v="60"/>
    <n v="107938243.25"/>
    <s v="N/A"/>
    <s v="N/A"/>
    <s v="N/A"/>
    <s v="N/A"/>
    <s v="N/A"/>
    <s v="N/A"/>
    <n v="0"/>
    <n v="0"/>
    <n v="0"/>
    <n v="0"/>
    <n v="0"/>
    <d v="2024-12-23T00:00:00"/>
    <n v="0"/>
    <n v="0"/>
    <x v="3"/>
    <s v="Leonardo Salcedo - Juan Pablo Franco"/>
    <n v="0"/>
    <x v="104"/>
    <x v="15"/>
    <n v="0"/>
    <n v="0"/>
    <n v="0"/>
    <x v="2"/>
    <n v="0"/>
    <e v="#REF!"/>
    <x v="1"/>
    <m/>
    <x v="0"/>
    <m/>
    <x v="5"/>
    <m/>
  </r>
  <r>
    <x v="111"/>
    <n v="115"/>
    <x v="20"/>
    <x v="8"/>
    <x v="113"/>
    <s v="N/A"/>
    <x v="1"/>
    <s v="N/A"/>
    <s v="N/A"/>
    <s v="N/A"/>
    <n v="0"/>
    <n v="0"/>
    <n v="0"/>
    <n v="0"/>
    <n v="0"/>
    <n v="0"/>
    <n v="0"/>
    <n v="0"/>
    <n v="0"/>
    <s v="665876698_x000a__x000a_Valor del contrato"/>
    <n v="0"/>
    <s v="4750_x000a_25-01-2018"/>
    <n v="0"/>
    <x v="1"/>
    <x v="1"/>
    <s v="CONTRATO-INTERVENTORÍA"/>
    <s v="N/A"/>
    <s v="N/A"/>
    <s v="N/A"/>
    <s v="N/A"/>
    <s v="N/A"/>
    <s v="N/A"/>
    <s v="N/A"/>
    <s v="N/A"/>
    <s v="N/A"/>
    <s v="N/A"/>
    <s v="N/A"/>
    <s v="N/A"/>
    <s v="N/A"/>
    <s v="N/A"/>
    <s v="N/A"/>
    <s v="N/A"/>
    <s v="N/A"/>
    <s v="N/A"/>
    <s v="N/A"/>
    <s v="N/A"/>
    <s v="N/A"/>
    <s v="N/A"/>
    <x v="1"/>
    <x v="1"/>
    <s v="N/A"/>
    <x v="17"/>
    <s v="N/A"/>
    <s v="N/A"/>
    <s v="N/A"/>
    <s v="N/A"/>
    <s v="N/A"/>
    <s v="N/A"/>
    <x v="0"/>
    <s v="EPC-PDA-I-318-2018"/>
    <s v="INTERVENTORÍA INTEGRAL A LA CONSTRUCCIÓN PLAN MAESTRO DE ACUEDUCTO Y CONSTRUCCIÓN PLANTA DE TRATAMIENTO DE AGUA POTABLE CASCO URBANO MUNICIPIO DE CÁQUEZA"/>
    <d v="2018-08-23T00:00:00"/>
    <d v="2018-11-06T00:00:00"/>
    <s v="16 MESES"/>
    <d v="2020-03-05T00:00:00"/>
    <s v="CONSORCIO INTER PTAP 2018_x000a_NIT: 901.199.567-7"/>
    <s v="R/L: JORGE GOMEZ FALLA_x000a_CC: 72.007.216 DE BARRANQUILLA"/>
    <n v="0"/>
    <n v="0"/>
    <n v="0"/>
    <n v="0"/>
    <n v="467317463"/>
    <d v="2020-10-30T00:00:00"/>
    <n v="198559235"/>
    <d v="1899-12-30T00:00:00"/>
    <n v="0"/>
    <n v="665876698"/>
    <s v="PRORROGA 1_x000a_PRORROGA N 2"/>
    <s v="3/02/2020_x000a_30/02/2021"/>
    <s v="1 MES_x000a_7 MESES"/>
    <s v="SUSPENSION N° 1_x000a_PRO 1 SUS 1_x000a_SUSPENSION N° 2_x000a_PROR 1 SUS 2_x000a_PROR 2 SUS 2_x000a_PROR 3 SUS 2_x000a_SUSPENSIÓN 3_x000a_PRO 1 SUSP 3_x000a_SUSPENSIÓN 4_x000a_PRO 1 SUS 4_x000a_PROR 2 SUS 4_x000a_PROR 3 SUS 4_x000a_PROR 4 SUS 4_x000a_PRO 5 SUS 4_x000a_PRO 6 SUS 4_x000a_PRO 7 SUS4_x000a_PRO 8 SUS 4_x000a_PRO 9 SUS 4"/>
    <s v="25/03/2020_x000a_24/04/2020_x000a_1/06/2020_x000a_1/08/2020_x000a_1/09/2020_x000a_1/10/2020_x000a_26/04/2021_x000a_26/06/2021_x000a_26/07/2021_x000a_26/08/2021_x000a_5/10/2021_x000a_19/11/2021_x000a_18/01/2022_x000a_18/02/2022_x000a_19/04/2022_x000a_18/07/2022_x000a_16/09/2022_x000a_16/10/2022"/>
    <s v="1 MES_x000a_38 DIAS_x000a_2 MESES_x000a_1 MES_x000a_1 MES_x000a_3 MESES_x000a_2 MESES_x000a_1 MESE_x000a_CONDICIONADA"/>
    <s v="5/04/2020_x000a_5/05/2020_x000a_12/06/2020_x000a_12/09/2020_x000a_12/11/2020"/>
    <s v="CSC-100000788_x000a_MUNDIAL DE SEGUROS"/>
    <d v="2018-08-23T00:00:00"/>
    <d v="2020-04-23T00:00:00"/>
    <n v="0"/>
    <d v="1899-12-30T00:00:00"/>
    <d v="1899-12-30T00:00:00"/>
    <s v="CSC-100000788_x000a_MUNDIAL DE SEGUROS"/>
    <d v="2018-08-23T00:00:00"/>
    <d v="2022-12-23T00:00:00"/>
    <n v="0"/>
    <d v="1899-12-30T00:00:00"/>
    <d v="1899-12-30T00:00:00"/>
    <s v="CSC-100000788_x000a_MUNDIAL DE SEGUROS"/>
    <d v="2018-08-23T00:00:00"/>
    <d v="2024-12-23T00:00:00"/>
    <n v="0"/>
    <d v="1899-12-30T00:00:00"/>
    <d v="1899-12-30T00:00:00"/>
    <x v="42"/>
    <e v="#VALUE!"/>
    <x v="32"/>
    <n v="0"/>
    <n v="0"/>
    <n v="0"/>
    <n v="0"/>
    <n v="0.82"/>
    <n v="0"/>
    <n v="0"/>
    <n v="0"/>
    <n v="0"/>
    <e v="#VALUE!"/>
    <s v="VIGENTE"/>
    <x v="1"/>
    <x v="6"/>
    <n v="0"/>
    <n v="0"/>
    <n v="5"/>
    <s v="1. 12/04/2019_x000a_2. 30/07/2019_x000a_3. 28/08/2019_x000a_4. 20/12/2019_x000a_5. 20/02/2020"/>
    <s v="1. $54.442.484,44_x000a_2. $30.656.025,57_x000a_3. $27.665.193,81_x000a_4. $197.815.482,09_x000a_5. $74.583.867,09"/>
    <n v="546018892.36000001"/>
    <n v="119857805.63999999"/>
    <x v="61"/>
    <n v="119857805.63999999"/>
    <s v="N/A"/>
    <s v="N/A"/>
    <s v="N/A"/>
    <s v="N/A"/>
    <s v="N/A"/>
    <s v="N/A"/>
    <n v="0"/>
    <n v="0"/>
    <n v="0"/>
    <n v="0"/>
    <n v="0"/>
    <d v="2024-12-20T00:00:00"/>
    <n v="0"/>
    <n v="0"/>
    <x v="3"/>
    <s v="Leonardo Salcedo - Brandon Gonzalez"/>
    <s v="https://www.contratos.gov.co/consultas/detalleProceso.do?numConstancia=18-15-8095980"/>
    <x v="105"/>
    <x v="15"/>
    <n v="0"/>
    <n v="0"/>
    <n v="0"/>
    <x v="2"/>
    <n v="0"/>
    <e v="#REF!"/>
    <x v="1"/>
    <m/>
    <x v="0"/>
    <m/>
    <x v="5"/>
    <m/>
  </r>
  <r>
    <x v="112"/>
    <n v="116"/>
    <x v="3"/>
    <x v="2"/>
    <x v="114"/>
    <s v="MVCT_x000a_2017EE0115349"/>
    <x v="29"/>
    <n v="8349"/>
    <n v="400"/>
    <s v="BOCATOMA: CONSTRUCCIÓN DE UNA BOCATOMA DE FONDO._x000a_-LÍNEA DE ADUCCIÓN: 240 ML DE TUBERÍA PVC RDE 21 DE 8”._x000a_-DESARENADOR: OPTIMIZACIÓN DEL EXISTENTE._x000a_-LÍNEA DE CONDUCCIÓN: CONSTRUCCIÓN DE 8323 ML DE TUBERÍA DE 8” EN PVC._x000a_-PLANTA DE TRATAMIENTO DE AGUA POTABLE: CONSTRUCCIÓN PTAP EN CONCRETO REFORZADO._x000a_-TANQUE DE ALMACENAMIENTO: CONSTRUCCIÓN DE TANQUE DE ALMACENAMIENTO EN CONCRETO REFORZADO._x000a_-RED DE DISTRIBUCIÓN: OPTIMIZACIÓN DE RED DE DISTRIBUCIÓN QUE INCLUYE SUMINISTRO E INSTALACIÓN TUBERÍA PVC UNIÓN MECÁNICA LONGITUD TOTAL 2121,82 ML."/>
    <n v="663707887"/>
    <n v="0"/>
    <n v="0"/>
    <n v="0"/>
    <n v="0"/>
    <n v="4809662531"/>
    <n v="335087087"/>
    <n v="3000000000"/>
    <n v="0"/>
    <n v="0"/>
    <n v="8808457505"/>
    <s v="4748_x000a_4749_x000a_25-01-2018"/>
    <s v="17_x000a_4748_x000a_4749_x000a_9289_x000a_9290_x000a_9291_x000a_20200373"/>
    <x v="3"/>
    <x v="2"/>
    <s v="CONTRATO-DIRECTO"/>
    <s v="N/A"/>
    <s v="N/A"/>
    <s v="N/A"/>
    <s v="N/A"/>
    <s v="N/A"/>
    <s v="N/A"/>
    <s v="N/A"/>
    <s v="N/A"/>
    <s v="N/A"/>
    <s v="N/A"/>
    <s v="N/A"/>
    <s v="N/A"/>
    <s v="N/A"/>
    <s v="N/A"/>
    <s v="N/A"/>
    <s v="N/A"/>
    <s v="N/A"/>
    <s v="N/A"/>
    <s v="N/A"/>
    <s v="N/A"/>
    <s v="N/A"/>
    <s v="N/A"/>
    <x v="1"/>
    <x v="1"/>
    <s v="N/A"/>
    <x v="17"/>
    <s v="N/A"/>
    <s v="N/A"/>
    <s v="N/A"/>
    <s v="N/A"/>
    <s v="N/A"/>
    <s v="N/A"/>
    <x v="0"/>
    <s v="EPC-PDA-O-317-2018"/>
    <s v="CONSTRUCCIÓN PLAN MAESTRO DE ACUEDUCTO Y CONSTRUCCIÓN PLANTA DE TRATAMIENTO DE AGUA POTABLE CASCO URBANO MUNICIPIO DE CÁQUEZA"/>
    <d v="2018-08-23T00:00:00"/>
    <d v="2018-11-06T00:00:00"/>
    <s v="15 MESES"/>
    <d v="2020-02-05T00:00:00"/>
    <s v="CONSORCIO DADINCO_x000a_NIT: 901.197.923-7_x000a_R/L: IVAN ORLANDO ABREO MONSALVE_x000a_CC. 19.201.990 DE BOGOTÁ"/>
    <n v="3163984079"/>
    <n v="6119075269"/>
    <n v="0"/>
    <n v="1702231755"/>
    <n v="0"/>
    <n v="7821307024"/>
    <s v="CDR 9289 $401.263.128 y CDR 9291 $2.270.000.000 SGP Ag Pot y San Bas_x000a_CDR 9290 $39.000.000 Rec Nacion_x000a_CDP $323.890.858 Infraest Ac_x000a_Suscrito 03/11/2020"/>
    <n v="3034153986"/>
    <d v="1899-12-30T00:00:00"/>
    <n v="0"/>
    <n v="10855461010"/>
    <s v="PRORROGA N° 1_x000a_PRORORGA N 2"/>
    <s v="2/02/2020_x000a_31/11/2020"/>
    <s v="2 MESES_x000a_6 MESES"/>
    <s v="SUSPENSION N° 1_x000a_PRO 1 SUS 1_x000a_SUSPENSION N° 2_x000a_PROR 1 SUS 2_x000a_PROR 2 SUS 2_x000a_PROR 3 SUS 2_x000a_SUSPENSIÓN 3_x000a_PRO 1 SUSP 3_x000a_SUSPENSIÓN 4_x000a_PRO 1 SUS 4_x000a_PROR 2 SUS 4_x000a_PROR 3 SUS 4_x000a_PROR 4 SUS 4_x000a_PRO 5 SUS 4_x000a_PRO 6 SUS 4_x000a_PRO 7 SUS4_x000a_PRO 8 SUS 4_x000a_PRO 9 SUS 4"/>
    <s v="25/03/2020_x000a_24/04/2020_x000a_1/06/2020_x000a_1/08/2020_x000a_1/09/2020_x000a_1/10/2020_x000a_26/04/2021_x000a_26/06/2021_x000a_26/07/2021_x000a_26/08/2021_x000a_5/10/2021_x000a_19/11/2021_x000a_18/01/2022_x000a_18/02/2022_x000a_19/04/2022_x000a_18/07/2022_x000a_16/09/2022_x000a_16/10/2022"/>
    <s v="1 MES_x000a_38 DIAS_x000a_2 MESES_x000a_1 MES_x000a_1 MES_x000a_3 MESES_x000a_2 MESES_x000a_1 MESE_x000a_CONDICIONADA"/>
    <s v="5/04/2020_x000a_5/05/2020_x000a_12/06/2020_x000a_12/08/2020_x000a_12/09/2020_x000a_12/10/2020_x000a_12/11/2020_x000a_12/05/2021_x000a_12/07/2021_x000a_28/07/2021_x000a_28/08/2021_x000a_7/10/2021_x000a_21/11/2021_x000a_20/01/2022_x000a_1902/2022_x000a_21/04/2022_x000a_20/07/2022_x000a_18/09/2022_x000a_18/10/2022_x000a_CONDICIONADA"/>
    <s v="49-45-101005402_x000a_ANEXO 2_x000a_SEGUROS DEL ESTADO"/>
    <d v="2020-02-03T00:00:00"/>
    <d v="2021-09-12T00:00:00"/>
    <s v="N/A"/>
    <s v="N/A"/>
    <s v="N/A"/>
    <s v="49-45-101005402_x000a_ANEXO 2_x000a_SEGUROS DEL ESTADO"/>
    <d v="2020-02-03T00:00:00"/>
    <d v="2024-05-12T00:00:00"/>
    <s v="49-45-101005402_x000a_ANEXO 2_x000a_SEGUROS DEL ESTADO"/>
    <d v="2020-02-03T00:00:00"/>
    <d v="2021-05-12T00:00:00"/>
    <s v="N/A"/>
    <s v="N/A"/>
    <s v="N/A"/>
    <s v="49-40-101004860_x000a_anexo N° 2_x000a_SEGUROS DEL ESTADO"/>
    <d v="2020-02-03T00:00:00"/>
    <d v="2021-05-12T00:00:00"/>
    <x v="42"/>
    <e v="#VALUE!"/>
    <x v="32"/>
    <n v="0"/>
    <n v="0.78"/>
    <n v="0"/>
    <n v="0"/>
    <n v="0.76170000000000004"/>
    <n v="0"/>
    <n v="0.76"/>
    <n v="0"/>
    <n v="0"/>
    <e v="#VALUE!"/>
    <s v="VIGENTE"/>
    <x v="1"/>
    <x v="6"/>
    <n v="0"/>
    <n v="0"/>
    <n v="9"/>
    <s v="1. 1/02/2019_x000a_2. 17/04/2019_x000a_3. 15/07/2019_x000a_4. 2/12/2019_x000a_5. 2/12/2019_x000a_6. 17/04/2020_x000a_7. 12/11/2020_x000a_8. 18/01/2021_x000a_9. 3/05/2021"/>
    <s v="1. $911.064.622_x000a_2. $513.188.336_x000a_3. $463.143.417_x000a_4. $1.220.441.369_x000a_5. $2.090.295.495_x000a_6. $1.248.091.125_x000a_7. $323.890.858_x000a_8. $103.825.548_x000a_9. $533.532.102"/>
    <n v="8268604651.3170004"/>
    <n v="2586856358.6829996"/>
    <x v="62"/>
    <n v="2586856358.6829996"/>
    <s v="N/A"/>
    <s v="EPC-PDA-I-318-2018"/>
    <d v="2018-08-23T00:00:00"/>
    <d v="2018-11-06T00:00:00"/>
    <s v="CONSORCIO INTER PTAP 2018_x000a_NIT: 901.199.567-7_x000a_R/L: JORGE GÓMEZ FALLA_x000a_CC: 72.007.216 DE BARRANQUILLA"/>
    <n v="467317463"/>
    <n v="0"/>
    <n v="0"/>
    <n v="0"/>
    <n v="0"/>
    <n v="0"/>
    <d v="2024-12-20T00:00:00"/>
    <n v="0"/>
    <n v="0"/>
    <x v="3"/>
    <s v="Leonardo Salcedo - Brandon Gonzalez"/>
    <s v="https://www.contratos.gov.co/consultas/detalleProceso.do?numConstancia=18-21-2049"/>
    <x v="105"/>
    <x v="15"/>
    <n v="11521337708"/>
    <n v="460853508.31999999"/>
    <n v="11982191216.32"/>
    <x v="4"/>
    <n v="11982191216.32"/>
    <e v="#REF!"/>
    <x v="2"/>
    <n v="1396780273"/>
    <x v="2"/>
    <s v="Actualmente se encuentra suspendido en proceso de reformulacion con el mvct y en proceso de ajuste de precios unitarios a 2024 por parte de la interventoria, una vez se tenga la reformulacion aprobada y el ajuste de los precios unitarios mas representativos se realizara reunion con el contratista de obra e interventoria con el fin de reiniciar los contratos o iniciar el proceso de liquidacion teniendo en cuenta el oficio de solicitud de liquidacion enviado por el contratista de obra._x000a__x000a_El 19 de julio de 2024, el comité técnico del MVCT decidió aplazar la reformulación debido a la falta del certificado de saldos del FIA. Se prevé que la reformulación se presente ante el comité técnico entre el 23 y el 26 de julio de 2024_x000a__x000a_- Luego del análisis del ajuste de precios presentado ante el MVCT, se evidenció que algunos estaban por debajo del valor actual del mercado, lo cual nos hizo realizar un nuevo ajuste año por año de estos valores. Se han adelantado varias mesas de trabajo con el contratista y MVCT y se esta a la espera de poder realizar una visita en campo para constatar las cantidades ejecutadas y que faltan por ejecutar para tener un dato exacto de la adición que se requiere para que el contrato se ejecute en su totalidad, para así poder presentar nuevamente ante el MVCT para su aprobación. _x000a_"/>
    <x v="23"/>
    <m/>
  </r>
  <r>
    <x v="113"/>
    <n v="117"/>
    <x v="22"/>
    <x v="2"/>
    <x v="115"/>
    <s v="MDVP_x000a_0307"/>
    <x v="30"/>
    <n v="7639"/>
    <n v="1706"/>
    <s v="busca optimizar las redes de alcantarillado sanitario existente en el casco urbano en pvc mientras que en el alcantarillado pluvial se construirán nuevos colectores que tendrán como fin garantizar la separación de los sistemas de forma que se eliminen e las conexiones erradas. Finalmente se busca establecer los diámetros requeridos de los sistemas sanitarios y pluvial para prestar el servicio a los nuevos usuarios que lleguen a la zona de expansión del municipio reducir los puntos de vertimientos de aguas resduales, pasando de 10 a 4 vertimientos, cumpliendo con las metas del plan de saneamiento y manejo de vertimientos - PSMV y de las cuencas geograficas de la zona del proyecto. disminuir el riesgo de inundacion, dados los caudales excesivos provenientes de fuentes y presipitaciones en epoca de invierno. Se busca el 100% de cobertura del alcantarillado y el100% del alcantarillado pluvial en el casco urbano ALCANTARILLADO SANITARIO: 14.161,4 ML TUBERÍA PVC. - 3 POZOS DE INSPECCIÓN EN CONCRETO REFORZADO. - 66 POZOS DE INSPECCIÓN EN MAMPOSTERÍA. _x000a_- 1706 CAJAS DOMICILIARIAS. - ALCANTARILLADO PLUVIAL: 9892,9 ML TUBERÍA PVC._x000a_- 33 POZOS DE INSPECCIÓN EN CONCRETO REFORZADO. - 145 POZOS EN MAMPOSTERÍA. -284 ML DE CÁRCAMOS EN CONCRETO REFORZADO. - 175 SUMIDEROS LATERALES EN CONCRETO."/>
    <n v="0"/>
    <n v="3511171000"/>
    <n v="0"/>
    <n v="8600000000"/>
    <n v="240942879"/>
    <n v="1205431702"/>
    <n v="0"/>
    <n v="450000000"/>
    <n v="0"/>
    <n v="0"/>
    <n v="14007545581"/>
    <s v="5977 - 5978_x000a_5979 - 5980_x000a_5981_x000a_23-10-2018_x000a_15219 - 15218_x000a_28-06-2023"/>
    <n v="0"/>
    <x v="5"/>
    <x v="2"/>
    <s v="CONVENIO"/>
    <s v="EPC-CI-020-2018"/>
    <s v="AUNAR ESFUERZOS TÉCNICOS Y ADMINISTRATIVOS PARA LA EJECUCIÓN DEL PROYECTO MEJORAMIENTO Y OPTIMIZACIÓN DEL SISTEMA DE ALCANTARILLADO DEL CASCO URBANO DEL MUNICPIO DE CHOACHÍ, CUNDINAMARCA"/>
    <d v="2018-12-21T00:00:00"/>
    <d v="2019-02-12T00:00:00"/>
    <s v="18 MESES"/>
    <d v="2020-08-05T00:00:00"/>
    <s v="MUNICIPIO DE CHOACHI"/>
    <s v="despacho@choachi-cundinamarca.gov.co_x000a_320473817"/>
    <n v="14007545581"/>
    <d v="2023-12-07T00:00:00"/>
    <n v="5783727811"/>
    <s v="CDR 15218 $1.439.000 SGP (Agua pot y saneam bas)_x000a_  CDR 15219 $4.344.727.811 Otros recursos_x000a_28/06/2023"/>
    <s v="N/A"/>
    <n v="0"/>
    <n v="0"/>
    <n v="19791273392"/>
    <s v="PRORROGA N 1_x000a_PRORROGA N 2"/>
    <s v="18/10/2020_x000a_07/12/2023"/>
    <s v="14 MESES_x000a_07 MESES"/>
    <s v="SUSPENSION N 1_x000a_PRO 1 SUS 1_x000a_SUSPENSION N 2_x000a_PRO 1 SUS 2_x000a_PRO 2 SUS 2_x000a_PRO 3 SUS 2_x000a_PRO 4 SUS 2_x000a_SUSPENSION N 3_x000a_PRO 1 SUS 3_x000a_Pro 2 sus 3_x000a_PRO N° 3 A LA SUSP N° 3_x000a_PRO N° 4 A LA SUSP N° 3_x000a_PRO N° 5 A LA SUSP N° 3_x000a_PRO N° 6 A LA SUSP N° 3_x000a_PRO N° 7 A LA SUSP N°3_x000a_ACLARACION N° 1 y PRO N° 8 A LA SUSP N° 3_x000a_PRO N° 9 A LA SUSP N° 3_x000a_PRO N° 10 A LA SUSP N° 3_x000a_PRO N° 11 A LA SUSP N° 3_x000a_REINICIO ANTICIPADO N°3_x000a_ACLARATORIO_x000a_ACTA DE SUSPENSION N°4"/>
    <s v="25/03/2020_x000a_25/04/2020_x000a_31/08/2021_x000a_31/10/2021_x000a_30/11/2021_x000a_30/01/2022_x000a_1/03/2022_x000a_15/06/2022_x000a_15/10/2022_x000a_14/12/2022_x000a_12/02/2023_x000a_13/04/2023_x000a_12/06/2023_x000a_11/08/2023_x000a_9/11/2023_x000a_8/01/2024_x000a_8/03/2024_x000a_07/05/2024_x000a_07/07/2024_x000a_15/07/2024_x000a_29/11/2024_x000a_03/12/2024"/>
    <s v="1 MES_x000a_38 DIAS_x000a_2 MESES_x000a_1 MES_x000a_1 MES_x000a_1 MES_x000a_1 MES_x000a_4 MESES_x000a_DOS MESES_x000a_2 meses_x000a_2 meses_x000a_2 meses_x000a_2 meses_x000a_3 meses_x000a_2 meses_x000a_2 meses_x000a_2 meses_x000a_2 meses_x000a_30 Dias_x000a_45 Dias"/>
    <x v="22"/>
    <x v="28"/>
    <n v="0.83"/>
    <x v="15"/>
    <n v="39"/>
    <s v="VIGENTE"/>
    <s v="Suspendido"/>
    <s v="N/A"/>
    <s v="376-47-994000010087_x000a_SOLIDARIA DE COLOMBIA"/>
    <d v="2018-12-21T00:00:00"/>
    <x v="18"/>
    <s v="008-2019"/>
    <s v="MEJORAMIENTO Y OPTIMIZACIÓN DEL SISTEMA DE ALCANTARILLADO DEL CASCO URBANO DEL MUNICPIO DE CHOACHÍ, CUNDINAMARCA, EN DESARROLLO DEL CONVENIO EPC-CI-20-2018"/>
    <d v="2019-07-29T00:00:00"/>
    <d v="2020-06-16T00:00:00"/>
    <s v="15 MESES"/>
    <d v="2021-09-15T00:00:00"/>
    <s v="CONSORCIO ALCANTARILLADO CHOACHI_x000a_RL. MIGUEL ANGEL SAENZ ROBLES_x000a_C.C. 6772757 DE TUNJA"/>
    <n v="3102535916"/>
    <n v="0"/>
    <n v="19776078145.02"/>
    <n v="0"/>
    <n v="0"/>
    <n v="13992350334.02"/>
    <d v="2023-12-07T00:00:00"/>
    <n v="5783727811"/>
    <d v="1899-12-30T00:00:00"/>
    <n v="0"/>
    <n v="19776078145.02"/>
    <s v="PRORROGA 1_x000a_PRORROGA 2"/>
    <s v="6/04/2022_x000a_14/08/2024"/>
    <s v="4 MESES_x000a_6 MESES (15) DIAS"/>
    <s v="SUSPENSION N 1_x000a_PRO 1 SUS 1_x000a_ PRO 2 SUS 1_x000a_PRO 3 SUS 1_x000a_PRO 4 SUS 1_x000a_SUSPENSION N 2_x000a_PRO 1 SUS 2_x000a_PRO 2 SUS 2_x000a_PRO 3 SUS 2_x000a_PRO 4 SUS 2_x000a_PRO 5 SUS 2_x000a_PRO 6 SUS 2_x000a_PRO 7 SUS°2_x000a_PRO 8 SUS 2_x000a_PRO 9 SUS 2_x000a_PRO 10 SUS 2_x000a_Reinicio Suspension N° 2_x000a_Suspension N° 3_x000a_"/>
    <s v="31/08/2021_x000a_1/11/2021_x000a_1/12/2021_x000a_30/01/2022_x000a_1/03/2022_x000a_15/06/2022_x000a_14/10/2022_x000a_12/12/2022_x000a_09/02/2023_x000a_10/04/2023_x000a_8/06/2023_x000a_8/08/2023_x000a_6/11/2024_x000a_4/01/2024_x000a_4/03/2024_x000a_02/06/2024_x000a_01/08/2024_x000a_03/12/2024"/>
    <s v="2 meses_x000a_1 mes_x000a_2 meses_x000a_1 mes_x000a_1 mes_x000a_4 meses_x000a_2 meses_x000a_2 meses_x000a_2 meses_x000a_2 meses_x000a_2 meses_x000a_2 meses_x000a_3 meses_x000a_2 meses_x000a_2 meses_x000a_3 meses_x000a_2 meses_x000a_45 dias"/>
    <d v="2025-04-21T00:00:00"/>
    <s v="14-44-101110970_x000a_SEGUROS DEL ESTADO"/>
    <d v="2020-06-16T00:00:00"/>
    <d v="2025-10-07T00:00:00"/>
    <s v="N/A"/>
    <s v="N/A"/>
    <s v="N/A"/>
    <s v="14-44-101110970_x000a_SEGUROS DEL ESTADO"/>
    <d v="2020-06-16T00:00:00"/>
    <d v="2028-06-07T00:00:00"/>
    <s v="14-44-101110970_x000a_SEGUROS DEL ESTADO"/>
    <d v="2020-06-16T00:00:00"/>
    <d v="2025-06-17T00:00:00"/>
    <n v="0"/>
    <d v="1899-12-30T00:00:00"/>
    <d v="1899-12-30T00:00:00"/>
    <s v="14-40-101029752_x000a_SEGUROS DEL ESTADO"/>
    <d v="2024-06-02T00:00:00"/>
    <d v="2025-07-07T00:00:00"/>
    <x v="57"/>
    <n v="25.5"/>
    <x v="33"/>
    <n v="0"/>
    <n v="0.79859999999999998"/>
    <n v="0"/>
    <n v="0"/>
    <n v="0.64"/>
    <n v="0"/>
    <n v="0.64"/>
    <n v="0"/>
    <n v="0"/>
    <n v="0.93276836158192089"/>
    <s v="VIGENTE"/>
    <x v="1"/>
    <x v="6"/>
    <n v="0"/>
    <n v="0"/>
    <n v="5"/>
    <s v="1. 9/02/2021_x000a_2. 23/08/2021_x000a_3. 12/11/2021_x000a_4. 7/06/2022_x000a_5. 15/09/2024_x000a_6. 15/11/2024"/>
    <s v="1. $4.076.352.735,00_x000a_2. $2.602.022.836,00_x000a_3. $3.515.197.315,00_x000a_4. $2.397.846.428,00_x000a_5. $1.400.931.020,00_x000a_6. $1.307.960.936,00"/>
    <n v="15300311270"/>
    <n v="4475766875.0200005"/>
    <x v="63"/>
    <n v="4475766875.0200005"/>
    <s v="N/A"/>
    <s v="EPC-CI-013-2019"/>
    <d v="2019-04-11T00:00:00"/>
    <d v="2019-04-30T00:00:00"/>
    <s v="EMPRESA INMOBILIARIA Y DE SERVICIOS LOGISTICOS DE CUNDINAMARCA"/>
    <n v="1387586772"/>
    <n v="0"/>
    <n v="0"/>
    <n v="0"/>
    <n v="0"/>
    <n v="0"/>
    <d v="2024-12-27T00:00:00"/>
    <n v="0"/>
    <n v="0"/>
    <x v="3"/>
    <s v="Leonardo Salcedo - Brandon Gonzalez"/>
    <s v="https://www.contratos.gov.co/consultas/detalleProceso.do?numConstancia=18-12-8796810"/>
    <x v="106"/>
    <x v="15"/>
    <n v="20101314786.02"/>
    <n v="804052591.44080007"/>
    <n v="20905367377.4608"/>
    <x v="4"/>
    <n v="20905367377.4608"/>
    <e v="#REF!"/>
    <x v="1"/>
    <m/>
    <x v="0"/>
    <m/>
    <x v="1"/>
    <m/>
  </r>
  <r>
    <x v="114"/>
    <n v="118"/>
    <x v="20"/>
    <x v="8"/>
    <x v="116"/>
    <s v="N/A"/>
    <x v="1"/>
    <s v="N/A"/>
    <s v="N/A"/>
    <s v="N/A"/>
    <n v="0"/>
    <n v="0"/>
    <n v="0"/>
    <n v="0"/>
    <n v="0"/>
    <n v="0"/>
    <n v="0"/>
    <n v="0"/>
    <n v="0"/>
    <s v="Valor del contrato, no de la vaibilidad"/>
    <n v="875258923"/>
    <s v="7283_x000a_22/05/2019_x000a_7284_x000a_22/05/2019_x000a_40_x000a_22/05/2019"/>
    <n v="0"/>
    <x v="1"/>
    <x v="1"/>
    <s v="CONTRATO-INTERVENTORÍA"/>
    <s v="N/A"/>
    <s v="N/A"/>
    <s v="N/A"/>
    <s v="N/A"/>
    <s v="N/A"/>
    <s v="N/A"/>
    <s v="N/A"/>
    <s v="N/A"/>
    <s v="N/A"/>
    <s v="N/A"/>
    <s v="N/A"/>
    <s v="N/A"/>
    <s v="N/A"/>
    <s v="N/A"/>
    <s v="N/A"/>
    <s v="N/A"/>
    <s v="N/A"/>
    <s v="N/A"/>
    <s v="N/A"/>
    <s v="N/A"/>
    <s v="N/A"/>
    <s v="N/A"/>
    <x v="1"/>
    <x v="1"/>
    <s v="N/A"/>
    <x v="17"/>
    <s v="N/A"/>
    <s v="N/A"/>
    <s v="N/A"/>
    <s v="N/A"/>
    <s v="N/A"/>
    <s v="N/A"/>
    <x v="0"/>
    <s v="EPC-PDA-I-436-2019"/>
    <s v="INTERVENTORIA INTEGRAL PARA LA CONSTRUCCION OBRAS PLAN MAESTRO  DE ALCANTARILLADO DEL MUNICIPIO DE SUSA - CUNDINAMARCA"/>
    <d v="2019-12-31T00:00:00"/>
    <d v="2021-03-08T00:00:00"/>
    <s v="16 MESES"/>
    <d v="2022-07-07T00:00:00"/>
    <s v="CONSORCIO INTERUBATE 036 _x000a_NIT. 901.351.518-7  _x000a_"/>
    <s v="JORGE GOMEZ FALLA _x000a_72.007.216 DE BARRANQUILLA "/>
    <n v="0"/>
    <n v="0"/>
    <n v="0"/>
    <n v="0"/>
    <n v="875258923"/>
    <d v="1899-12-30T00:00:00"/>
    <n v="0"/>
    <d v="1899-12-30T00:00:00"/>
    <n v="0"/>
    <n v="875258923"/>
    <s v="NINGUNA"/>
    <s v="NINGUNA"/>
    <s v="NINGUNA"/>
    <s v="SUSPENSION N 1_x000a_SUSPENSION N 2_x000a_PRO 1 SUS 2_x000a_PRO 2 SUS 2_x000a_PRO 3 SUS 2_x000a_SUSPENSION N 3_x000a_PRO 1 SUS 3_x000a_PRO 2 SUS 3_x000a_SUSPENSIÓN 4 _x000a_PRO 1 SUS 4_x000a_SUSPENSIÓN 5 _x000a_PRO 1 SUS 5 _x000a_PRO 2 SUS 5 "/>
    <s v="17/12/2021_x000a_8/04/2022_x000a_8/05/2022_x000a_8/07/2022_x000a_7/09/2022_x000a_16/11/2022_x000a_13/02/2023_x000a_14/04/2023_x000a_30/05/2023_x000a_28/10/2023_x000a_27/12/2023_x000a_26/01/2024_x000a_26/03/2024"/>
    <s v="1 MES_x000a_1 MES  _x000a_2 MESES_x000a_2 MESES_x000a_2 MESES_x000a_3 MESES _x000a_2 MESES _x000a_1 MES _x000a_1 MES _x000a_1 MES _x000a_1 MES _x000a_2 MESES _x000a_CONDICIONADA "/>
    <s v="CONDICIONADA "/>
    <s v="CSC-100003638_x000a_SEGUROS MUNDIAL"/>
    <d v="2023-12-27T00:00:00"/>
    <d v="2024-11-02T00:00:00"/>
    <n v="0"/>
    <d v="1899-12-30T00:00:00"/>
    <d v="1899-12-30T00:00:00"/>
    <s v="CSC-100003638_x000a_SEGUROS MUNDIAL"/>
    <d v="2023-12-27T00:00:00"/>
    <d v="2027-07-02T00:00:00"/>
    <n v="0"/>
    <d v="1899-12-30T00:00:00"/>
    <d v="1899-12-30T00:00:00"/>
    <n v="0"/>
    <d v="1899-12-30T00:00:00"/>
    <d v="1899-12-30T00:00:00"/>
    <n v="0"/>
    <d v="1899-12-30T00:00:00"/>
    <d v="1899-12-30T00:00:00"/>
    <x v="42"/>
    <e v="#VALUE!"/>
    <x v="0"/>
    <n v="0"/>
    <n v="0"/>
    <n v="0"/>
    <n v="0"/>
    <n v="0.85"/>
    <n v="0"/>
    <n v="0"/>
    <n v="0"/>
    <n v="0"/>
    <e v="#VALUE!"/>
    <s v="VIGENTE"/>
    <x v="1"/>
    <x v="6"/>
    <n v="0"/>
    <n v="0"/>
    <n v="9"/>
    <s v="1. 18/11/2021_x000a_2. 16/12/2021_x000a_3. 1/04/2022_x000a_4. 18/05/2022_x000a_5. 15/09/2022_x000a_6. 1/12/2022_x000a_7. 14/07/2023_x000a_8. 8/05/2024_x000a_9. 9/05/2024"/>
    <s v="1. $108.357.054,67_x000a_2. $136.978.021,45_x000a_3. $69.933.187,95_x000a_4. $129.100.691,14_x000a_5. $128.663.061,68_x000a_6. $33.434.890,86_x000a_7. $37.198.504,23_x000a_8.$37.636.133,69_x000a_9. $64.331.530,84"/>
    <n v="745633076.51000011"/>
    <n v="129625846.48999989"/>
    <x v="64"/>
    <n v="129625846.48999989"/>
    <s v="N/A"/>
    <s v="N/A"/>
    <s v="N/A"/>
    <s v="N/A"/>
    <s v="N/A"/>
    <s v="N/A"/>
    <n v="0"/>
    <n v="0"/>
    <n v="0"/>
    <n v="0"/>
    <n v="0"/>
    <d v="2024-12-23T00:00:00"/>
    <n v="0"/>
    <n v="0"/>
    <x v="3"/>
    <s v="Leonardo Salcedo - Juan Pablo Franco"/>
    <s v="https://www.contratos.gov.co/consultas/detalleProceso.do?numConstancia=19-15-10083488"/>
    <x v="107"/>
    <x v="15"/>
    <n v="0"/>
    <n v="0"/>
    <n v="0"/>
    <x v="2"/>
    <n v="0"/>
    <e v="#REF!"/>
    <x v="1"/>
    <m/>
    <x v="0"/>
    <m/>
    <x v="5"/>
    <m/>
  </r>
  <r>
    <x v="115"/>
    <n v="119"/>
    <x v="23"/>
    <x v="9"/>
    <x v="117"/>
    <n v="0"/>
    <x v="21"/>
    <n v="15801"/>
    <n v="0"/>
    <n v="0"/>
    <n v="0"/>
    <n v="11183035685"/>
    <n v="0"/>
    <n v="187828213"/>
    <n v="180000000"/>
    <n v="0"/>
    <n v="682880353"/>
    <n v="2036220885"/>
    <n v="0"/>
    <n v="0"/>
    <n v="14269965136"/>
    <s v="Recursos de la nación"/>
    <n v="0"/>
    <x v="9"/>
    <x v="0"/>
    <n v="0"/>
    <s v=" Findeter 299-2017"/>
    <s v="CONSTRUCCIÓN DE LA PTAR II EN EL SECTOR CARTAGENITA, MUNICIPIO DE FACATATIVÁ"/>
    <s v="N/A"/>
    <d v="1899-12-30T00:00:00"/>
    <n v="0"/>
    <d v="1899-12-30T00:00:00"/>
    <s v="CONSORCIO PTAR FACA MR"/>
    <n v="0"/>
    <n v="14269965136"/>
    <d v="2022-03-14T00:00:00"/>
    <n v="2535728552"/>
    <n v="0"/>
    <d v="1899-12-30T00:00:00"/>
    <n v="0"/>
    <n v="0"/>
    <n v="16805693688"/>
    <s v="1_x000a_2_x000a_3"/>
    <s v="13/10/2121_x000a_9/03/2022_x000a_15/08/2022"/>
    <s v="1MES_x000a_5 MESES Y 6 DÍAS_x000a_4 MESES"/>
    <s v="1_x000a_2"/>
    <s v="7/12/2021_x000a_7/01/2022"/>
    <s v="2 MESES_x000a_1 MES Y 2 DÍAS"/>
    <x v="23"/>
    <x v="29"/>
    <n v="1.0068817963252972"/>
    <x v="57"/>
    <n v="1511.2333333333333"/>
    <s v="VENCIDO"/>
    <s v="Terminado"/>
    <s v="N/A"/>
    <n v="0"/>
    <d v="1899-12-30T00:00:00"/>
    <x v="1"/>
    <s v="PAF-ATF-O-046-2019"/>
    <s v="CONSTRUCCIÓN DE LA PTAR II EN EL SECTOR CARTAGENITA, MUNICIPIO DE FACATATIVÁ"/>
    <d v="2019-11-18T00:00:00"/>
    <d v="2020-07-13T00:00:00"/>
    <s v="26 MESES"/>
    <d v="2022-09-12T00:00:00"/>
    <s v="CONSORCIO PTAR FACA MR"/>
    <s v="LUZ BETTY RODRIGUEZ ALVAREZ "/>
    <n v="0"/>
    <n v="0"/>
    <n v="0"/>
    <n v="16805693688"/>
    <n v="9984418310"/>
    <d v="2022-03-14T00:00:00"/>
    <n v="2535728552"/>
    <d v="1899-12-30T00:00:00"/>
    <n v="0"/>
    <n v="12520146862"/>
    <s v="1_x000a_2_x000a_3"/>
    <s v="13/10/2121_x000a_9/03/2022_x000a_15/08/2022"/>
    <s v="1MES_x000a_5 MESES Y 6 DÍAS_x000a_4 MESES"/>
    <s v="1_x000a_2"/>
    <s v="7/12/2021_x000a_7/01/2022"/>
    <s v="2 MESES_x000a_1 MES Y 2 DÍAS"/>
    <d v="2024-02-15T00:00:00"/>
    <n v="0"/>
    <d v="1899-12-30T00:00:00"/>
    <d v="1899-12-30T00:00:00"/>
    <n v="0"/>
    <d v="1899-12-30T00:00:00"/>
    <d v="1899-12-30T00:00:00"/>
    <n v="0"/>
    <d v="1899-12-30T00:00:00"/>
    <d v="1899-12-30T00:00:00"/>
    <n v="0"/>
    <d v="1899-12-30T00:00:00"/>
    <d v="1899-12-30T00:00:00"/>
    <n v="0"/>
    <d v="1899-12-30T00:00:00"/>
    <d v="1899-12-30T00:00:00"/>
    <n v="0"/>
    <d v="1899-12-30T00:00:00"/>
    <d v="1899-12-30T00:00:00"/>
    <x v="76"/>
    <n v="43.733333333333334"/>
    <x v="2"/>
    <n v="0"/>
    <n v="0"/>
    <n v="0"/>
    <n v="0"/>
    <n v="0"/>
    <n v="0"/>
    <n v="0"/>
    <n v="0"/>
    <n v="0"/>
    <n v="1.2378048780487805"/>
    <s v="VENCIDO"/>
    <x v="0"/>
    <x v="5"/>
    <n v="0"/>
    <n v="0"/>
    <n v="25"/>
    <n v="0"/>
    <s v="$216.420.952,04_x000a_$337.933.008,15_x000a_$497.118.661,95_x000a_$10.3813.813,56_x000a_$244.289.186,6_x000a_$521.492.272,45_x000a_$485.626.463,49_x000a_$516.082.942,05_x000a_$470.099.237,31_x000a_$354.694.201,28_x000a_$363.992.007,98_x000a_$903.202.200,07_x000a_$521.925.451,57_x000a_$25.4806.645,82_x000a_$1.248.257.655,69_x000a_$532.671.859,75_x000a_$1.016.165.900,11_x000a_$227.364.042,64_x000a_$260.497.689,46_x000a_$303.790.027,93_x000a_$328.365.799,22_x000a_$274.808.290,88_x000a_$955.860.839,75_x000a_$539.520.280,57_x000a_$445.393.499,13"/>
    <n v="11924192929.449997"/>
    <n v="595953932.55000305"/>
    <x v="65"/>
    <n v="595953932.55000305"/>
    <s v="N/A"/>
    <s v="PAF-ATF-I-040-2019"/>
    <d v="2019-11-18T00:00:00"/>
    <d v="2020-07-13T00:00:00"/>
    <s v="CONSORCIO OBELISCO RL _x000a_JOSE ALFONSO MORON QUIROZ"/>
    <n v="1086939567"/>
    <n v="0"/>
    <s v="RIO BOGOTÁ - CUENCA MEDIA"/>
    <n v="0"/>
    <n v="0"/>
    <n v="0"/>
    <d v="2024-12-23T00:00:00"/>
    <n v="0"/>
    <s v="Agosto de 2024"/>
    <x v="3"/>
    <s v="Leonardo Salcedo - Juan Pablo Franco"/>
    <n v="0"/>
    <x v="108"/>
    <x v="16"/>
    <n v="13607086429"/>
    <n v="544283457.15999997"/>
    <n v="14151369886.16"/>
    <x v="3"/>
    <n v="14151369886.16"/>
    <e v="#REF!"/>
    <x v="1"/>
    <m/>
    <x v="0"/>
    <m/>
    <x v="24"/>
    <m/>
  </r>
  <r>
    <x v="116"/>
    <n v="120"/>
    <x v="48"/>
    <x v="7"/>
    <x v="118"/>
    <s v="MDVP"/>
    <x v="31"/>
    <n v="904"/>
    <n v="95"/>
    <s v="EL PROYECTO SE REFORMULO Y APROBO POR LA VENTANILLA DEPARTAMENTAL EL 13-12-2023, EN DONDE SE ELIMINO EL COMPONENTE DE LA PTAR DEBIDO A SU AVANZADO ESTADO DE DETERIORO Y LA NO POSIBLE RECUPERACION Y SE PRIORIZO LA DESCARGA DEL SISTEMA DEL ALCANTARILLADO PLUVIAL, QUE PERMITE MEJORAR LA DESCARGA DEL MUNICIPIO. "/>
    <n v="0"/>
    <n v="0"/>
    <n v="0"/>
    <n v="2348245337"/>
    <n v="0"/>
    <n v="0"/>
    <n v="97529813"/>
    <n v="90000000"/>
    <n v="0"/>
    <n v="0"/>
    <n v="2535775150"/>
    <s v="1876 - 14_x000a_01/03/2016"/>
    <s v="053 - 054_x000a_01/03/2016"/>
    <x v="10"/>
    <x v="2"/>
    <s v="CONVENIO"/>
    <s v="EPC-CI-083-2015"/>
    <s v="AUNAR ESFUERZOS PARA LA EJECUCIÓN DEL PROYECTO CONSTRUCCIÓN REDES DE ALCANTARILLADO, EMISARIO FINAL Y SISTEMA DE TRATAMIENTO DE AGUA RESIDUAL DEL MUNICIPIO DE JERUSALÉN - DEPARTAMENTO DE CUNDINAMARCA."/>
    <d v="2015-12-11T00:00:00"/>
    <d v="2016-10-04T00:00:00"/>
    <s v="11 MESES"/>
    <d v="2017-10-03T00:00:00"/>
    <s v="MUNICIPIO DE JERUSALÉN_x000a_NIT: 800,004,018-2"/>
    <s v="RICARDO JOSE GUTIERREZ CEL : 3104838366 CORREO:PLANEACION@JERUSALEN-CUNDINAMARCA.GOV.CO"/>
    <n v="2050963045.76"/>
    <d v="2024-04-24T00:00:00"/>
    <n v="1035665719"/>
    <s v="CDR 16632_x000a_22-12-2023"/>
    <d v="1899-12-30T00:00:00"/>
    <n v="0"/>
    <n v="0"/>
    <n v="3086628764.7600002"/>
    <s v="1_x000a_2"/>
    <s v="16/01/2023_x000a_25/04/2024"/>
    <s v="3 MESES _x000a_3 MESES "/>
    <s v="SUSPENSION Nº 1_x000a_SUSPENSIÓN No. 2_x000a_REINICIO N° 2"/>
    <s v="20/05/2017_x000a_17/10/2017_x000a_26/08/2024"/>
    <s v="45 DIAS_x000a_2505 DIAS"/>
    <x v="24"/>
    <x v="30"/>
    <n v="0.97912589693411611"/>
    <x v="58"/>
    <n v="102.2"/>
    <s v="VIGENTE"/>
    <s v="Suspendido "/>
    <s v="N/A"/>
    <s v="480-47-994000028408_x000a_ASEGURADORA SOLIDARIA"/>
    <d v="2016-03-01T00:00:00"/>
    <x v="19"/>
    <s v="005 DE 2016"/>
    <s v="CONSTRUCCION REDES DE ALCANTARILLADO, EMISARIO FINAL Y SISTEMA DE TRATAMIENTO DE AGUA RESIDUAL DEL MUNICIPIO DE JERUSALEN DEPARTAMENTO DE CUNDINAMARCA."/>
    <d v="2016-07-12T00:00:00"/>
    <d v="2017-01-10T00:00:00"/>
    <s v="8 MESES"/>
    <d v="2017-09-09T00:00:00"/>
    <s v="ADMINISTRACION  PUBLICA COOPERATIVA DE MUNICIPIOS DE COLOMBIA COLMUCOOP_x000a_R/L GUSTAVO MOSQUERA CHARRY                                                                                      "/>
    <s v="EDGAR CARDENAS DIRECTOR DE OBRA             TEL: 31669499171"/>
    <n v="0"/>
    <n v="1659648293.625"/>
    <n v="0"/>
    <n v="1426980471.1350002"/>
    <n v="2048329625.53"/>
    <d v="2024-04-24T00:00:00"/>
    <n v="1035665719"/>
    <d v="1899-12-30T00:00:00"/>
    <n v="0"/>
    <n v="3083995344.5299997"/>
    <s v="PRORROGA 1_x000a_PRORROGA 2"/>
    <s v="14/03/2023_x000a_26/08/2024"/>
    <s v="3 MESES_x000a_3 MESES"/>
    <s v="SUSPENSION Nº 1_x000a_REINICIO N° 1 _x000a_SUSPENSIÓN No. 2_x000a_REINICIO N° 2"/>
    <s v="20/05/2017_x000a_17/10/2017"/>
    <s v="45 DIAS_x000a_TÉRMINO INDEFINIDO"/>
    <s v="22/10/2017_x000a_30/12/2024"/>
    <s v="12-40-101028179"/>
    <d v="2016-07-12T00:00:00"/>
    <d v="2017-07-19T00:00:00"/>
    <n v="0"/>
    <d v="1899-12-30T00:00:00"/>
    <d v="1899-12-30T00:00:00"/>
    <s v="12-40-101028179"/>
    <d v="2016-07-12T00:00:00"/>
    <d v="2020-04-06T00:00:00"/>
    <s v="12-40-101028179"/>
    <d v="1899-12-30T00:00:00"/>
    <s v="5 AÑOS, 0 MESES "/>
    <n v="0"/>
    <d v="1899-12-30T00:00:00"/>
    <d v="1899-12-30T00:00:00"/>
    <n v="0"/>
    <d v="1899-12-30T00:00:00"/>
    <d v="1899-12-30T00:00:00"/>
    <x v="77"/>
    <e v="#VALUE!"/>
    <x v="34"/>
    <n v="0"/>
    <n v="0.80049999999999999"/>
    <n v="0"/>
    <n v="0"/>
    <n v="0.65690000000000004"/>
    <n v="0"/>
    <n v="0.65690000000000004"/>
    <n v="0"/>
    <n v="0"/>
    <e v="#VALUE!"/>
    <s v="VIGENTE"/>
    <x v="1"/>
    <x v="6"/>
    <n v="0"/>
    <n v="0"/>
    <n v="3"/>
    <s v="(17-566). 19/05/2017_x000a_(17-884). 1/09/2017_x000a_(18-421). 8/03/2018"/>
    <s v="1. $617.231.424_x000a_2. $821.963.991_x000a_3. 326.272.164"/>
    <n v="1765467579"/>
    <n v="1318527765.5299997"/>
    <x v="66"/>
    <n v="1318527765.5299997"/>
    <s v="N/A"/>
    <s v="EPC-CI-004-2016"/>
    <d v="2016-08-10T00:00:00"/>
    <d v="2016-08-26T00:00:00"/>
    <s v="EMPRESA INMOBILIARIA DE CUNDINAMARCA_x000a_ARQ. NELSON ROJAS_x000a_CEL 3138640028                          "/>
    <n v="131147206"/>
    <n v="0"/>
    <n v="0"/>
    <n v="0"/>
    <n v="0"/>
    <n v="0"/>
    <d v="2024-12-23T00:00:00"/>
    <n v="0"/>
    <n v="0"/>
    <x v="3"/>
    <s v="Leonardo Salcedo - Juan Pablo Franco"/>
    <s v="NO SE ENCONTRÓ LINK"/>
    <x v="104"/>
    <x v="15"/>
    <n v="3474797913.5299997"/>
    <n v="138991916.54119998"/>
    <n v="3613789830.0711999"/>
    <x v="4"/>
    <n v="3613789830.0711999"/>
    <e v="#REF!"/>
    <x v="1"/>
    <m/>
    <x v="0"/>
    <m/>
    <x v="6"/>
    <m/>
  </r>
  <r>
    <x v="117"/>
    <n v="121"/>
    <x v="49"/>
    <x v="6"/>
    <x v="119"/>
    <n v="0"/>
    <x v="21"/>
    <n v="16588"/>
    <n v="0"/>
    <n v="0"/>
    <n v="0"/>
    <n v="0"/>
    <n v="0"/>
    <n v="0"/>
    <n v="0"/>
    <n v="0"/>
    <n v="0"/>
    <n v="0"/>
    <n v="0"/>
    <n v="0"/>
    <n v="13974479830"/>
    <s v=""/>
    <n v="0"/>
    <x v="6"/>
    <x v="2"/>
    <n v="0"/>
    <n v="0"/>
    <n v="0"/>
    <s v="N/A"/>
    <d v="1899-12-30T00:00:00"/>
    <n v="0"/>
    <d v="1899-12-30T00:00:00"/>
    <n v="0"/>
    <n v="0"/>
    <n v="0"/>
    <d v="1899-12-30T00:00:00"/>
    <n v="0"/>
    <n v="0"/>
    <d v="1899-12-30T00:00:00"/>
    <n v="0"/>
    <n v="0"/>
    <n v="13974479830"/>
    <n v="0"/>
    <d v="1899-12-30T00:00:00"/>
    <n v="0"/>
    <n v="0"/>
    <d v="1899-12-30T00:00:00"/>
    <n v="0"/>
    <x v="0"/>
    <x v="0"/>
    <n v="0.99853442995887653"/>
    <x v="36"/>
    <n v="1523.8666666666666"/>
    <s v="VIGENTE"/>
    <s v="En Ejecución"/>
    <s v="N/A"/>
    <n v="0"/>
    <d v="1899-12-30T00:00:00"/>
    <x v="1"/>
    <n v="0"/>
    <n v="0"/>
    <d v="1899-12-30T00:00:00"/>
    <d v="2018-12-06T00:00:00"/>
    <s v="10 MESES"/>
    <d v="1899-12-30T00:00:00"/>
    <n v="0"/>
    <n v="0"/>
    <n v="0"/>
    <n v="0"/>
    <n v="0"/>
    <n v="0"/>
    <n v="13974479830"/>
    <d v="1899-12-30T00:00:00"/>
    <n v="0"/>
    <d v="1899-12-30T00:00:00"/>
    <n v="0"/>
    <n v="13974479830"/>
    <n v="0"/>
    <d v="1899-12-30T00:00:00"/>
    <n v="0"/>
    <n v="0"/>
    <d v="1899-12-30T00:00:00"/>
    <n v="0"/>
    <s v="00/01/1900"/>
    <n v="0"/>
    <d v="1899-12-30T00:00:00"/>
    <d v="1899-12-30T00:00:00"/>
    <n v="0"/>
    <d v="1899-12-30T00:00:00"/>
    <d v="1899-12-30T00:00:00"/>
    <n v="0"/>
    <d v="1899-12-30T00:00:00"/>
    <d v="1899-12-30T00:00:00"/>
    <n v="0"/>
    <d v="1899-12-30T00:00:00"/>
    <d v="1899-12-30T00:00:00"/>
    <n v="0"/>
    <d v="1899-12-30T00:00:00"/>
    <d v="1899-12-30T00:00:00"/>
    <n v="0"/>
    <d v="1899-12-30T00:00:00"/>
    <d v="1899-12-30T00:00:00"/>
    <x v="13"/>
    <n v="75.86666666666666"/>
    <x v="35"/>
    <n v="0"/>
    <n v="0"/>
    <n v="0"/>
    <n v="0"/>
    <n v="0"/>
    <n v="0"/>
    <n v="0"/>
    <n v="0"/>
    <n v="0"/>
    <n v="0.97056239015817225"/>
    <s v="VIGENTE"/>
    <x v="1"/>
    <x v="1"/>
    <n v="0"/>
    <n v="0"/>
    <n v="0"/>
    <n v="0"/>
    <n v="0"/>
    <n v="0"/>
    <n v="0"/>
    <x v="67"/>
    <n v="0"/>
    <d v="1899-12-30T00:00:00"/>
    <n v="0"/>
    <d v="1899-12-30T00:00:00"/>
    <d v="1899-12-30T00:00:00"/>
    <n v="0"/>
    <n v="0"/>
    <n v="0"/>
    <s v="RIO BOGOTÁ - CUENCA ALTA"/>
    <n v="0"/>
    <n v="0"/>
    <n v="0"/>
    <d v="2024-12-23T00:00:00"/>
    <n v="0"/>
    <n v="0"/>
    <x v="3"/>
    <s v="Leonardo Salcedo - Brandon Gonzalez"/>
    <n v="0"/>
    <x v="109"/>
    <x v="17"/>
    <n v="13974479830"/>
    <n v="558979193.20000005"/>
    <n v="14533459023.200001"/>
    <x v="3"/>
    <n v="14533459023.200001"/>
    <e v="#REF!"/>
    <x v="1"/>
    <m/>
    <x v="0"/>
    <m/>
    <x v="7"/>
    <m/>
  </r>
  <r>
    <x v="118"/>
    <n v="122"/>
    <x v="50"/>
    <x v="5"/>
    <x v="120"/>
    <s v="MDVP_x000a_000232"/>
    <x v="32"/>
    <n v="2320"/>
    <n v="0"/>
    <s v="INSTALACIÓN DE MACROMEDIDORES DE 8&quot; Y 10&quot;, INTALACIÓN Y PUESTA EN MARCHA DE 4 BOMBAS SUMERGIBLES ( 2 DE 75HP Y 2 DE 10 HP), INTALACIÓN DE 2023 MICROMEDIDORES E INSTALACIÓN Y PUESTA EN MARCHA DE 2 TABLEROS DE CONTROL  "/>
    <n v="0"/>
    <n v="0"/>
    <n v="0"/>
    <n v="0"/>
    <n v="0"/>
    <n v="0"/>
    <n v="16271803"/>
    <n v="406795074"/>
    <n v="0"/>
    <n v="0"/>
    <n v="423066877"/>
    <s v="CDR 12082_x000a_22/12/2021_x000a_$376.662.106"/>
    <n v="0"/>
    <x v="2"/>
    <x v="2"/>
    <s v="CONTRATO-DIRECTO"/>
    <s v="N/A"/>
    <s v="N/A"/>
    <s v="N/A"/>
    <s v="N/A"/>
    <s v="N/A"/>
    <s v="N/A"/>
    <s v="N/A"/>
    <s v="N/A"/>
    <s v="N/A"/>
    <s v="N/A"/>
    <s v="N/A"/>
    <s v="N/A"/>
    <s v="N/A"/>
    <s v="N/A"/>
    <s v="N/A"/>
    <s v="N/A"/>
    <s v="N/A"/>
    <s v="N/A"/>
    <s v="N/A"/>
    <s v="N/A"/>
    <s v="N/A"/>
    <s v="N/A"/>
    <x v="1"/>
    <x v="1"/>
    <s v="N/A"/>
    <x v="17"/>
    <s v="N/A"/>
    <s v="N/A"/>
    <s v="N/A"/>
    <s v="N/A"/>
    <s v="N/A"/>
    <s v="N/A"/>
    <x v="0"/>
    <s v="EPC-PDA-O-445-2022"/>
    <s v="OPTIMIZACIÓN OPERACIONAL Y CONTROL DE PÉRDIDAS EN EL SISTEMA URBANO DE AGUA POTABLE, DEL MUNICIPIO DE LA PALMA - CUNDINAMARCA."/>
    <d v="2022-08-17T00:00:00"/>
    <d v="2024-11-05T00:00:00"/>
    <s v="2 MESES"/>
    <d v="2025-01-04T00:00:00"/>
    <s v="CONSORCIO LA PALMA AIC _x000a_NIT. 901890898-2"/>
    <s v="EDGAR EDUARDO JIMENEZ HURTADO _x000a_C.C.1032428451"/>
    <n v="0"/>
    <n v="0"/>
    <n v="0"/>
    <n v="0"/>
    <n v="362089874"/>
    <d v="2023-11-30T00:00:00"/>
    <n v="188198096"/>
    <d v="1899-12-30T00:00:00"/>
    <n v="0"/>
    <n v="550287970"/>
    <s v="NINGUNA"/>
    <s v="NINGUNA"/>
    <s v="NINGUNA"/>
    <s v="NINGUNA"/>
    <s v="NINGUNA"/>
    <s v="NINGUNA"/>
    <d v="2025-01-04T00:00:00"/>
    <s v="430 47 994000068623_x000a_ASEGURADORA SOLIDARIA DE COLOMBIA "/>
    <d v="2024-11-14T00:00:00"/>
    <d v="2025-07-14T00:00:00"/>
    <s v="N/A"/>
    <s v="N/A"/>
    <s v="N/A"/>
    <s v="430 47 994000068623_x000a_ASEGURADORA SOLIDARIA DE COLOMBIA "/>
    <d v="2024-11-14T00:00:00"/>
    <d v="2028-01-14T00:00:00"/>
    <s v="430 47 994000068623_x000a_ASEGURADORA SOLIDARIA DE COLOMBIA "/>
    <s v="5 AÑOS A PARTIR DEL ACTA DE RECIBO DE LA OBRA "/>
    <s v="5 AÑOS A PARTIR DEL ACTA DE RECIBO DE LA OBRA "/>
    <s v="N/A"/>
    <s v="N/A"/>
    <s v="N/A"/>
    <s v="430 74 994000025826_x000a_ASEGURADORA SOLIDARIA DE COLOMBIA "/>
    <d v="2024-11-14T00:00:00"/>
    <d v="2025-01-14T00:00:00"/>
    <x v="47"/>
    <n v="2"/>
    <x v="36"/>
    <n v="0.34050000000000002"/>
    <n v="0"/>
    <n v="0"/>
    <n v="0"/>
    <n v="0"/>
    <n v="0"/>
    <n v="0"/>
    <n v="0"/>
    <n v="0"/>
    <n v="0.8"/>
    <s v="VIGENTE"/>
    <x v="0"/>
    <x v="9"/>
    <n v="0"/>
    <n v="0"/>
    <n v="0"/>
    <n v="0"/>
    <n v="0"/>
    <n v="0"/>
    <n v="550287970"/>
    <x v="0"/>
    <n v="550287970"/>
    <s v="N/A"/>
    <s v="EPC-PDA-I-151-2023"/>
    <d v="2023-02-08T00:00:00"/>
    <d v="2024-07-31T00:00:00"/>
    <s v="INGNOVA R.P.R CONSTRUCCIONES S.A.S."/>
    <n v="30013395"/>
    <n v="0"/>
    <n v="0"/>
    <n v="0"/>
    <n v="0"/>
    <n v="0"/>
    <d v="2024-12-23T00:00:00"/>
    <n v="0"/>
    <n v="0"/>
    <x v="3"/>
    <s v="Leonardo Salcedo - Juan Pablo Franco"/>
    <s v="https://www.contratos.gov.co/consultas/detalleProceso.do?numConstancia=22-21-31821"/>
    <x v="110"/>
    <x v="15"/>
    <n v="580301365"/>
    <n v="23212054.600000001"/>
    <n v="603513419.60000002"/>
    <x v="0"/>
    <n v="603513419.60000002"/>
    <e v="#REF!"/>
    <x v="1"/>
    <m/>
    <x v="0"/>
    <m/>
    <x v="6"/>
    <m/>
  </r>
  <r>
    <x v="119"/>
    <n v="123"/>
    <x v="20"/>
    <x v="8"/>
    <x v="121"/>
    <s v="N/A"/>
    <x v="1"/>
    <s v="N/A"/>
    <s v="N/A"/>
    <s v="N/A"/>
    <n v="0"/>
    <n v="0"/>
    <n v="0"/>
    <n v="0"/>
    <n v="0"/>
    <n v="0"/>
    <n v="0"/>
    <n v="0"/>
    <n v="0"/>
    <s v="Valor del contrato, no de la vaibilidad"/>
    <n v="30013395"/>
    <s v="12083_x000a_(22/12/2021)_x000a_$ 30.132.968"/>
    <n v="0"/>
    <x v="1"/>
    <x v="1"/>
    <s v="CONTRATO-INTERVENTORÍA"/>
    <s v="N/A"/>
    <s v="N/A"/>
    <s v="N/A"/>
    <s v="N/A"/>
    <s v="N/A"/>
    <s v="N/A"/>
    <s v="N/A"/>
    <s v="N/A"/>
    <s v="N/A"/>
    <s v="N/A"/>
    <s v="N/A"/>
    <s v="N/A"/>
    <s v="N/A"/>
    <s v="N/A"/>
    <s v="N/A"/>
    <s v="N/A"/>
    <s v="N/A"/>
    <s v="N/A"/>
    <s v="N/A"/>
    <s v="N/A"/>
    <s v="N/A"/>
    <s v="N/A"/>
    <x v="1"/>
    <x v="1"/>
    <s v="N/A"/>
    <x v="17"/>
    <s v="N/A"/>
    <s v="N/A"/>
    <s v="N/A"/>
    <s v="N/A"/>
    <s v="N/A"/>
    <s v="N/A"/>
    <x v="0"/>
    <s v="EPC-PDA-I-151-2023"/>
    <s v="INTERVENTORÍA INTEGRAL A LA OPTIMIZACIÓN OPERACIONAL Y CONTROL DE PÉRDIDAS EN EL SISTEMA URBANO DE AGUAPOTABLE, MUNICIPIO DE LA PALMA”"/>
    <d v="2023-02-08T00:00:00"/>
    <d v="2024-07-31T00:00:00"/>
    <s v="5 MESES"/>
    <d v="2024-12-30T00:00:00"/>
    <s v="INGNOVA RPR CONSTRUCCIONES SAS_x000a_NIT: 901.383.601-8"/>
    <s v="ANGGIE JUANITA LOPEZ_x000a_RIOS_x000a_C.C. 1.110.539.199"/>
    <n v="0"/>
    <n v="0"/>
    <n v="0"/>
    <n v="0"/>
    <n v="30013395"/>
    <d v="1899-12-30T00:00:00"/>
    <n v="0"/>
    <d v="1899-12-30T00:00:00"/>
    <n v="0"/>
    <n v="30013395"/>
    <s v="NINGUNA"/>
    <s v="NINGUNA"/>
    <s v="NINGUNA"/>
    <s v="SUSPENSION 1_x000a_REINICIO"/>
    <s v="21/10/2024_x000a_27/11/2024"/>
    <s v="1 MES Y 6 DIAS"/>
    <d v="2025-02-05T00:00:00"/>
    <s v="430-47-994000059530_x000a_ASEGURADORA SOLIDARIA DE COLOMBIA"/>
    <d v="2023-02-08T00:00:00"/>
    <d v="2023-11-08T00:00:00"/>
    <n v="0"/>
    <d v="1899-12-30T00:00:00"/>
    <d v="1899-12-30T00:00:00"/>
    <s v="430-47-994000059530_x000a_ASEGURADORA SOLIDARIA DE COLOMBIA"/>
    <d v="2023-02-08T00:00:00"/>
    <d v="2026-07-08T00:00:00"/>
    <n v="0"/>
    <d v="1899-12-30T00:00:00"/>
    <d v="1899-12-30T00:00:00"/>
    <s v="430-47-994000059530_x000a_ASEGURADORA SOLIDARIA DE COLOMBIA"/>
    <d v="2023-07-08T00:00:00"/>
    <d v="2028-07-08T00:00:00"/>
    <s v="N/A"/>
    <s v="N/A"/>
    <s v="N/A"/>
    <x v="78"/>
    <n v="6.3"/>
    <x v="0"/>
    <n v="0"/>
    <n v="0"/>
    <n v="0"/>
    <n v="0"/>
    <n v="0"/>
    <n v="0"/>
    <n v="0"/>
    <n v="0"/>
    <n v="0"/>
    <n v="0.76719576719576721"/>
    <s v="VIGENTE"/>
    <x v="1"/>
    <x v="1"/>
    <n v="0"/>
    <n v="0"/>
    <n v="0"/>
    <n v="0"/>
    <n v="0"/>
    <n v="0"/>
    <n v="30013395"/>
    <x v="0"/>
    <n v="30013395"/>
    <s v="N/A"/>
    <s v="N/A"/>
    <s v="N/A"/>
    <s v="N/A"/>
    <s v="N/A"/>
    <s v="N/A"/>
    <n v="0"/>
    <n v="0"/>
    <n v="0"/>
    <n v="0"/>
    <n v="0"/>
    <d v="2024-12-23T00:00:00"/>
    <n v="0"/>
    <n v="0"/>
    <x v="3"/>
    <s v="Leonardo Salcedo - Juan Pablo Franco"/>
    <s v="https://www.secop.gov.co/CO1ContractsManagement/Tendering/ProcurementContractEdit/View?docUniqueIdentifier=CO1.PCCNTR.4356310&amp;prevCtxUrl=https%3a%2f%2fwww.secop.gov.co%2fCO1ContractsManagement%2fTendering%2fProcurementContractManagement%2fIndex&amp;prevCtxLbl=Contratos+"/>
    <x v="111"/>
    <x v="18"/>
    <n v="0"/>
    <n v="0"/>
    <n v="0"/>
    <x v="2"/>
    <n v="0"/>
    <e v="#REF!"/>
    <x v="1"/>
    <m/>
    <x v="0"/>
    <m/>
    <x v="5"/>
    <m/>
  </r>
  <r>
    <x v="120"/>
    <n v="124"/>
    <x v="51"/>
    <x v="5"/>
    <x v="122"/>
    <s v="MDVP"/>
    <x v="6"/>
    <n v="1336"/>
    <n v="0"/>
    <s v="LA construcción del plan maestro de acueducto y alcantarillado de San Cayetano, Cundinamarca Proyecta las siguientes obras:_x000a_- 1 valvula reguladora de presion 1 1/2''._x000a_- 2 valvulas reguladoras de presion 3''._x000a_-1 Tanque en concreto reforzado de 15 m3_x000a_construccion de 213 ml de tuberia de 8'' Novafort._x000a_- Suministro e instalacion de tuberia flexible alcantarillado 12''_1244 ml._x000a_- Suministro e instalacion de tuberia flexible alcantarillado 18''_105 ml._x000a_- Suministro e instalacion de tuberia flexible alcantarillado 20''_182 ml._x000a_- Suministro e instalacion de tuberia flexible alcantarillado 24''_10 ml._x000a_- 23 (8 AR+13 ALL) pozos de inspeccion en  mamposteria 1,2 diametro._x000a_- Sumideros de aguas lluvias 16 Und._x000a_- 3 Domiciliarias con su respectiva caja de inspeccion."/>
    <n v="0"/>
    <n v="0"/>
    <n v="0"/>
    <n v="0"/>
    <n v="0"/>
    <n v="0"/>
    <n v="3685592624"/>
    <n v="1295000000"/>
    <n v="0"/>
    <n v="0"/>
    <n v="4980592624"/>
    <s v="CDR 14089_x000a_14090"/>
    <s v="20240032_x000a_19/04/2024"/>
    <x v="6"/>
    <x v="2"/>
    <s v="CONTRATO - DIRECTO"/>
    <s v="N/A"/>
    <s v="N/A"/>
    <s v="N/A"/>
    <s v="N/A"/>
    <s v="N/A"/>
    <s v="N/A"/>
    <s v="N/A"/>
    <s v="N/A"/>
    <s v="N/A"/>
    <s v="N/A"/>
    <s v="N/A"/>
    <s v="N/A"/>
    <s v="N/A"/>
    <s v="N/A"/>
    <s v="N/A"/>
    <s v="N/A"/>
    <s v="N/A"/>
    <s v="N/A"/>
    <s v="N/A"/>
    <s v="N/A"/>
    <s v="N/A"/>
    <s v="N/A"/>
    <x v="1"/>
    <x v="1"/>
    <s v="N/A"/>
    <x v="17"/>
    <s v="N/A"/>
    <s v="N/A"/>
    <s v="N/A"/>
    <s v="N/A"/>
    <s v="N/A"/>
    <s v="N/A"/>
    <x v="0"/>
    <s v="EPC-PDA-O-116-2024"/>
    <s v="CONSTRUCCIÓN DEL PLAN MAESTRO DE ACUEDUCTO Y ALCANTARILLADO DEL CASCO URBANO DEL MUNICIPIO SAN CAYETANO - CUNDINAMARCA"/>
    <d v="2024-04-18T00:00:00"/>
    <d v="2024-06-17T00:00:00"/>
    <s v="6 MESES"/>
    <d v="2024-12-16T00:00:00"/>
    <s v="CONSORCIO REDES M&amp;I"/>
    <s v="jeisson javier vergara diaz"/>
    <n v="426491136.5"/>
    <n v="2558946819"/>
    <n v="0"/>
    <n v="1279473409.5"/>
    <n v="4264911365"/>
    <d v="1899-12-30T00:00:00"/>
    <n v="0"/>
    <d v="1899-12-30T00:00:00"/>
    <n v="0"/>
    <n v="4264911365"/>
    <n v="0"/>
    <d v="1899-12-30T00:00:00"/>
    <n v="0"/>
    <n v="0"/>
    <d v="1899-12-30T00:00:00"/>
    <n v="0"/>
    <d v="2024-12-16T00:00:00"/>
    <s v="33-44-101248776_x000a_SEGUROS DEL ESTADO"/>
    <d v="2024-06-17T00:00:00"/>
    <d v="2025-06-17T00:00:00"/>
    <n v="0"/>
    <d v="1899-12-30T00:00:00"/>
    <d v="1899-12-30T00:00:00"/>
    <s v="33-44-101248776_x000a_SEGUROS DEL ESTADO"/>
    <d v="2024-06-17T00:00:00"/>
    <d v="2027-12-17T00:00:00"/>
    <s v="33-44-101248776_x000a_SEGUROS DEL ESTADO"/>
    <d v="2024-12-17T00:00:00"/>
    <d v="2029-12-17T00:00:00"/>
    <n v="0"/>
    <d v="1899-12-30T00:00:00"/>
    <d v="1899-12-30T00:00:00"/>
    <s v="33-40-101079292_x000a_SEGUROS DEL ESTADO"/>
    <d v="2024-06-17T00:00:00"/>
    <d v="2024-12-17T00:00:00"/>
    <x v="79"/>
    <n v="6.0666666666666664"/>
    <x v="37"/>
    <n v="0"/>
    <n v="0.1991"/>
    <n v="0"/>
    <n v="0"/>
    <n v="6.2300000000000001E-2"/>
    <n v="0"/>
    <n v="0"/>
    <n v="0"/>
    <n v="0"/>
    <n v="1.0384615384615385"/>
    <s v="VENCIDO"/>
    <x v="1"/>
    <x v="1"/>
    <n v="0"/>
    <n v="0"/>
    <n v="0"/>
    <s v="1. 02/09/2024_x000a_2. 16/09/2024"/>
    <s v="1. $265.825.056,00_x000a_2. $205.976.256,00"/>
    <n v="471801312"/>
    <n v="3793110053"/>
    <x v="68"/>
    <n v="3793110053"/>
    <d v="2025-04-16T00:00:00"/>
    <s v="EPC-PDA-I-124-2024"/>
    <d v="2024-04-18T00:00:00"/>
    <d v="2024-06-17T00:00:00"/>
    <s v="MORALBA SANCHEZ ORDOÑEZ"/>
    <n v="254240652"/>
    <n v="0"/>
    <n v="0"/>
    <n v="0"/>
    <n v="0"/>
    <n v="0"/>
    <d v="2024-12-23T00:00:00"/>
    <n v="0"/>
    <n v="0"/>
    <x v="3"/>
    <s v="Leonardo Salcedo - Brandon Gonzalez"/>
    <s v="https://www.secop.gov.co/CO1ContractsManagement/Tendering/ProcurementContractEdit/Update?ProfileName=CCE-17-Licitacion_Publica_Obra_Publica&amp;PPI=CO1.PPI.27280252&amp;DocUniqueName=ContratoDeCompra&amp;DocTypeName=NextWay.Entities.Marketplace.Tendering.ProcurementContract&amp;ProfileVersion=6&amp;DocUniqueIdentifier=CO1.PCCNTR.6117831&amp;prevCtxUrl=https%3a%2f%2fwww.secop.gov.co%3a443%2fCO1ContractsManagement%2fTendering%2fProcurementContractManagement%2fIndex&amp;prevCtxLbl=Contratos+"/>
    <x v="112"/>
    <x v="15"/>
    <n v="4519152017"/>
    <n v="180766080.68000001"/>
    <n v="4699918097.6800003"/>
    <x v="1"/>
    <n v="4699918097.6800003"/>
    <e v="#REF!"/>
    <x v="1"/>
    <m/>
    <x v="0"/>
    <s v="Actualmente, nos encontramos realizando cotizaciones para la PTAP, con el fin de instalarla según las necesidades planteadas por el municipio. Adicionalmente, estamos recopilando toda la información técnica y administrativa conforme a la resolución 672 de 2015. Una vez tengamos toda esta documentación, se programará una mesa de trabajo con la Ventanilla Departamental, tentativamente para el 18 de octubre de 2024, para su conocimiento y posterior radicación."/>
    <x v="23"/>
    <m/>
  </r>
  <r>
    <x v="121"/>
    <n v="125"/>
    <x v="52"/>
    <x v="3"/>
    <x v="123"/>
    <s v="MVCT_x000a_2019EE0042585"/>
    <x v="33"/>
    <n v="2620"/>
    <n v="439"/>
    <s v="OPTIMIZACIÓN DE REDES DE ALCANTARILLADO SANITARIA, MEDIANTE EL SUMINISTRO E INSTALACIÓN DE 12,176 M DE TUBERÍA PVC, ASÍ:_x000a_• 3,487 M DE 6&quot; _x000a_• 7,623 M 8&quot;_x000a_• 971 M 10&quot;_x000a_• 93 M 12&quot;_x000a_CONSTRUCCIÓN DE 108 POZOS DE INSPECCIÓN, INCLUYE 439 DOMICILIARIAS Y DEMÁS ACTIVIDADES PARA SU PUESTA EN FUNCIONAMIENTO._x000a_SUMINISTRO E INSTALACIÓN DE REDES DE ALCANTARILLADO PLUVIAL, MEDIANTE EL SUMINISTRO E INSTALACIÓN DE 6.387 M DE TUBERÍA PVC, ASÍ:_x000a_• 2.755 M 10”_x000a_• 328 M 12”_x000a_• 319 M 14”_x000a_• 482 M 16”_x000a_• 572 M 18”_x000a_• 159 M 20”_x000a_• 762 M 24”_x000a_• 217 M 27”_x000a_• 659 M 30”_x000a_• 3 M 33”_x000a_• 131 M 36”"/>
    <n v="235000000"/>
    <n v="0"/>
    <n v="0"/>
    <n v="0"/>
    <n v="0"/>
    <n v="9497593291"/>
    <n v="401054639"/>
    <n v="480000000"/>
    <n v="0"/>
    <n v="0"/>
    <n v="10613647930"/>
    <s v="38 del 08/05/2019_x000a_38 del 02/05/201"/>
    <n v="0"/>
    <x v="5"/>
    <x v="2"/>
    <s v="CONVENIO"/>
    <s v="EPC-CI-040-2019"/>
    <s v="AUNAR ESFUERZOS TÉCNICOS ADMINISTRATIVOS PARA CONTRATAR CONSTRUCCIÓN - OBRAS PLAN MAESTRO ALCANTARILLADO CASCO URBANO DEL MUNICIPIO DE SUSA - CUNDINAMARCA.-"/>
    <d v="2019-06-14T00:00:00"/>
    <d v="2019-07-23T00:00:00"/>
    <s v="18 MESES"/>
    <d v="2021-02-23T00:00:00"/>
    <s v="JORGE GOMEZ FALLA _x000a_72.007.216 DE BARRANQUILLA "/>
    <n v="3174327502"/>
    <n v="9151105598"/>
    <d v="1899-12-30T00:00:00"/>
    <n v="0"/>
    <n v="0"/>
    <d v="1899-12-30T00:00:00"/>
    <n v="0"/>
    <n v="0"/>
    <n v="9151105598"/>
    <s v="PRORROGA 1_x000a_PRORROGA N 2_x000a_PRORROGA  3"/>
    <s v="22/10/2019_x000a_5/04/2022_x000a_21/11/2023"/>
    <s v="2 MESES_x000a_4 MESES_x000a_2 MESES"/>
    <s v="SUSPENSION N° 1_x000a_PRO 1 SUS 1_x000a_PRO 2 SUS 1_x000a_PROR 3 SUS 1_x000a_PROR 4 SUS 1_x000a_PRO 5 SUS 1_x000a_REINICIO_x000a_SUSPENSION N 2_x000a_SUSPENSION N3_x000a_PRO 1 SUS 3_x000a_PROR 2 SUS 3_x000a_PRO 3 SUS 3_x000a_SUSPENSION N 4_x000a_PRO 1 SUS 4_x000a_PRO 2 SUS 4_x000a_SUSPENSION N 5_x000a_PRO 1 SUS 5_x000a_PRO 2 SUS 5_x000a_PRO 3 SUS 5_x000a_PRO 4 SUS 5_x000a_SUSPENSION N 6_x000a_PRO 1 SUS 6_x000a_PRO 2 SUS 6_x000a_PRO 3 SUS 6 "/>
    <s v="25/03/2020_x000a_25/04/2020_x000a_1/06/2020_x000a_1/08/2020_x000a_1/09/2020_x000a_1/12/2020_x000a_8/03/2021_x000a_17/12/2021_x000a_8/04/2022_x000a_9/05/2022_x000a_8/07/2022_x000a_6/09/2022_x000a_16/11/2022_x000a_14/02/2023_x000a_15/04/2023_x000a_30/5/2023_x000a_29/06/2023_x000a_28/08/2023_x000a_27/09/2023_x000a_27/10/2023_x000a_27/12/2023_x000a_27/01/2023_x000a_27/06/2024_x000a_27/08/2024"/>
    <s v="1 MES_x000a_37 DIAS_x000a_2 MESES_x000a_2 MESES_x000a_2 MESES_x000a_CONDICIONADA_x000a_reinicio _x000a_1 MESES_x000a_1 MES_x000a_2 MESES_x000a_2 MESES_x000a_2 MESES_x000a_3 MESES_x000a_2 MESES_x000a_1 MES_x000a_1 MES _x000a_2 MESES_x000a_1 MES_x000a_1 MES _x000a_1 MES _x000a_1 MES _x000a_5 MESES_x000a_2 MESES _x000a_CONDICIONADA"/>
    <x v="25"/>
    <x v="0"/>
    <e v="#VALUE!"/>
    <x v="59"/>
    <e v="#VALUE!"/>
    <s v="VIGENTE"/>
    <s v="Suspendido"/>
    <s v="N/A"/>
    <s v="600-47-994-000054768_x000a_ASEGURADORA SOLIDARIA DE COLOMBIA"/>
    <d v="2019-06-14T00:00:00"/>
    <x v="20"/>
    <s v=" 171 DE 2019"/>
    <s v="CONSTRUCCIÓN OBRAS DEL PLAN MAESTRO DE ALCANTARILLADO DEL CASCO URBANO DEL MUNICIPIO DE SUSA – CUNDINAMARCA, CONFORME AL CONVENIO INTERADMINISTRATIVO No. EPC – CI 040 DE 2019, SUSCRITO ENTRE EMPRESAS PÚBLICAS DE CUNDINAMARCA S.A. ESP Y EL MUNICIPIO DE SUSA."/>
    <d v="2019-12-31T00:00:00"/>
    <d v="2021-03-08T00:00:00"/>
    <s v="15 MESES"/>
    <d v="2022-06-07T00:00:00"/>
    <s v="UNIÓN TEMPORAL SANTAMARÍA 2020 _x000a_ NIT: 901351862-6 _x000a_ _x000a_REP. LEGAL:   WILLIAN HERNÁN RODRÍGUEZ GARCÍA _x000a_ CÉDULA: 79.684.609 "/>
    <n v="3203236597"/>
    <n v="0"/>
    <n v="9151105598"/>
    <n v="0"/>
    <n v="0"/>
    <n v="9151105598"/>
    <d v="1899-12-30T00:00:00"/>
    <n v="0"/>
    <d v="1899-12-30T00:00:00"/>
    <n v="0"/>
    <n v="9151105598"/>
    <s v="N/A"/>
    <s v="N/A"/>
    <s v="N/A"/>
    <s v="SUSPENSION N 1_x000a_SUSPENSION N 2_x000a_PRO 1 SUS 2_x000a_PRO 2 SUS 2_x000a_PRO 3 SUS 2"/>
    <s v="17/12/2021_x000a_8/04/2022_x000a_9/05/2022_x000a_8/07/2022_x000a_7/09/2022"/>
    <s v="1 MES_x000a_1 MESES_x000a_2 MESES_x000a_2 MESES_x000a_2 MESES"/>
    <s v="SUSPENDIDO CONDICIONADO "/>
    <s v="4001032_x000a_HDI SEGUROS DEL S.A"/>
    <d v="2020-01-03T00:00:00"/>
    <d v="2021-08-08T00:00:00"/>
    <n v="0"/>
    <d v="1899-12-30T00:00:00"/>
    <d v="1899-12-30T00:00:00"/>
    <s v="4001032_x000a_HDI SEGUROS DEL S.A"/>
    <d v="2020-01-03T00:00:00"/>
    <d v="2024-04-08T00:00:00"/>
    <s v="4001032_x000a_HDI SEGUROS DEL S.A"/>
    <d v="2020-01-03T00:00:00"/>
    <d v="2025-01-03T00:00:00"/>
    <s v="4001032_x000a_HDI SEGUROS DEL S.A"/>
    <d v="2020-01-03T00:00:00"/>
    <d v="2025-01-03T00:00:00"/>
    <s v="4000280_x000a_HDI SEGUROS SA"/>
    <d v="2020-01-03T00:00:00"/>
    <d v="2021-04-08T00:00:00"/>
    <x v="80"/>
    <n v="44.366666666666667"/>
    <x v="38"/>
    <n v="0"/>
    <n v="85.19"/>
    <n v="0"/>
    <n v="0"/>
    <n v="0.89190000000000003"/>
    <n v="0"/>
    <n v="0"/>
    <n v="0"/>
    <n v="0"/>
    <n v="1.0413223140495869"/>
    <s v="VENCIDO"/>
    <x v="1"/>
    <x v="6"/>
    <n v="0"/>
    <n v="0"/>
    <n v="6"/>
    <s v="1. 12/12/2021_x000a_2. 4/01/2022_x000a_3. 27/04/2022_x000a_4. 1/06/2022_x000a_5. 14/10/2022_x000a_6. 22/12/2023_x000a_7. 07/06/2023_x000a_8. 12/04/2024_x000a_9. 2/07/2024"/>
    <s v="1. $1.132.867.455_x000a_2. $1.431.941.814_x000a_3. $731.161.160_x000a_4. $1.349.481.504_x000a_5. $1.345.578.461_x000a_6. $349.636.273_x000a_7. $389.314.155_x000a_8. $393.509.589_x000a_9. $672.156.719"/>
    <n v="7795647130"/>
    <n v="1355458468"/>
    <x v="69"/>
    <n v="1355458468"/>
    <s v="N/A"/>
    <s v="EPC-PDA-I-436-2019"/>
    <d v="2019-12-31T00:00:00"/>
    <d v="2021-03-08T00:00:00"/>
    <s v="CONSORCIO INTERUBATE 036 _x000a_NIT. 901.351.518-7  _x000a_JORGE GOMEZ FALLA _x000a_72.007.216 DE BARRANQUILLA "/>
    <n v="875258923"/>
    <n v="0"/>
    <n v="0"/>
    <n v="0"/>
    <n v="0"/>
    <n v="0"/>
    <d v="2024-12-23T00:00:00"/>
    <n v="0"/>
    <n v="0"/>
    <x v="3"/>
    <s v="Leonardo Salcedo - Juan Pablo Franco"/>
    <s v="https://www.contratos.gov.co/consultas/detalleProceso.do?numConstancia=19-12-9618525"/>
    <x v="107"/>
    <x v="15"/>
    <n v="10026364521"/>
    <n v="401054580.84000003"/>
    <n v="10427419101.84"/>
    <x v="4"/>
    <n v="10427419101.84"/>
    <e v="#REF!"/>
    <x v="2"/>
    <n v="3500000000"/>
    <x v="2"/>
    <s v="El contrato se encuentra suspendido a la espera del permiso de intervencion vial por parte del invias regional santander, la alcaldia ya radico la solicitud para el permiso pero el director regional le comunico a la alcaldia que hace falta documentos._x000a__x000a_- En cuanto al permiso de INVIAS se realizó mesa de trabajo el 19 de septiembre del presente año, en donde se revisó los sitios a intervenir y finalmente Invias, nos comunico que el tramite del permiso se debía adelantar con el municipio siempre y cuando se presente el PMT a Invias para su aprobación, a la espera de su radicación. En cuanto a la reformulación el municipio no ha presentado la documentación para poder adelantar el tramite ante el MVCT. "/>
    <x v="25"/>
    <m/>
  </r>
  <r>
    <x v="122"/>
    <n v="126"/>
    <x v="53"/>
    <x v="10"/>
    <x v="124"/>
    <n v="0"/>
    <x v="21"/>
    <n v="0"/>
    <n v="0"/>
    <n v="0"/>
    <n v="0"/>
    <n v="0"/>
    <n v="0"/>
    <n v="0"/>
    <n v="0"/>
    <n v="0"/>
    <n v="0"/>
    <n v="0"/>
    <n v="0"/>
    <n v="0"/>
    <n v="18346441611"/>
    <s v="Nacion Compromiso por Colombia"/>
    <n v="0"/>
    <x v="5"/>
    <x v="2"/>
    <n v="0"/>
    <s v="CUR N°1137 de 2021"/>
    <s v="CONSTRUCCIÓN PLAN MAESTRO DE ALCANTARILLADO CASCO URBANO TABIO"/>
    <s v="N/A"/>
    <d v="1899-12-30T00:00:00"/>
    <n v="0"/>
    <d v="1899-12-30T00:00:00"/>
    <s v="CONSORCIO ALCANTARILLADO TABIO RL JUAN CARLOS ARAGON PINZON "/>
    <n v="0"/>
    <n v="18436441611"/>
    <d v="1899-12-30T00:00:00"/>
    <n v="0"/>
    <n v="0"/>
    <d v="1899-12-30T00:00:00"/>
    <n v="0"/>
    <n v="0"/>
    <n v="18436441611"/>
    <n v="0"/>
    <d v="1899-12-30T00:00:00"/>
    <n v="0"/>
    <n v="0"/>
    <d v="2023-12-28T00:00:00"/>
    <s v="3 MESES"/>
    <x v="0"/>
    <x v="0"/>
    <n v="0.99853442995887653"/>
    <x v="36"/>
    <n v="1523.8666666666666"/>
    <s v="VIGENTE"/>
    <s v="Suspendido"/>
    <s v="N/A"/>
    <n v="0"/>
    <d v="1899-12-30T00:00:00"/>
    <x v="1"/>
    <s v="059-2022"/>
    <s v="CONSTRUCCIÓN PLAN MAESTRO DE ALCANTARILLADO CASCO URBANO TABIO"/>
    <d v="2022-06-28T00:00:00"/>
    <d v="2022-07-15T00:00:00"/>
    <s v="18 MESES"/>
    <d v="2024-04-14T00:00:00"/>
    <s v="CONSORCIO ALCANTARILLADO TABIO RL _x000a_JUAN CARLOS ARAGON PINZON "/>
    <n v="0"/>
    <n v="0"/>
    <n v="18436441611"/>
    <n v="0"/>
    <n v="0"/>
    <n v="18436441611"/>
    <d v="1899-12-30T00:00:00"/>
    <n v="0"/>
    <d v="1899-12-30T00:00:00"/>
    <n v="0"/>
    <n v="18436441611"/>
    <n v="0"/>
    <d v="1899-12-30T00:00:00"/>
    <n v="0"/>
    <n v="1"/>
    <d v="2023-12-28T00:00:00"/>
    <s v="3 MESES"/>
    <d v="2024-04-14T00:00:00"/>
    <n v="0"/>
    <d v="1899-12-30T00:00:00"/>
    <d v="1899-12-30T00:00:00"/>
    <n v="0"/>
    <d v="1899-12-30T00:00:00"/>
    <d v="1899-12-30T00:00:00"/>
    <n v="0"/>
    <d v="1899-12-30T00:00:00"/>
    <d v="1899-12-30T00:00:00"/>
    <n v="0"/>
    <d v="1899-12-30T00:00:00"/>
    <d v="1899-12-30T00:00:00"/>
    <n v="0"/>
    <d v="1899-12-30T00:00:00"/>
    <d v="1899-12-30T00:00:00"/>
    <n v="0"/>
    <d v="1899-12-30T00:00:00"/>
    <d v="1899-12-30T00:00:00"/>
    <x v="8"/>
    <n v="-1491.9"/>
    <x v="39"/>
    <n v="0"/>
    <n v="0.54"/>
    <n v="0"/>
    <n v="0"/>
    <n v="0.28999999999999998"/>
    <n v="0"/>
    <n v="0"/>
    <n v="0"/>
    <n v="0"/>
    <n v="-1.9929843376455078E-2"/>
    <s v="VENCIDO"/>
    <x v="1"/>
    <x v="6"/>
    <n v="5530932483.3000002"/>
    <n v="4146567489"/>
    <n v="1"/>
    <n v="1"/>
    <n v="4614549981"/>
    <n v="4614549981"/>
    <n v="8290959146.6999998"/>
    <x v="70"/>
    <n v="0"/>
    <s v="N/A"/>
    <s v="050-2022"/>
    <d v="2022-07-06T00:00:00"/>
    <d v="2022-07-15T00:00:00"/>
    <s v="NEIDER FELIPE HERRERA BOHORQUEZ "/>
    <n v="1170705816"/>
    <n v="0"/>
    <s v="RIO BOGOTÁ - CUENCA MEDIA"/>
    <n v="0"/>
    <n v="0"/>
    <n v="0"/>
    <d v="2024-12-23T00:00:00"/>
    <n v="0"/>
    <n v="0"/>
    <x v="3"/>
    <s v="Leonardo Salcedo - Juan Pablo Franco"/>
    <n v="0"/>
    <x v="113"/>
    <x v="16"/>
    <n v="19607147427"/>
    <n v="784285897.08000004"/>
    <n v="20391433324.080002"/>
    <x v="4"/>
    <n v="20391433324.080002"/>
    <e v="#REF!"/>
    <x v="2"/>
    <n v="0"/>
    <x v="2"/>
    <s v="Proyecto suspendido a la espera de la reformulación que debe ser presentada y tramitada por EMSERTABIO ante el MVCT_x000a__x000a_- Proyecto suspendido a la espera de la reformulación que debe ser presentada y tramitada por EMSERTABIO ante el MVCT. Reformulación devuelta al municipio para ajustes. No se adicionarán recursos. Esta proyectado para presentarlo el 18 de octubre de 2024, según observaciones y mesas de trabajo llevadas a cabo el día 01 de octubre de 2024. "/>
    <x v="13"/>
    <m/>
  </r>
  <r>
    <x v="123"/>
    <n v="127"/>
    <x v="54"/>
    <x v="0"/>
    <x v="125"/>
    <s v="MDVP_x000a_126"/>
    <x v="0"/>
    <n v="217"/>
    <n v="0"/>
    <s v="CONSTRUCCION DE PLANTA MODULAR O COMPACTA QUE INCLUYA TANQUE HOMOGENEIZADOR, LECHOS DE SECADO, INSTALACION DE DESAGUES E INTERCONEXIONES, CASETA DE OPERACIÓN, EQUIPOS DE LABORATORIO, SISTEMA ELECTRICO, INCLUYE LA PUESTA EN MARCHA DE LA PLANTA DE TRATAMIENTO."/>
    <n v="0"/>
    <n v="0"/>
    <n v="0"/>
    <n v="0"/>
    <n v="0"/>
    <n v="0"/>
    <n v="17074626"/>
    <n v="426865649"/>
    <n v="0"/>
    <n v="0"/>
    <n v="443940275"/>
    <s v="CDR15180 _x000a_(27/06/2023)"/>
    <n v="0"/>
    <x v="4"/>
    <x v="0"/>
    <s v="CONVENIO"/>
    <s v="EPC-CI-063-2023"/>
    <s v="AUNAR ESFUERZOS TÉCNICOS Y ADMINISTRATIVOS PARA LA CONTRATACIÓN DE LA CONSTRUCCIÓN PLANTA DE TRATAMIENTO DE AGUA POTABLE ACUEDUCTO VEREDAS CENTRO DE ROSARIO, MOLINOS Y PARTE DE VIANICITO, MUNICIPIO DE VIANÍ, DEPARTAMENTO DE CUNDINAMARCA"/>
    <d v="2023-06-28T00:00:00"/>
    <d v="2023-07-18T00:00:00"/>
    <s v="10 MESES"/>
    <d v="2024-05-17T00:00:00"/>
    <s v="MUNICIPIO DE VIANÍ._x000a_NIT 899.999.709-2"/>
    <s v="MUNICIPIO DE VIANÍ._x000a_NIT 899.999.709-2"/>
    <n v="387668453"/>
    <d v="1899-12-30T00:00:00"/>
    <n v="0"/>
    <n v="0"/>
    <d v="1899-12-30T00:00:00"/>
    <n v="0"/>
    <n v="0"/>
    <n v="387668453"/>
    <n v="0"/>
    <d v="1899-12-30T00:00:00"/>
    <n v="0"/>
    <s v="SUSPENSIÓN N 1_x000a_PRORROGA 1 SUSP 1_x000a_PRORROGA 2 SUSP 1_x000a_REINICIO"/>
    <s v="25/10/2023_x000a_04/12/2023_x000a_14/02/2024_x000a_09/07/2024"/>
    <s v="40 DIAS_x000a_2 MESES Y 10 DIAS_x000a_CONDICIONADA"/>
    <x v="26"/>
    <x v="31"/>
    <n v="0.93238434163701067"/>
    <x v="41"/>
    <n v="18.733333333333334"/>
    <s v="VIGENTE"/>
    <s v="Finalizado "/>
    <s v="N/A"/>
    <s v="N/A"/>
    <s v="N/A"/>
    <x v="0"/>
    <s v="110.06.05.147.2023"/>
    <s v="CONTRATACIÓN DE LA CONSTRUCCIÓN PLANTA DE TRATAMIENTO DE AGUA POTABLE ACUEDUCTO VEREDAS CENTRO DE ROSARIO, MOLINOS Y PARTE DE VIANICITO, MUNICIPIO DE VIANÍ, DEPARTAMENTO DE CUNDINAMARCA"/>
    <d v="2023-10-02T00:00:00"/>
    <d v="2024-07-18T00:00:00"/>
    <s v="2 MESES"/>
    <d v="2024-05-15T00:00:00"/>
    <s v="CONSORCIO PROYECTOS AMBIENTALES"/>
    <s v="NELSON VARGAS VARGAS_x000a_C.C. 79785981"/>
    <n v="0"/>
    <n v="0"/>
    <n v="387630101.26999998"/>
    <n v="0"/>
    <n v="387630101.26999998"/>
    <d v="1899-12-30T00:00:00"/>
    <n v="0"/>
    <d v="1899-12-30T00:00:00"/>
    <n v="0"/>
    <n v="387630101.26999998"/>
    <n v="1"/>
    <d v="2024-09-09T00:00:00"/>
    <s v="45 días "/>
    <n v="0"/>
    <d v="1899-12-30T00:00:00"/>
    <n v="0"/>
    <d v="2024-10-27T00:00:00"/>
    <s v="CBC-100051914_x000a_SEGUROS MUNDIAL"/>
    <d v="2023-11-17T00:00:00"/>
    <d v="2024-07-20T00:00:00"/>
    <n v="0"/>
    <d v="1899-12-30T00:00:00"/>
    <d v="1899-12-30T00:00:00"/>
    <s v="CBC-100051914_x000a_SEGUROS MUNDIAL"/>
    <d v="2023-11-17T00:00:00"/>
    <d v="2027-01-20T00:00:00"/>
    <s v="CBC-100051914_x000a_SEGUROS MUNDIAL"/>
    <d v="2024-11-20T00:00:00"/>
    <d v="2029-01-20T00:00:00"/>
    <s v="CBC-100051914_x000a_SEGUROS MUNDIAL"/>
    <d v="2023-11-17T00:00:00"/>
    <d v="2024-05-20T00:00:00"/>
    <s v="CBC-100009252_x000a_SEGUROS MUNDIAL "/>
    <d v="2023-11-17T00:00:00"/>
    <d v="2024-01-20T00:00:00"/>
    <x v="81"/>
    <n v="3.3666666666666667"/>
    <x v="2"/>
    <n v="0"/>
    <n v="0"/>
    <n v="1"/>
    <n v="0"/>
    <n v="0.71250000000000002"/>
    <n v="0"/>
    <n v="0"/>
    <n v="0.71250000000000002"/>
    <n v="0"/>
    <n v="1.5643564356435644"/>
    <s v="VENCIDO"/>
    <x v="0"/>
    <x v="10"/>
    <n v="0"/>
    <n v="0"/>
    <n v="1"/>
    <n v="45588"/>
    <s v="$ 276.168.054,52"/>
    <n v="276168054.26999998"/>
    <n v="111462047"/>
    <x v="71"/>
    <n v="111462047"/>
    <s v="N/A"/>
    <s v="EPC-PDA-I-068-2024"/>
    <d v="2024-02-28T00:00:00"/>
    <d v="2024-07-09T00:00:00"/>
    <s v="CONSORCIO INTERPETAP LR_x000a_RL ANDRES MORALES LOPEZ"/>
    <n v="39197196"/>
    <n v="0"/>
    <n v="0"/>
    <n v="0"/>
    <n v="0"/>
    <n v="0"/>
    <d v="2024-12-23T00:00:00"/>
    <n v="0"/>
    <s v="Diciembre de 2024"/>
    <x v="3"/>
    <s v="Leonardo Salcedo - Juan Pablo Franco"/>
    <s v="https://www.secop.gov.co/CO1ContractsManagement/Tendering/ProcurementContractEdit/Update?ProfileName=CCE-16-Servicios_profesionales_gestion&amp;PPI=CO1.PPI.25871216&amp;DocUniqueName=ContratoDeCompra&amp;DocTypeName=NextWay.Entities.Marketplace.Tendering.ProcurementContract&amp;ProfileVersion=7&amp;DocUniqueIdentifier=CO1.PCCNTR.5162345&amp;prevCtxUrl=https%3a%2f%2fwww.secop.gov.co%3a443%2fCO1ContractsManagement%2fTendering%2fProcurementContractManagement%2fIndex&amp;prevCtxLbl=Contratos+"/>
    <x v="114"/>
    <x v="18"/>
    <n v="426827297.26999998"/>
    <n v="17073091.890799999"/>
    <n v="443900389.16079998"/>
    <x v="0"/>
    <n v="443900389.16079998"/>
    <e v="#REF!"/>
    <x v="1"/>
    <m/>
    <x v="0"/>
    <m/>
    <x v="2"/>
    <m/>
  </r>
  <r>
    <x v="124"/>
    <n v="128"/>
    <x v="54"/>
    <x v="0"/>
    <x v="126"/>
    <s v="MDVP"/>
    <x v="34"/>
    <n v="1804"/>
    <n v="0"/>
    <s v="La construcción de la Fase I, zona urbana del municipio de Viani, Cundinamaraca, proyecta las siguientes obras: _x000a__x000a_* La construcción de 1075 ml de tuberia de 8&quot; Novafort _x000a_* 40 pozos de inspección en mampostería de 1,2 diametro _x000a_* 60 domiciliarias con su respectiva caja de inspección _x000a_* 2 pasos elevados de 15 m en celosia "/>
    <n v="0"/>
    <n v="0"/>
    <n v="0"/>
    <n v="0"/>
    <n v="0"/>
    <n v="0"/>
    <n v="703187533"/>
    <n v="270000000"/>
    <n v="290000000"/>
    <n v="0"/>
    <n v="1263187533"/>
    <s v="CDR #13141_x000a_(31/08/2022)_x000a_CDR #13142_x000a_(31/08/2022)_x000a_CDR #13144_x000a_(31/08/2022)"/>
    <n v="0"/>
    <x v="5"/>
    <x v="2"/>
    <s v="CONTRATO - DIRECTO"/>
    <s v="N/A"/>
    <s v="N/A"/>
    <s v="N/A"/>
    <s v="N/A"/>
    <s v="N/A"/>
    <s v="N/A"/>
    <s v="N/A"/>
    <s v="N/A"/>
    <s v="N/A"/>
    <s v="N/A"/>
    <s v="N/A"/>
    <s v="N/A"/>
    <s v="N/A"/>
    <s v="N/A"/>
    <s v="N/A"/>
    <s v="N/A"/>
    <s v="N/A"/>
    <s v="N/A"/>
    <s v="N/A"/>
    <s v="N/A"/>
    <s v="N/A"/>
    <s v="N/A"/>
    <x v="1"/>
    <x v="1"/>
    <e v="#VALUE!"/>
    <x v="17"/>
    <s v="N/A"/>
    <s v="N/A"/>
    <s v="N/A"/>
    <s v="N/A"/>
    <s v="N/A"/>
    <s v="N/A"/>
    <x v="0"/>
    <s v="EPC-PDA-O-074-2024"/>
    <s v="OPTIMIZACIÓN REDES DE ALCANTARILLADO SANITARIO DEL CASCO URBANO DEL MUNICIPIO DE VIANÍ, CUNDINAMARCA"/>
    <d v="2024-03-19T00:00:00"/>
    <d v="2024-06-07T00:00:00"/>
    <s v="5 MESES"/>
    <d v="2024-11-06T00:00:00"/>
    <s v="CONSORCIO REDES M&amp;I"/>
    <s v="jeisson javier vergara diaz"/>
    <n v="0"/>
    <n v="1206619665"/>
    <n v="0"/>
    <n v="0"/>
    <n v="1206619665"/>
    <d v="1899-12-30T00:00:00"/>
    <n v="0"/>
    <d v="1899-12-30T00:00:00"/>
    <n v="0"/>
    <n v="1206619665"/>
    <s v="PRORROGA 1"/>
    <d v="2024-11-06T00:00:00"/>
    <s v="54 DIAS"/>
    <n v="0"/>
    <d v="1899-12-30T00:00:00"/>
    <n v="0"/>
    <d v="2024-12-30T00:00:00"/>
    <s v="SEGUROS DEL ESTDO_x000a_33-44-101247962"/>
    <d v="2024-03-19T00:00:00"/>
    <d v="2024-12-29T00:00:00"/>
    <n v="0"/>
    <d v="1899-12-30T00:00:00"/>
    <d v="1899-12-30T00:00:00"/>
    <s v="SEGUROS DEL ESTDO_x000a_33-44-101247962"/>
    <d v="2024-03-19T00:00:00"/>
    <d v="2027-08-29T00:00:00"/>
    <s v="SEGUROS DEL ESTDO_x000a_33-44-101247962"/>
    <d v="2024-08-29T00:00:00"/>
    <d v="2029-08-29T00:00:00"/>
    <s v="SEGUROS DEL ESTDO_x000a_33-44-101247962"/>
    <d v="2024-08-29T00:00:00"/>
    <d v="2029-08-29T00:00:00"/>
    <s v="33-40-101078925_x000a_SEGUROS DEL ESTADO "/>
    <d v="2024-06-07T00:00:00"/>
    <d v="2024-11-17T00:00:00"/>
    <x v="2"/>
    <n v="6.8666666666666663"/>
    <x v="40"/>
    <n v="0"/>
    <n v="0.73229999999999995"/>
    <n v="0"/>
    <n v="0"/>
    <n v="0.73229999999999995"/>
    <n v="0"/>
    <n v="0.73229999999999995"/>
    <n v="0"/>
    <n v="0"/>
    <n v="0.96601941747572817"/>
    <s v="VIGENTE"/>
    <x v="1"/>
    <x v="1"/>
    <n v="0"/>
    <n v="0"/>
    <n v="2"/>
    <s v="1. 9/08/2024_x000a_2. 13/09/2024_x000a_3.21/10/2024_x000a_4. 19/11/2024"/>
    <s v="1. $199.937.473,00_x000a_2. 123.961.266,00_x000a_3. $165.556.706,00_x000a_4.$394.178.365,00"/>
    <n v="883634080"/>
    <n v="322985585"/>
    <x v="72"/>
    <n v="322985585"/>
    <s v="N/A"/>
    <s v="EPC-PDA-I-030-2024"/>
    <d v="2024-03-13T00:00:00"/>
    <d v="2024-06-07T00:00:00"/>
    <s v="Andrés Morales López"/>
    <n v="101039613"/>
    <n v="0"/>
    <n v="0"/>
    <n v="0"/>
    <n v="0"/>
    <n v="0"/>
    <d v="2024-12-23T00:00:00"/>
    <n v="0"/>
    <n v="0"/>
    <x v="3"/>
    <s v="Leonardo Salcedo - Juan Pablo Franco"/>
    <s v="https://www.secop.gov.co/CO1ContractsManagement/Tendering/ProcurementContractEdit/Update?ProfileName=CCE-17-Licitacion_Publica_Obra_Publica&amp;PPI=CO1.PPI.27630830&amp;DocUniqueName=ContratoDeCompra&amp;DocTypeName=NextWay.Entities.Marketplace.Tendering.ProcurementContract&amp;ProfileVersion=6&amp;DocUniqueIdentifier=CO1.PCCNTR.5728251&amp;prevCtxUrl=https%3a%2f%2fwww.secop.gov.co%3a443%2fCO1ContractsManagement%2fTendering%2fProcurementContractManagement%2fIndex&amp;prevCtxLbl=Contratos+"/>
    <x v="115"/>
    <x v="18"/>
    <n v="1307659278"/>
    <n v="52306371.120000005"/>
    <n v="1359965649.1199999"/>
    <x v="1"/>
    <n v="1359965649.1199999"/>
    <e v="#REF!"/>
    <x v="2"/>
    <n v="202803336"/>
    <x v="1"/>
    <s v="Inicio ejecución de obra el 07 de junio de 2024, actualmente tiene un avance del 4,22%_x000a__x000a_- El proyecto se encuentra en ejecución. De acuerdo con el informe semanal de interventoría, tenemos un avance físico del 21,51%._x000a_Se convoca a una mesa de trabajo con la Ventanilla Departamental para el 16 de septiembre de 2024 con el fin de socializar la reformulación._x000a_No se requiere reformulación con la Ventanilla Departamental, ya que no supera el 15% del valor inicial del contrato."/>
    <x v="14"/>
    <m/>
  </r>
  <r>
    <x v="125"/>
    <n v="129"/>
    <x v="20"/>
    <x v="8"/>
    <x v="127"/>
    <s v="N/A"/>
    <x v="1"/>
    <s v="N/A"/>
    <s v="N/A"/>
    <s v="N/A"/>
    <n v="0"/>
    <n v="0"/>
    <n v="0"/>
    <n v="0"/>
    <n v="0"/>
    <n v="0"/>
    <n v="0"/>
    <n v="0"/>
    <n v="0"/>
    <n v="0"/>
    <n v="39197196"/>
    <s v="CDP 15181_x000a_27/06/2023_x000a_$ 39.197.196"/>
    <n v="0"/>
    <x v="1"/>
    <x v="1"/>
    <s v="CONTRATO-INTERVENTORÍA"/>
    <s v="N/A"/>
    <s v="N/A"/>
    <s v="N/A"/>
    <s v="N/A"/>
    <s v="N/A"/>
    <s v="N/A"/>
    <s v="N/A"/>
    <s v="N/A"/>
    <s v="N/A"/>
    <s v="N/A"/>
    <s v="N/A"/>
    <s v="N/A"/>
    <s v="N/A"/>
    <s v="N/A"/>
    <s v="N/A"/>
    <s v="N/A"/>
    <s v="N/A"/>
    <s v="N/A"/>
    <s v="N/A"/>
    <s v="N/A"/>
    <s v="N/A"/>
    <s v="N/A"/>
    <x v="1"/>
    <x v="1"/>
    <s v="N/A"/>
    <x v="17"/>
    <s v="N/A"/>
    <s v="N/A"/>
    <s v="N/A"/>
    <s v="N/A"/>
    <s v="N/A"/>
    <s v="N/A"/>
    <x v="0"/>
    <s v="EPC-PDA-I-068-2024"/>
    <s v="INTERVENTORÍA INTEGRALA A LA PLANTA DE TRATAMIENTO DE AGUA POTABLE DE ACUEDUCTO DE LAS VEREDAS CENTRO DE ROSARIO, MOLINOS Y PARTE DE VIANICITO DEL MUNICIPIO DE VIANI, DEPARTAMENTO DE CUNDINAMARCA"/>
    <d v="2024-03-11T00:00:00"/>
    <d v="2024-07-09T00:00:00"/>
    <s v="8 MESES"/>
    <d v="2025-03-08T00:00:00"/>
    <s v="_x0009_CONSORCIO INTERPETAP LR"/>
    <n v="0"/>
    <n v="0"/>
    <n v="0"/>
    <n v="0"/>
    <n v="0"/>
    <n v="39197196"/>
    <d v="1899-12-30T00:00:00"/>
    <n v="0"/>
    <d v="1899-12-30T00:00:00"/>
    <n v="0"/>
    <n v="39197196"/>
    <n v="0"/>
    <d v="1899-12-30T00:00:00"/>
    <n v="0"/>
    <n v="0"/>
    <d v="1899-12-30T00:00:00"/>
    <n v="0"/>
    <d v="1899-12-30T00:00:00"/>
    <s v="37-44-101042483_x000a_SEGUROS DEL ESTADO SA"/>
    <d v="2024-02-29T00:00:00"/>
    <d v="2025-02-28T00:00:00"/>
    <s v="N/A"/>
    <s v="N/A"/>
    <s v="N/A"/>
    <s v="37-44-101042483_x000a_SEGUROS DEL ESTADO SA"/>
    <d v="2024-02-29T00:00:00"/>
    <d v="2027-10-31T00:00:00"/>
    <s v="37-44-101042483_x000a_SEGUROS DEL ESTADO SA"/>
    <d v="2024-10-31T00:00:00"/>
    <d v="2029-10-31T00:00:00"/>
    <n v="0"/>
    <d v="1899-12-30T00:00:00"/>
    <d v="1899-12-30T00:00:00"/>
    <n v="0"/>
    <d v="1899-12-30T00:00:00"/>
    <d v="1899-12-30T00:00:00"/>
    <x v="82"/>
    <n v="8.0666666666666664"/>
    <x v="41"/>
    <n v="0"/>
    <n v="0"/>
    <n v="0"/>
    <n v="0"/>
    <n v="0"/>
    <n v="0"/>
    <n v="0"/>
    <n v="0"/>
    <n v="0"/>
    <n v="0.69008264462809921"/>
    <s v="VIGENTE"/>
    <x v="1"/>
    <x v="1"/>
    <n v="0"/>
    <n v="0"/>
    <n v="0"/>
    <n v="0"/>
    <n v="0"/>
    <n v="0"/>
    <n v="39197196"/>
    <x v="0"/>
    <n v="39197196"/>
    <s v="N/A"/>
    <s v="N/A"/>
    <s v="N/A"/>
    <s v="N/A"/>
    <s v="N/A"/>
    <s v="N/A"/>
    <n v="0"/>
    <n v="0"/>
    <n v="0"/>
    <n v="0"/>
    <n v="0"/>
    <d v="2024-12-23T00:00:00"/>
    <n v="0"/>
    <n v="0"/>
    <x v="3"/>
    <s v="Leonardo Salcedo - Juan Pablo Franco"/>
    <s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6&amp;prevCtxUrl=https%3a%2f%2fwww.secop.gov.co%3a443%2fCO1ContractsManagement%2fTendering%2fProcurementContractManagement%2fIndex&amp;prevCtxLbl=Contratos+"/>
    <x v="114"/>
    <x v="18"/>
    <n v="0"/>
    <n v="0"/>
    <n v="0"/>
    <x v="2"/>
    <n v="0"/>
    <e v="#REF!"/>
    <x v="1"/>
    <m/>
    <x v="0"/>
    <m/>
    <x v="5"/>
    <m/>
  </r>
  <r>
    <x v="126"/>
    <n v="130"/>
    <x v="20"/>
    <x v="8"/>
    <x v="128"/>
    <s v="N/A"/>
    <x v="1"/>
    <s v="N/A"/>
    <s v="N/A"/>
    <s v="N/A"/>
    <n v="0"/>
    <n v="0"/>
    <n v="0"/>
    <n v="0"/>
    <n v="0"/>
    <n v="0"/>
    <n v="0"/>
    <n v="0"/>
    <n v="0"/>
    <n v="0"/>
    <n v="66462727"/>
    <s v="CDP 14535_x000a_19/04/2023_x000a_$ 66.462.727"/>
    <n v="0"/>
    <x v="1"/>
    <x v="1"/>
    <s v="CONTRATO-INTERVENTORÍA"/>
    <s v="N/A"/>
    <s v="N/A"/>
    <s v="N/A"/>
    <s v="N/A"/>
    <s v="N/A"/>
    <s v="N/A"/>
    <s v="N/A"/>
    <s v="N/A"/>
    <s v="N/A"/>
    <s v="N/A"/>
    <s v="N/A"/>
    <s v="N/A"/>
    <s v="N/A"/>
    <s v="N/A"/>
    <s v="N/A"/>
    <s v="N/A"/>
    <s v="N/A"/>
    <s v="N/A"/>
    <s v="N/A"/>
    <s v="N/A"/>
    <s v="N/A"/>
    <s v="N/A"/>
    <x v="1"/>
    <x v="1"/>
    <s v="N/A"/>
    <x v="17"/>
    <s v="N/A"/>
    <s v="N/A"/>
    <s v="N/A"/>
    <s v="N/A"/>
    <s v="N/A"/>
    <s v="N/A"/>
    <x v="0"/>
    <s v="EPC-PDA-I-069-2024"/>
    <s v="INTERVENTORÍA INTEGRAL A LA CONSTRUCCION PLANTA DE TRATAMIENTO DE AGUA POTABLE DEL ACUEDUCTO VEREDA CHAVARRO MUNICIPIO DE ALBÁN."/>
    <d v="2024-03-11T00:00:00"/>
    <d v="2024-09-04T00:00:00"/>
    <s v="8 MESES"/>
    <d v="2025-05-04T00:00:00"/>
    <s v="_x0009_CONSORCIO INTERPETAP LR"/>
    <n v="0"/>
    <n v="0"/>
    <n v="0"/>
    <n v="0"/>
    <n v="0"/>
    <n v="66462727"/>
    <d v="1899-12-30T00:00:00"/>
    <n v="0"/>
    <d v="1899-12-30T00:00:00"/>
    <n v="0"/>
    <n v="66462727"/>
    <n v="0"/>
    <d v="1899-12-30T00:00:00"/>
    <n v="0"/>
    <n v="0"/>
    <d v="1899-12-30T00:00:00"/>
    <n v="0"/>
    <d v="1899-12-30T00:00:00"/>
    <s v="37-44-101042484_x000a_SEGUROS DEL ESTADO "/>
    <d v="2024-02-29T00:00:00"/>
    <d v="2025-02-28T00:00:00"/>
    <n v="0"/>
    <d v="1899-12-30T00:00:00"/>
    <d v="1899-12-30T00:00:00"/>
    <s v="37-44-101042484_x000a_SEGUROS DEL ESTADO "/>
    <d v="2024-02-29T00:00:00"/>
    <d v="2029-10-31T00:00:00"/>
    <s v="37-44-101042484_x000a_SEGUROS DEL ESTADO "/>
    <d v="2024-10-31T00:00:00"/>
    <d v="2029-10-31T00:00:00"/>
    <n v="0"/>
    <d v="1899-12-30T00:00:00"/>
    <d v="1899-12-30T00:00:00"/>
    <n v="0"/>
    <d v="1899-12-30T00:00:00"/>
    <d v="1899-12-30T00:00:00"/>
    <x v="83"/>
    <n v="8.0666666666666664"/>
    <x v="0"/>
    <n v="0"/>
    <n v="0"/>
    <n v="0"/>
    <n v="0"/>
    <n v="0"/>
    <n v="0"/>
    <n v="0"/>
    <n v="0"/>
    <n v="0"/>
    <n v="0.45454545454545453"/>
    <s v="VIGENTE"/>
    <x v="0"/>
    <x v="9"/>
    <n v="0"/>
    <n v="0"/>
    <n v="0"/>
    <n v="0"/>
    <n v="0"/>
    <n v="0"/>
    <n v="66462727"/>
    <x v="0"/>
    <n v="66462727"/>
    <s v="N/A"/>
    <s v="N/A"/>
    <s v="N/A"/>
    <s v="N/A"/>
    <s v="N/A"/>
    <s v="N/A"/>
    <n v="0"/>
    <n v="0"/>
    <n v="0"/>
    <n v="0"/>
    <n v="0"/>
    <d v="2024-12-23T00:00:00"/>
    <n v="0"/>
    <n v="0"/>
    <x v="3"/>
    <s v="Leonardo Salcedo - Brandon Gonzalez"/>
    <s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8&amp;prevCtxUrl=https%3a%2f%2fwww.secop.gov.co%3a443%2fCO1ContractsManagement%2fTendering%2fProcurementContractManagement%2fIndex&amp;prevCtxLbl=Contratos+"/>
    <x v="103"/>
    <x v="15"/>
    <n v="0"/>
    <n v="0"/>
    <n v="0"/>
    <x v="2"/>
    <n v="0"/>
    <e v="#REF!"/>
    <x v="1"/>
    <m/>
    <x v="0"/>
    <m/>
    <x v="5"/>
    <m/>
  </r>
  <r>
    <x v="127"/>
    <n v="131"/>
    <x v="20"/>
    <x v="8"/>
    <x v="129"/>
    <s v="N/A"/>
    <x v="1"/>
    <s v="N/A"/>
    <s v="N/A"/>
    <s v="N/A"/>
    <n v="0"/>
    <n v="0"/>
    <n v="0"/>
    <n v="0"/>
    <n v="0"/>
    <n v="0"/>
    <n v="0"/>
    <n v="0"/>
    <n v="0"/>
    <n v="0"/>
    <n v="101039613"/>
    <s v="CDR 13143_x000a_31/08/2022_x000a_$ 101.039.613"/>
    <n v="0"/>
    <x v="1"/>
    <x v="1"/>
    <s v="CONTRATO-INTERVENTORÍA"/>
    <s v="N/A"/>
    <s v="N/A"/>
    <s v="N/A"/>
    <s v="N/A"/>
    <s v="N/A"/>
    <s v="N/A"/>
    <s v="N/A"/>
    <s v="N/A"/>
    <s v="N/A"/>
    <s v="N/A"/>
    <s v="N/A"/>
    <s v="N/A"/>
    <s v="N/A"/>
    <s v="N/A"/>
    <s v="N/A"/>
    <s v="N/A"/>
    <s v="N/A"/>
    <s v="N/A"/>
    <s v="N/A"/>
    <s v="N/A"/>
    <s v="N/A"/>
    <s v="N/A"/>
    <x v="1"/>
    <x v="1"/>
    <s v="N/A"/>
    <x v="17"/>
    <s v="N/A"/>
    <s v="N/A"/>
    <s v="N/A"/>
    <s v="N/A"/>
    <s v="N/A"/>
    <s v="N/A"/>
    <x v="0"/>
    <s v="EPC-PDA-I-030-2024"/>
    <s v="INTERVENTORÍA INTEGRAL A LA OPTIMIZACION REDES DE ALCANTARILLADO SANITARIO DEL CASCO URBANO DEL MUNICIPIO DE VIANÍ - CUNDINAMARCA"/>
    <d v="2024-03-13T00:00:00"/>
    <d v="2024-06-07T00:00:00"/>
    <s v="6 MESES"/>
    <d v="2024-12-06T00:00:00"/>
    <s v="CONSORCIO INTEREDES LF"/>
    <n v="0"/>
    <n v="0"/>
    <n v="0"/>
    <n v="0"/>
    <n v="0"/>
    <n v="101039613"/>
    <d v="1899-12-30T00:00:00"/>
    <n v="0"/>
    <d v="1899-12-30T00:00:00"/>
    <n v="0"/>
    <n v="101039613"/>
    <n v="0"/>
    <d v="1899-12-30T00:00:00"/>
    <n v="0"/>
    <n v="0"/>
    <d v="1899-12-30T00:00:00"/>
    <n v="0"/>
    <d v="1899-12-30T00:00:00"/>
    <n v="0"/>
    <d v="1899-12-30T00:00:00"/>
    <d v="1899-12-30T00:00:00"/>
    <s v="33-44-101247962_x000a_SEGUROS DEL ESTADO "/>
    <d v="2024-03-19T00:00:00"/>
    <d v="2024-12-29T00:00:00"/>
    <s v="33-44-101247962_x000a_SEGUROS DEL ESTADO "/>
    <d v="2024-03-19T00:00:00"/>
    <d v="2027-08-29T00:00:00"/>
    <s v="33-44-101247962_x000a_SEGUROS DEL ESTADO "/>
    <d v="2024-08-29T00:00:00"/>
    <d v="2029-08-29T00:00:00"/>
    <n v="0"/>
    <d v="1899-12-30T00:00:00"/>
    <d v="1899-12-30T00:00:00"/>
    <s v="33-40-101078925_x000a_SEGUROS DEL ESTADO "/>
    <d v="2024-03-29T00:00:00"/>
    <d v="2024-08-29T00:00:00"/>
    <x v="84"/>
    <n v="6.0666666666666664"/>
    <x v="0"/>
    <n v="0"/>
    <n v="0"/>
    <n v="0"/>
    <n v="0"/>
    <n v="0"/>
    <n v="0"/>
    <n v="0"/>
    <n v="0"/>
    <n v="0"/>
    <n v="1.0934065934065933"/>
    <s v="VENCIDO"/>
    <x v="1"/>
    <x v="1"/>
    <n v="0"/>
    <n v="0"/>
    <n v="0"/>
    <s v="1. 13/08/2024_x000a_2. 17/09/2024_x000a_3. 6/11/2024_x000a_4. 16/11/2024"/>
    <s v="1. $ 16.742.264_x000a_2. 10.376.768_x000a_3. $ 13.862.635_x000a_4. $ 33.009.642"/>
    <n v="73991309"/>
    <n v="27048304"/>
    <x v="73"/>
    <n v="27048304"/>
    <s v="N/A"/>
    <s v="N/A"/>
    <s v="N/A"/>
    <s v="N/A"/>
    <s v="N/A"/>
    <s v="N/A"/>
    <n v="0"/>
    <n v="0"/>
    <n v="0"/>
    <n v="0"/>
    <n v="0"/>
    <d v="2024-12-23T00:00:00"/>
    <n v="0"/>
    <n v="0"/>
    <x v="3"/>
    <s v="Leonardo Salcedo - Juan Pablo Franco"/>
    <s v="https://www.secop.gov.co/CO1ContractsManagement/Tendering/ProcurementContractEdit/Update?ProfileName=CCE-20-Concurso_Meritos_Sin_Lista_Corta_1Sobre&amp;PPI=CO1.PPI.28205145&amp;DocUniqueName=ContratoDeCompra&amp;DocTypeName=NextWay.Entities.Marketplace.Tendering.ProcurementContract&amp;ProfileVersion=3&amp;DocUniqueIdentifier=CO1.PCCNTR.5686101&amp;prevCtxUrl=https%3a%2f%2fwww.secop.gov.co%3a443%2fCO1ContractsManagement%2fTendering%2fProcurementContractManagement%2fIndex&amp;prevCtxLbl=Contratos+"/>
    <x v="115"/>
    <x v="18"/>
    <n v="0"/>
    <n v="0"/>
    <n v="0"/>
    <x v="2"/>
    <n v="0"/>
    <e v="#REF!"/>
    <x v="1"/>
    <m/>
    <x v="0"/>
    <m/>
    <x v="5"/>
    <m/>
  </r>
  <r>
    <x v="128"/>
    <n v="132"/>
    <x v="20"/>
    <x v="8"/>
    <x v="130"/>
    <s v="N/A"/>
    <x v="1"/>
    <s v="N/A"/>
    <s v="N/A"/>
    <s v="N/A"/>
    <n v="0"/>
    <n v="0"/>
    <n v="0"/>
    <n v="0"/>
    <n v="0"/>
    <n v="0"/>
    <n v="0"/>
    <n v="0"/>
    <n v="0"/>
    <n v="0"/>
    <n v="254240652"/>
    <s v="14091_x000a_26/12/2022_x000a_$ 257.919.379"/>
    <n v="0"/>
    <x v="1"/>
    <x v="1"/>
    <s v="CONTRATO-INTERVENTORÍA"/>
    <s v="N/A"/>
    <s v="N/A"/>
    <s v="N/A"/>
    <s v="N/A"/>
    <s v="N/A"/>
    <s v="N/A"/>
    <s v="N/A"/>
    <s v="N/A"/>
    <s v="N/A"/>
    <s v="N/A"/>
    <s v="N/A"/>
    <s v="N/A"/>
    <s v="N/A"/>
    <s v="N/A"/>
    <s v="N/A"/>
    <s v="N/A"/>
    <s v="N/A"/>
    <s v="N/A"/>
    <s v="N/A"/>
    <s v="N/A"/>
    <s v="N/A"/>
    <s v="N/A"/>
    <x v="1"/>
    <x v="1"/>
    <s v="N/A"/>
    <x v="17"/>
    <s v="N/A"/>
    <s v="N/A"/>
    <s v="N/A"/>
    <s v="N/A"/>
    <s v="N/A"/>
    <s v="N/A"/>
    <x v="0"/>
    <s v="EPC-PDA-I-124-2024"/>
    <s v="INTERVENTORIA INTEGRAL A LA CONSTRUCCION DEL PLAN MAESTRO DE ACUEDUCTO Y ALCANTARILLADO DEL CASCO URBANO DEL MUNICIPIO DE SAN CAYETANO - CUNDINAMARCA"/>
    <d v="2024-04-18T00:00:00"/>
    <d v="2024-06-17T00:00:00"/>
    <s v="8 MESES"/>
    <d v="2025-02-16T00:00:00"/>
    <s v="MORALBA SANCHEZ ORDOÑEZ"/>
    <n v="0"/>
    <n v="0"/>
    <n v="0"/>
    <n v="0"/>
    <n v="0"/>
    <n v="254240652"/>
    <d v="1899-12-30T00:00:00"/>
    <n v="0"/>
    <d v="1899-12-30T00:00:00"/>
    <n v="0"/>
    <n v="254240652"/>
    <n v="0"/>
    <d v="1899-12-30T00:00:00"/>
    <n v="0"/>
    <n v="0"/>
    <d v="1899-12-30T00:00:00"/>
    <n v="0"/>
    <d v="1899-12-30T00:00:00"/>
    <s v="21-44-101439672_x000a_SEGUROS DEL ESTADO "/>
    <d v="2024-04-18T00:00:00"/>
    <d v="2025-04-17T00:00:00"/>
    <n v="0"/>
    <d v="1899-12-30T00:00:00"/>
    <d v="1899-12-30T00:00:00"/>
    <s v="21-44-101439672_x000a_SEGUROS DEL ESTADO "/>
    <d v="2024-04-18T00:00:00"/>
    <d v="2027-12-17T00:00:00"/>
    <s v="21-44-101439672_x000a_SEGUROS DEL ESTADO "/>
    <d v="2024-04-18T00:00:00"/>
    <d v="2029-12-17T00:00:00"/>
    <n v="0"/>
    <d v="1899-12-30T00:00:00"/>
    <d v="1899-12-30T00:00:00"/>
    <n v="0"/>
    <d v="1899-12-30T00:00:00"/>
    <d v="1899-12-30T00:00:00"/>
    <x v="85"/>
    <n v="8.1333333333333329"/>
    <x v="37"/>
    <n v="0"/>
    <n v="0.1991"/>
    <n v="0"/>
    <n v="0"/>
    <n v="6.2300000000000001E-2"/>
    <n v="0"/>
    <n v="0"/>
    <n v="0"/>
    <n v="0"/>
    <n v="0.77459016393442626"/>
    <s v="VIGENTE"/>
    <x v="1"/>
    <x v="1"/>
    <n v="0"/>
    <n v="0"/>
    <n v="0"/>
    <n v="0"/>
    <n v="0"/>
    <n v="0"/>
    <n v="254240652"/>
    <x v="0"/>
    <n v="254240652"/>
    <s v="N/A"/>
    <s v="N/A"/>
    <s v="N/A"/>
    <s v="N/A"/>
    <s v="N/A"/>
    <s v="N/A"/>
    <n v="0"/>
    <n v="0"/>
    <n v="0"/>
    <n v="0"/>
    <n v="0"/>
    <d v="2024-12-23T00:00:00"/>
    <n v="0"/>
    <n v="0"/>
    <x v="3"/>
    <s v="Leonardo Salcedo - Brandon Gonzalez"/>
    <s v="https://www.secop.gov.co/CO1ContractsManagement/Tendering/ProcurementContractEdit/Update?ProfileName=CCE-20-Concurso_Meritos_Sin_Lista_Corta_1Sobre&amp;PPI=CO1.PPI.28603468&amp;DocUniqueName=ContratoDeCompra&amp;DocTypeName=NextWay.Entities.Marketplace.Tendering.ProcurementContract&amp;ProfileVersion=3&amp;DocUniqueIdentifier=CO1.PCCNTR.6055685&amp;prevCtxUrl=https%3a%2f%2fwww.secop.gov.co%3a443%2fCO1ContractsManagement%2fTendering%2fProcurementContractManagement%2fIndex&amp;prevCtxLbl=Contratos+"/>
    <x v="112"/>
    <x v="15"/>
    <n v="0"/>
    <n v="0"/>
    <n v="0"/>
    <x v="2"/>
    <n v="0"/>
    <e v="#REF!"/>
    <x v="1"/>
    <m/>
    <x v="0"/>
    <m/>
    <x v="5"/>
    <m/>
  </r>
  <r>
    <x v="129"/>
    <n v="133"/>
    <x v="55"/>
    <x v="1"/>
    <x v="131"/>
    <s v="MDVP_x000a_000121"/>
    <x v="35"/>
    <n v="8510"/>
    <n v="237"/>
    <s v="• Optimizar los sistemas de alcantarillado sanitario y pluvial, para garantizar el servicio a los usuarios del casco urbano, cumpliendo con los parámetros definidos por el reglamento técnico del sector de agua potable y saneamiento básico – RAS (Resolución 0330 de 2017)._x000a_• Generar la infraestructura en redes, necesarias para garantizar la cobertura del alcantarillado sanitario durante el periodo de diseño. _x000a_• Incrementar la cobertura de alcantarillado pluvial en el casco urbano con la Fase 1 en construcción del 5% al 38% y fase 2 proyecto actual del 38% al 96%. _x000a_•  Incrementar la cobertura de alcantarillado en el casco urbano del 90% al 95%._x000a_• Eliminar las conexiones erradas existentes. _x000a_• Separar, renovar y optimizar las redes de alcantarillado sanitario en el 49% del canco urbano para la Fase I._x000a_• Eliminar tres de los cinco puntos de vertimiento de aguas residuales que se encuentran en los sectores de Mirolindo y Villa Olímpica que hacen parte de las fases I del sistema de alcantarillado sanitario, cumpliendo con las metas de Plan de Saneamiento y Manejo de Vertimientos – PSMV y de las cuencas geográficas de la zona del proyecto. _x000a_• Minimizar el riesgo de inundación y rebose se las redes de alcantarillado, dados los caudales excesivos provenientes de fuertes precipitaciones en época de invierno._x000a_• Mitigar los efectos nocivos a cuerpos de agua receptores a causa de las conexiones erradas de la red pluvial urbana. "/>
    <n v="0"/>
    <n v="0"/>
    <n v="0"/>
    <n v="7887189388"/>
    <n v="2493689243"/>
    <n v="57239196"/>
    <n v="1424929334"/>
    <n v="2571000000"/>
    <n v="0"/>
    <n v="0"/>
    <n v="14434047161"/>
    <s v=" 7182_x000a_24/04/2019_x000a_7183_x000a_24/04/2019_x000a_15058_x000a_22/06/2023_x000a_15059_x000a_22/06/2023_x000a_15060_x000a_22/06/2023_x000a_15061_x000a_22/06/2023_x000a_15062_x000a_22/06/2023"/>
    <n v="0"/>
    <x v="5"/>
    <x v="2"/>
    <s v="CONVENIO"/>
    <s v="EPC-CI-023-2019"/>
    <s v="AUNAR ESFUERZOS TÉCNICOS Y ADMINISTRATIVOS PARA CONTRATAR LA CONSTRUCCIÓN PLAN MAESTRO ALCANTARILLADO SANITARIO FASE I Y PLUVIAL FASE II DEL MUNICIPIO DE ARBELÁEZ, CUNDINAMARCA"/>
    <d v="2019-04-30T00:00:00"/>
    <d v="2019-08-05T00:00:00"/>
    <s v="10 MESES"/>
    <d v="2020-06-05T00:00:00"/>
    <s v="MUNICIPIO DE ARBELÁEZ"/>
    <s v="FREDER LOZANO_x000a_TEL: 3165258737"/>
    <n v="8866139702"/>
    <d v="2023-11-21T00:00:00"/>
    <n v="4043853343"/>
    <s v="Sesion 121"/>
    <d v="2023-04-26T00:00:00"/>
    <n v="0"/>
    <n v="0"/>
    <n v="12909993045"/>
    <s v="PRORROGA No. 1_x000a_PRORROGA No. 2_x000a_PRORROGA No. 3"/>
    <s v="05/10/2020_x000a_09/02/2023_x000a_21/11/2023"/>
    <s v="Diez (10) Meses_x000a_Seis (06) Meses_x000a_Siete (07) Meses"/>
    <s v="Suspensión No. 1_x000a_Prorroga No. 1 Susp No. 1_x000a_Prorroga No. 2 Susp No. 1_x000a_Reinicio Suspensión No. 1_x000a_Suspensión No. 2_x000a_Suspensión No. 3_x000a_Suspensión No. 4_x000a_Suspensión No. 5_x000a_Prorroga No. 1 Susp No. 5_x000a_Prorroga No. 2 Susp No. 5_x000a_Prorroga No. 3 Susp No. 5_x000a_Suspensión No. 6_x000a_Suspensión No. 7_x000a_Prorroga No. 1 Susp No. 7_x000a_Suspensión No. 8_x000a_Suspensión No. 9_x000a_Suspensión No. 10_x000a_Suspensión No. 11_x000a_Suspensión No. 12"/>
    <s v="_x000a_24/03/2020_x000a_24/04/2020_x000a_01/06/2020_x000a_05/10/2020_x000a_18/12/2020_x000a_23/03/2021_x000a_28/04/2021_x000a_3/09/2021_x000a_2/12/2021_x000a_2/03/2022_x000a_2/06/2022_x000a_6/07/2022_x000a_20/08/2022_x000a_20/09/2022_x000a_3/11/2022_x000a_15/06/2023_x000a_15/07/2023_x000a_15/08/2023_x000a_29/09/2023"/>
    <s v="Un (01) Mes_x000a_Treinta Y Ocho (38) Días_x000a_Condicionado_x000a_Cuatro (04) Meses Y Cuatro (04) Días_x000a_Veinticinco (25) Días_x000a_Un (01) Mes_x000a_Cuarenta Y Cinco (45) Días_x000a_Tres (03) Meses_x000a_Tres (03) Meses_x000a_Tres (03) Meses_x000a_Un (01) Mes_x000a_Cuarenta Y Cinco (45) Días_x000a_Un (01) Mes_x000a_Quince (15) Días_x000a_Sesenta Y Ocho (68) Días_x000a_Un (01) Mes_x000a_Un (01) Mes_x000a_Sesenta (60) Días"/>
    <x v="2"/>
    <x v="24"/>
    <n v="1.0234131113423517"/>
    <x v="60"/>
    <n v="64.066666666666663"/>
    <s v="VENCIDO"/>
    <s v="LIQUIDADO "/>
    <s v="EN PROCESO DE FIRMAS "/>
    <s v="11-44-101140301 ANEXO 6_x000a_SEGUROS DEL ESTADO "/>
    <d v="2019-06-27T00:00:00"/>
    <x v="21"/>
    <s v="278-2019"/>
    <s v="CONSTRUCCIÓN PLAN MAESTRO ALCANTARILLADO SANITARIO FASE I Y PLUVIAL FASE II DEL MUNICIPIO DE ARBELÁEZ, CUNDINAMARCA"/>
    <d v="2019-10-22T00:00:00"/>
    <d v="2020-10-08T00:00:00"/>
    <s v="7 MESES "/>
    <d v="2021-05-08T00:00:00"/>
    <s v="CONSORCIO SANITARIO ARBELAEZ_x000a_NIT 901-334.430-6"/>
    <s v="MILTON GARZON _x000a_313 2516179"/>
    <n v="0"/>
    <n v="12909993045"/>
    <n v="0"/>
    <n v="0"/>
    <n v="8886139702"/>
    <d v="2023-11-27T00:00:00"/>
    <n v="4043853343"/>
    <d v="1899-12-30T00:00:00"/>
    <n v="0"/>
    <n v="12929993045"/>
    <s v="Prorroga No. 1_x000a_Prorroga No. 2_x000a_Prorroga No. 3_x000a_Prorroga No. 4"/>
    <s v="13/08/2021_x000a_10/10/2022_x000a_27/11/2023_x000a_13/06/2024"/>
    <s v="Treinta (30) Días_x000a_Seis (06) Meses_x000a_Siete (07) Meses_x000a_Un (01) Mes"/>
    <s v="Suspensión No.1_x000a_Suspensión No.2_x000a_Suspensión No.3_x000a_Suspensión No.4_x000a_Prorroga No. 1 Susp No.4_x000a_Prorroga No. 2 Susp No.4_x000a_Prorroga No. 3 Susp No.4_x000a_Suspensión No.5_x000a_Prorroga No. 1 Susp No.5_x000a_Prorroga No. 2 Susp No.5_x000a_Suspensión No.6_x000a_Suspensión No.7_x000a_Prorroga No. 1 Susp No.7_x000a_Prorroga No. 2 Susp No.7_x000a_Prorroga No. 3 Susp No.7_x000a_Acta de Reinicio Suspensión No.7"/>
    <s v="18/12/2020_x000a_23/03/2021_x000a_28/04/2021_x000a_02/09/2021_x000a_02/12/2021_x000a_02/03/2022_x000a_02/06/2022_x000a_06/07/2022_x000a_19/08/2022_x000a_19/09/2022_x000a_03/11/2022_x000a_15/06/2023_x000a_14/07/2023_x000a_15/08/2023_x000a_29/09/2023_x000a_22/11/2023"/>
    <s v="Veinticinco (25) Días_x000a_Un (01) Mes_x000a_Un (01) Mes y Quince (15) Días_x000a_Tres (03) Meses_x000a_Tres (03) Meses_x000a_Tres (03) Meses_x000a_Un (01) Mes_x000a_Cuarenta y Cinco (45) Días _x000a_Un (01) Mes_x000a_Quince (15) Días_x000a_Sesenta y Ocho (68) Días_x000a_Treinta (30) Días_x000a_Treinta (30) Días_x000a_Cuarenta y cinco (45) Días_x000a_Sesenta (60) días_x000a_Un (1) mes y veintitrés (23) días"/>
    <s v="30/05/2021_x000a_30/06/2021_x000a_15/08/2021_x000a_02/12/2021_x000a_02/03/2022_x000a_02/06/2022_x000a_02/07/2022_x000a_19/08/2022_x000a_19/09/2022_x000a_03/10/2022_x000a_10/01/2023_x000a_15/07/2023_x000a_15/08/2023_x000a_28/09/2023_x000a_27/11/2023_x000a_27/11/2023"/>
    <s v="33-44-101194022 ANEXO 30 SEGURO DEL ESTADO S.A."/>
    <d v="2020-10-08T00:00:00"/>
    <d v="2024-11-28T00:00:00"/>
    <s v="N/A"/>
    <s v="N/A"/>
    <s v="N/A"/>
    <s v="33-44-101194022 ANEXO 30 SEGURO DEL ESTADO S.A."/>
    <d v="2020-10-08T00:00:00"/>
    <d v="2027-07-28T00:00:00"/>
    <s v="33-44-101194022 ANEXO 30 SEGURO DEL ESTADO S.A."/>
    <s v="5 AÑOS, 0 MESES, 0 DIAS"/>
    <d v="1899-12-30T00:00:00"/>
    <s v="33-44-101194022 ANEXO 30 SEGURO DEL ESTADO S.A"/>
    <s v="4 AÑOS, 1 MESES Y 21 DIAS"/>
    <d v="1899-12-30T00:00:00"/>
    <s v="33-40-101056464 ANEXO 20 SEGURO DEL ESTADO S.A."/>
    <d v="2020-10-08T00:00:00"/>
    <d v="2024-11-28T00:00:00"/>
    <x v="86"/>
    <n v="46.266666666666666"/>
    <x v="2"/>
    <n v="0"/>
    <n v="1"/>
    <n v="0"/>
    <n v="0"/>
    <n v="0.9"/>
    <n v="0"/>
    <n v="0.9"/>
    <n v="0"/>
    <n v="0"/>
    <n v="1.1073487031700289"/>
    <s v="VENCIDO"/>
    <x v="0"/>
    <x v="5"/>
    <n v="0"/>
    <n v="0"/>
    <n v="12"/>
    <s v="02/03/2021_x000a_13/05/2021_x000a_29/07/2021_x000a_06/12/2021_x000a_16/05/2023_x000a_18/07/2023_x000a_21/09/2023_x000a_19/12/2023_x000a_02/05/2023_x000a_23/05/2024_x000a_18/06/2024_x000a_22/07/2024"/>
    <s v="$1.226.228.954 _x000a_$1.016.920.696 _x000a_$947.084.504_x000a_ $1.335.185.978_x000a_ $1.231.902.391_x000a_ $1.240.197.022 _x000a_$981.495.594 _x000a_$537.231.349_x000a_$356.377.912_x000a_$1.188.765.526_x000a_$980.337.282_x000a_$577.226.163"/>
    <n v="11618956371"/>
    <n v="1311036674"/>
    <x v="74"/>
    <n v="1311036674"/>
    <s v="N/A"/>
    <s v="EPC-PDA-I-408-2019"/>
    <d v="2019-11-08T00:00:00"/>
    <d v="2020-10-05T00:00:00"/>
    <s v="CONSORCIO PLAN MAESTRO ARBELAEZ _x000a_901337043-2  _x000a_CESAR EDUARDO/GOMEZ GOMEZ/ _x000a_19.275.138 DE BOGOTÁ "/>
    <n v="960577194"/>
    <n v="0"/>
    <n v="0"/>
    <n v="0"/>
    <n v="0"/>
    <n v="0"/>
    <d v="2024-12-23T00:00:00"/>
    <n v="0"/>
    <s v="Diciembre de 2024"/>
    <x v="4"/>
    <s v="Jessica Gonzalez"/>
    <s v="https://www.contratos.gov.co/consultas/detalleProceso.do?numConstancia=19-12-9458012"/>
    <x v="116"/>
    <x v="2"/>
    <n v="13890570239"/>
    <n v="555622809.56000006"/>
    <n v="14446193048.559999"/>
    <x v="3"/>
    <n v="14446193048.559999"/>
    <e v="#REF!"/>
    <x v="1"/>
    <m/>
    <x v="0"/>
    <m/>
    <x v="6"/>
    <m/>
  </r>
  <r>
    <x v="130"/>
    <n v="134"/>
    <x v="56"/>
    <x v="10"/>
    <x v="132"/>
    <s v="MVCT"/>
    <x v="3"/>
    <n v="5240"/>
    <n v="0"/>
    <s v="El proyecto tiene como alcance el suministro e instalación de un taque de 10.000m3 cuyo material de fabricación es vidrio fusionado al acero, y la construcción de las obras civiles asociadas a la cimentación, manejo de escorrentías superficiales, muro de contención y conexión entrada/salida a la tubería en instalación; incluye los planes de manejo ambiental, protocolo sanitario de bioseguridad e interventoría del proyecto."/>
    <n v="0"/>
    <n v="0"/>
    <n v="0"/>
    <n v="0"/>
    <n v="0"/>
    <n v="19828800000"/>
    <n v="960000000"/>
    <n v="0"/>
    <n v="4560000000"/>
    <n v="0"/>
    <n v="25348800000"/>
    <s v="CDRN° 14390_x000a_14/03/2023_x000a_CDF N°56_x000a_14/03/2023_x000a_CDF No. 57_x000a_14/03/2023"/>
    <n v="0"/>
    <x v="2"/>
    <x v="2"/>
    <s v="CONVENIO"/>
    <s v="EPC-CI-038-2021"/>
    <s v="AUNAR ESFUERZOS TÉCNICOS Y ADMINISTRATIVOS PARA EJECUTAR EL PROECTO DE LA CONSTRUCCION DEL TANQUE COMPENSACIÓN DE 10.000 M3 COMO ESTRUCTURA COMPLEMENTARIA AL SISTEMA DE SERVICIO DE ACUEDUCTO EN EL MUNICIPIO DE CAJICÁ"/>
    <d v="2021-11-12T00:00:00"/>
    <d v="2023-04-12T00:00:00"/>
    <s v="15 MESES"/>
    <d v="2024-07-11T00:00:00"/>
    <s v="Empresas Públicas de Cajicá"/>
    <s v="JAIRO PINZON GUERRA"/>
    <n v="16553847295"/>
    <d v="2023-03-22T00:00:00"/>
    <n v="6411087380"/>
    <n v="0"/>
    <d v="1899-12-30T00:00:00"/>
    <n v="0"/>
    <n v="0"/>
    <n v="22964934675"/>
    <s v="PRORROGA N° 1_x000a_PRORROGA  No 2"/>
    <s v="14/07/2023_x000a_18/09/2024"/>
    <s v="3 MESES_x000a_3 MESES "/>
    <s v="SUSPENSION N°1"/>
    <d v="2023-12-28T00:00:00"/>
    <s v="20 DIAS"/>
    <x v="27"/>
    <x v="32"/>
    <n v="0.94"/>
    <x v="61"/>
    <n v="22"/>
    <s v="VIGENTE"/>
    <s v="En Ejecución"/>
    <s v="N/A"/>
    <s v="11-44-101178341_x000a_Anexo No. 10_x000a_Suspensión y reinicio No. 1"/>
    <d v="2023-04-12T00:00:00"/>
    <x v="22"/>
    <s v="LP 001 - 2023"/>
    <s v="CONSTRUCCIÓN DE UN TANQUE DE COMPENSACIÓN DE 10.000 M3 COMO ESTRUCTURA COMPLEMENTARIA AL SISTEMA DE SERVICIOS DE ACUEDUCTO EN EL MUNICIPIO DE CAJICÁ – CUNDINAMARCA"/>
    <d v="2023-10-06T00:00:00"/>
    <d v="2023-11-22T00:00:00"/>
    <s v="12 MESES"/>
    <d v="2024-11-21T00:00:00"/>
    <s v="CONSORCIO TANQUE CAJICA 2023 identificada con NIT 9 0 1 7 4 3 5 2 1-2 ("/>
    <s v="JORGE EDUARDO GARCIA BARRERA C.C.79.782.046 DE BOGOTA"/>
    <n v="22654256644"/>
    <n v="0"/>
    <n v="0"/>
    <n v="0"/>
    <n v="22654256644"/>
    <d v="1899-12-30T00:00:00"/>
    <n v="0"/>
    <d v="1899-12-30T00:00:00"/>
    <n v="0"/>
    <n v="22654256644"/>
    <n v="0"/>
    <d v="1899-12-30T00:00:00"/>
    <n v="0"/>
    <s v="SUSPENSION N°1"/>
    <d v="2023-12-28T00:00:00"/>
    <s v="20 DIAS"/>
    <d v="2024-12-12T00:00:00"/>
    <s v="SEGUROS MUNDIAL_x000a_NB-100290499 ANEXO 4_x000a_reinicio suspensión No. 1"/>
    <d v="2024-01-17T00:00:00"/>
    <d v="2025-08-11T00:00:00"/>
    <s v="SEGUROS MUNDIAL_x000a_NB-100290499 ANEXO 4_x000a_reinicio suspensión No. 1"/>
    <d v="2024-01-17T00:00:00"/>
    <d v="2025-04-11T00:00:00"/>
    <s v="SEGUROS MUNDIAL_x000a_NB-100290499 ANEXO 4_x000a_reinicio suspensión No. 1"/>
    <d v="2024-01-17T00:00:00"/>
    <d v="2027-12-11T00:00:00"/>
    <s v="SEGUROS MUNDIAL_x000a_NB-100290499 ANEXO 4_x000a_reinicio suspensión No. 1"/>
    <d v="2024-12-11T00:00:00"/>
    <d v="2029-12-11T00:00:00"/>
    <s v="N/a"/>
    <d v="1899-12-30T00:00:00"/>
    <d v="1899-12-30T00:00:00"/>
    <s v="SEGUROS MUNDIAL_x000a_NB-100071236 ANEXO 4_x000a_reinicio suspensión No. 1"/>
    <d v="2023-10-06T00:00:00"/>
    <d v="2024-12-11T00:00:00"/>
    <x v="87"/>
    <n v="12.833333333333334"/>
    <x v="42"/>
    <n v="0.41870000000000002"/>
    <n v="0"/>
    <n v="0"/>
    <n v="0"/>
    <n v="5.5800000000000002E-2"/>
    <n v="5.5800000000000002E-2"/>
    <n v="0"/>
    <n v="0"/>
    <n v="0"/>
    <n v="1.0311688311688312"/>
    <s v="VENCIDO"/>
    <x v="1"/>
    <x v="1"/>
    <n v="4530851329"/>
    <n v="4277676099"/>
    <s v="ANTICIPO FIA_x000a_ANTICIPO DAVIVIENDA_x000a_Corte de obra No. 1"/>
    <s v="27/03/2024_x000a_30/07/2024_x000a_31/07/2024"/>
    <s v="$3.864.000.000_x000a_$   666.851.329_x000a_$1.265.876.150"/>
    <n v="1265876150"/>
    <n v="21388380494"/>
    <x v="75"/>
    <n v="21388380494"/>
    <s v="N/A"/>
    <s v="EPC-PDA-I-497-2023"/>
    <d v="2023-11-03T00:00:00"/>
    <d v="2023-11-22T00:00:00"/>
    <s v="CONSORCIO INTERTANQUE CAJICÁ 2023"/>
    <n v="740114550"/>
    <n v="0"/>
    <s v="RIO BOGOTÁ - CUENCA MEDIA"/>
    <n v="0"/>
    <n v="0"/>
    <n v="0"/>
    <d v="2024-12-23T00:00:00"/>
    <n v="0"/>
    <n v="0"/>
    <x v="4"/>
    <s v="Cesar García"/>
    <s v="https://www.contratos.gov.co/consultas/detalleProceso.do?numConstancia=21-12-12503388"/>
    <x v="117"/>
    <x v="19"/>
    <n v="23394371194"/>
    <n v="935774847.75999999"/>
    <n v="24330146041.759998"/>
    <x v="3"/>
    <n v="24330146041.759998"/>
    <e v="#REF!"/>
    <x v="1"/>
    <m/>
    <x v="0"/>
    <m/>
    <x v="23"/>
    <m/>
  </r>
  <r>
    <x v="131"/>
    <n v="135"/>
    <x v="20"/>
    <x v="8"/>
    <x v="133"/>
    <s v="N/A"/>
    <x v="1"/>
    <s v="N/A"/>
    <s v="N/A"/>
    <s v="N/A"/>
    <n v="0"/>
    <n v="0"/>
    <n v="0"/>
    <n v="0"/>
    <n v="0"/>
    <n v="235385415"/>
    <n v="0"/>
    <n v="0"/>
    <n v="0"/>
    <n v="0"/>
    <n v="235385415"/>
    <s v="CDF 4_x000a_13-11-2018"/>
    <n v="0"/>
    <x v="1"/>
    <x v="1"/>
    <s v="CONTRATO-INTERVENTORÍA"/>
    <s v="N/A"/>
    <s v="N/A"/>
    <s v="N/A"/>
    <s v="N/A"/>
    <s v="N/A"/>
    <s v="N/A"/>
    <s v="N/A"/>
    <s v="N/A"/>
    <s v="N/A"/>
    <s v="N/A"/>
    <s v="N/A"/>
    <s v="N/A"/>
    <s v="N/A"/>
    <s v="N/A"/>
    <s v="N/A"/>
    <s v="N/A"/>
    <s v="N/A"/>
    <s v="N/A"/>
    <s v="N/A"/>
    <s v="N/A"/>
    <s v="N/A"/>
    <s v="N/A"/>
    <x v="1"/>
    <x v="1"/>
    <s v="N/A"/>
    <x v="17"/>
    <s v="N/A"/>
    <s v="N/A"/>
    <s v="N/A"/>
    <s v="N/A"/>
    <s v="N/A"/>
    <s v="N/A"/>
    <x v="0"/>
    <s v="EPC-PDA-I-394-2018"/>
    <s v="NTERVENTORÍA INTEGRAL A LA CONSTRUCCIÓN ACUEDUCTO REGIONAL EL DORADO FASE II – MUNICIPIO DE SAN BERNARDO "/>
    <d v="2018-11-09T00:00:00"/>
    <d v="2019-03-13T00:00:00"/>
    <s v="13 MESES"/>
    <d v="2020-04-12T00:00:00"/>
    <s v="CONSORCIO INTERMOSUQERA_x000a_NIT.901227023-3"/>
    <s v="R/L ALVARO EDGARDO CONTRERAS SUAREZ_x000a_CC. 13.544.925 DE BUCARAMANGA"/>
    <n v="0"/>
    <n v="0"/>
    <n v="0"/>
    <n v="0"/>
    <n v="230453020"/>
    <d v="1899-12-30T00:00:00"/>
    <n v="0"/>
    <d v="1899-12-30T00:00:00"/>
    <n v="0"/>
    <n v="230453020"/>
    <s v="N/A"/>
    <s v="N/A"/>
    <s v="N/A"/>
    <s v="Suspensión No.1_x000a_Prorroga No. 1 Susp No.1_x000a_Prorroga No. 2 Susp No.1_x000a_Prorroga No. 3 Susp No.1_x000a_Reinicio Prorroga No.3 Susp No.1_x000a_Suspensión No.2_x000a_Prorroga No. 1 Susp No.2_x000a_Prorroga No. 2 Susp No.2_x000a_Suspensión No.3_x000a_Prorroga No. 1 Susp No.3_x000a_Prorroga No. 2 Susp No.3_x000a_Prorroga No. 3 Susp No.3_x000a_Prorroga No. 4 Susp No.3_x000a_Prorroga No. 5 Susp No.3_x000a_Prorroga No. 6 Susp No.3_x000a_Prorroga No. 7 Susp No.3_x000a_Prorroga No. 8 Susp No.3_x000a_Prorroga No. 9 Susp No.3_x000a_Prorroga No. 10 Susp No.3_x000a_Prorroga No. 11 Susp No.3_x000a_Prorroga No. 12 Susp No.3_x000a_Prorroga No. 13 Susp No.3_x000a_Prorroga No. 14 Susp No.3_x000a_Prorroga No. 15 Susp No. 3"/>
    <s v="23/10/2019_x000a_22/11/2019_x000a_22/12/2022_x000a_22/01/2020_x000a_27/10/2021_x000a_2/03/2022_x000a_29/04/2022_x000a_1/06/2022_x000a_6/07/2022_x000a_5/08/2022_x000a_20/09/2022_x000a_19/10/2022_x000a_9/11/2022_x000a_7/12/2022_x000a_6/01/2023_x000a_6/02/2023_x000a_9/03/2023_x000a_8/07/2023_x000a_9/10/2023_x000a_7/12/2023_x000a_9/03/2024_x000a_09/05/2024_x000a_09/08/2024_x000a_09/11/2024"/>
    <s v="Un (01) Mes_x000a_Un (01) Mes_x000a_Un (01) Mes_x000a_Condicionada _x000a_Dos (02) Años y Cuatro (04) Días _x000a_Dos (02) Meses _x000a_Un (01) Mes_x000a_Un (01) Mes_x000a_Un (01) Mes_x000a_Cuarenta y Cinco (45) Días _x000a_Treinta (30) Días _x000a_Veinte (20) Días _x000a_Treinta (30) Días _x000a_Treinta (30) Días _x000a_Treinta (30) Días _x000a_Treinta (30) Días _x000a_Cuatro (04) Meses _x000a_Tres (03) Meses _x000a_Dos (02) Meses _x000a_Tres (03) Meses _x000a_Dos (02) Meses_x000a_Tres (03) Meses_x000a_Tres (03) Meses_x000a_Quince (15) Dias"/>
    <s v="12/05/2020_x000a_12/06/2020_x000a_12/07/2020_x000a_CONDICIONADO_x000a_16/04/2022_x000a_16/06/2022_x000a_16/07/2022_x000a_16/08/2022_x000a_16/09/2022_x000a_31/10/2022_x000a_30/11/2022_x000a_20/12/2022_x000a_20/01/2023_x000a_19/02/2023_x000a_21/03/2023_x000a_20/04/2023_x000a_20/08/2023_x000a_20/11/2023_x000a_20/01/2024_x000a_20/09/2024_x000a_20/04/2024_x000a_20/06/2024_x000a_20/09/2024_x000a_20/12/2024_x000a_05/11/2025"/>
    <s v="18-44101058484_x000a_ANEXO 44_x000a_SEGUROS DEL ESTADO S.A"/>
    <d v="2019-03-13T00:00:00"/>
    <d v="2025-04-20T00:00:00"/>
    <s v="N/A"/>
    <s v="N/A"/>
    <s v="N/A"/>
    <s v="18-44101058484_x000a_ANEXO 44_x000a_SEGUROS DEL ESTADO S.A"/>
    <d v="2019-03-13T00:00:00"/>
    <d v="2027-12-20T00:00:00"/>
    <s v="N/A"/>
    <s v="N/A"/>
    <s v="N/A"/>
    <s v="18-44101058484_x000a_ANEXO 44_x000a_SEGUROS DEL ESTADO S.A"/>
    <d v="2024-06-20T00:00:00"/>
    <d v="2029-06-20T00:00:00"/>
    <s v="N/A"/>
    <s v="N/A"/>
    <s v="N/A"/>
    <x v="88"/>
    <n v="70.833333333333329"/>
    <x v="43"/>
    <n v="0.5"/>
    <n v="0"/>
    <n v="0"/>
    <n v="0"/>
    <n v="0.49859999999999999"/>
    <n v="0.5"/>
    <n v="0"/>
    <n v="0"/>
    <n v="0"/>
    <n v="0.99388235294117644"/>
    <s v="VIGENTE"/>
    <x v="1"/>
    <x v="1"/>
    <n v="0"/>
    <n v="0"/>
    <n v="3"/>
    <s v="1. 18/09/2019_x000a_2. 11/10/2019_x000a_3. 30/09/2021"/>
    <s v="$35.996.762_x000a_$31.595.109_x000a_$47.312.005"/>
    <n v="114903875.772"/>
    <n v="115549144.228"/>
    <x v="76"/>
    <n v="115549144.228"/>
    <s v="N/A"/>
    <s v="N/A"/>
    <s v="N/A"/>
    <s v="N/A"/>
    <s v="N/A"/>
    <s v="N/A"/>
    <n v="0"/>
    <n v="0"/>
    <n v="0"/>
    <n v="0"/>
    <n v="0"/>
    <d v="2024-12-23T00:00:00"/>
    <n v="0"/>
    <n v="0"/>
    <x v="4"/>
    <s v="Jessica Gonzalez"/>
    <s v="https://www.contratos.gov.co/consultas/detalleProceso.do?numConstancia=18-15-8410984"/>
    <x v="118"/>
    <x v="15"/>
    <n v="0"/>
    <n v="0"/>
    <n v="0"/>
    <x v="2"/>
    <n v="0"/>
    <e v="#REF!"/>
    <x v="1"/>
    <m/>
    <x v="0"/>
    <m/>
    <x v="5"/>
    <m/>
  </r>
  <r>
    <x v="132"/>
    <n v="136"/>
    <x v="20"/>
    <x v="8"/>
    <x v="134"/>
    <s v="N/A"/>
    <x v="1"/>
    <s v="N/A"/>
    <s v="N/A"/>
    <s v="N/A"/>
    <n v="0"/>
    <n v="0"/>
    <n v="0"/>
    <n v="0"/>
    <n v="0"/>
    <n v="0"/>
    <n v="0"/>
    <n v="0"/>
    <n v="0"/>
    <n v="0"/>
    <n v="0"/>
    <s v="4855_x000a_16-03-2018"/>
    <n v="0"/>
    <x v="1"/>
    <x v="1"/>
    <s v="CONTRATO-INTERVENTORÍA"/>
    <s v="N/A"/>
    <s v="N/A"/>
    <s v="N/A"/>
    <s v="N/A"/>
    <s v="N/A"/>
    <s v="N/A"/>
    <s v="N/A"/>
    <s v="N/A"/>
    <s v="N/A"/>
    <s v="N/A"/>
    <s v="N/A"/>
    <s v="N/A"/>
    <s v="N/A"/>
    <s v="N/A"/>
    <s v="N/A"/>
    <s v="N/A"/>
    <s v="N/A"/>
    <s v="N/A"/>
    <s v="N/A"/>
    <s v="N/A"/>
    <s v="N/A"/>
    <s v="N/A"/>
    <x v="1"/>
    <x v="1"/>
    <s v="N/A"/>
    <x v="17"/>
    <s v="N/A"/>
    <s v="N/A"/>
    <s v="N/A"/>
    <s v="N/A"/>
    <s v="N/A"/>
    <s v="N/A"/>
    <x v="0"/>
    <s v="EPC-PDA-I-393-2018"/>
    <s v="INTERVENTORÍA INTEGRAL A LA CONSTRUCCIÓN DEL ACUEDUCTO RURAL PARA LAS VEREDAS SAN JOSÉ Y BALSILLAS, CON LOS SECTORES PLAYÓN, PARCELAS, MONDOÑEDO, LOS PUENTES, VISTA HERMOSA, PENCAL Y SECTOR LOS PINOS MUNICIPIO DE MOSQUERA – CUNDINAMARCA"/>
    <d v="2018-11-10T00:00:00"/>
    <d v="2019-01-23T00:00:00"/>
    <s v="11 MESES"/>
    <d v="2019-12-22T00:00:00"/>
    <s v="CONSORCIO INTERMOSQUERA_x000a_NIT.901227023-3_x000a_R/L ALVARO EDGARDO CONTRERAS SUAREZ_x000a_CC. 13.544.925 DE BUCARAMANGA"/>
    <s v="CONSORCIOINTERMOSQUERA2019@GMAIL.COM_x000a_TELEFONO: 315-3153666"/>
    <n v="0"/>
    <n v="0"/>
    <n v="0"/>
    <n v="0"/>
    <n v="230949250"/>
    <s v="11/03/2022_x000a_CDR12296 de 15/02/2022"/>
    <n v="78682800"/>
    <d v="1899-12-30T00:00:00"/>
    <n v="0"/>
    <n v="309632050"/>
    <s v="PRORROGA N 1_x000a_PRORROGA N 2_x000a_PRORROGA N 3_x000a_PRORROGA N 4"/>
    <s v="14/02/2020_x000a_27/11/2020 _x000a_03/11/2021_x000a_11/03/2022"/>
    <s v="2 MESES_x000a_15 DIAS_x000a_3 MESES_x000a_5 MESES"/>
    <s v="SUSPENSION No 1_x000a_PRORROGA A LA SUSPENSION N° 1_x000a_SUSPENSION N° 2_x000a_SUSPENSION N 3_x000a_SUSPENSION N 4_x000a_SUSPENSION N 5_x000a_PRO 1 SUS 5_x000a_PRO 2 SUS 5_x000a_PRO 3 SUS 5_x000a_PRO 4 SUS 5_x000a_PRO 5 SUS 5_x000a_PRO 6 SUS 5"/>
    <s v="16/12/2019_x000a_07/01/2020_x000a_22/03/2020_x000a_12/02/2021_x000a_25/01/2022_x000a_26/07/2022_x000a_26/08/2022_x000a_26/09/2022_x000a_11/10/2022_x000a_8/11/2022_x000a_9/12/2022_x000a_10/01/2023"/>
    <s v="VEINTITRES (23) DIAS_x000a_UN (01) MES_x000a_TERMINO CONDICIONADO_x000a_1 MES_x000a_1 MES_x000a_15 DIAS_x000a_1 MES_x000a_1 MES_x000a_1 MES_x000a_1 MES"/>
    <s v="14/01/20220_x000a_14/02/2020_x000a_CONDICIONADO_x000a_20/02/2021_x000a_CONDICIONADO_x000a_10/02/2022_x000a_12/03/2022_x000a_10/09/2022_x000a_12/10/2022_x000a_27/10/2022_x000a_27/11/2022_x000a_27/12/2022_x000a_27/01/2023_x000a_27/02/2023"/>
    <s v="18-44101058485_x000a_SEGUROS DEL ESTADO_x000a_ANEXO 2"/>
    <d v="2019-01-23T00:00:00"/>
    <d v="2020-04-24T00:00:00"/>
    <s v="N/A"/>
    <s v="N/A"/>
    <s v="N/A"/>
    <s v="18-44101058485_x000a_SEGUROS DEL ESTADO_x000a_ANEXO 2"/>
    <d v="2019-01-23T00:00:00"/>
    <d v="2024-01-23T00:00:00"/>
    <s v="N/A"/>
    <s v="N/A"/>
    <s v="N/A"/>
    <s v="18-44101058485_x000a_SEGUROS DEL ESTADO_x000a_ANEXO 2"/>
    <d v="2019-01-23T00:00:00"/>
    <d v="2022-12-23T00:00:00"/>
    <s v="N/A"/>
    <s v="N/A"/>
    <s v="N/A"/>
    <x v="89"/>
    <n v="49.866666666666667"/>
    <x v="44"/>
    <n v="0.98"/>
    <n v="0"/>
    <n v="0"/>
    <n v="0"/>
    <n v="0.86560000000000004"/>
    <n v="0.87"/>
    <n v="0"/>
    <n v="0"/>
    <n v="0"/>
    <n v="1.4445187165775402"/>
    <s v="VENCIDO"/>
    <x v="0"/>
    <x v="5"/>
    <n v="0"/>
    <n v="0"/>
    <n v="6"/>
    <s v="1. 21/06/2019_x000a_2. 16/09/2019_x000a_3. 30/12/2019_x000a_4. 10/06/2020_x000a_5. 15/12/2021_x000a_6. 02/03/2022"/>
    <s v="1.$35.427615_x000a_2. $25.681.557_x000a_3. $47.113.647_x000a_4. $33.810.970_x000a_5. $44.319.161_x000a_6.$81.664.553"/>
    <n v="268017503"/>
    <n v="41614547"/>
    <x v="77"/>
    <n v="41614547"/>
    <s v="N/A"/>
    <s v="N/A"/>
    <s v="N/A"/>
    <s v="N/A"/>
    <s v="N/A"/>
    <s v="N/A"/>
    <n v="0"/>
    <n v="0"/>
    <n v="0"/>
    <n v="0"/>
    <n v="0"/>
    <d v="2024-12-23T00:00:00"/>
    <n v="0"/>
    <n v="0"/>
    <x v="4"/>
    <s v="Cesar García"/>
    <s v="https://www.contratos.gov.co/consultas/detalleProceso.do?numConstancia=18-15-8410984"/>
    <x v="119"/>
    <x v="2"/>
    <n v="0"/>
    <n v="0"/>
    <n v="0"/>
    <x v="2"/>
    <n v="0"/>
    <e v="#REF!"/>
    <x v="1"/>
    <m/>
    <x v="0"/>
    <m/>
    <x v="5"/>
    <m/>
  </r>
  <r>
    <x v="133"/>
    <n v="137"/>
    <x v="20"/>
    <x v="8"/>
    <x v="135"/>
    <s v="N/A"/>
    <x v="1"/>
    <s v="N/A"/>
    <s v="N/A"/>
    <s v="N/A"/>
    <n v="0"/>
    <n v="0"/>
    <n v="0"/>
    <n v="677551318"/>
    <n v="0"/>
    <n v="0"/>
    <n v="283069734"/>
    <n v="0"/>
    <n v="0"/>
    <n v="0"/>
    <n v="960621052"/>
    <s v="CDR 7184 _x000a_24/04/201_x000a__x000a_CDR 15063_x000a_22/06/2023"/>
    <n v="0"/>
    <x v="1"/>
    <x v="3"/>
    <s v="CONTRATO-INTERVENTORÍA"/>
    <s v="N/A"/>
    <s v="N/A"/>
    <s v="N/A"/>
    <s v="N/A"/>
    <s v="N/A"/>
    <s v="N/A"/>
    <s v="N/A"/>
    <s v="N/A"/>
    <s v="N/A"/>
    <s v="N/A"/>
    <s v="N/A"/>
    <s v="N/A"/>
    <s v="N/A"/>
    <s v="N/A"/>
    <s v="N/A"/>
    <s v="N/A"/>
    <s v="N/A"/>
    <s v="N/A"/>
    <s v="N/A"/>
    <s v="N/A"/>
    <s v="N/A"/>
    <s v="N/A"/>
    <x v="1"/>
    <x v="1"/>
    <s v="N/A"/>
    <x v="17"/>
    <s v="N/A"/>
    <s v="N/A"/>
    <s v="N/A"/>
    <s v="N/A"/>
    <s v="N/A"/>
    <s v="N/A"/>
    <x v="0"/>
    <s v="EPC-PDA-I-408-2019"/>
    <s v="INTERVENTORIA INTEGRAL PARA LA CONSTRUCCION PLAN MAESTRO DE ALCANTARILLADO SANITARIO FASE I Y PLUVIAL FASE II DEL MUNICIPIO DE ARBELÁEZ"/>
    <d v="2019-11-08T00:00:00"/>
    <d v="2020-10-05T00:00:00"/>
    <s v="8 MESES"/>
    <d v="2021-06-05T00:00:00"/>
    <s v="CONSORCIO PLAN MAESTRO ARBELAEZ _x000a_901337043-2  "/>
    <s v="CESAR EDUARDO/GOMEZ GOMEZ/ _x000a_19.275.138 DE BOGOTÁ "/>
    <n v="0"/>
    <n v="960577194"/>
    <n v="0"/>
    <n v="0"/>
    <n v="960577194"/>
    <d v="2023-12-13T00:00:00"/>
    <n v="283069734"/>
    <d v="1899-12-30T00:00:00"/>
    <n v="0"/>
    <n v="960577194"/>
    <s v="Prorroga No. 1_x000a_Prorroga No. 2_x000a_Prorroga No. 3"/>
    <s v="02/09/2021_x000a_29/12/2022_x000a_13/12/2023"/>
    <s v="Un (01) Mes_x000a_Seis (06) Mes_x000a_Ocho (8) meses"/>
    <s v="Suspensión No.1_x000a_Suspensión No.2_x000a_Suspensión No.3_x000a_Suspensión No.4_x000a_Prorroga No. 1 Susp No.4_x000a_Prorroga No. 2 Susp No.4_x000a_Prorroga No. 3 Susp No.4_x000a_Suspensión No.5_x000a_Suspensión No.6_x000a_Prorroga No. 1 Susp No.6_x000a_Suspensión No.7_x000a_Suspensión No.8_x000a_Suspensión No.9_x000a_Suspensión No.10_x000a_Suspensión No.11_x000a_Reinicio a la suspension No. 11"/>
    <s v="18/12/2020_x000a_23/03/2021_x000a_28/04/2021_x000a_03/09/2021_x000a_02/12/2021_x000a_02/03/2022_x000a_02/06/2022_x000a_06/07/2022_x000a_20/08/2022_x000a_20/09/2022_x000a_03/11/2022_x000a_15/06/2023_x000a_15/07/2023_x000a_15/08/2023_x000a_29/09/2023_x000a_22/11/2023"/>
    <s v="Veinticinco (25) Días_x000a_Un (01) Mes_x000a_Un (01) Mes y Quince (15) Días_x000a_Tres (03) Meses_x000a_Tres (03) Meses_x000a_Tres (03) Meses_x000a_Un (01) Mes_x000a_Cuarenta y Cinco (45) Días _x000a_Un (01) Mes_x000a_Quince (15) Días_x000a_Sesenta y Ocho (68) Días_x000a_Treinta (30) Días_x000a_Treinta (30) Días_x000a_Cuarenta y cinco (45) Días_x000a_Sesenta (60) días_x000a_Un (1) mes y veintitrés (23) días"/>
    <s v="30/06/2021_x000a_30/07/2021_x000a_14/09/2021_x000a_14/01/2022_x000a_14/04/2022_x000a_14/07/2022_x000a_14/08/2022_x000a_28/09/2022_x000a_28/10/2022_x000a_12/11/2022_x000a_19/01/2023_x000a_18/08/2023_x000a_18/09/2023_x000a_2/11/2023_x000a_1/01/2024_x000a_26/12/2023"/>
    <s v="14-44-101113685 ANEXO 32_x000a_SEGUROS DEL ESTADO S.A."/>
    <d v="2020-10-05T00:00:00"/>
    <d v="2024-12-26T00:00:00"/>
    <s v="N/A"/>
    <s v="N/A"/>
    <s v="N/A"/>
    <s v="14-44-101113685 ANEXO 32_x000a_SEGUROS DEL ESTADO S.A."/>
    <d v="2020-10-05T00:00:00"/>
    <d v="2024-12-26T00:00:00"/>
    <s v="N/A"/>
    <s v="N/A"/>
    <s v="N/A"/>
    <s v="14-44-101113685 ANEXO 32_x000a_SEGUROS DEL ESTADO S.A."/>
    <d v="2021-07-06T00:00:00"/>
    <d v="2026-07-06T00:00:00"/>
    <s v="N/A"/>
    <s v="N/A"/>
    <s v="N/A"/>
    <x v="90"/>
    <n v="47.366666666666667"/>
    <x v="2"/>
    <n v="0"/>
    <n v="1"/>
    <n v="0"/>
    <n v="0"/>
    <n v="0.9"/>
    <n v="0"/>
    <n v="0.9"/>
    <n v="0"/>
    <n v="0"/>
    <n v="1.083743842364532"/>
    <s v="VENCIDO"/>
    <x v="1"/>
    <x v="1"/>
    <n v="0"/>
    <n v="0"/>
    <n v="5"/>
    <s v="30/04/2022_x000a_30/11/2023_x000a_04/06/2024_x000a_18/06/2024_x000a_22/07/2024"/>
    <s v="$345.799.808_x000a_$263.889.156_x000a_$138.995.520_x000a_$72.907.809_x000a_$42.841.742,85"/>
    <n v="864434035.85000002"/>
    <n v="96143158.149999976"/>
    <x v="78"/>
    <n v="96143158.149999976"/>
    <s v="N/A"/>
    <s v="N/A"/>
    <s v="N/A"/>
    <s v="N/A"/>
    <s v="N/A"/>
    <s v="N/A"/>
    <n v="0"/>
    <n v="0"/>
    <n v="0"/>
    <n v="0"/>
    <n v="0"/>
    <d v="2024-12-23T00:00:00"/>
    <n v="0"/>
    <n v="0"/>
    <x v="4"/>
    <s v="Jessica Gonzalez"/>
    <s v="https://www.contratos.gov.co/consultas/detalleProceso.do?numConstancia=19-15-9863545"/>
    <x v="120"/>
    <x v="13"/>
    <n v="0"/>
    <n v="0"/>
    <n v="0"/>
    <x v="2"/>
    <n v="0"/>
    <e v="#REF!"/>
    <x v="1"/>
    <m/>
    <x v="0"/>
    <m/>
    <x v="5"/>
    <m/>
  </r>
  <r>
    <x v="134"/>
    <n v="138"/>
    <x v="57"/>
    <x v="3"/>
    <x v="136"/>
    <s v="MDVP"/>
    <x v="0"/>
    <n v="2985"/>
    <n v="0"/>
    <s v="planta modular o compacta_x000a_tanque homogenizador_x000a_lechos de secado_x000a_instalaciones de desagues e interconexiones_x000a_casetas de operación_x000a_equipos de laboratorio_x000a_Sistema eléctrico_x000a_Incluye la puesta en Marcha de la planta de tratamiento"/>
    <n v="0"/>
    <n v="0"/>
    <n v="0"/>
    <n v="0"/>
    <n v="0"/>
    <n v="0"/>
    <n v="0"/>
    <n v="702350601"/>
    <n v="0"/>
    <n v="0"/>
    <n v="702350601"/>
    <s v="CDR N°15048_x000a_21/06/2023"/>
    <s v="20230479_x000a_28/06/2023"/>
    <x v="4"/>
    <x v="0"/>
    <s v="CONVENIO"/>
    <s v="EPC-CI-064-2023"/>
    <s v="_x0009_AUNAR ESFUERZOS TÉCNICOS Y ADMINISTRATIVOS PARA LA CONTRATACIÓN DE LA CONSTRUCCIÓN DE PLANTA DE TRATAMIENTO DE AGUA POTABLE VEREDA EL BORRACHERO DEL MUNICIPIO CUCUNUBÁ DEPARTAMENTO CUNDINAMARCA"/>
    <d v="2023-06-28T00:00:00"/>
    <d v="2023-07-25T00:00:00"/>
    <s v="10 MESES"/>
    <d v="2024-05-24T00:00:00"/>
    <s v="MUNICIPIO DE CUCUNUBA"/>
    <s v="MUNICIPIO DE CUCUNUBÁ_x000a_NIT 899.999.406-6"/>
    <n v="702350601"/>
    <d v="1899-12-30T00:00:00"/>
    <n v="0"/>
    <n v="0"/>
    <d v="1899-12-30T00:00:00"/>
    <n v="0"/>
    <n v="0"/>
    <n v="702350601"/>
    <s v="PRORROGA 1"/>
    <d v="2024-08-13T00:00:00"/>
    <s v="9 MESES"/>
    <s v="SUSPENSIÓN N 1_x000a_REINICIO"/>
    <s v="25/08/2023_x000a_15/11/2023"/>
    <s v="CONDICIONADO_x000a_82 DIAS"/>
    <x v="0"/>
    <x v="0"/>
    <n v="0.78452200303490138"/>
    <x v="62"/>
    <n v="21.966666666666665"/>
    <s v="VIGENTE"/>
    <s v="En Ejecución"/>
    <s v="N/A"/>
    <s v="N/A"/>
    <s v="N/A"/>
    <x v="0"/>
    <s v="110-03.02-128-2024-LPC-CO"/>
    <s v="CONSTRUCCIÓN DE PLANTA DE TRATAMIENTO DE AGUA POTABLE VEREDA EL BORRACHERO DEL MUNICIPIO CUCUNUBÁ DEPARTAMENTO CUNDINAMARCA"/>
    <d v="2024-07-11T00:00:00"/>
    <d v="2024-08-12T00:00:00"/>
    <s v="4 MESES"/>
    <d v="2024-12-12T00:00:00"/>
    <s v="CONSORCIO FERATRI"/>
    <n v="0"/>
    <n v="0"/>
    <n v="0"/>
    <n v="702350601"/>
    <n v="0"/>
    <n v="702350601"/>
    <d v="1899-12-30T00:00:00"/>
    <n v="0"/>
    <d v="1899-12-30T00:00:00"/>
    <n v="0"/>
    <n v="702350601"/>
    <n v="0"/>
    <d v="1899-12-30T00:00:00"/>
    <n v="0"/>
    <n v="0"/>
    <d v="1899-12-30T00:00:00"/>
    <n v="0"/>
    <d v="1899-12-30T00:00:00"/>
    <s v="SEGUROS DEL ESTADO SA _x000a_21-44-101445179_x000a_ANEXO "/>
    <d v="2024-06-11T00:00:00"/>
    <d v="2024-10-11T00:00:00"/>
    <n v="0"/>
    <d v="1899-12-30T00:00:00"/>
    <d v="1899-12-30T00:00:00"/>
    <s v="SEGUROS DEL ESTADO SA _x000a_21-44-101445179_x000a_ANEXO "/>
    <d v="2024-06-11T00:00:00"/>
    <d v="2027-10-11T00:00:00"/>
    <s v="SEGUROS DEL ESTADO SA _x000a_21-44-101445179_x000a_ANEXO "/>
    <s v="5 AÑOS"/>
    <s v="5 AÑOS"/>
    <n v="0"/>
    <d v="1899-12-30T00:00:00"/>
    <d v="1899-12-30T00:00:00"/>
    <s v="SEGUROS DEL ESTADO SA_x000a_21-40-101236381"/>
    <d v="2024-06-11T00:00:00"/>
    <d v="2024-10-11T00:00:00"/>
    <x v="91"/>
    <n v="4.0666666666666664"/>
    <x v="0"/>
    <n v="0"/>
    <n v="0"/>
    <n v="0"/>
    <n v="0"/>
    <n v="0"/>
    <n v="0"/>
    <n v="0"/>
    <n v="0"/>
    <n v="0"/>
    <n v="1.0901639344262295"/>
    <s v="VENCIDO"/>
    <x v="1"/>
    <x v="1"/>
    <n v="0"/>
    <n v="0"/>
    <n v="0"/>
    <n v="0"/>
    <n v="0"/>
    <n v="0"/>
    <n v="702350601"/>
    <x v="0"/>
    <n v="702350601"/>
    <s v="N/A"/>
    <s v="EPC-PDA-I-203-2024"/>
    <d v="2024-05-24T00:00:00"/>
    <s v="POR INICIAR"/>
    <s v="CONSORCIO PHI"/>
    <n v="85070220"/>
    <n v="0"/>
    <s v="RIO BOGOTÁ - CUENCA ALTA"/>
    <n v="0"/>
    <n v="0"/>
    <n v="0"/>
    <d v="2024-12-23T00:00:00"/>
    <n v="0"/>
    <n v="0"/>
    <x v="4"/>
    <s v="Cesar García"/>
    <s v="https://www.secop.gov.co/CO1ContractsManagement/Tendering/ProcurementContractEdit/Update?ProfileName=CCE-16-Servicios_profesionales_gestion&amp;PPI=CO1.PPI.25869792&amp;DocUniqueName=ContratoDeCompra&amp;DocTypeName=NextWay.Entities.Marketplace.Tendering.ProcurementContract&amp;ProfileVersion=7&amp;DocUniqueIdentifier=CO1.PCCNTR.5164210&amp;prevCtxUrl=https%3a%2f%2fwww.secop.gov.co%3a443%2fCO1ContractsManagement%2fTendering%2fProcurementContractManagement%2fIndex&amp;prevCtxLbl=Contratos+"/>
    <x v="121"/>
    <x v="19"/>
    <n v="787420821"/>
    <n v="31496832.84"/>
    <n v="818917653.84000003"/>
    <x v="0"/>
    <n v="818917653.84000003"/>
    <e v="#REF!"/>
    <x v="1"/>
    <m/>
    <x v="0"/>
    <m/>
    <x v="26"/>
    <m/>
  </r>
  <r>
    <x v="135"/>
    <n v="139"/>
    <x v="20"/>
    <x v="8"/>
    <x v="137"/>
    <s v="N/A"/>
    <x v="1"/>
    <s v="N/A"/>
    <s v="N/A"/>
    <n v="0"/>
    <s v="N/A"/>
    <s v="N/A"/>
    <s v="N/A"/>
    <s v="N/A"/>
    <s v="N/A"/>
    <s v="N/A"/>
    <s v="N/A"/>
    <s v="N/A"/>
    <s v="N/A"/>
    <s v="N/A"/>
    <n v="0"/>
    <s v="N/AN/A"/>
    <n v="0"/>
    <x v="1"/>
    <x v="1"/>
    <n v="0"/>
    <s v="EPC-CI-013-2019"/>
    <s v="GERENCIA INTEGRAL PARA LA ESTRUCTURACIÓN,_x000a_COORDINACIÓN, EJECUCIÓN, SEGUIMIENTO Y CONTROL_x000a_DE LA INTERVENTORÍA INTEGRAL A LOS CONTRATOS DE_x000a_OBRA DERIVADOS DE CONVENIOS INTERADMINISTRATIVOS_x000a_Y CONTRATOS DÉ OBRA, SUSCRITOS POR EMPRESAS_x000a_PÚBLICAS DE CUNDINAMARCA SA ESP EN SU CONDICIÓN DE GESTOR DEL PLAN DEPARTAMENTAL DE AGUAS - PAP-PDA. (PROYECTO Í- GIRARDOT, PROYECTO 2 - PARATEBUENO,PROYECTO 3 - PASCA, PROYECTO 4 - TIBIRITA, PROYECTO 5 - SILVANIA, PROYECTO (CHOACHÍ)"/>
    <d v="2019-04-11T00:00:00"/>
    <d v="2019-04-30T00:00:00"/>
    <s v="24 MESES"/>
    <d v="2021-04-29T00:00:00"/>
    <n v="0"/>
    <n v="0"/>
    <n v="4028070755.6199999"/>
    <s v="NO"/>
    <n v="0"/>
    <n v="0"/>
    <s v="NO"/>
    <n v="0"/>
    <n v="0"/>
    <n v="4028070755.6199999"/>
    <s v="PRORROGA N 1_x000a_PRORROGA N 2_x000a_PRORROGA N 3"/>
    <s v="9/07/2021_x000a_10/05/2022_x000a_8/05/2023"/>
    <s v="7 mees_x000a_11 MESES_x000a_5 MESES"/>
    <s v="Suspensión No. 1_x000a_Prorroga No. 1 a la Suspensión No. 1_x000a_Prorroga No. 2 a la Suspensión No. 1_x000a_Suspensión No. 2_x000a_Prórroga No. 1 a la Suspensión No. 2_x000a_Prórroga No. 2 a la Suspensión No. 2_x000a_Suspensión No. 3_x000a_Prórroga No. 1 a la Suspensión No. 3_x000a_SUSPENSIÓN N 4_x000a_SUSPENSION N 5_x000a_SUSPENSIÓN N 06"/>
    <s v="28/03/2020_x000a_28/03/2020_x000a_1/06/2020_x000a_10/11/2021_x000a_11/12/2021_x000a_11/1/2022_x000a_15/12/2022_x000a_16/01/2023_x000a_6/04/2023_x000a_23/08/2023_x000a_10/11/2023"/>
    <s v="Hasta el 23 de abril de 2020_x000a_Hasta el 31 de mayo de 2020_x000a_Siete (7) días_x000a_Treinta (30) días_x000a_Treinta (30) días_x000a_Treinta (30) días_x000a_30 DIAS_x000a_30 DIAS_x000a_30 DIAS_x000a_44 DIAS_x000a_4 MESES"/>
    <x v="28"/>
    <x v="33"/>
    <n v="1.1517857142857142"/>
    <x v="63"/>
    <n v="59.733333333333334"/>
    <s v="VENCIDO"/>
    <n v="0"/>
    <s v="N/A"/>
    <s v="GU053867_x000a_ASEGURADORA DE FIANZA S.A"/>
    <d v="2019-04-11T00:00:00"/>
    <x v="23"/>
    <s v="216 DE 2019_x000a_FRENTE GIRARDOT"/>
    <s v="CONTRATO INTERADMINISTRATIVO CELEBRADO ENTRE EMPRESAS PÚBLICAS DE CUNDINAMARCA S.A. E.S.P. Y LA EMPRESA INMOBILIARIA Y DE SERVICIOS LOGISTICOS DE CUNDINAMARCA."/>
    <s v="216 DE 2019_x000a_FRENTE GIRARDOT"/>
    <d v="2019-08-20T00:00:00"/>
    <s v="13 MESES"/>
    <d v="2020-09-20T00:00:00"/>
    <s v="INTERVENTORÍA INTEGRAL A AL CONSTRUCCIÓN DE OBRAS DE DRENAJE PRINCIPALES Y COMPLEMENTARIAS QUE SOLUCIONEN EL PROBLEMA DE INUNDACIONES QUE SE PRESENTEN EN EL BARRIO PRIMERO DE ENERO DEL MUNICIPIO DE GIRARDOT, EN ESPECIAL EN LAS MANZANAS 19, 20, 21, 22, 23 Y 24 DE DICHO BARRIO."/>
    <s v="CONSORCIO ARDICON DRENAJES_x000a_NIT: 901.291.761-2_x000a_JORGE LUIS PULGARIN LOZANO_x000a_CC: 79.937.600"/>
    <n v="0"/>
    <n v="0"/>
    <n v="0"/>
    <n v="0"/>
    <n v="0"/>
    <d v="1899-12-30T00:00:00"/>
    <n v="0"/>
    <d v="1899-12-30T00:00:00"/>
    <n v="0"/>
    <n v="325236641"/>
    <s v="NINGUNA"/>
    <s v="NINGUNA"/>
    <s v="NINGUNA"/>
    <s v="SUSPENSIÓN No. 1"/>
    <d v="2020-03-24T00:00:00"/>
    <s v="01 MES"/>
    <d v="2020-11-20T00:00:00"/>
    <s v="37-44-101032343_x000a_Anexo 0_x000a_Seguros del Estado SA"/>
    <d v="2019-06-07T00:00:00"/>
    <d v="2021-05-15T00:00:00"/>
    <s v="N/A"/>
    <s v="N/A"/>
    <s v="37-44-101032343_x000a_Anexo 0_x000a_Seguros del Estado SA"/>
    <n v="43623"/>
    <d v="2023-07-14T00:00:00"/>
    <s v="N/A"/>
    <s v="N/A"/>
    <s v="N/A"/>
    <s v="37-44-101032343_x000a_Anexo 0_x000a_Seguros del Estado SA"/>
    <n v="43623"/>
    <d v="2025-07-07T00:00:00"/>
    <s v="37-40-101017566_x000a_anexo 0_x000a_Seguros del Estado SA"/>
    <n v="43623"/>
    <d v="2020-07-14T00:00:00"/>
    <s v="ADMINISTRATIVO: NO HAY ACTUALIZACIÓN DE PÓLIZAS DE LA INTERVENTORÍA._x000a_NO HAN RADICADO INFORMES SEMANALES NI MENSUALES DE INTERVENTORÍA._x000a_EL 15 DE OCTUBRE SE RECIBEN INFORMES DE LA EIC, EN PROCESO DE REVISIÓN._x000a_BAJO RENDIMIENTO POR MAQUINARIA DEL CONTRATISTA CON FALLAS, NO SE HA RECIBIDO PLAN DE CHOQUE._x000a_SE TIENE PREVISTA VISITA EL JUEVES 17 DE OCTUBRE"/>
    <x v="92"/>
    <n v="25.4"/>
    <x v="45"/>
    <n v="0"/>
    <n v="0"/>
    <n v="0"/>
    <n v="0"/>
    <n v="0.9042"/>
    <n v="0"/>
    <n v="0"/>
    <n v="0"/>
    <n v="0"/>
    <n v="2.5616797900262469"/>
    <s v="VENCIDO"/>
    <x v="1"/>
    <x v="6"/>
    <n v="0"/>
    <n v="0"/>
    <n v="0"/>
    <n v="0"/>
    <n v="0"/>
    <n v="294078970.79220003"/>
    <n v="0"/>
    <x v="79"/>
    <n v="31157670.207799971"/>
    <s v="N/A"/>
    <s v="N/A"/>
    <s v="N/A"/>
    <d v="1899-12-30T00:00:00"/>
    <s v="N/A"/>
    <s v="N/A"/>
    <e v="#REF!"/>
    <e v="#REF!"/>
    <s v="POR INICIAR"/>
    <e v="#NAME?"/>
    <e v="#NAME?"/>
    <d v="2024-12-23T00:00:00"/>
    <n v="0"/>
    <n v="0"/>
    <x v="4"/>
    <n v="0"/>
    <s v="https://www.contratos.gov.co/consultas/detalleProceso.do?numConstancia=19-12-9438753"/>
    <x v="122"/>
    <x v="20"/>
    <n v="0"/>
    <n v="0"/>
    <n v="0"/>
    <x v="2"/>
    <n v="0"/>
    <e v="#REF!"/>
    <x v="1"/>
    <m/>
    <x v="0"/>
    <m/>
    <x v="5"/>
    <m/>
  </r>
  <r>
    <x v="136"/>
    <n v="140"/>
    <x v="20"/>
    <x v="8"/>
    <x v="138"/>
    <s v="N/A"/>
    <x v="1"/>
    <s v="N/A"/>
    <s v="N/A"/>
    <s v="N/A"/>
    <n v="0"/>
    <n v="0"/>
    <n v="0"/>
    <n v="262026031"/>
    <n v="156315496"/>
    <n v="0"/>
    <n v="206926125"/>
    <n v="0"/>
    <n v="0"/>
    <n v="0"/>
    <n v="625267652"/>
    <s v="N°9585_x000a_26/10/2020_x000a_N°9586_x000a_26/10/2020_x000a_N°14973_x000a_15/06/2023"/>
    <s v="20210137_x000a_20210138_x000a_20230501"/>
    <x v="1"/>
    <x v="1"/>
    <s v="CONVENIO-INTERVENTORÍA"/>
    <s v="EPC-CI-328-2021"/>
    <s v="INTERVENTORÍA INTEGRAL PARA LA CONSTRUCCIÓN  ALCANTARILLADO SANITARIO Y PLUVIAL  DEL CENTRO POBLADO PASOANCHO  MUNICIPIO DE ZIPAQUIRÁ - CUNDINAMARCA"/>
    <d v="2021-06-25T00:00:00"/>
    <d v="2021-09-08T00:00:00"/>
    <s v="11 MESES"/>
    <d v="2022-08-07T00:00:00"/>
    <s v="Empresa Inmobiliaria y de Servicios Logisticos de Cundinamaarca"/>
    <s v="YOLIMA MORA SALINAS_x000a_GERENTE GENERAL"/>
    <n v="418342127"/>
    <d v="2023-07-28T00:00:00"/>
    <n v="204733218"/>
    <s v="CDR 14973_x000a_15/06/2023"/>
    <d v="1899-12-30T00:00:00"/>
    <n v="0"/>
    <n v="0"/>
    <n v="623075345"/>
    <s v="PRORROGA N 1_x000a_PRORROGA N 2_x000a_PRORROGA N 3_x000a_PRORROGA N°4_x000a_PRORROGA N°5"/>
    <s v="2/12/2022_x000a_2/03/2023_x000a_28/04/2023_x000a_29/06/2023_x000a_28/07/2023"/>
    <s v="3 meses_x000a_1 MES Y 17 DIAS_x000a_2 MESES_x000a_1 MES_x000a_6 MESES"/>
    <s v="Suspensión Nº1_x000a_Prorroga a 1 la suspensión Nº1_x000a_Prorroga 2 a la suspensión Nº1_x000a_SUSPENSION N°2_x000a_SUSPENSION N°3_x000a_SUSPENSION N°4_x000a_SUSPENSION N°5"/>
    <s v="08/04/2022_x000a_07/06/2022_x000a_04/07/2022_x000a_31/03/2023_x000a_27/12/2023_x000a_27/01/2024_x000a_27/02/2024"/>
    <s v="60 días calendario_x000a_27 días calendario_x000a_1 mes_x000a_10 dias_x000a_1 mes_x000a_1 mes_x000a_Condicionada"/>
    <x v="1"/>
    <x v="34"/>
    <e v="#VALUE!"/>
    <x v="26"/>
    <e v="#VALUE!"/>
    <s v="VIGENTE"/>
    <s v="Suspendido"/>
    <s v="N/A"/>
    <s v="33-44-101216182_x000a_ANEXO 10._x000a_suspensión No. 5"/>
    <d v="2021-09-08T00:00:00"/>
    <x v="24"/>
    <s v="EPC-CI-328-2021"/>
    <s v="INTERVENTORÍA INTEGRAL PARA LA CONSTRUCCIÓN  ALCANTARILLADO SANITARIO Y PLUVIAL  DEL CENTRO POBLADO PASOANCHO  MUNICIPIO DE ZIPAQUIRÁ - CUNDINAMARCA"/>
    <s v="N/A"/>
    <d v="2021-09-08T00:00:00"/>
    <s v="11 MESES"/>
    <d v="2022-08-07T00:00:00"/>
    <s v="EMPRESA INMOBILIARIA DE CUNDINAMARCA"/>
    <s v="YOLIMA MORA SALINAS"/>
    <n v="0"/>
    <n v="0"/>
    <n v="0"/>
    <n v="0"/>
    <n v="418342127"/>
    <d v="2023-07-28T00:00:00"/>
    <n v="204733218"/>
    <d v="1899-12-30T00:00:00"/>
    <n v="0"/>
    <n v="623075345"/>
    <s v="PRORROGA N 1_x000a_PRORROGA N 2_x000a_PRORROGA N 3_x000a_PRORROGA N°4_x000a_PRORROGA N°5"/>
    <s v="2/12/2022_x000a_2/03/2023_x000a_28/04/2023_x000a_29/06/2023_x000a_28/07/2023"/>
    <s v="3 meses_x000a_1 MES Y 17 DIAS_x000a_2 MESES_x000a_1 MES_x000a_6 MESES"/>
    <s v="Suspensión Nº1_x000a_Prorroga a 1 la suspensión Nº1_x000a_Prorroga 2 a la suspensión Nº1_x000a_SUSPENSION N°2_x000a_SUSPENSION N°3_x000a_SUSPENSION N°4_x000a_SUSPENSION N°5"/>
    <s v="08/04/2022_x000a_07/06/2022_x000a_04/07/2022_x000a_31/03/2023_x000a_27/12/2023_x000a_27/01/2024_x000a_27/02/2024"/>
    <s v="60 días calendario_x000a_27 días calendario_x000a_1 mes_x000a_10 dias_x000a_1 mes_x000a_1 mes_x000a_Condicionada"/>
    <s v="07/10/2022_x000a_3/11/2022_x000a_3/12/2022_x000a_30/04/2023_x000a_29/02/2024_x000a_29/03/2024_x000a_Condicionado"/>
    <s v="Seguros del estado SA_x000a_33-44-101216182_x000a_Anexo No. 10 _x000a_Suspensión No. 5"/>
    <d v="2021-09-08T00:00:00"/>
    <d v="2024-05-30T00:00:00"/>
    <n v="0"/>
    <d v="1899-12-30T00:00:00"/>
    <d v="1899-12-30T00:00:00"/>
    <s v="Seguros del estado SA_x000a_33-44-101216182_x000a_Anexo No. 10"/>
    <d v="2021-09-08T00:00:00"/>
    <d v="2027-01-30T00:00:00"/>
    <s v="Seguros del estado SA_x000a_33-44-101216182_x000a_Anexo No. 10"/>
    <d v="2022-08-09T00:00:00"/>
    <d v="2027-08-09T00:00:00"/>
    <s v="N/A"/>
    <s v="N/A"/>
    <s v="N7A"/>
    <s v="N/A"/>
    <s v="N/A"/>
    <s v="N/A"/>
    <x v="42"/>
    <e v="#VALUE!"/>
    <x v="5"/>
    <n v="0"/>
    <n v="0.9"/>
    <n v="0"/>
    <n v="0"/>
    <n v="0.83120000000000005"/>
    <n v="0"/>
    <n v="0.83120000000000005"/>
    <n v="0"/>
    <n v="0"/>
    <e v="#VALUE!"/>
    <s v="VIGENTE"/>
    <x v="1"/>
    <x v="6"/>
    <n v="0"/>
    <n v="0"/>
    <n v="3"/>
    <s v="1.5/12/2022_x000a_2. 09/06/2023_x000a_3. 06/11/2023"/>
    <s v="1.$ 231.968.807,86_x000a_2. $143.807.007,71_x000a_3. $142.122.334,59"/>
    <n v="517898150.16000009"/>
    <n v="105177194.83999991"/>
    <x v="80"/>
    <n v="105177194.83999991"/>
    <s v="N/A"/>
    <s v="N/A"/>
    <s v="N/A"/>
    <s v="N/A"/>
    <s v="N/A"/>
    <s v="N/A"/>
    <n v="0"/>
    <n v="0"/>
    <n v="0"/>
    <n v="0"/>
    <n v="0"/>
    <d v="2024-12-23T00:00:00"/>
    <n v="0"/>
    <n v="0"/>
    <x v="4"/>
    <s v="Cesar García"/>
    <s v="https://www.contratos.gov.co/consultas/detalleProceso.do?numConstancia=21-12-12090102"/>
    <x v="123"/>
    <x v="19"/>
    <n v="0"/>
    <n v="0"/>
    <n v="0"/>
    <x v="2"/>
    <n v="0"/>
    <e v="#REF!"/>
    <x v="1"/>
    <m/>
    <x v="0"/>
    <m/>
    <x v="5"/>
    <m/>
  </r>
  <r>
    <x v="137"/>
    <n v="141"/>
    <x v="25"/>
    <x v="1"/>
    <x v="139"/>
    <s v="MDVP"/>
    <x v="0"/>
    <n v="843"/>
    <n v="0"/>
    <s v="El proyecto contempla las siguientes obras:_x000a_✔Suministro e instalación de 119.89m de tubería PVC de 12”_x000a_✔Suministro e instalación de 149.94m de tubería PVC de 16”_x000a_✔Suministro e instalación de 70.10m de tubería PVC de 18”_x000a_✔Suministro e instalación de 50.01m de tubería PVC de 20”_x000a_✔Suministro e instalación de 340.18m de tubería PVC de 24”_x000a_✔Suministro e instalación de 725.95m de tubería PVC de 30” _x000a_✔Suministro e instalación de 283.79m de tubería PEAD de 30” tecnología Pipe Bursting _x000a_✔Suministro e instalación de 18.36m de tubería PVC de 33”_x000a_✔22 pozos de inspección diámetro 1.2m _x000a_✔44 sumideros con rejilla 0.85 x 0.35m _x000a_✔Cabezal de descarga en concreto reforzado hacia la Quebrada Compañía. "/>
    <n v="0"/>
    <n v="0"/>
    <n v="0"/>
    <n v="0"/>
    <n v="0"/>
    <n v="0"/>
    <n v="201629692"/>
    <n v="5040742289"/>
    <n v="0"/>
    <n v="0"/>
    <n v="5242371981"/>
    <s v="CDR 15142_x000a_26/06/2023"/>
    <n v="0"/>
    <x v="5"/>
    <x v="2"/>
    <s v="CONVENIO"/>
    <s v="EPC-CI-055-2023"/>
    <s v="AUNAR ESFUERZOS TÉCNICOS Y ADMINISTRATIVOS PARA CONTRATAR LA CONSTRUCCIÓN PARA EL ALCANTARILLADO PLUVIAL DE LA PARTE BAJA DE LA AVENIDA LAS PALMAS, MUNICIPIO DE FUSAGASUGÁ."/>
    <d v="2023-06-27T00:00:00"/>
    <d v="2023-09-15T00:00:00"/>
    <s v="9 MESES"/>
    <d v="2024-06-14T00:00:00"/>
    <s v="EMPRESAS DE SERVICIOS PUBLICOS DE FUSAGASUGA (EMSERFUSA)"/>
    <s v="HEIDY ROCIO GARZON SOSA_x000a_Jefe División Alcantarillado "/>
    <n v="4741322372"/>
    <d v="1899-12-30T00:00:00"/>
    <n v="0"/>
    <n v="0"/>
    <d v="1899-12-30T00:00:00"/>
    <n v="0"/>
    <n v="0"/>
    <n v="4741322372"/>
    <n v="0"/>
    <d v="1899-12-30T00:00:00"/>
    <n v="0"/>
    <s v="SUSPENSION N° 1"/>
    <d v="2024-02-23T00:00:00"/>
    <s v="CONDICIONADA"/>
    <x v="0"/>
    <x v="0"/>
    <e v="#VALUE!"/>
    <x v="59"/>
    <e v="#VALUE!"/>
    <s v="VIGENTE"/>
    <s v="Suspendido"/>
    <s v="N/A"/>
    <s v="376-47-994000021672 ANEXO No.3_x000a_ASEGURADORA SOLIDARIA DE COLOMBIA"/>
    <d v="2023-09-15T00:00:00"/>
    <x v="25"/>
    <s v="154-2023"/>
    <s v="AUNAR ESFUERZOS TÉCNICOS Y ADMINISTRATIVOS PARA CONTRATAR LA CONSTRUCCIÓN PARA EL ALCANTARILLADO PLUVIAL DE LA PARTE BAJA DE LA AVENIDA LAS PALMAS, MUNICIPIO DE FUSAGASUGÁ."/>
    <d v="2023-12-30T00:00:00"/>
    <s v="POR INICIAR"/>
    <s v="6 MESES"/>
    <s v="POR INICIAR"/>
    <s v="CONSORCIO PLUVIAL AVENIDA LAS PALMAS "/>
    <s v="EDWAR ANDRES SEPULVEDA HERNANDEZ_x000a_C.C. 1.116.855.024 de Tame"/>
    <n v="0"/>
    <n v="4721192214.2299995"/>
    <n v="0"/>
    <n v="0"/>
    <n v="4721192214.2299995"/>
    <d v="1899-12-30T00:00:00"/>
    <n v="0"/>
    <d v="1899-12-30T00:00:00"/>
    <n v="0"/>
    <n v="4721192214.2299995"/>
    <s v="NINGUNA "/>
    <s v="NINGUNA "/>
    <s v="NINGUNA "/>
    <s v="NINGUNA "/>
    <s v="N/A"/>
    <s v="NINGUNA "/>
    <s v="POR INICIAR"/>
    <s v="CBC-100052893 ANEXO No. 0_x000a_SEGUROS MUNDIAL "/>
    <d v="2023-12-29T00:00:00"/>
    <d v="2024-10-29T00:00:00"/>
    <s v="N/A"/>
    <s v="N/A"/>
    <s v="N/A"/>
    <s v="CBC-100052893 ANEXO No. 0_x000a_SEGUROS MUNDIAL"/>
    <d v="2023-12-29T00:00:00"/>
    <d v="2027-06-29T00:00:00"/>
    <s v="CBC-100052893 ANEXO No. 0_x000a_SEGUROS MUNDIAL"/>
    <d v="2024-06-29T00:00:00"/>
    <d v="2029-06-29T00:00:00"/>
    <s v="N/A"/>
    <s v="N/A"/>
    <s v="N/A"/>
    <s v="CBC-100052893 ANEXO No. 0_x000a_SEGUROS MUNDIAL"/>
    <d v="2023-12-29T00:00:00"/>
    <d v="2024-06-29T00:00:00"/>
    <x v="16"/>
    <e v="#VALUE!"/>
    <x v="0"/>
    <n v="0"/>
    <n v="0"/>
    <n v="0"/>
    <n v="0"/>
    <n v="0"/>
    <n v="0"/>
    <n v="0"/>
    <n v="0"/>
    <n v="0"/>
    <e v="#VALUE!"/>
    <s v="VIGENTE"/>
    <x v="1"/>
    <x v="3"/>
    <n v="0"/>
    <n v="0"/>
    <n v="0"/>
    <n v="0"/>
    <n v="0"/>
    <n v="0"/>
    <n v="4721192214.2299995"/>
    <x v="0"/>
    <n v="4721192214.2299995"/>
    <s v="N/A"/>
    <s v="EPC-PDA-I-115-2024"/>
    <d v="2024-04-16T00:00:00"/>
    <s v="POR INICIAR"/>
    <s v="JULIAN LEONARDO DUARTE VILLAMIL "/>
    <n v="299419917"/>
    <n v="0"/>
    <n v="0"/>
    <n v="0"/>
    <n v="0"/>
    <n v="0"/>
    <d v="2024-12-23T00:00:00"/>
    <n v="0"/>
    <n v="0"/>
    <x v="4"/>
    <s v="Jessica Gonzalez"/>
    <s v="https://www.secop.gov.co/CO1ContractsManagement/Tendering/ProcurementContractEdit/Update?ProfileName=CCE-16-Servicios_profesionales_gestion&amp;PPI=CO1.PPI.25856382&amp;DocUniqueName=ContratoDeCompra&amp;DocTypeName=NextWay.Entities.Marketplace.Tendering.ProcurementContract&amp;ProfileVersion=7&amp;DocUniqueIdentifier=CO1.PCCNTR.5153829&amp;prevCtxUrl=https%3a%2f%2fwww.secop.gov.co%3a443%2fCO1ContractsManagement%2fTendering%2fProcurementContractManagement%2fIndex&amp;prevCtxLbl=Contratos+"/>
    <x v="124"/>
    <x v="13"/>
    <n v="5020612131.2299995"/>
    <n v="200824485.24919999"/>
    <n v="5221436616.4791994"/>
    <x v="1"/>
    <n v="5221436616.4791994"/>
    <e v="#REF!"/>
    <x v="1"/>
    <m/>
    <x v="0"/>
    <s v="A la espera que el contratista de obra inicie los estudios de suelos necesarios para definir el tipo de tecnología que se debera emplear para realizar la perforación dirigida y de acuerdo a la misma, se deberá definir el valor y si se requiere reformular el proyecto. "/>
    <x v="14"/>
    <m/>
  </r>
  <r>
    <x v="138"/>
    <n v="142"/>
    <x v="25"/>
    <x v="1"/>
    <x v="140"/>
    <s v="MDVP"/>
    <x v="36"/>
    <n v="735"/>
    <n v="0"/>
    <s v="planta modular o compacta_x000a_tanque homogenizador_x000a_lechos de secado_x000a_instalaciones de desagues e interconexiones_x000a_casetas de operación_x000a_equipos de laboratorio_x000a_Sistema eléctrico_x000a_Incluye la puesta en Marcha de la planta de tratamiento"/>
    <n v="0"/>
    <n v="0"/>
    <n v="0"/>
    <n v="0"/>
    <n v="0"/>
    <n v="0"/>
    <n v="0"/>
    <n v="780716578"/>
    <n v="0"/>
    <n v="0"/>
    <n v="780716578"/>
    <s v="CDR N°14970_x000a_15/06/2023"/>
    <n v="0"/>
    <x v="4"/>
    <x v="0"/>
    <s v="CONVENIO"/>
    <s v="EPC-CI-049-2023"/>
    <s v="AUNAR ESFUERZOS TÉCNICOS Y ADMINISTRATIVOS PARA LA CONTRATACIÓN DE LA CONSTRUCCIÓN DE PLANTA DE TRATAMIENTO DE AGUA POTABLE ACUEDUCTO VEREDA GUAVIO MUNICIPIO FUSAGASUGÁ, DEPARTAMENTO_x000a_CUNDINAMARCA"/>
    <d v="2023-06-27T00:00:00"/>
    <d v="2023-07-25T00:00:00"/>
    <s v="10 MESES"/>
    <d v="2024-05-24T00:00:00"/>
    <s v="MUNICIPIO DE FUSAGASUGA"/>
    <s v="MUNICIPIO DE FUSAGASUGÁ_x000a_NIT 900.407.338-7"/>
    <n v="780716577"/>
    <d v="1899-12-30T00:00:00"/>
    <n v="0"/>
    <n v="0"/>
    <d v="1899-12-30T00:00:00"/>
    <n v="0"/>
    <n v="0"/>
    <n v="780716577"/>
    <n v="0"/>
    <d v="1899-12-30T00:00:00"/>
    <n v="0"/>
    <s v="SUSPENSION N°1"/>
    <d v="2024-02-23T00:00:00"/>
    <s v="CONDICIONADO"/>
    <x v="0"/>
    <x v="0"/>
    <e v="#VALUE!"/>
    <x v="26"/>
    <e v="#VALUE!"/>
    <s v="VIGENTE"/>
    <s v="Suspendido"/>
    <s v="N/A"/>
    <s v="N/A"/>
    <s v="N/A"/>
    <x v="0"/>
    <s v="LP-2023-0882"/>
    <s v="EJECUCION DEL CONVENIO INTERADMINISTRATIVO EPC-PDA-CI-049-2023 ENTRE EL MUNICIPIO DE FUSAGASUGA E EL EPC PARA LA CONSTRUCCION DE PLANTA DE TRATAMIENTO DE AGUA POTABLE ACUEDUCTO VEREDA GUAVIO MUNICIPIO"/>
    <d v="2023-12-15T00:00:00"/>
    <s v="POR INICIAR"/>
    <s v="7 MESES"/>
    <s v="POR INICIAR"/>
    <s v="INVERLINE S.A.S_x000a_NIT No. 900.250.412-7 "/>
    <s v="CARLOS EDUARDO CHAVARRO BLANCO_x000a_C.C. No. 79.695.352 de Bogotá D.C."/>
    <n v="0"/>
    <n v="0"/>
    <n v="729512577"/>
    <n v="0"/>
    <n v="729512577"/>
    <d v="1899-12-30T00:00:00"/>
    <n v="0"/>
    <d v="1899-12-30T00:00:00"/>
    <n v="0"/>
    <n v="729512577"/>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6"/>
    <e v="#VALUE!"/>
    <x v="0"/>
    <n v="0"/>
    <n v="0"/>
    <n v="0"/>
    <n v="0"/>
    <n v="0"/>
    <n v="0"/>
    <n v="0"/>
    <n v="0"/>
    <n v="0"/>
    <e v="#VALUE!"/>
    <s v="VIGENTE"/>
    <x v="1"/>
    <x v="3"/>
    <n v="0"/>
    <n v="0"/>
    <n v="0"/>
    <n v="0"/>
    <n v="0"/>
    <n v="0"/>
    <n v="729512577"/>
    <x v="0"/>
    <n v="729512577"/>
    <s v="N/A"/>
    <s v="EPC-PDA-I-111-2024"/>
    <d v="2024-05-24T00:00:00"/>
    <s v="POR INICIAR"/>
    <s v="_x0009_CARLOS JULIAN SOTO MURIEL"/>
    <n v="80105541"/>
    <n v="0"/>
    <n v="0"/>
    <n v="0"/>
    <n v="0"/>
    <n v="0"/>
    <d v="2024-12-23T00:00:00"/>
    <n v="0"/>
    <n v="0"/>
    <x v="4"/>
    <s v="Cesar García"/>
    <s v="https://www.secop.gov.co/CO1ContractsManagement/Tendering/ProcurementContractEdit/Update?ProfileName=CCE-16-Servicios_profesionales_gestion&amp;PPI=CO1.PPI.25841208&amp;DocUniqueName=ContratoDeCompra&amp;DocTypeName=NextWay.Entities.Marketplace.Tendering.ProcurementContract&amp;ProfileVersion=7&amp;DocUniqueIdentifier=CO1.PCCNTR.5151822&amp;prevCtxUrl=https%3a%2f%2fwww.secop.gov.co%3a443%2fCO1ContractsManagement%2fTendering%2fProcurementContractManagement%2fIndex&amp;prevCtxLbl=Contratos+"/>
    <x v="125"/>
    <x v="19"/>
    <n v="809618118"/>
    <n v="32384724.720000003"/>
    <n v="842002842.72000003"/>
    <x v="1"/>
    <n v="842002842.72000003"/>
    <e v="#REF!"/>
    <x v="2"/>
    <n v="300000000"/>
    <x v="1"/>
    <s v="Se envió un requerimiento a la secretaria de planeación del municipio de Fusagasuga, en cuanto a el proceso de actualización de la Conseción de aguas ante la CAR, pero a la fecha no hemos recibido respuesta del municipio._x000a_Se realizará visita técnica en campo el próximo miércoles 29 de mayo de 2024_x000a__x000a_- En el comité con la Ventanilla Departamental se presentó el alcance del proyecto para la reformulación, que incluye la construcción de una planta modular, una caseta de operaciones, y lechos de secado con cimentación de pilotes y una placa elevada. Durante el proceso, se identificó que el terreno tiene una pendiente del 56% y carece de acceso peatonal claro, lo cual requiere servidumbres y permisos en predios privados._x000a__x000a_Alternativas para la reformulación:_x000a_Se concluyeron dos alternativas para la reformulación del proyecto:_x000a__x000a_Reubicar la PTAP si no se logran resolver las condiciones prediales y de acceso._x000a_Si la reubicación no es posible, se deben cumplir los requisitos de la Resolución 672 de 2015, obteniendo las servidumbres y permisos necesarios._x000a_Se envió un oficio el 26 de septiembre de 2024 al municipio solicitando:_x000a__x000a_Revisión de la opción de reubicación del predio._x000a_Reunión con la comunidad beneficiaria y la alcaldía para gestionar las servidumbres necesarias y avanzar con la concesión de aguas._x000a_Reformulación ante la Ventanilla Departamental, considerando la reubicación, el presupuesto ajustado y otros factores."/>
    <x v="13"/>
    <m/>
  </r>
  <r>
    <x v="139"/>
    <n v="143"/>
    <x v="20"/>
    <x v="8"/>
    <x v="141"/>
    <s v="N/A"/>
    <x v="21"/>
    <s v="N/A"/>
    <s v="N/A"/>
    <n v="0"/>
    <n v="0"/>
    <n v="0"/>
    <n v="0"/>
    <n v="0"/>
    <n v="0"/>
    <n v="0"/>
    <n v="0"/>
    <n v="0"/>
    <n v="0"/>
    <n v="0"/>
    <n v="435936069"/>
    <s v=""/>
    <n v="0"/>
    <x v="1"/>
    <x v="0"/>
    <s v="CONVENIO-INTERVENTORÍA"/>
    <s v="EPC-CI-400-2021"/>
    <s v="INTERVENTORÍA A LA CONSTRUCCIÓN DE PLANTAS DE TRATAMIENTO DE AGUA POTABLE EN ZONAS RURALES EN EL DEPARTAMENTO DE CUNDINAMARCA"/>
    <d v="2021-11-12T00:00:00"/>
    <d v="2022-07-25T00:00:00"/>
    <s v="7 MESES"/>
    <d v="2023-02-24T00:00:00"/>
    <n v="0"/>
    <s v="OLGA LUCIA ACOSTA CANTOR_x000a_GERENTE GENERAL"/>
    <n v="435936069"/>
    <d v="1899-12-30T00:00:00"/>
    <n v="0"/>
    <n v="0"/>
    <d v="1899-12-30T00:00:00"/>
    <n v="0"/>
    <n v="0"/>
    <n v="435936069"/>
    <s v="PRORROGA N 1_x000a_PRORROGA N 2_x000a_PRORROGA N3"/>
    <s v="23/02/2023_x000a__x000a_25/10/2023"/>
    <s v="6 MESES_x000a__x000a_4 MESES"/>
    <s v="NINGUNA_x000a_"/>
    <s v="NINGUNA"/>
    <s v="NINGUNA"/>
    <x v="29"/>
    <x v="0"/>
    <n v="1.5233160621761659"/>
    <x v="64"/>
    <n v="19.3"/>
    <s v="VENCIDO"/>
    <s v="En Ejecución"/>
    <n v="0"/>
    <n v="0"/>
    <d v="1899-12-30T00:00:00"/>
    <x v="1"/>
    <s v="EPC-CI-400-2021"/>
    <s v="INTERVENTORÍA A LA CONSTRUCCIÓN DE PLANTAS DE TRATAMIENTO DE AGUA POTABLE EN ZONAS RURALES EN EL DEPARTAMENTO DE CUNDINAMARCA"/>
    <d v="2021-11-12T00:00:00"/>
    <d v="2022-07-25T00:00:00"/>
    <s v="7 MESES"/>
    <d v="2023-02-24T00:00:00"/>
    <s v="EMPRESA INMOBILIARIA Y DE SERVICIOS LOGISTICOS DE CUNDINAMARCA_x000a_NIT. 830.021.022-3"/>
    <n v="0"/>
    <n v="0"/>
    <n v="0"/>
    <n v="0"/>
    <n v="0"/>
    <n v="435936069"/>
    <d v="1899-12-30T00:00:00"/>
    <n v="0"/>
    <d v="1899-12-30T00:00:00"/>
    <n v="0"/>
    <n v="435936069"/>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93"/>
    <n v="19.3"/>
    <x v="46"/>
    <n v="0"/>
    <n v="0"/>
    <n v="0"/>
    <n v="0"/>
    <n v="0"/>
    <n v="0"/>
    <n v="0"/>
    <n v="0"/>
    <n v="0"/>
    <n v="1.5233160621761659"/>
    <s v="VENCIDO"/>
    <x v="1"/>
    <x v="1"/>
    <n v="0"/>
    <n v="0"/>
    <n v="0"/>
    <n v="0"/>
    <n v="0"/>
    <n v="59378548.140000001"/>
    <n v="0"/>
    <x v="81"/>
    <n v="0"/>
    <d v="1899-12-30T00:00:00"/>
    <s v="N/A"/>
    <s v="N/A"/>
    <d v="1899-12-30T00:00:00"/>
    <s v="N/A"/>
    <s v="N/A"/>
    <e v="#REF!"/>
    <e v="#REF!"/>
    <n v="0"/>
    <n v="-1511.5333333333333"/>
    <n v="-1511.5333333333333"/>
    <d v="2024-12-23T00:00:00"/>
    <n v="0"/>
    <n v="0"/>
    <x v="4"/>
    <n v="0"/>
    <s v="https://www.contratos.gov.co/consultas/detalleProceso.do?numConstancia=21-12-12503563"/>
    <x v="126"/>
    <x v="2"/>
    <n v="0"/>
    <n v="0"/>
    <n v="0"/>
    <x v="2"/>
    <n v="0"/>
    <e v="#REF!"/>
    <x v="1"/>
    <m/>
    <x v="0"/>
    <m/>
    <x v="5"/>
    <m/>
  </r>
  <r>
    <x v="140"/>
    <n v="144"/>
    <x v="28"/>
    <x v="8"/>
    <x v="142"/>
    <s v="N/A"/>
    <x v="1"/>
    <s v="N/A"/>
    <s v="N/A"/>
    <s v="N/A"/>
    <n v="0"/>
    <n v="0"/>
    <n v="0"/>
    <n v="0"/>
    <n v="0"/>
    <n v="0"/>
    <n v="0"/>
    <n v="0"/>
    <n v="0"/>
    <n v="740114550"/>
    <n v="740114550"/>
    <s v="CDF N° 57_x000a_14/03/2022"/>
    <n v="0"/>
    <x v="1"/>
    <x v="2"/>
    <s v="CONTRATO-INTERVENTORÍA"/>
    <s v="N/A"/>
    <s v="N/A"/>
    <s v="N/A"/>
    <s v="N/A"/>
    <s v="N/A"/>
    <s v="N/A"/>
    <s v="N/A"/>
    <s v="N/A"/>
    <s v="N/A"/>
    <s v="N/A"/>
    <s v="N/A"/>
    <s v="N/A"/>
    <s v="N/A"/>
    <s v="N/A"/>
    <s v="N/A"/>
    <s v="N/A"/>
    <s v="N/A"/>
    <s v="N/A"/>
    <s v="N/A"/>
    <s v="N/A"/>
    <s v="N/A"/>
    <s v="N/A"/>
    <x v="1"/>
    <x v="1"/>
    <s v="N/A"/>
    <x v="17"/>
    <s v="N/A"/>
    <s v="N/A"/>
    <s v="N/A"/>
    <s v="N/A"/>
    <s v="N/A"/>
    <s v="N/A"/>
    <x v="0"/>
    <s v="EPC-PDA-I-497-2023"/>
    <s v="INTERVENTORÍA INTEGRAL A LA CONSTRUCCIÓN DE UN TANQUE DE COMPENSACION DE 10.000 M3 COMO ESTRUCTURA COMPLEMENTARIA AL SISTEMA DE SERVICIOS DE ACUEDUCTO EN EL MUNICIPIO DE CAJICA – CUNDINAMARCA"/>
    <d v="2023-11-03T00:00:00"/>
    <d v="2023-11-22T00:00:00"/>
    <s v="13 MESES"/>
    <d v="2024-12-21T00:00:00"/>
    <s v="CONSORCIO INTERTANQUE CAJICÁ 2023"/>
    <s v="DANIEL FRANCISCO GARCIA RODRIGUEZ"/>
    <n v="0"/>
    <n v="0"/>
    <n v="0"/>
    <n v="0"/>
    <n v="740114550"/>
    <d v="1899-12-30T00:00:00"/>
    <n v="0"/>
    <d v="1899-12-30T00:00:00"/>
    <n v="0"/>
    <n v="740114550"/>
    <n v="0"/>
    <d v="1899-12-30T00:00:00"/>
    <n v="0"/>
    <s v="SUSPENSION N°1"/>
    <d v="2023-12-28T00:00:00"/>
    <s v="20 DIAS"/>
    <d v="2025-01-11T00:00:00"/>
    <s v="SEGUROS MUNDIAL _x000a_CBC-100051578 ANEXO 1"/>
    <d v="2023-11-22T00:00:00"/>
    <d v="2025-05-11T00:00:00"/>
    <s v="N/A"/>
    <d v="1899-12-30T00:00:00"/>
    <d v="1899-12-30T00:00:00"/>
    <s v="SEGUROS MUNDIAL _x000a_CBC-100051578 ANEXO 1"/>
    <d v="2023-11-22T00:00:00"/>
    <d v="2028-01-11T00:00:00"/>
    <s v="N/A"/>
    <d v="1899-12-30T00:00:00"/>
    <d v="1899-12-30T00:00:00"/>
    <s v="SEGUROS MUNDIAL _x000a_CBC-100051578 ANEXO 1"/>
    <d v="2025-01-11T00:00:00"/>
    <d v="2030-01-11T00:00:00"/>
    <n v="0"/>
    <d v="1899-12-30T00:00:00"/>
    <d v="1899-12-30T00:00:00"/>
    <x v="94"/>
    <n v="13.866666666666667"/>
    <x v="47"/>
    <n v="9.4700000000000006E-2"/>
    <n v="0"/>
    <n v="0"/>
    <n v="0"/>
    <n v="0"/>
    <n v="0"/>
    <n v="0"/>
    <n v="0"/>
    <n v="0"/>
    <n v="0.95432692307692313"/>
    <s v="VIGENTE"/>
    <x v="1"/>
    <x v="1"/>
    <n v="0"/>
    <n v="0"/>
    <n v="0"/>
    <n v="0"/>
    <n v="0"/>
    <n v="0"/>
    <n v="740114550"/>
    <x v="0"/>
    <n v="740114550"/>
    <s v="N/A"/>
    <s v="N/A"/>
    <s v="N/A"/>
    <s v="N/A"/>
    <s v="N/A"/>
    <s v="N/A"/>
    <n v="0"/>
    <n v="0"/>
    <n v="0"/>
    <n v="0"/>
    <n v="0"/>
    <d v="2024-12-23T00:00:00"/>
    <n v="0"/>
    <n v="0"/>
    <x v="4"/>
    <s v="Cesar García"/>
    <s v="https://www.secop.gov.co/CO1ContractsManagement/Tendering/ProcurementContractEdit/Update?ProfileName=CCE-20-Concurso_Meritos_Sin_Lista_Corta_1Sobre&amp;PPI=CO1.PPI.26442447&amp;DocUniqueName=ContratoDeCompra&amp;DocTypeName=NextWay.Entities.Marketplace.Tendering.ProcurementContract&amp;ProfileVersion=3&amp;DocUniqueIdentifier=CO1.PCCNTR.5408832&amp;prevCtxUrl=https%3a%2f%2fwww.secop.gov.co%3a443%2fCO1ContractsManagement%2fTendering%2fProcurementContractManagement%2fIndex&amp;prevCtxLbl=Contratos+"/>
    <x v="127"/>
    <x v="19"/>
    <n v="0"/>
    <n v="0"/>
    <n v="0"/>
    <x v="2"/>
    <n v="0"/>
    <e v="#REF!"/>
    <x v="1"/>
    <m/>
    <x v="0"/>
    <m/>
    <x v="5"/>
    <m/>
  </r>
  <r>
    <x v="141"/>
    <n v="145"/>
    <x v="31"/>
    <x v="9"/>
    <x v="143"/>
    <s v="MVCT"/>
    <x v="37"/>
    <n v="3352"/>
    <n v="3352"/>
    <s v="Línea de Conducción Mosquera-Puentes:_x000a_Suministro e instalación de 3731m en tubería de PVC de 6” RDE 41 incluye suministro e instalación de 9 válvulas que incluye caja de concreto reforzado de 21 Mpa así:_x000a_3 de purga de 3”, 1 de purga de 4”, 5 de ventosa de 2”._x000a_Construcción de 3 viaductos con estructura en cercha metálica con las siguientes longitudes: Balsillas 20m, Bojaca 30m, y Serrezuela 30m._x000a__x000a_Líneas de Conducción Puentes-Pencal:_x000a_Suministro e Instalación de 5080m en tubería de PVC de 4” RDE 41” incluye suministro e instalación 13 válvulas con accesorios y caja de concreto reforzado de 21 Mpa así:_x000a_6 purgas de 3”, 7 ventosas de 2”, Suministro e instalación de 1 macromedidor de 4” de turbina helicoidal._x000a__x000a_Línea de conducción Puentes Parcelas:   _x000a_Suministro e Instalación de 4876m en tubería de PVC de 4” RDE 41, incluye 18 válvulas con accesorios y caja de concreto reforzado de 21 Mpa así:_x000a_9 Purga de 2”, 9 ventosas de 2” suministro e instalación de 1 macromedidos de 4” de turbina helicoidal._x000a__x000a_Construcción de 4 tanques de almacenamiento en concreto reforzado de 28 Mpa así:_x000a_1 enterrado de 167m3 y 3 elevados de 20m3."/>
    <n v="0"/>
    <n v="0"/>
    <n v="0"/>
    <n v="0"/>
    <n v="0"/>
    <n v="3171268357"/>
    <n v="182713720"/>
    <n v="1460000000"/>
    <n v="0"/>
    <n v="0"/>
    <n v="4813982077"/>
    <s v="4854_x000a_16-03-2018"/>
    <n v="0"/>
    <x v="2"/>
    <x v="0"/>
    <s v="CONTRATO-DIRECTO"/>
    <s v="N/A"/>
    <s v="N/A"/>
    <s v="N/A"/>
    <s v="N/A"/>
    <s v="N/A"/>
    <s v="N/A"/>
    <s v="N/A"/>
    <s v="N/A"/>
    <s v="N/A"/>
    <s v="N/A"/>
    <s v="N/A"/>
    <s v="N/A"/>
    <s v="N/A"/>
    <s v="N/A"/>
    <s v="N/A"/>
    <s v="N/A"/>
    <s v="N/A"/>
    <s v="N/A"/>
    <s v="N/A"/>
    <s v="N/A"/>
    <s v="N/A"/>
    <s v="N/A"/>
    <x v="1"/>
    <x v="1"/>
    <s v="N/A"/>
    <x v="17"/>
    <s v="N/A"/>
    <s v="N/A"/>
    <s v="N/A"/>
    <s v="N/A"/>
    <s v="N/A"/>
    <s v="N/A"/>
    <x v="0"/>
    <s v="EPC-PDA-O-392-2018"/>
    <s v="CONSTRUCCION ACUEDUCTO RURAL PARA LAS VEREAS SAN JOSE Y BALSILLAS, CON LOS SECTORES PLAYON, PARCELAS, MONDOÑEDO, LOS PUENTES, VISTA HERMOSA, PENCAL Y SECTOR LOS PINOS MUNICIPIO DE MOSQUERA- CUNDINAMARCA"/>
    <d v="2018-11-09T00:00:00"/>
    <d v="2019-03-13T00:00:00"/>
    <s v="10 MESES"/>
    <d v="2019-11-23T00:00:00"/>
    <s v="UNION TEMPORAL ACUEDUCTOS MOSQUERA-SAN BERNARDO_x000a_R/L VICTOR MANUEL AVILA FONSECA_x000a_CC. 6.775.413 DE TUNJA_x000a_NIT: 901228427-1"/>
    <s v="ACUEDUCTOMOSQUERA@GMAIL.COM_x000a_TELEFONO: 312-4118898"/>
    <n v="4892381387"/>
    <n v="0"/>
    <n v="0"/>
    <n v="0"/>
    <n v="4301960411"/>
    <s v="11/03/2022_x000a_CDR 12295 16/02/2022_x000a_FUENTE SGP- MUNCIPIO MOSQUERA"/>
    <n v="590420969"/>
    <d v="1899-12-30T00:00:00"/>
    <n v="0"/>
    <n v="4892381387"/>
    <s v="PRORROGA N° 1 - _x000a_PRORROGA N° 2 - _x000a_PRORROGA No. 3 - PRORROGA No. 4 - _x000a_PRORROGA No. 5 - "/>
    <s v="19/11/2019_x000a_14/02/2020_x000a_4 /01/2021_x000a_3/11/2021_x000a_11/03/2022"/>
    <s v="1 MES_x000a_2 MESES_x000a_15 DIAS_x000a_3 MESES_x000a_5 MESES"/>
    <s v="SUSPENSION N 1_x000a_PR 1 SUS 1_x000a_SUSPENSION N2_x000a_SUSPENSION N 3_x000a_SUSPENSION N 4_x000a_SUSPENSION N 5_x000a_PRO 1 SUS 5_x000a_PRO 2 SUS 5_x000a_PROR 3 SUS 5_x000a_PRO 4 SUS 5_x000a_PRO 5 SUS 5_x000a_PRO 6 SUS 5"/>
    <s v="16/12/2019_x000a_7/01/2020_x000a_22/03/2020_x000a_12/02/2021_x000a_28/01/2022_x000a_26/07/2022_x000a_26/08/2022_x000a_26/09/2022_x000a_10/10/2022_x000a_9/10/2022_x000a_9/12/2022_x000a_10/01/2023"/>
    <s v="23 DIAS_x000a_1 MES_x000a_CONDICIONADO_x000a_8 MESES Y 21 DIAS_x000a_1 MES_x000a_1 MES_x000a_1 MES_x000a_15 DIAS_x000a_1 MES_x000a_1 MES_x000a_1 MES_x000a_1 MES"/>
    <s v="14-02-2020_x000a_20-02-2021_x000a_10-02-2022 _x000a_12-03-2022_x000a_27-01-2022_x000a_27/02/2023"/>
    <s v="BY-100008288_x000a_COMPAÑÍA MUNDIAL DE SEGUROS ANEXO 2"/>
    <d v="2019-01-24T00:00:00"/>
    <d v="2027-05-24T00:00:00"/>
    <s v="N/A"/>
    <s v="N/A"/>
    <s v="N/A"/>
    <s v="BY-100008288_x000a_COMPAÑÍA MUNDIAL DE SEGUROS _x000a_ANEXO 2"/>
    <d v="2019-01-24T00:00:00"/>
    <d v="2022-11-24T00:00:00"/>
    <s v="BY-100008288_x000a_COMPAÑÍA MUNDIAL DE SEGUROS _x000a_ANEXO 2"/>
    <d v="2019-01-24T00:00:00"/>
    <d v="2024-11-23T00:00:00"/>
    <s v="N/A"/>
    <s v="N/A"/>
    <s v="N/A"/>
    <s v="BY-100000281_x000a_COMPAÑÍA MUNDIAL DE SEGUROS_x000a_ANEXO 2"/>
    <d v="2019-01-24T00:00:00"/>
    <d v="2024-11-24T00:00:00"/>
    <x v="89"/>
    <n v="48.233333333333334"/>
    <x v="44"/>
    <n v="0.98"/>
    <n v="0"/>
    <n v="0"/>
    <n v="0"/>
    <s v="86.56%"/>
    <n v="0.86560000000000004"/>
    <n v="0"/>
    <n v="0"/>
    <n v="0"/>
    <n v="1.4595715272978576"/>
    <s v="VENCIDO"/>
    <x v="0"/>
    <x v="5"/>
    <n v="0"/>
    <n v="0"/>
    <n v="6"/>
    <s v="1. 25/06/2019_x000a_2. 26/08/2019_x000a_3.01/11/2019_x000a_4. 25/06/2020_x000a_5. 03/12/2021_x000a_6.01/06/2022"/>
    <s v="1. $659.987.795_x000a_2. $478.470.672_x000a_3. $877.496.404_x000a_4. $629.984.213_x000a_5. $825.443.356_x000a_6.$763.154.176"/>
    <n v="4234536616"/>
    <n v="657844771"/>
    <x v="82"/>
    <n v="657844771"/>
    <s v="N/A"/>
    <s v="EPC-PDA-I-393-2018"/>
    <d v="2018-11-10T00:00:00"/>
    <d v="2019-01-23T00:00:00"/>
    <s v="CONSORCIO INTERMOSQUERA_x000a_NIT.901227023-3_x000a_R/L ALVARO EDGARDO CONTRERAS SUAREZ_x000a_CC. 13.544.925 DE BUCARAMANGA"/>
    <n v="230949250"/>
    <n v="0"/>
    <s v="RIO BOGOTÁ - CUENCA MEDIA"/>
    <n v="0"/>
    <n v="0"/>
    <n v="0"/>
    <d v="2024-12-23T00:00:00"/>
    <n v="0"/>
    <s v="No cuenta"/>
    <x v="4"/>
    <s v="Cesar García"/>
    <s v="https://www.contratos.gov.co/consultas/detalleProceso.do?numConstancia=18-11-8430878"/>
    <x v="128"/>
    <x v="19"/>
    <n v="5202013437"/>
    <n v="208080537.48000002"/>
    <n v="5410093974.4799995"/>
    <x v="5"/>
    <n v="5410093974.4799995"/>
    <e v="#REF!"/>
    <x v="1"/>
    <m/>
    <x v="0"/>
    <m/>
    <x v="27"/>
    <m/>
  </r>
  <r>
    <x v="142"/>
    <n v="146"/>
    <x v="28"/>
    <x v="8"/>
    <x v="144"/>
    <s v="N/A"/>
    <x v="1"/>
    <s v="N/A"/>
    <s v="N/A"/>
    <s v="N/A"/>
    <n v="0"/>
    <n v="0"/>
    <n v="0"/>
    <n v="0"/>
    <n v="160043622"/>
    <n v="0"/>
    <n v="0"/>
    <n v="0"/>
    <n v="0"/>
    <n v="0"/>
    <n v="160043622"/>
    <s v="CDRN°13408_x000a_18/10/2022"/>
    <n v="0"/>
    <x v="1"/>
    <x v="1"/>
    <s v="CONTRATO-INTERVENTORÍA"/>
    <s v="N/A"/>
    <s v="N/A"/>
    <s v="N/A"/>
    <s v="N/A"/>
    <s v="N/A"/>
    <s v="N/A"/>
    <s v="N/A"/>
    <s v="N/A"/>
    <s v="N/A"/>
    <s v="N/A"/>
    <s v="N/A"/>
    <s v="N/A"/>
    <s v="N/A"/>
    <s v="N/A"/>
    <s v="N/A"/>
    <s v="N/A"/>
    <s v="N/A"/>
    <s v="N/A"/>
    <s v="N/A"/>
    <s v="N/A"/>
    <s v="N/A"/>
    <s v="N/A"/>
    <x v="1"/>
    <x v="1"/>
    <s v="N/A"/>
    <x v="17"/>
    <s v="N/A"/>
    <s v="N/A"/>
    <s v="N/A"/>
    <s v="N/A"/>
    <s v="N/A"/>
    <s v="N/A"/>
    <x v="0"/>
    <s v="EPC-PDA-I-434-2023"/>
    <s v="INTERVENTORÍA INTEGRAL A LA CONSTRUCCIÓN DE LA PLANTA DE TRATAMIENTO DE AGUA POTABLE Y SISTEMA DE ALMACENAMIENTO ÁREA URBANA MUNICIPIO DE PASCA"/>
    <d v="2023-07-04T00:00:00"/>
    <s v="POR INICIAR"/>
    <s v="6 MESES"/>
    <s v="POR INICIAR"/>
    <s v="CONSORCIO H2O PASCA_x000a_NIT"/>
    <s v="WILLIAM NIVALDO USCATEGUI_x000a_C.C. 79367403"/>
    <n v="0"/>
    <n v="0"/>
    <n v="0"/>
    <n v="0"/>
    <n v="160043622"/>
    <d v="1899-12-30T00:00:00"/>
    <n v="0"/>
    <d v="1899-12-30T00:00:00"/>
    <n v="0"/>
    <n v="160043622"/>
    <n v="0"/>
    <d v="1899-12-30T00:00:00"/>
    <n v="0"/>
    <n v="0"/>
    <d v="1899-12-30T00:00:00"/>
    <n v="0"/>
    <s v="POR INICIAR"/>
    <s v="33-44-101240619_x000a_ANEXO 2_x000a_SEGUROS DEL ESTADOS"/>
    <d v="2023-07-12T00:00:00"/>
    <d v="2024-05-12T00:00:00"/>
    <n v="0"/>
    <d v="1899-12-30T00:00:00"/>
    <d v="1899-12-30T00:00:00"/>
    <s v="33-44-101240619_x000a_ANEXO 2_x000a_SEGUROS DEL ESTADOS"/>
    <d v="2023-07-12T00:00:00"/>
    <d v="2027-01-12T00:00:00"/>
    <n v="0"/>
    <d v="1899-12-30T00:00:00"/>
    <d v="1899-12-30T00:00:00"/>
    <s v="33-44-101240619_x000a_ANEXO 2_x000a_SEGUROS DEL ESTADOS"/>
    <d v="2023-07-12T00:00:00"/>
    <d v="2028-12-12T00:00:00"/>
    <n v="0"/>
    <d v="1899-12-30T00:00:00"/>
    <d v="1899-12-30T00:00:00"/>
    <x v="16"/>
    <e v="#VALUE!"/>
    <x v="0"/>
    <n v="0"/>
    <n v="0"/>
    <n v="0"/>
    <n v="0"/>
    <n v="0"/>
    <n v="0"/>
    <n v="0"/>
    <n v="0"/>
    <n v="0"/>
    <e v="#VALUE!"/>
    <s v="VIGENTE"/>
    <x v="1"/>
    <x v="3"/>
    <n v="0"/>
    <n v="0"/>
    <n v="0"/>
    <n v="0"/>
    <n v="0"/>
    <n v="0"/>
    <n v="160043622"/>
    <x v="0"/>
    <n v="160043622"/>
    <s v="N/A"/>
    <s v="N/A"/>
    <s v="N/A"/>
    <s v="N/A"/>
    <s v="N/A"/>
    <s v="N/A"/>
    <n v="0"/>
    <n v="0"/>
    <n v="0"/>
    <n v="0"/>
    <n v="0"/>
    <d v="2024-12-23T00:00:00"/>
    <n v="0"/>
    <n v="0"/>
    <x v="4"/>
    <s v="Carlos Omar Barragán - Carol Bejarano"/>
    <s v="https://www.secop.gov.co/CO1ContractsManagement/Tendering/ProcurementContractEdit/Update?ProfileName=CCE-20-Concurso_Meritos_Sin_Lista_Corta_1Sobre&amp;PPI=CO1.PPI.23848943&amp;DocUniqueName=ContratoDeCompra&amp;DocTypeName=NextWay.Entities.Marketplace.Tendering.ProcurementContract&amp;ProfileVersion=2&amp;DocUniqueIdentifier=CO1.PCCNTR.4959660&amp;prevCtxUrl=https%3a%2f%2fwww.secop.gov.co%3a443%2fCO1ContractsManagement%2fTendering%2fProcurementContractManagement%2fIndex&amp;prevCtxLbl=Contratos+"/>
    <x v="129"/>
    <x v="5"/>
    <n v="0"/>
    <n v="0"/>
    <n v="0"/>
    <x v="2"/>
    <n v="0"/>
    <e v="#REF!"/>
    <x v="1"/>
    <m/>
    <x v="0"/>
    <m/>
    <x v="5"/>
    <m/>
  </r>
  <r>
    <x v="143"/>
    <n v="147"/>
    <x v="28"/>
    <x v="8"/>
    <x v="145"/>
    <s v="N/A"/>
    <x v="1"/>
    <s v="N/A"/>
    <s v="N/A"/>
    <s v="N/A"/>
    <n v="0"/>
    <n v="0"/>
    <n v="0"/>
    <n v="58264241"/>
    <n v="0"/>
    <n v="0"/>
    <n v="0"/>
    <n v="0"/>
    <n v="0"/>
    <n v="0"/>
    <n v="58264241"/>
    <s v="CDR N°13957_x000a_17/12/2022"/>
    <n v="4992"/>
    <x v="1"/>
    <x v="1"/>
    <s v="CONTRATO-INTERVENTORÍA"/>
    <s v="N/A"/>
    <s v="N/A"/>
    <s v="N/A"/>
    <s v="N/A"/>
    <s v="N/A"/>
    <s v="N/A"/>
    <s v="N/A"/>
    <s v="N/A"/>
    <s v="N/A"/>
    <s v="N/A"/>
    <s v="N/A"/>
    <s v="N/A"/>
    <s v="N/A"/>
    <s v="N/A"/>
    <s v="N/A"/>
    <s v="N/A"/>
    <s v="N/A"/>
    <s v="N/A"/>
    <s v="N/A"/>
    <s v="N/A"/>
    <s v="N/A"/>
    <s v="N/A"/>
    <x v="30"/>
    <x v="35"/>
    <n v="16.11"/>
    <x v="17"/>
    <s v="N/A"/>
    <s v="N/A"/>
    <s v="N/A"/>
    <s v="N/A"/>
    <s v="N/A"/>
    <s v="N/A"/>
    <x v="0"/>
    <s v="EPC-PDA-I-066-2024"/>
    <s v="INTERVENTORIA INTEGRAL PARA LA CONSTRUCCION DE PLANTA DE TRATAMIENTO DE AGUA POTABLE ACUEDUCTO INTERVEREDAL DEL BOSQUE, MUNICIPIO PASCA, DEPARTAMENTO CUNDINAMARCA"/>
    <d v="2024-03-11T00:00:00"/>
    <d v="2024-11-20T00:00:00"/>
    <s v="7 MESES"/>
    <d v="2025-06-19T00:00:00"/>
    <s v="CONSORCIO INTERPETAP LR"/>
    <s v="_x0009_Andres Morales Lopez_x000a_Cel: 301 3364445"/>
    <n v="0"/>
    <n v="0"/>
    <n v="0"/>
    <n v="0"/>
    <n v="58264241"/>
    <d v="1899-12-30T00:00:00"/>
    <n v="0"/>
    <d v="1899-12-30T00:00:00"/>
    <n v="0"/>
    <n v="58264241"/>
    <n v="0"/>
    <d v="1899-12-30T00:00:00"/>
    <n v="0"/>
    <n v="0"/>
    <d v="1899-12-30T00:00:00"/>
    <n v="0"/>
    <d v="2025-06-19T00:00:00"/>
    <s v="SEGUROS DEL ESTADO SAS_x000a_37-44-101042496_x000a_ANEXO 4"/>
    <d v="2024-11-20T00:00:00"/>
    <d v="2025-07-21T00:00:00"/>
    <s v="N/A"/>
    <d v="1899-12-30T00:00:00"/>
    <d v="1899-12-30T00:00:00"/>
    <s v="SEGUROS DEL ESTADO SAS_x000a_37-44-101042496_x000a_ANEXO 4"/>
    <d v="2024-11-20T00:00:00"/>
    <d v="2029-06-20T00:00:00"/>
    <s v="SEGUROS DEL ESTADO SAS_x000a_37-44-101042496_x000a_ANEXO 4_x000a_"/>
    <d v="2025-07-21T00:00:00"/>
    <d v="2030-07-21T00:00:00"/>
    <s v="SEGUROS DEL ESTADO SAS_x000a_37-44-101042496_x000a_ANEXO 0_x000a_"/>
    <d v="2024-10-07T00:00:00"/>
    <d v="2029-10-07T00:00:00"/>
    <n v="0"/>
    <d v="1899-12-30T00:00:00"/>
    <d v="1899-12-30T00:00:00"/>
    <x v="95"/>
    <n v="7.0333333333333332"/>
    <x v="48"/>
    <n v="0"/>
    <n v="0"/>
    <n v="0"/>
    <n v="0"/>
    <n v="0.41660000000000003"/>
    <n v="0"/>
    <n v="0"/>
    <n v="0"/>
    <n v="0"/>
    <n v="0.16109999999999999"/>
    <s v="VIGENTE"/>
    <x v="1"/>
    <x v="1"/>
    <n v="0"/>
    <n v="0"/>
    <n v="1"/>
    <s v="pendiente"/>
    <n v="24138875"/>
    <n v="24138875"/>
    <n v="34125366"/>
    <x v="83"/>
    <n v="34125366"/>
    <s v="N/A"/>
    <s v="N/A"/>
    <d v="2024-03-11T00:00:00"/>
    <d v="2024-11-20T00:00:00"/>
    <s v="ANDRES MORALES_x000a_3013364495"/>
    <n v="58264241"/>
    <n v="0"/>
    <n v="0"/>
    <n v="0"/>
    <n v="0"/>
    <n v="0"/>
    <d v="2024-12-23T00:00:00"/>
    <n v="0"/>
    <n v="0"/>
    <x v="4"/>
    <s v="Carlos Omar Barragán - Carol Bejarano"/>
    <s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1391&amp;prevCtxUrl=https%3a%2f%2fwww.secop.gov.co%3a443%2fCO1ContractsManagement%2fTendering%2fProcurementContractManagement%2fIndex&amp;prevCtxLbl=Contratos+"/>
    <x v="130"/>
    <x v="5"/>
    <n v="0"/>
    <n v="0"/>
    <n v="0"/>
    <x v="2"/>
    <n v="0"/>
    <e v="#REF!"/>
    <x v="1"/>
    <m/>
    <x v="0"/>
    <m/>
    <x v="5"/>
    <m/>
  </r>
  <r>
    <x v="144"/>
    <n v="148"/>
    <x v="28"/>
    <x v="8"/>
    <x v="146"/>
    <s v="N/A"/>
    <x v="1"/>
    <s v="N/A"/>
    <s v="N/A"/>
    <s v="N/A"/>
    <n v="0"/>
    <n v="67891191"/>
    <n v="0"/>
    <n v="0"/>
    <n v="0"/>
    <n v="0"/>
    <n v="0"/>
    <n v="0"/>
    <n v="0"/>
    <n v="0"/>
    <n v="67891191"/>
    <s v="CDR 13954_x000a_17/12/2022_x000a_CDR 13959_x000a_17/12/2022"/>
    <s v="4994_x000a_29/12/2022_x000a_4989_x000a_29/12/2022"/>
    <x v="1"/>
    <x v="0"/>
    <s v="CONTRATO-INTERVENTORÍA"/>
    <s v="N/A"/>
    <s v="N/A"/>
    <s v="N/A"/>
    <s v="N/A"/>
    <s v="N/A"/>
    <s v="N/A"/>
    <s v="N/A"/>
    <s v="N/A"/>
    <s v="N/A"/>
    <s v="N/A"/>
    <s v="N/A"/>
    <s v="N/A"/>
    <s v="N/A"/>
    <s v="N/A"/>
    <s v="N/A"/>
    <s v="N/A"/>
    <s v="N/A"/>
    <s v="N/A"/>
    <s v="N/A"/>
    <s v="N/A"/>
    <s v="N/A"/>
    <s v="N/A"/>
    <x v="31"/>
    <x v="36"/>
    <n v="0.53"/>
    <x v="65"/>
    <s v="N/A"/>
    <s v="VIGENTE"/>
    <s v="En Ejecución"/>
    <s v="N/A"/>
    <s v="N/A"/>
    <s v="N/A"/>
    <x v="0"/>
    <s v="EPC-PDA-I-511-2023"/>
    <s v="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
    <d v="2023-12-06T00:00:00"/>
    <d v="2024-10-23T00:00:00"/>
    <s v="7 MESES"/>
    <d v="2025-05-22T00:00:00"/>
    <s v="CONSORCIO GEOCAR - 1"/>
    <s v="LEONARDO MAURICIO_x000a_FLOREZ TOVAR_x000a_ceo@geosygma.com"/>
    <n v="0"/>
    <n v="0"/>
    <n v="0"/>
    <n v="0"/>
    <n v="108825500"/>
    <d v="1899-12-30T00:00:00"/>
    <n v="0"/>
    <d v="1899-12-30T00:00:00"/>
    <n v="0"/>
    <n v="108825500"/>
    <n v="0"/>
    <d v="1899-12-30T00:00:00"/>
    <n v="0"/>
    <n v="0"/>
    <d v="1899-12-30T00:00:00"/>
    <n v="0"/>
    <d v="2025-05-22T00:00:00"/>
    <s v="SEGUROS DEL ESTADO_x000a_62-44-101018958"/>
    <d v="2023-12-06T00:00:00"/>
    <d v="2024-11-06T00:00:00"/>
    <n v="0"/>
    <d v="1899-12-30T00:00:00"/>
    <d v="1899-12-30T00:00:00"/>
    <s v="SEGUROS DEL ESTADO_x000a_62-44-101018958"/>
    <d v="2023-12-06T00:00:00"/>
    <d v="2027-07-06T00:00:00"/>
    <n v="0"/>
    <d v="1899-12-30T00:00:00"/>
    <d v="1899-12-30T00:00:00"/>
    <s v="SEGUROS DEL ESTADO_x000a_62-44-101018958"/>
    <d v="2023-12-06T00:00:00"/>
    <d v="2027-07-06T00:00:00"/>
    <n v="0"/>
    <d v="1899-12-30T00:00:00"/>
    <d v="1899-12-30T00:00:00"/>
    <x v="96"/>
    <n v="7.0333333333333332"/>
    <x v="49"/>
    <n v="0"/>
    <n v="0"/>
    <n v="0"/>
    <n v="0"/>
    <n v="0.53810000000000002"/>
    <n v="0"/>
    <n v="0"/>
    <n v="0"/>
    <n v="0"/>
    <s v="48.48%"/>
    <s v="VIGENTE"/>
    <x v="1"/>
    <x v="1"/>
    <n v="0"/>
    <n v="0"/>
    <n v="0"/>
    <n v="0"/>
    <n v="0"/>
    <n v="0"/>
    <n v="108825500"/>
    <x v="0"/>
    <n v="108825500"/>
    <s v="N/A"/>
    <s v="N/A"/>
    <s v="N/A"/>
    <s v="N/A"/>
    <s v="N/A"/>
    <s v="N/A"/>
    <n v="0"/>
    <n v="0"/>
    <n v="0"/>
    <n v="0"/>
    <n v="0"/>
    <d v="2024-12-23T00:00:00"/>
    <n v="0"/>
    <n v="0"/>
    <x v="4"/>
    <s v="Carlos Omar Barragán - Carol Bejarano"/>
    <s v="https://www.secop.gov.co/CO1ContractsManagement/Tendering/ProcurementContractEdit/View?docUniqueIdentifier=CO1.PCCNTR.5318625&amp;prevCtxUrl=https%3a%2f%2fwww.secop.gov.co%3a443%2fCO1ContractsManagement%2fTendering%2fProcurementContractManagement%2fIndex&amp;prevCtxLbl=Contratos+"/>
    <x v="131"/>
    <x v="5"/>
    <n v="0"/>
    <n v="0"/>
    <n v="0"/>
    <x v="2"/>
    <n v="0"/>
    <e v="#REF!"/>
    <x v="1"/>
    <m/>
    <x v="0"/>
    <m/>
    <x v="5"/>
    <m/>
  </r>
  <r>
    <x v="145"/>
    <n v="149"/>
    <x v="58"/>
    <x v="14"/>
    <x v="147"/>
    <s v="MVCT"/>
    <x v="38"/>
    <n v="5528"/>
    <n v="88"/>
    <s v="Con la construccion del alcantarillado sanitario se aumentara la cobertura al 92% hasta el 100% (88 usuarios nuevos), se eliminan cuatro (4) vertimientos puntuales unificandolos en uno solo. Por otro lado, se aumentra la capacidad hidraulica del sistema de alcantarillado existente y se mejorara el estado fisico de los colectores, con lo que se beneficiaran 5528 habitantes en los años 2017 y  8204 habitantes en el año 2042._x000a__x000a_Con la construccion del sistema de alcantarillado pluvial se evacuara el 100% de la escorrentia superficial generada por la lluvia en la zona baja del centro poblado evitando las inundaciones en las calles y la sobrecarga del sistema sanitario._x000a__x000a_Se tratara el 100% de las aguas residuales producidas en la cabecera municipal."/>
    <n v="0"/>
    <n v="0"/>
    <n v="0"/>
    <n v="0"/>
    <n v="0"/>
    <n v="10727657558"/>
    <n v="460524176"/>
    <n v="1000000000"/>
    <n v="0"/>
    <n v="0"/>
    <n v="12188181734"/>
    <s v="CDF No. 25 09/10/2018 _x000a_CDR No. 20180553 "/>
    <n v="0"/>
    <x v="5"/>
    <x v="2"/>
    <s v="CONTRATO-DIRECTO"/>
    <s v="N/A"/>
    <s v="N/A"/>
    <s v="N/A"/>
    <s v="N/A"/>
    <s v="N/A"/>
    <s v="N/A"/>
    <s v="N/A"/>
    <s v="N/A"/>
    <s v="N/A"/>
    <s v="N/A"/>
    <s v="N/A"/>
    <s v="N/A"/>
    <s v="N/A"/>
    <s v="N/A"/>
    <s v="N/A"/>
    <s v="N/A"/>
    <s v="N/A"/>
    <s v="N/A"/>
    <s v="N/A"/>
    <s v="N/A"/>
    <s v="N/A"/>
    <s v="N/A"/>
    <x v="1"/>
    <x v="1"/>
    <s v="N/A"/>
    <x v="17"/>
    <s v="N/A"/>
    <s v="N/A"/>
    <s v="N/A"/>
    <s v="N/A"/>
    <s v="N/A"/>
    <s v="N/A"/>
    <x v="0"/>
    <s v="EPC-PDA-O-282-2019"/>
    <s v="&quot;CONSTRUCCION PLAN MAESTRO DE ALCANTARILLADO (SANITARIO Y PLUVIAL) INCLUYE PTAR, URBANO: MUNICIPIO DE PARATEBUENO"/>
    <d v="2019-06-04T00:00:00"/>
    <d v="2019-08-26T00:00:00"/>
    <s v="11 MESES"/>
    <d v="2020-07-25T00:00:00"/>
    <s v="CONSORCIO ALCANTARILLADO 2019 _x000a_NIT 901.281.449-6 . _x000a_R/L EDWAR ANDRES SEPULVEDA HERNANDEZ _x000a_C.C. No. 1.116.855.023 DE TAME-ÁRAUCA "/>
    <s v="EDWAR SEPULVEDA HERNANDEZ_x000a_320 9641612_x000a_gerfervil@gmail.com_x000a_consalcantarillado.2019@gmail.com_x000a_"/>
    <n v="0"/>
    <n v="8041663079"/>
    <n v="0"/>
    <n v="2488210837"/>
    <n v="10529873914"/>
    <d v="1899-12-30T00:00:00"/>
    <n v="0"/>
    <d v="1899-12-30T00:00:00"/>
    <n v="0"/>
    <n v="10529873914"/>
    <s v="PRORROGA N 1_x000a_PRORROGA N 2"/>
    <s v="2/03/2022_x000a_1/03/2023"/>
    <s v="9 MESES_x000a_5 MESES"/>
    <s v="Suspensión N°1_x000a_Reinicio N°1_x000a_Suspensión N°2_x000a_Reinicio N°2_x000a_Suspensión Nº3_x000a_Suspensión N°4_x000a_Pror 1 sus 4_x000a_Suspension N 5_x000a_pro 1 sus 5_x000a_Suspension N 6_x000a_Pro 1 Sus No.6_x000a_Pro 2 sus No. 6_x000a_Suspension N 07_x000a_Prorroga N°2 a la suspension No.7"/>
    <s v="_x000a_24/03/2020_x000a_12/11/2020_x000a_23/02/2021_x000a_10/02/2022_x000a_15/07/2022_x000a_15/12/2022_x000a_16/01/2023_x000a_6/04/2023_x000a_6/05/2023_x000a_26/07/2023_x000a_26/08/2023_x000a_26/09/2023_x000a_10/11/2023_x000a_10/04/2024"/>
    <s v="Condicionado"/>
    <s v="Condicionado"/>
    <s v="SGPL 5274427-1_x000a_ZURICH COLOMBIA SEGUROS S.A _x000a_anexo No. 19"/>
    <d v="2019-08-26T00:00:00"/>
    <d v="2024-03-26T00:00:00"/>
    <s v="N/A"/>
    <s v="N/A"/>
    <s v="N/A"/>
    <s v="SGPL 5274427-1_x000a_ZURICH COLOMBIA SEGUROS S.A _x000a_anexo No. 19"/>
    <d v="2019-08-26T00:00:00"/>
    <d v="2026-11-26T00:00:00"/>
    <s v="SGPL 5274427-1_x000a_ZURICH COLOMBIA SEGUROS S.A _x000a_anexo No.19"/>
    <d v="2023-11-26T00:00:00"/>
    <d v="2028-11-26T00:00:00"/>
    <s v="N/A"/>
    <s v="N/A"/>
    <s v="N/A"/>
    <s v="96-40-101052059_x000a_SEGUROS DEL ESTADO_x000a_anexo No.8"/>
    <d v="2022-02-10T00:00:00"/>
    <d v="2023-11-26T00:00:00"/>
    <x v="42"/>
    <e v="#VALUE!"/>
    <x v="3"/>
    <n v="0"/>
    <n v="0.88"/>
    <n v="0"/>
    <n v="0.68"/>
    <n v="0.89"/>
    <n v="0"/>
    <n v="0.70699999999999996"/>
    <n v="0"/>
    <n v="0.17799999999999999"/>
    <e v="#VALUE!"/>
    <s v="VIGENTE"/>
    <x v="1"/>
    <x v="6"/>
    <n v="0"/>
    <n v="0"/>
    <n v="10"/>
    <s v="1. (10/12/2019)_x000a_2. (17/12/2021)_x000a_3. (6/07/2022)_x000a_4. (19/06/2022)_x000a_5. (17/11/2022)_x000a_6. (20/01/2023)_x000a_7. (05/05/2023)_x000a_8.(15/08/2023)_x000a_9. (15/10/2023)_x000a_10. (10/12/2023)"/>
    <s v="1. $977.530.753_x000a_2. $1.124.606.306_x000a_3. $1.334.264.257_x000a_4. $ 783.246.358_x000a_5. $1.633.371.059_x000a_6. $759.812.117_x000a_7- $ 714.265.765_x000a_8.$1.169.224.289_x000a_9.$713.665.729_x000a_10.$110.328.055"/>
    <n v="9320314688"/>
    <n v="1209559226"/>
    <x v="84"/>
    <n v="1209559226"/>
    <s v="N/A"/>
    <s v="EPC-CI-013-2019"/>
    <d v="2019-04-11T00:00:00"/>
    <d v="2019-04-30T00:00:00"/>
    <s v="EMPRESA INMOBILIARIA Y DE SERVICIOS LOGÍSTICOS DE CUNDINAMARCA_x000a_NIT: 830.021.022-3"/>
    <n v="788698680"/>
    <n v="0"/>
    <n v="0"/>
    <n v="0"/>
    <n v="0"/>
    <n v="0"/>
    <d v="2024-12-23T00:00:00"/>
    <s v="JORGE ROJAS_x000a_311 5715814"/>
    <n v="0"/>
    <x v="4"/>
    <s v="Cesar García"/>
    <s v="https://www.contratos.gov.co/consultas/detalleProceso.do?numConstancia=19-11-9126707"/>
    <x v="132"/>
    <x v="19"/>
    <n v="10855110555"/>
    <n v="434204422.19999999"/>
    <n v="11289314977.200001"/>
    <x v="4"/>
    <n v="11289314977.200001"/>
    <e v="#REF!"/>
    <x v="2"/>
    <n v="5000000000"/>
    <x v="2"/>
    <s v="Se realizó visitia técnica los días 15 a 17 de mayo de 2024.  _x000a_Es importante recalcar que, el municipio debe hacer una solicitud ante corporinoquia con el fin de incorporar al permisos de ocupación de cauce ya otorgado, 3 puntos más, y verificación de uno; dicho tramite debe estar dentro de los soportes para radicar ante el Ministerio. Se relizará comité de verificación el 05 de julio de 2024. Una vez se radique y apruebe la reformulacion se podra dar inicio al contrato de obra e interventoria_x000a__x000a_- La documentación para la reformulación esta cargada en el drive, se encuentra en revisión por parte de la Interventoría y de la EIC. Una vez, sea revisado sin observaciones por parte de la Interventoría se deberá informar y remitir a EPC para cargar en el drive para la reformulación en el MVCT con el Ingeniero Jorge Rojas. "/>
    <x v="8"/>
    <m/>
  </r>
  <r>
    <x v="146"/>
    <n v="150"/>
    <x v="28"/>
    <x v="8"/>
    <x v="148"/>
    <s v="N/A"/>
    <x v="1"/>
    <s v="N/A"/>
    <s v="N/A"/>
    <s v="N/A"/>
    <n v="0"/>
    <n v="0"/>
    <n v="0"/>
    <n v="0"/>
    <n v="0"/>
    <n v="0"/>
    <n v="281182717"/>
    <n v="0"/>
    <n v="0"/>
    <n v="0"/>
    <n v="281182717"/>
    <s v="CDR 13969_x000a_17/12/2022"/>
    <n v="0"/>
    <x v="1"/>
    <x v="2"/>
    <s v="CONTRATO-INTERVENTORÍA"/>
    <s v="N/A"/>
    <s v="N/A"/>
    <s v="N/A"/>
    <s v="N/A"/>
    <s v="N/A"/>
    <s v="N/A"/>
    <s v="N/A"/>
    <s v="N/A"/>
    <s v="N/A"/>
    <d v="1899-12-30T00:00:00"/>
    <n v="0"/>
    <n v="0"/>
    <d v="1899-12-30T00:00:00"/>
    <n v="0"/>
    <n v="0"/>
    <s v="N/A"/>
    <s v="N/A"/>
    <s v="N/A"/>
    <s v="N/A"/>
    <s v="N/A"/>
    <s v="N/A"/>
    <s v="N/A"/>
    <x v="1"/>
    <x v="1"/>
    <s v="N/A"/>
    <x v="17"/>
    <s v="N/A"/>
    <s v="N/A"/>
    <s v="N/A"/>
    <s v="N/A"/>
    <s v="N/A"/>
    <s v="N/A"/>
    <x v="0"/>
    <s v="EPC-PDA-I-485-2023"/>
    <s v="INTERVENTORÍA INTEGRAL AL MEJORAMIENTO DE REDES DE ACUEDUCTO Y ALCANTARILLADO SANITARIO Y PLUVIAL EN EL BARRIO VILLA TOCARINDA Y SECTOR CHICALÁ EN EL MUNICIPIO DE TOCANCIPÁ, CUNDINAMARCA"/>
    <d v="2023-08-31T00:00:00"/>
    <d v="2024-04-11T00:00:00"/>
    <s v="7 MESES"/>
    <d v="2024-11-11T00:00:00"/>
    <s v="CONSORCIO APSAB PC _x000a_2023"/>
    <s v="VICTOR JOSE LOPEZ GALAN"/>
    <n v="0"/>
    <n v="0"/>
    <n v="0"/>
    <n v="0"/>
    <n v="281182716"/>
    <d v="1899-12-30T00:00:00"/>
    <n v="0"/>
    <d v="1899-12-30T00:00:00"/>
    <n v="0"/>
    <n v="281182716"/>
    <s v="PRORROGA No. 1"/>
    <d v="2024-11-08T00:00:00"/>
    <s v="Dos (02) Meses "/>
    <s v="NINGUNA"/>
    <s v="NINGUNA"/>
    <s v="NINGUNA"/>
    <d v="2025-01-11T00:00:00"/>
    <s v="CBC-100049838 ANEXO 3_x000a_SEGUROS MUNDIAL "/>
    <d v="2024-04-11T00:00:00"/>
    <d v="2025-03-11T00:00:00"/>
    <s v="N/A"/>
    <s v="N/A"/>
    <s v="N/A"/>
    <s v="CBC-100049838 ANEXO 3_x000a_SEGUROS MUNDIAL "/>
    <d v="2024-04-11T00:00:00"/>
    <d v="2027-11-11T00:00:00"/>
    <s v="N/A"/>
    <s v="N/A"/>
    <s v="N/A"/>
    <s v="CBC-100049838 ANEXO 3_x000a_SEGUROS MUNDIAL "/>
    <d v="2024-11-11T00:00:00"/>
    <d v="2029-11-11T00:00:00"/>
    <s v="N/A"/>
    <s v="N/A"/>
    <s v="N/A"/>
    <x v="94"/>
    <n v="9.1666666666666661"/>
    <x v="50"/>
    <n v="0"/>
    <n v="0.32979999999999998"/>
    <n v="0"/>
    <n v="0"/>
    <n v="0"/>
    <n v="0"/>
    <n v="0"/>
    <n v="0"/>
    <n v="0"/>
    <n v="0.93090909090909091"/>
    <s v="VIGENTE"/>
    <x v="1"/>
    <x v="1"/>
    <n v="0"/>
    <n v="0"/>
    <n v="0"/>
    <n v="0"/>
    <n v="0"/>
    <n v="0"/>
    <n v="281182716"/>
    <x v="0"/>
    <n v="281182716"/>
    <s v="N/A"/>
    <s v="N/A"/>
    <s v="N/A"/>
    <s v="N/A"/>
    <s v="N/A"/>
    <s v="N/A"/>
    <n v="0"/>
    <n v="0"/>
    <n v="0"/>
    <n v="0"/>
    <n v="0"/>
    <d v="2024-12-23T00:00:00"/>
    <n v="0"/>
    <n v="0"/>
    <x v="4"/>
    <s v="Jessica Gonzalez"/>
    <s v="https://www.secop.gov.co/CO1ContractsManagement/Tendering/ProcurementContractEdit/Update?ProfileName=CCE-20-Concurso_Meritos_Sin_Lista_Corta_1Sobre&amp;PPI=CO1.PPI.25013699&amp;DocUniqueName=ContratoDeCompra&amp;DocTypeName=NextWay.Entities.Marketplace.Tendering.ProcurementContract&amp;ProfileVersion=3&amp;DocUniqueIdentifier=CO1.PCCNTR.5273958&amp;prevCtxUrl=https%3a%2f%2fwww.secop.gov.co%3a443%2fCO1ContractsManagement%2fTendering%2fProcurementContractManagement%2fIndex&amp;prevCtxLbl=Contratos+"/>
    <x v="133"/>
    <x v="13"/>
    <n v="0"/>
    <n v="0"/>
    <n v="0"/>
    <x v="2"/>
    <n v="0"/>
    <e v="#REF!"/>
    <x v="1"/>
    <m/>
    <x v="0"/>
    <m/>
    <x v="5"/>
    <m/>
  </r>
  <r>
    <x v="147"/>
    <n v="151"/>
    <x v="59"/>
    <x v="1"/>
    <x v="149"/>
    <s v="MDVP"/>
    <x v="39"/>
    <n v="3070"/>
    <n v="0"/>
    <s v=". Impacto del proyecto: Dentro_x000a_de los impactos previstos para la “CONSTRUCCIÓN DE LA PLANTA DE_x000a_TRATAMIENTO DE AGUA POTABLE Y SISTEMA DE ALMACENAMIENTO_x000a_ÁREA URBANA MUNICIPIO DE PASCA”, se tienen los siguientes: *Mejorar la_x000a_calidad del agua tratada bajando los niveles del índice de riesgo para la calidad del_x000a_agua. *Aumentar la capacidad de almacenamiento de agua potable. *Proveer_x000a_suficiente agua en situación de emergencia. Asegurar el suministro en las horas de_x000a_máxima demanda del sistema"/>
    <n v="0"/>
    <n v="0"/>
    <n v="0"/>
    <n v="0"/>
    <n v="1364006623"/>
    <n v="0"/>
    <n v="0"/>
    <n v="330000000"/>
    <n v="0"/>
    <n v="0"/>
    <n v="1694006623"/>
    <s v="CDR N°13407_x000a_CDR N°13406_x000a_18/10/2022"/>
    <s v="20220233_x000a_18/11/2022"/>
    <x v="4"/>
    <x v="2"/>
    <s v="CONVENIO"/>
    <s v="EPC-CI-005-2022"/>
    <s v="AUNAR ESFUERZOS TÉCNICOS Y ADMINISTRATIVOS PARA CONTRATAR LA CONSTRUCCIÓN DE LA PLANTA DE TRATAMIENTO DE AGUA POTABLE Y SISTEMA DE ALMACENAMIENTO ÁREA URBANA MUNICIPIO_x000a_DE PASCA."/>
    <d v="2022-11-17T00:00:00"/>
    <d v="2022-12-16T00:00:00"/>
    <s v="8 MESES"/>
    <d v="2023-08-15T00:00:00"/>
    <s v="MUNICIPIO DE PASCA"/>
    <s v="JONATHAN ALFONSO PARRA FORERO_x000a_C.C 1069741161_x000a_3107461561"/>
    <n v="1694006623"/>
    <d v="1899-12-30T00:00:00"/>
    <n v="0"/>
    <n v="0"/>
    <d v="1899-12-30T00:00:00"/>
    <n v="0"/>
    <n v="0"/>
    <n v="1694006623"/>
    <n v="0"/>
    <d v="1899-12-30T00:00:00"/>
    <n v="0"/>
    <s v="SUSPENSIÓN N 1"/>
    <d v="2023-05-10T00:00:00"/>
    <s v="CONDICIONADO"/>
    <x v="0"/>
    <x v="0"/>
    <e v="#VALUE!"/>
    <x v="26"/>
    <e v="#VALUE!"/>
    <s v="VIGENTE"/>
    <s v="Suspendido"/>
    <s v="N/A"/>
    <s v="N/A"/>
    <s v="N/A"/>
    <x v="0"/>
    <s v="OBRA 084-2023"/>
    <s v="AUNAR ESFUERZOS TÉCNICOS Y ADMINISTRATIVOS PARA CONTRATAR LA CONSTRUCCIÓN DE LA PLANTA DE TRATAMIENTO DE AGUA POTABLE Y SISTEMA DE ALMACENAMIENTO ÁREA URBANA MUNICIPIO DE PASCA."/>
    <d v="2023-04-11T00:00:00"/>
    <s v="POR INICIAR"/>
    <s v="5 MESES"/>
    <s v="POR INICIAR"/>
    <s v="CONSORCIO AGUAS DE PASCA"/>
    <s v="FRANCY ENITH CUBILLOS GIRALDO "/>
    <n v="0"/>
    <n v="0"/>
    <n v="1655222827"/>
    <n v="0"/>
    <n v="1655222827"/>
    <d v="1899-12-30T00:00:00"/>
    <n v="0"/>
    <d v="1899-12-30T00:00:00"/>
    <n v="0"/>
    <n v="1655222827"/>
    <n v="0"/>
    <d v="1899-12-30T00:00:00"/>
    <n v="0"/>
    <n v="0"/>
    <d v="1899-12-30T00:00:00"/>
    <n v="0"/>
    <d v="1899-12-30T00:00:00"/>
    <s v="I-100022334_x000a_ANEXO 0_x000a_SEGUROS MUNDIAL"/>
    <d v="2023-04-11T00:00:00"/>
    <d v="2024-04-11T00:00:00"/>
    <n v="0"/>
    <d v="1899-12-30T00:00:00"/>
    <d v="1899-12-30T00:00:00"/>
    <s v="I-100022334_x000a_ANEXO 0"/>
    <d v="2023-04-11T00:00:00"/>
    <d v="2027-02-11T00:00:00"/>
    <s v="I-100022334_x000a_ANEXO 0"/>
    <d v="2023-09-11T00:00:00"/>
    <d v="2028-09-11T00:00:00"/>
    <n v="0"/>
    <d v="1899-12-30T00:00:00"/>
    <d v="1899-12-30T00:00:00"/>
    <s v="I-100005068_x000a_Anexo 0"/>
    <d v="2023-04-11T00:00:00"/>
    <d v="2023-09-11T00:00:00"/>
    <x v="16"/>
    <e v="#VALUE!"/>
    <x v="0"/>
    <n v="0"/>
    <n v="0"/>
    <n v="0"/>
    <n v="0"/>
    <n v="0"/>
    <n v="0"/>
    <n v="0"/>
    <n v="0"/>
    <n v="0"/>
    <e v="#VALUE!"/>
    <s v="VIGENTE"/>
    <x v="1"/>
    <x v="3"/>
    <n v="0"/>
    <n v="0"/>
    <n v="0"/>
    <n v="0"/>
    <n v="0"/>
    <n v="0"/>
    <n v="1655222827"/>
    <x v="0"/>
    <n v="1655222827"/>
    <s v="N/A"/>
    <s v="EPC-PDA-I-434-2023"/>
    <d v="2023-07-04T00:00:00"/>
    <s v="POR INICIAR"/>
    <s v="CONSORCIO H2O PASCA"/>
    <n v="160043622"/>
    <n v="0"/>
    <n v="0"/>
    <n v="0"/>
    <n v="0"/>
    <n v="0"/>
    <d v="2024-12-23T00:00:00"/>
    <n v="0"/>
    <n v="0"/>
    <x v="4"/>
    <s v="Carlos Omar Barragán - Carol Bejarano"/>
    <s v="https://www.secop.gov.co/CO1ContractsManagement/Tendering/ProcurementContractEdit/Update?ProfileName=CCE-16-Servicios_profesionales_gestion&amp;PPI=CO1.PPI.21681670&amp;DocUniqueName=ContratoDeCompra&amp;DocTypeName=NextWay.Entities.Marketplace.Tendering.ProcurementContract&amp;ProfileVersion=6&amp;DocUniqueIdentifier=CO1.PCCNTR.4225683&amp;prevCtxUrl=https%3a%2f%2fwww.secop.gov.co%3a443%2fCO1ContractsManagement%2fTendering%2fProcurementContractManagement%2fIndex&amp;prevCtxLbl=Contratos+"/>
    <x v="134"/>
    <x v="5"/>
    <n v="0"/>
    <n v="0"/>
    <n v="0"/>
    <x v="2"/>
    <n v="0"/>
    <e v="#REF!"/>
    <x v="1"/>
    <m/>
    <x v="0"/>
    <m/>
    <x v="5"/>
    <m/>
  </r>
  <r>
    <x v="148"/>
    <n v="152"/>
    <x v="28"/>
    <x v="8"/>
    <x v="150"/>
    <s v="N/A"/>
    <x v="1"/>
    <s v="N/A"/>
    <s v="N/A"/>
    <s v="N/A"/>
    <n v="0"/>
    <n v="0"/>
    <n v="0"/>
    <n v="503968630"/>
    <n v="0"/>
    <n v="0"/>
    <n v="0"/>
    <n v="0"/>
    <n v="0"/>
    <n v="0"/>
    <n v="503968630"/>
    <s v="CDR 13967_x000a_18/10/2022"/>
    <n v="0"/>
    <x v="1"/>
    <x v="2"/>
    <s v="CONTRATO-INTERVENTORÍA"/>
    <s v="N/A"/>
    <s v="N/A"/>
    <s v="N/A"/>
    <s v="N/A"/>
    <s v="N/A"/>
    <s v="N/A"/>
    <s v="N/A"/>
    <s v="N/A"/>
    <s v="N/A"/>
    <s v="N/A"/>
    <s v="N/A"/>
    <s v="N/A"/>
    <s v="N/A"/>
    <s v="N/A"/>
    <s v="N/A"/>
    <s v="N/A"/>
    <s v="N/A"/>
    <s v="N/A"/>
    <s v="N/A"/>
    <s v="N/A"/>
    <s v="N/A"/>
    <s v="N/A"/>
    <x v="32"/>
    <x v="1"/>
    <s v="N/A"/>
    <x v="17"/>
    <s v="N/A"/>
    <s v="N/A"/>
    <s v="N/A"/>
    <s v="N/A"/>
    <s v="N/A"/>
    <s v="N/A"/>
    <x v="0"/>
    <s v="EPC-PDA-I-475-2023"/>
    <s v="_x0009_INTERVENTORÍA INTEGRAL A LA CONSTRUCCIÓN DE ALCANTARILLADO SANITARIO DESDE LA VIA FÉRREA HASTA LA PLANTA DE TRATAMIENTO DE AGUAS RESIDUALES DE LA VEREDA TIBITÓ, SECTORES AUTODROMO Y ZONA FRANCA DE TOCANCIPÁ, CUNDINAMARCA."/>
    <d v="2023-08-10T00:00:00"/>
    <d v="2024-02-28T00:00:00"/>
    <s v="7 MESES"/>
    <d v="2024-09-28T00:00:00"/>
    <s v="CONSORCIO INTERVENTORÍA TOCANCIPÁ RLP-CA"/>
    <s v="JOHANNA _x000a_LOPEZ QUINTERO"/>
    <n v="0"/>
    <n v="0"/>
    <n v="0"/>
    <n v="0"/>
    <n v="499032795"/>
    <d v="1899-12-30T00:00:00"/>
    <n v="0"/>
    <d v="1899-12-30T00:00:00"/>
    <n v="0"/>
    <n v="499032795"/>
    <s v="NINGUNA"/>
    <s v="NINGUNA"/>
    <s v="NINGUNA"/>
    <s v="_x000a_SUSPENSION No. 1_x000a_PRORROGA No.1 A LA SUSPENSION No.1_x000a_SUSPENSION No. 2_x000a_PRORROGA No.1 A LA SUSPENSION No.2_x000a_"/>
    <s v="30/04/2024_x000a_15/04/2024_x000a_03/07/2024_x000a_03/08/2024"/>
    <s v="Quince (15) Dias_x000a_Un (01) Mes _x000a_Un (01) Mes _x000a_Nueve (09) Dias "/>
    <s v="_x000a_13/10/2024_x000a_13/11/2024_x000a_13/12/2024_x000a_22/12/2024"/>
    <s v="21-44-101420534 ANEXO No. 4_x000a_SEGUROS DEL ESTADO S.A"/>
    <d v="2024-02-28T00:00:00"/>
    <d v="2025-04-22T00:00:00"/>
    <s v="N/A"/>
    <s v="N/A"/>
    <s v="N/A"/>
    <s v="21-44-101420534 ANEXO No. 4_x000a_SEGUROS DEL ESTADO S.A"/>
    <d v="2024-02-28T00:00:00"/>
    <d v="2027-12-22T00:00:00"/>
    <s v="N/A"/>
    <s v="N/A"/>
    <s v="N/A"/>
    <s v="21-44-101420534 ANEXO No. 4_x000a_SEGUROS DEL ESTADO S.A"/>
    <d v="2024-09-28T00:00:00"/>
    <d v="2029-09-28T00:00:00"/>
    <s v="N/A"/>
    <s v="N/A"/>
    <s v="N/A"/>
    <x v="97"/>
    <n v="9.9333333333333336"/>
    <x v="51"/>
    <n v="0"/>
    <n v="7.1800000000000003E-2"/>
    <n v="0"/>
    <n v="0"/>
    <n v="4.5699999999999998E-2"/>
    <n v="0"/>
    <n v="4.5699999999999998E-2"/>
    <n v="0"/>
    <n v="0"/>
    <n v="1.0033557046979866"/>
    <s v="VENCIDO"/>
    <x v="1"/>
    <x v="1"/>
    <n v="0"/>
    <n v="0"/>
    <n v="1"/>
    <s v="EN TRAMITE "/>
    <n v="22805798.73"/>
    <n v="22805798.73"/>
    <n v="476226996.26999998"/>
    <x v="85"/>
    <n v="476226996.26999998"/>
    <s v="N/A"/>
    <s v="N/A"/>
    <s v="N/A"/>
    <s v="N/A"/>
    <s v="N/A"/>
    <s v="N/A"/>
    <n v="0"/>
    <n v="0"/>
    <n v="0"/>
    <n v="0"/>
    <n v="0"/>
    <d v="2024-12-23T00:00:00"/>
    <n v="0"/>
    <n v="0"/>
    <x v="4"/>
    <s v="Jessica Gonzalez"/>
    <s v="https://www.secop.gov.co/CO1ContractsManagement/Tendering/ProcurementContractEdit/Update?ProfileName=CCE-20-Concurso_Meritos_Sin_Lista_Corta_1Sobre&amp;PPI=CO1.PPI.24873001&amp;DocUniqueName=ContratoDeCompra&amp;DocTypeName=NextWay.Entities.Marketplace.Tendering.ProcurementContract&amp;ProfileVersion=3&amp;DocUniqueIdentifier=CO1.PCCNTR.5239544&amp;prevCtxUrl=https%3a%2f%2fwww.secop.gov.co%3a443%2fCO1ContractsManagement%2fTendering%2fProcurementContractManagement%2fIndex&amp;prevCtxLbl=Contratos+"/>
    <x v="135"/>
    <x v="13"/>
    <n v="0"/>
    <n v="0"/>
    <n v="0"/>
    <x v="2"/>
    <n v="0"/>
    <e v="#REF!"/>
    <x v="1"/>
    <m/>
    <x v="0"/>
    <m/>
    <x v="5"/>
    <m/>
  </r>
  <r>
    <x v="149"/>
    <n v="153"/>
    <x v="59"/>
    <x v="1"/>
    <x v="151"/>
    <s v="MDVP"/>
    <x v="6"/>
    <n v="2129"/>
    <s v="O"/>
    <s v="planta modular o compacta_x000a_tanque homogenizador_x000a_lechos de secado_x000a_instalaciones de desagues e interconexiones_x000a_casetas de operación_x000a_equipos de laboratorio_x000a_Sistema eléctrico_x000a_Incluye la puesta en Marcha de la planta de tratamiento"/>
    <n v="0"/>
    <n v="64520815"/>
    <n v="0"/>
    <n v="0"/>
    <n v="0"/>
    <n v="0"/>
    <n v="0"/>
    <n v="651000000"/>
    <n v="0"/>
    <n v="0"/>
    <n v="715520815"/>
    <s v="N°13952 de 17 de diciembre de 2022_x000a_N°13953 de 17 de diciembre de 2022"/>
    <s v="4987_x000a_29/12/2022_x000a_4988_x000a_29/12/2022"/>
    <x v="4"/>
    <x v="0"/>
    <s v="CONVENIO"/>
    <s v="EPC-CI-020-2022"/>
    <s v="AUNAR ESFUERZOS TENICOS Y ADMINISTRATIVOS PARA LA CONTRATACION PARA LA CONTRATACION DE LA CONSTRUCCION DE PLANTA DE TRATAMIENTO DE AGUA POTABLE DEL ACUEDUCTO INTERVEREDAL EL RETIRO Y OTROS DE LAS VEREDAS LA ARGENTINA, LAZARO, FONTE,ELRETIRO,SAN PEDRO Y LOS BARRIOS SIMON BOLIVAR Y BELLA VISTA MUNICIPIO PASCA ,DEPARTAMENTO CUNDINAMARCA"/>
    <d v="2022-12-29T00:00:00"/>
    <d v="2023-02-24T00:00:00"/>
    <s v="9 MESES"/>
    <d v="2023-11-23T00:00:00"/>
    <s v="MUNICIPIO DE PASCA"/>
    <s v="JONATHAN PARRA_x000a_C.C 1069741161_x000a_3107461561"/>
    <n v="715520815"/>
    <d v="1899-12-30T00:00:00"/>
    <n v="0"/>
    <n v="0"/>
    <d v="1899-12-30T00:00:00"/>
    <n v="0"/>
    <n v="0"/>
    <n v="715520815"/>
    <s v="PRORROGA 1"/>
    <d v="2024-11-13T00:00:00"/>
    <s v="7 MESES"/>
    <s v="SUSPENSION N 1_x000a_REINICIO "/>
    <s v="05/10/2023_x000a_18/10/2024"/>
    <s v="1 año y 13 dias"/>
    <x v="33"/>
    <x v="37"/>
    <n v="0.52859999999999996"/>
    <x v="65"/>
    <n v="28.333333333333332"/>
    <s v="VIGENTE"/>
    <s v="En Ejecución"/>
    <s v="N/A"/>
    <s v="N/A"/>
    <s v="N/A"/>
    <x v="0"/>
    <s v="129/2023"/>
    <s v="CONSTRUCCION DE PLANTA DE TRATAMIENTO DE AGUA POTABLE DEL ACUEDUCTO INTERVEREDAL EL RETIRO Y OTROS DE LAS VEREDAS LA ARGENTINA, LAZARO, FONTE,ELRETIRO,SAN PEDRO Y LOS BARRIOS SIMON BOLIVAR Y BELLA VISTA MUNICIPIO PASCA ,DEPARTAMENTO CUNDINAMARCA"/>
    <d v="2023-09-19T00:00:00"/>
    <d v="2024-10-23T00:00:00"/>
    <s v="6 MESES"/>
    <d v="2025-04-22T00:00:00"/>
    <s v="CONSORCIO H20 PASCA"/>
    <s v="JUAN MANUEL NOVOA_x000a_consorcioptappasca@gmail.com"/>
    <n v="0"/>
    <n v="0"/>
    <n v="713346762"/>
    <n v="0"/>
    <n v="713346762"/>
    <d v="1899-12-30T00:00:00"/>
    <n v="0"/>
    <d v="1899-12-30T00:00:00"/>
    <n v="0"/>
    <n v="713346762"/>
    <n v="0"/>
    <d v="1899-12-30T00:00:00"/>
    <n v="0"/>
    <n v="0"/>
    <d v="1899-12-30T00:00:00"/>
    <n v="0"/>
    <d v="2025-04-22T00:00:00"/>
    <s v="SEGUROS DEL ESTADO S.A_x000a_21-44-101441660_x000a_ANEXO 1"/>
    <d v="2024-10-23T00:00:00"/>
    <d v="2025-11-25T00:00:00"/>
    <n v="0"/>
    <d v="1899-12-30T00:00:00"/>
    <d v="1899-12-30T00:00:00"/>
    <s v="SEGUROS DEL ESTADO S.A_x000a_21-44-101441660_x000a_ANEXO 1"/>
    <d v="2024-10-23T00:00:00"/>
    <d v="2028-04-24T00:00:00"/>
    <s v="SEGUROS DEL ESTADO S.A_x000a_21-44-101441660_x000a_ANEXO 1"/>
    <s v="AMPARA 5 AÑOS"/>
    <d v="1899-12-30T00:00:00"/>
    <n v="0"/>
    <d v="1899-12-30T00:00:00"/>
    <d v="1899-12-30T00:00:00"/>
    <s v="SEGUROS DEL ESTADO SA_x000a_21-40-101232537"/>
    <d v="2024-10-23T00:00:00"/>
    <d v="2025-04-25T00:00:00"/>
    <x v="23"/>
    <n v="6.0333333333333332"/>
    <x v="52"/>
    <n v="0"/>
    <n v="0"/>
    <n v="0"/>
    <n v="0"/>
    <n v="0.52349999999999997"/>
    <n v="0"/>
    <n v="0"/>
    <n v="0"/>
    <n v="0"/>
    <n v="0.33701657458563539"/>
    <s v="VIGENTE"/>
    <x v="1"/>
    <x v="1"/>
    <n v="0"/>
    <n v="0"/>
    <n v="1"/>
    <s v="pendiente"/>
    <n v="373425249.07999998"/>
    <n v="373425249.07999998"/>
    <n v="339921512.92000002"/>
    <x v="86"/>
    <n v="339921512.92000002"/>
    <s v="N/A"/>
    <s v="EPC-PDA-I-511-2023"/>
    <d v="2023-12-06T00:00:00"/>
    <d v="2024-10-23T00:00:00"/>
    <s v="CONSORCIO GEOCAR - 1"/>
    <n v="108825500"/>
    <n v="0"/>
    <n v="0"/>
    <n v="0"/>
    <n v="0"/>
    <n v="0"/>
    <d v="2024-12-23T00:00:00"/>
    <n v="0"/>
    <n v="0"/>
    <x v="4"/>
    <s v="Carlos Omar Barragán - Carol Bejarano"/>
    <s v="https://www.secop.gov.co/CO1ContractsManagement/Tendering/ProcurementContractEdit/Update?ProfileName=CCE-16-Servicios_profesionales_gestion&amp;PPI=CO1.PPI.22321113&amp;DocUniqueName=ContratoDeCompra&amp;DocTypeName=NextWay.Entities.Marketplace.Tendering.ProcurementContract&amp;ProfileVersion=6&amp;DocUniqueIdentifier=CO1.PCCNTR.4359413&amp;prevCtxUrl=https%3a%2f%2fwww.secop.gov.co%2fCO1ContractsManagement%2fTendering%2fProcurementContractManagement%2fIndex&amp;prevCtxLbl=Contratos+"/>
    <x v="131"/>
    <x v="5"/>
    <n v="0"/>
    <n v="0"/>
    <n v="0"/>
    <x v="2"/>
    <n v="0"/>
    <e v="#REF!"/>
    <x v="1"/>
    <m/>
    <x v="0"/>
    <m/>
    <x v="5"/>
    <m/>
  </r>
  <r>
    <x v="150"/>
    <n v="154"/>
    <x v="59"/>
    <x v="1"/>
    <x v="152"/>
    <s v="MDVP"/>
    <x v="6"/>
    <n v="2170"/>
    <n v="0"/>
    <s v="planta modular o compacta_x000a_tanque homogenizador_x000a_lechos de secado_x000a_instalaciones de desagues e interconexiones_x000a_casetas de operación_x000a_equipos de laboratorio_x000a_Sistema eléctrico_x000a_Incluye la puesta en Marcha de la planta de tratamiento"/>
    <n v="0"/>
    <n v="0"/>
    <n v="0"/>
    <n v="512407507"/>
    <n v="0"/>
    <n v="0"/>
    <n v="0"/>
    <n v="213000000"/>
    <n v="0"/>
    <n v="0"/>
    <n v="725407507"/>
    <s v="CDRN°13955_x000a_17/12/2022_x000a_CDRN°13956_x000a_17/12/2022"/>
    <s v="4990_x000a_29/12/2022_x000a_4991_x000a_29/12/2022"/>
    <x v="4"/>
    <x v="0"/>
    <s v="CONVENIO"/>
    <s v="EPC-CI-019-2022"/>
    <s v="AUNAR ESFUERZOS TENICOS Y ADMINISTRATIVOS PARA LA CONTRATACION DE LA CONSTRUCCION DE PLANTA DE TRATAMIENTO DE AGUA POTABLE ECUEDUCTO INTERVEREDAL DEL BOSQUE, MUNICIPIO PASCA, DEPARTAMENTO DE CUNDINAMARCA"/>
    <d v="2022-12-29T00:00:00"/>
    <d v="2023-02-24T00:00:00"/>
    <s v="9 MESES"/>
    <d v="2023-11-23T00:00:00"/>
    <s v="MUNICIPIO DE PASCA"/>
    <s v="JONATHAN ALFONSO PARRA FORERO_x000a_C.C 1069741161_x000a_3107461561"/>
    <n v="725407507"/>
    <d v="1899-12-30T00:00:00"/>
    <n v="0"/>
    <n v="0"/>
    <d v="1899-12-30T00:00:00"/>
    <n v="0"/>
    <n v="0"/>
    <n v="725407507"/>
    <n v="1"/>
    <d v="1899-12-30T00:00:00"/>
    <s v="7 meses"/>
    <s v="SUSPENSIÓN N 1"/>
    <d v="2023-10-24T00:00:00"/>
    <s v="CONDICIONADA"/>
    <x v="34"/>
    <x v="38"/>
    <n v="0.16109999999999999"/>
    <x v="66"/>
    <n v="28.866666666666667"/>
    <s v="VIGENTE"/>
    <s v="En Ejecución"/>
    <s v="N/A"/>
    <s v="N/A"/>
    <s v="N/A"/>
    <x v="0"/>
    <s v="128-2023"/>
    <s v="CONSTRUCCION DE LA PLANTA DE TRATAMIENTO DE AGUA_x000a_POTABLE DEL ACUEDUCTO INTERVEREDAL DEL BOSQUE DEL MUNICIPIO DE PASCA,DEPARTAMENTO CUNDINAMARCA SEGÚN CONVENIO INTERADMINISTRATIVO EPC-CI-019-_x000a_2022."/>
    <d v="2023-09-19T00:00:00"/>
    <s v="En ejecucion"/>
    <s v="6 MESES"/>
    <d v="2025-05-19T00:00:00"/>
    <s v="CONSORCIO H2O PASCA"/>
    <s v="JUAN MANUEL NOVOA_x000a_consorcioptappasca@gmail.com_x000a_"/>
    <n v="0"/>
    <n v="0"/>
    <n v="722287854"/>
    <n v="0"/>
    <n v="722287854"/>
    <d v="1899-12-30T00:00:00"/>
    <n v="0"/>
    <d v="1899-12-30T00:00:00"/>
    <n v="0"/>
    <n v="722287854"/>
    <n v="0"/>
    <d v="1899-12-30T00:00:00"/>
    <n v="0"/>
    <n v="0"/>
    <d v="1899-12-30T00:00:00"/>
    <n v="0"/>
    <d v="2025-05-19T00:00:00"/>
    <s v="SEGURO DEL ESTADO SAS_x000a_21-44-101441659_x000a_ANEXO 1"/>
    <d v="2024-11-20T00:00:00"/>
    <d v="2025-10-23T00:00:00"/>
    <n v="0"/>
    <d v="1899-12-30T00:00:00"/>
    <d v="1899-12-30T00:00:00"/>
    <s v="SEGURO DEL ESTADO SAS_x000a_21-44-101441659_x000a_ANEXO 1"/>
    <d v="2024-11-20T00:00:00"/>
    <d v="2028-05-22T00:00:00"/>
    <s v="SEGURO DEL ESTADO SAS_x000a_21-44-101441659_x000a_ANEXO 1"/>
    <s v="CINCO AÑOS"/>
    <s v="CINCO AÑOS"/>
    <n v="0"/>
    <d v="1899-12-30T00:00:00"/>
    <d v="1899-12-30T00:00:00"/>
    <s v="21-40-101232536_x000a_SEGUROS DEL ESTADO_x000a_ANEXO 0"/>
    <d v="2024-11-20T00:00:00"/>
    <d v="2025-05-20T00:00:00"/>
    <x v="98"/>
    <e v="#VALUE!"/>
    <x v="48"/>
    <n v="0"/>
    <n v="0"/>
    <n v="0"/>
    <n v="0"/>
    <n v="0.41660000000000003"/>
    <n v="0"/>
    <n v="0"/>
    <n v="0"/>
    <n v="0"/>
    <n v="0.16109999999999999"/>
    <s v="VIGENTE"/>
    <x v="1"/>
    <x v="3"/>
    <n v="0"/>
    <n v="0"/>
    <n v="1"/>
    <s v="pendiente"/>
    <n v="299233333"/>
    <n v="299233333"/>
    <n v="423054521"/>
    <x v="83"/>
    <n v="423054521"/>
    <s v="N/A"/>
    <s v="EPC-PDA-I-066-2024"/>
    <d v="2024-03-11T00:00:00"/>
    <d v="2024-11-20T00:00:00"/>
    <s v="ANDRES MORALES_x000a_3013364495"/>
    <n v="58264241"/>
    <n v="0"/>
    <n v="0"/>
    <n v="0"/>
    <n v="0"/>
    <n v="0"/>
    <d v="2024-12-23T00:00:00"/>
    <n v="0"/>
    <n v="0"/>
    <x v="4"/>
    <s v="Carlos Omar Barragán - Carol Bejarano"/>
    <s v="https://www.secop.gov.co/CO1ContractsManagement/Tendering/ProcurementContractEdit/Update?ProfileName=CCE-16-Servicios_profesionales_gestion&amp;PPI=CO1.PPI.22320878&amp;DocUniqueName=ContratoDeCompra&amp;DocTypeName=NextWay.Entities.Marketplace.Tendering.ProcurementContract&amp;ProfileVersion=6&amp;DocUniqueIdentifier=CO1.PCCNTR.4359025&amp;prevCtxUrl=https%3a%2f%2fwww.secop.gov.co%2fCO1ContractsManagement%2fTendering%2fProcurementContractManagement%2fIndex&amp;prevCtxLbl=Contratos+"/>
    <x v="130"/>
    <x v="5"/>
    <n v="0"/>
    <n v="0"/>
    <n v="0"/>
    <x v="2"/>
    <n v="0"/>
    <e v="#REF!"/>
    <x v="1"/>
    <m/>
    <x v="0"/>
    <m/>
    <x v="5"/>
    <m/>
  </r>
  <r>
    <x v="151"/>
    <n v="155"/>
    <x v="59"/>
    <x v="1"/>
    <x v="153"/>
    <s v="MDVP"/>
    <x v="40"/>
    <n v="250"/>
    <n v="0"/>
    <s v="Suministro e instalacion de 174.72m de tubería PEAD de 18&quot;_x000a_Suministro e instalacion de 119,63m de tubería PVC de 12&quot;_x000a_Construcción de 15 pozos de inspección"/>
    <n v="0"/>
    <n v="0"/>
    <n v="0"/>
    <n v="0"/>
    <n v="0"/>
    <n v="0"/>
    <n v="0"/>
    <n v="421651298"/>
    <n v="0"/>
    <n v="0"/>
    <n v="421651298"/>
    <s v="CDR 16294"/>
    <n v="0"/>
    <x v="5"/>
    <x v="0"/>
    <s v="CONVENIO"/>
    <s v="EPC-CI-077-2023"/>
    <s v="CONSTRUCCION ALCANTARILLADO PLUVIAL( SISTEMA COLECTOR DE EMERGENCIA- BELLAVISTA) EN EL MUNICIPIO DE PASCA, CUNDINAMARCA."/>
    <d v="2023-12-29T00:00:00"/>
    <d v="2024-03-12T00:00:00"/>
    <s v="7 MESES"/>
    <d v="2024-10-12T00:00:00"/>
    <s v="MUNICIPIO DE PASCA"/>
    <s v="JONATHAN PARRA_x000a_C.C 1069741161_x000a_3107461561"/>
    <n v="421651298"/>
    <d v="1899-12-30T00:00:00"/>
    <n v="0"/>
    <n v="0"/>
    <d v="1899-12-30T00:00:00"/>
    <n v="0"/>
    <n v="0"/>
    <n v="421651298"/>
    <n v="0"/>
    <d v="1899-12-30T00:00:00"/>
    <n v="0"/>
    <s v="SUSPENSION N° 1"/>
    <d v="2024-05-06T00:00:00"/>
    <s v="120 dias"/>
    <x v="0"/>
    <x v="0"/>
    <n v="0.85628742514970058"/>
    <x v="67"/>
    <n v="11.133333333333333"/>
    <s v="VIGENTE"/>
    <s v="EN EJECUCION"/>
    <s v="N/A"/>
    <s v="N/A"/>
    <s v="N/A"/>
    <x v="0"/>
    <s v="PROCESO DE CONTRATACION MUNICIPIO"/>
    <n v="0"/>
    <d v="1899-12-30T00:00:00"/>
    <d v="1899-12-30T00:00:00"/>
    <n v="0"/>
    <d v="1899-12-30T00:00:00"/>
    <n v="0"/>
    <n v="0"/>
    <n v="0"/>
    <n v="421651298"/>
    <n v="0"/>
    <n v="0"/>
    <n v="0"/>
    <d v="1899-12-30T00:00:00"/>
    <n v="0"/>
    <d v="1899-12-30T00:00:00"/>
    <n v="0"/>
    <n v="0"/>
    <n v="0"/>
    <d v="1899-12-30T00:00:00"/>
    <n v="0"/>
    <n v="1"/>
    <d v="2024-05-06T00:00:00"/>
    <s v="120 dias "/>
    <d v="2025-02-09T00:00:00"/>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e v="#VALUE!"/>
    <s v="VIGENTE"/>
    <x v="1"/>
    <x v="2"/>
    <n v="0"/>
    <n v="0"/>
    <n v="0"/>
    <n v="0"/>
    <n v="0"/>
    <n v="0"/>
    <n v="0"/>
    <x v="0"/>
    <n v="0"/>
    <s v="N/A"/>
    <s v="POR RADICAR SOLICITUD DE CONTRATACION"/>
    <s v="POR RADICAR SOLICITUD DE CONTRATACION"/>
    <s v="POR RADICAR SOLICITUD DE CONTRATACION"/>
    <s v="POR RADICAR SOLICITUD DE CONTRATACION"/>
    <s v="POR RADICAR SOLICITUD DE CONTRATACION"/>
    <n v="0"/>
    <n v="0"/>
    <n v="0"/>
    <n v="0"/>
    <n v="0"/>
    <d v="2024-12-23T00:00:00"/>
    <n v="0"/>
    <n v="0"/>
    <x v="4"/>
    <s v="Carlos Omar Barragán - Carol Bejarano"/>
    <s v="https://www.secop.gov.co/CO1ContractsManagement/Tendering/ProcurementContractEdit/Update?ProfileName=CCE-16-Servicios_profesionales_gestion&amp;PPI=CO1.PPI.29023361&amp;DocUniqueName=ContratoDeCompra&amp;DocTypeName=NextWay.Entities.Marketplace.Tendering.ProcurementContract&amp;ProfileVersion=8&amp;DocUniqueIdentifier=CO1.PCCNTR.5704117&amp;prevCtxUrl=https%3a%2f%2fwww.secop.gov.co%3a443%2fCO1ContractsManagement%2fTendering%2fProcurementContractManagement%2fIndex&amp;prevCtxLbl=Contratos+"/>
    <x v="136"/>
    <x v="5"/>
    <n v="0"/>
    <n v="0"/>
    <n v="0"/>
    <x v="2"/>
    <n v="0"/>
    <e v="#REF!"/>
    <x v="1"/>
    <m/>
    <x v="0"/>
    <m/>
    <x v="5"/>
    <m/>
  </r>
  <r>
    <x v="152"/>
    <n v="156"/>
    <x v="16"/>
    <x v="1"/>
    <x v="154"/>
    <s v="MVCT_x000a_2017EE0077439"/>
    <x v="41"/>
    <n v="8510"/>
    <n v="1200"/>
    <s v="➢ Cerramiento PTAP y tanque de almacenamiento Fase I y dotación de equipos de laboratorio._x000a_➢ Cerramiento en muro en ladrillo y malla eslabonada._x000a_➢ Construcción tanque de almacenamiento semienterrado en concreto reforzado de 4000 psi con capacidad de 238 m3._x000a_➢ Suministro e instalación de 81.113 m de tubería para redes de distribución de ½” a 3&quot;_x000a_➢ Construcción de 7 cámaras de quiebre_x000a_➢ Suministro e instalación de 88 micromedidores pendientes fase I_x000a_➢ 543 conexiones domiciliarias de ½” incluye medidor_x000a_➢ Puesta en marcha sistema – Acompañamiento durante dos (2) meses"/>
    <n v="0"/>
    <n v="0"/>
    <n v="0"/>
    <n v="0"/>
    <n v="0"/>
    <n v="3180551438"/>
    <n v="0"/>
    <n v="890000000"/>
    <n v="0"/>
    <n v="0"/>
    <n v="4070551438"/>
    <s v="CDR 5802_x000a_21-09-2018_x000a__x000a_CDF 3 _x000a_29-09-2017"/>
    <n v="0"/>
    <x v="2"/>
    <x v="0"/>
    <s v="CONTRATO-DIRECTO"/>
    <s v="N/A"/>
    <s v="N/A"/>
    <s v="N/A"/>
    <s v="N/A"/>
    <s v="N/A"/>
    <s v="N/A"/>
    <s v="N/A"/>
    <s v="N/A"/>
    <s v="N/A"/>
    <s v="N/A"/>
    <s v="N/A"/>
    <s v="N/A"/>
    <s v="N/A"/>
    <s v="N/A"/>
    <s v="N/A"/>
    <s v="N/A"/>
    <s v="N/A"/>
    <s v="N/A"/>
    <s v="N/A"/>
    <s v="N/A"/>
    <s v="N/A"/>
    <s v="N/A"/>
    <x v="1"/>
    <x v="1"/>
    <e v="#VALUE!"/>
    <x v="17"/>
    <s v="N/A"/>
    <s v="N/A"/>
    <s v="N/A"/>
    <s v="N/A"/>
    <s v="N/A"/>
    <s v="N/A"/>
    <x v="0"/>
    <s v="EPC-PDA-O-391-2018"/>
    <s v="CONSTRUCCIÓN ACUEDUCTO REGIONAL EL DORADO FASE II -  MUNICIPIO DE SAN BERNARDO "/>
    <d v="2018-11-09T00:00:00"/>
    <d v="2019-03-13T00:00:00"/>
    <s v="12 MESES"/>
    <d v="2020-03-12T00:00:00"/>
    <s v="UNION TEMPORAL ACUEDUCTOS MOSQUERA-SAN BERNARDO_x000a_NIT: 901228427-1"/>
    <s v="R/L VICTOR MANUEL AVILA FONSECA_x000a_CC. 6.775.413 DE TUNJA"/>
    <n v="3972660106"/>
    <n v="0"/>
    <n v="0"/>
    <n v="0"/>
    <n v="3972660106"/>
    <d v="1899-12-30T00:00:00"/>
    <n v="0"/>
    <d v="1899-12-30T00:00:00"/>
    <n v="0"/>
    <n v="3972660106"/>
    <s v="PRORROGA No. 1"/>
    <d v="2024-09-24T00:00:00"/>
    <s v="CINCO (05) MESES "/>
    <s v="Suspensión No.1_x000a_Prorroga No. 1 Susp No.1_x000a_Prorroga No. 2 Susp No.1_x000a_Prorroga No. 3 Susp No.1_x000a_Reinicio Prorroga No.3 Susp No.1_x000a_Suspensión No.2_x000a_Prorroga No. 1 Susp No.2_x000a_Prorroga No. 2 Susp No.2_x000a_Suspensión No.3_x000a_Prorroga No. 1 Susp No.3_x000a_Prorroga No. 2 Susp No.3_x000a_Prorroga No. 3 Susp No.3_x000a_Prorroga No. 4 Susp No.3_x000a_Prorroga No. 5 Susp No.3_x000a_Prorroga No. 6 Susp No.3_x000a_Prorroga No. 7 Susp No.3_x000a_Prorroga No. 8 Susp No.3_x000a_Prorroga No. 9 Susp No.3_x000a_Prorroga No. 10 Susp No.3_x000a_Prorroga No. 11 Susp No.3_x000a_Prorroga No. 12 Susp No.3_x000a_Prorroga No. 13 Susp No. 3_x000a_Prorroga No. 14 Susp No. 3_x000a_Prorroga No. 15 Susp No. 3"/>
    <s v="23/10/2019_x000a_23/11/2019_x000a_23/12/2022_x000a_23/01/2020_x000a_27/10/2021_x000a_2/03/2022_x000a_29/04/2022_x000a_1/06/2022_x000a_6/07/2022_x000a_5/08/2022_x000a_20/09/2022_x000a_19/10/2022_x000a_9/11/2022_x000a_7/12/2022_x000a_6/01/2023_x000a_6/02/2023_x000a_8/03/2023_x000a_8/07/2023_x000a_6/10/2023_x000a_7/12/2023_x000a_9/03/2024_x000a_09/05/2024_x000a_09/08/2024_x000a_24/08/2024"/>
    <s v="Un (01) Mes_x000a_Un (01) Mes_x000a_Un (01) Mes_x000a_Condicionada _x000a_Dos (02) Años y Cuatro (04) Días _x000a_Dos (02) Meses _x000a_Un (01) Mes_x000a_Un (01) Mes_x000a_Un (01) Mes_x000a_Cuarenta y Cinco (45) Días _x000a_Treinta (30) Días _x000a_Veinte (20) Días _x000a_Treinta (30) Días _x000a_Treinta (30) Días _x000a_Treinta (30) Días _x000a_Treinta (30) Días _x000a_Cuatro (04) Meses _x000a_Tres (03) Meses _x000a_Dos (02) Meses _x000a_Tres (03) Meses _x000a_Dos (02) Meses_x000a_Tres (03) Meses_x000a_Quince (15) Dias _x000a_Un (01) Mes "/>
    <s v="12/04/2020_x000a_12/05/2020_x000a_12/06/2020_x000a_CONDICIONADO_x000a_17/03/2022_x000a_17/05/2022_x000a_17/06/2022_x000a_17/07/2022_x000a_17/08/2022_x000a_01/10/2022_x000a_31/10/2022_x000a_20/11/2022_x000a_20/12/2022_x000a_19/01/2023_x000a_18/02/2023_x000a_20/03/2023_x000a_20/07/2023_x000a_20/10/2023_x000a_20/12/2023_x000a_20/03/2024_x000a_20/05/2024_x000a_20/05/2024_x000a_20/08/2024_x000a_04/09/2024_x000a_04/10/2024"/>
    <s v="BY-100008287_x000a_ANEXO 17_x000a_COMPAÑÍA MUNDIAL DE SEGUROS S.A."/>
    <d v="2024-09-20T00:00:00"/>
    <d v="2025-07-05T00:00:00"/>
    <s v="N/A"/>
    <s v="N/A"/>
    <s v="N/A"/>
    <s v="BY-100008287_x000a_ANEXO 17_x000a_COMPAÑÍA MUNDIAL DE SEGUROS S.A."/>
    <d v="2024-09-20T00:00:00"/>
    <d v="2028-03-04T00:00:00"/>
    <s v="BY-100008287_x000a_ANEXO 17_x000a_COMPAÑÍA MUNDIAL DE SEGUROS S.A."/>
    <d v="2025-03-04T00:00:00"/>
    <d v="2030-03-04T00:00:00"/>
    <s v="N/A"/>
    <s v="N/A"/>
    <s v="N/A"/>
    <s v="BY-100000280_x000a_ANEXO 18_x000a_COMPAÑÍA MUNDIAL DE SEGUROS S.A."/>
    <d v="2019-03-13T00:00:00"/>
    <d v="2025-03-04T00:00:00"/>
    <x v="99"/>
    <n v="72.766666666666666"/>
    <x v="43"/>
    <n v="0.5"/>
    <n v="0"/>
    <n v="0"/>
    <n v="0"/>
    <n v="0.49859999999999999"/>
    <n v="0.49859999999999999"/>
    <n v="0"/>
    <n v="0"/>
    <n v="0"/>
    <n v="0.96747595052679802"/>
    <s v="VIGENTE"/>
    <x v="1"/>
    <x v="1"/>
    <n v="0"/>
    <n v="0"/>
    <n v="3"/>
    <s v="1. 15/07/2019_x000a_2. 08/10/2019_x000a_3. 15/06/2021"/>
    <s v="$620.598.054_x000a_$544.614.886_x000a_$815.525.038"/>
    <n v="1980737978"/>
    <n v="1991922128"/>
    <x v="87"/>
    <n v="1991922128"/>
    <s v="N/A"/>
    <s v="EPC-PDA-I-394-2018"/>
    <d v="2018-11-09T00:00:00"/>
    <d v="2019-03-13T00:00:00"/>
    <s v="CONSORCIO INTERMOSUQERA_x000a_NIT.901227023-3_x000a_R/L ALVARO EDGARDO CONTRERAS SUAREZ_x000a_CC. 13.544.925 DE BUCARAMANGA"/>
    <n v="230453020"/>
    <n v="0"/>
    <n v="0"/>
    <n v="0"/>
    <n v="0"/>
    <n v="0"/>
    <d v="2024-12-23T00:00:00"/>
    <n v="0"/>
    <n v="0"/>
    <x v="4"/>
    <s v="Jessica Gonzalez"/>
    <s v="https://www.contratos.gov.co/consultas/detalleProceso.do?numConstancia=18-11-8430878"/>
    <x v="137"/>
    <x v="15"/>
    <n v="4203113126"/>
    <n v="168124525.03999999"/>
    <n v="4371237651.04"/>
    <x v="4"/>
    <n v="4371237651.04"/>
    <e v="#REF!"/>
    <x v="2"/>
    <n v="2000000000"/>
    <x v="2"/>
    <s v="A la espera de que se suscriba modificatorio del contrato e interventoría con la Inmobiliaria para reiniciar la ejecución de las obras para terminar el tramo faltante._x000a__x000a_- El 24 de septiembre de 2024, se suscribió prorroga y se reinició el contrato de obra con lo cual el contratista deberá adelantar los diseños, presupuestos e implantación de 22 pasos elevados necesarios para la puesta en operación de las redes ya instaladas de la fase II. Se proyecta que la información sea entregada en los próximos tres meses para su correspondiente revisión y aprobación. Una vez, se tenga diseños y presupuesto aprobado, se deberá analizar si con los recursos existentes, se pueden construir dichos pasos, o si por el contrario se deberá llevar a reformulación para adicionar los recursos faltantes. "/>
    <x v="14"/>
    <m/>
  </r>
  <r>
    <x v="153"/>
    <n v="157"/>
    <x v="60"/>
    <x v="1"/>
    <x v="155"/>
    <s v="MDVP"/>
    <x v="5"/>
    <n v="560"/>
    <n v="0"/>
    <s v="_x000a_✔Planta modular o compacta_x000a_✔Tanque homogeneizador_x000a_✔Lechos de secado_x000a_✔Instalación de desagües e interconexiones_x000a_✔Casetas de operación_x000a_✔Equipos de laboratorio_x000a_✔Sistema eléctrico_x000a__x000a_Incluye la puesta en marcha de la planta de tratamiento"/>
    <n v="0"/>
    <n v="0"/>
    <n v="0"/>
    <n v="0"/>
    <n v="0"/>
    <n v="0"/>
    <n v="0"/>
    <n v="319233488"/>
    <n v="0"/>
    <n v="0"/>
    <n v="319233488"/>
    <s v="11156_x000a_25/08/2021"/>
    <n v="0"/>
    <x v="4"/>
    <x v="0"/>
    <s v="CONVENIO"/>
    <s v="EPC-CI-017-2021"/>
    <s v="AUNAR ESFUERZOS TÉCNICOS Y ADMINISTRATIVOS PARA LA CONTATACIÓN DE LA CONSTRUCCIÓN DE LA PLANTA DE TRATAMIENTO DE AGUA POTABLE DE LA VEREDA AZAFRANAL, MUNICIPIO DE SILVANIA DEPARTAMENTO DE CUNDINAMARCA"/>
    <d v="2021-11-12T00:00:00"/>
    <d v="2022-01-27T00:00:00"/>
    <s v="9 MESES"/>
    <d v="2022-10-26T00:00:00"/>
    <s v="MUNICIPIO DE SILVANIA"/>
    <s v="JOSE HILDEBRANDO FAJARDO administrativo@serviacueducto.com"/>
    <n v="319233488"/>
    <d v="1899-12-30T00:00:00"/>
    <n v="0"/>
    <n v="0"/>
    <d v="1899-12-30T00:00:00"/>
    <n v="0"/>
    <n v="0"/>
    <n v="319233488"/>
    <s v="PRORROGA No. 1_x000a_PRORROGA No. 2_x000a_PRORROGA No. 3"/>
    <s v="21/06/2022_x000a_24/02/2023_x000a_26/07/2024 "/>
    <s v="Cuatro (04) Meses_x000a_Seis (06) Meses _x000a_ Seis (06) Meses "/>
    <s v="Suspensión No.1_x000a_Prorroga No. 1 Susp No.1_x000a_Prorroga No. 2 Susp No.1_x000a_Prorroga No. 3 Susp No.1_x000a_Prorroga No. 4 Susp No.1_x000a_Suspensión No.2_x000a_Prorroga No. 1 Susp No.2_x000a_Reinicio Suspensión No. 2"/>
    <s v="16/03/2023_x000a_16/04/2023_x000a_16/06/2023_x000a_16/07/2023_x000a_16/08/2023_x000a_30/01/2024_x000a_01/03/2024_x000a_12/07/2024"/>
    <s v="Un (01) Mes_x000a_Dos (02) Meses _x000a_Un (01) Mes_x000a_Un (01) Mes_x000a_Diecinueve (19) Días _x000a_Un (01) Mes_x000a_CONDICIONADA "/>
    <x v="35"/>
    <x v="39"/>
    <n v="0.9689497716894977"/>
    <x v="68"/>
    <n v="36.5"/>
    <s v="VIGENTE"/>
    <s v="En Ejecución"/>
    <s v="N/A"/>
    <s v="N/A"/>
    <s v="N/A"/>
    <x v="0"/>
    <s v="_x0009_144-2022_x0009_"/>
    <s v="CONSTRUCCIÓN DE LA PLANTA DE TRATAMIENTO DE AGUA POTABLE DE LA VEREDA AZAFRANAL, MUNICIPIO DE SILVANIA DEPARTAMENTO DE CUNDINAMARCA"/>
    <d v="2022-09-15T00:00:00"/>
    <d v="2023-01-30T00:00:00"/>
    <s v="6 MESES "/>
    <d v="2023-07-29T00:00:00"/>
    <s v="CONSORCIO 22 SILVANIA"/>
    <s v="JOSE HILDEBRANDO FAJARDO_x0009__x0009__x0009__x0009__x0009_DATOS DE CONTACTO:_x0009__x0009__x0009__x0009__x0009__x0009_administrativo@serviacueducto.com_x0009__x0009__x0009__x0009_"/>
    <n v="0"/>
    <n v="0"/>
    <n v="314390101.32999998"/>
    <n v="0"/>
    <n v="314390101.32999998"/>
    <d v="1899-12-30T00:00:00"/>
    <n v="0"/>
    <d v="1899-12-30T00:00:00"/>
    <n v="0"/>
    <n v="314390101.32999998"/>
    <s v="Prorroga No. 1 _x000a_Prorroga No. 2"/>
    <s v="2/11/2023_x000a_14/07/2024"/>
    <s v="Tres (03) Meses y Doce (12) Dias_x000a_Seis (06) Meses _x000a_"/>
    <s v="Suspensión No.1_x000a_Suspensión No.2_x000a_Suspensión No.3_x000a_Suspensión No.4_x000a_Suspensión No.5_x000a_Suspensión No.6_x000a_Suspensión No.7_x000a_"/>
    <s v="_x000a__x000a_01/06/2023_x000a_17/06/2023_x000a_17/07/2023_x000a_17/08/2023_x000a_15/02/2024_x000a_15/03/2024_x000a_12/06/2024"/>
    <s v="Dieciséis (16) Días_x000a_Un (01) Mes_x000a_Un (01) Mes_x000a_Dieciocho (18) Días_x000a_Un (01) Mes_x000a_Tres (03) Meses_x000a_Un (01) Mes"/>
    <d v="2025-01-14T00:00:00"/>
    <s v="25-44-101188354 ANEXO 4_x000a_SEGUROS DEL ESTADO S.A._x000a_"/>
    <d v="2023-09-21T00:00:00"/>
    <d v="2025-06-20T00:00:00"/>
    <s v="N/A"/>
    <s v="N/A"/>
    <s v="N/A"/>
    <s v="25-44-101188354 ANEXO 4_x000a_SEGUROS DEL ESTADO S.A.."/>
    <d v="2023-09-21T00:00:00"/>
    <d v="2027-12-21T00:00:00"/>
    <s v="N/A"/>
    <s v="N/A"/>
    <s v="N/A"/>
    <s v="25-44-101188354 ANEXO 4_x000a_SEGUROS DEL ESTADO S.A."/>
    <s v="CINCO (05) AÑOS, CERO (0) MESES, UN (01) DIA"/>
    <d v="1899-12-30T00:00:00"/>
    <s v="25-40-101051597 ANEXO 1_x000a_SEGUROS DEL ESTADO S.A."/>
    <d v="2024-07-13T00:00:00"/>
    <d v="2025-01-13T00:00:00"/>
    <x v="100"/>
    <n v="23.833333333333332"/>
    <x v="53"/>
    <n v="0"/>
    <n v="0"/>
    <n v="0.88629999999999998"/>
    <n v="0"/>
    <n v="0.56499999999999995"/>
    <n v="0"/>
    <n v="0"/>
    <n v="0.55649999999999999"/>
    <n v="0"/>
    <n v="0.96923076923076923"/>
    <s v="VIGENTE"/>
    <x v="1"/>
    <x v="1"/>
    <n v="0"/>
    <n v="0"/>
    <n v="1"/>
    <n v="45370"/>
    <n v="177656754.53"/>
    <n v="177656754.53"/>
    <n v="136733346.79999998"/>
    <x v="88"/>
    <n v="136733346.79999998"/>
    <s v="N/A"/>
    <s v="EPC-CI-400-2021"/>
    <d v="2021-11-12T00:00:00"/>
    <d v="2022-07-25T00:00:00"/>
    <s v="EMPRESA INMOBILIARIA DE CUNDINAMARCA"/>
    <n v="25539715"/>
    <n v="0"/>
    <n v="0"/>
    <n v="0"/>
    <n v="0"/>
    <n v="0"/>
    <d v="2024-12-23T00:00:00"/>
    <n v="0"/>
    <n v="0"/>
    <x v="4"/>
    <s v="Jessica Gonzalez"/>
    <s v="https://www.contratos.gov.co/consultas/detalleProceso.do?numConstancia=21-12-12500366"/>
    <x v="138"/>
    <x v="13"/>
    <n v="750326170.32999992"/>
    <n v="30013046.813199997"/>
    <n v="780339217.14319992"/>
    <x v="3"/>
    <n v="780339217.14319992"/>
    <e v="#REF!"/>
    <x v="1"/>
    <m/>
    <x v="0"/>
    <m/>
    <x v="26"/>
    <m/>
  </r>
  <r>
    <x v="154"/>
    <n v="158"/>
    <x v="60"/>
    <x v="1"/>
    <x v="156"/>
    <s v="MDVP"/>
    <x v="3"/>
    <n v="782"/>
    <n v="0"/>
    <s v="P´lanta Modular op Compacta_x000a_Tanque Homogenizador_x000a_Lechos de Secado_x000a_Instalacion de Desagues e Interconexiones_x000a_Caseta de Operación_x000a_Equipos de Laboratorio_x000a_Sistema Electrico"/>
    <n v="0"/>
    <n v="0"/>
    <n v="0"/>
    <n v="0"/>
    <n v="0"/>
    <n v="0"/>
    <n v="0"/>
    <n v="503696134"/>
    <n v="0"/>
    <n v="0"/>
    <n v="503696134"/>
    <s v="CDR N°11811 de 12 de noviembre de 2021."/>
    <n v="0"/>
    <x v="4"/>
    <x v="0"/>
    <s v="CONVENIO"/>
    <s v="EPC-CI-048-2021"/>
    <s v="AUNAR ESFUERZOS TÉCNICOS Y ADMINISTRATIVOS PARA LA CONTATACIÓN DE LA CONSTRUCCIÓN DE LA PLANTA DE TRATAMIENTO DE AGUA POTABLE DEL ACUEDUCTO INSPECCIÓN DEPARTAMENTAL DE SUBIA CENTRAL, MUNICIPIO DE SILVANIA DEPARTAMENTO DE CUNDINAMARCA"/>
    <d v="2021-11-12T00:00:00"/>
    <d v="2022-01-27T00:00:00"/>
    <s v="9 MESES"/>
    <d v="2022-10-26T00:00:00"/>
    <s v="Municipio de Silvania"/>
    <s v="JOSE HILDEBRANDO FAJARDO administrativo@serviacueducto.com"/>
    <n v="503696134"/>
    <d v="1899-12-30T00:00:00"/>
    <n v="0"/>
    <n v="0"/>
    <d v="1899-12-30T00:00:00"/>
    <n v="0"/>
    <n v="0"/>
    <n v="503693134"/>
    <s v="PRORROGA No. 1_x000a_PRORROGA No. 2_x000a_PRORROGA No. 3"/>
    <s v="21/06/2022_x000a_24/02/2023_x000a_12/07/2024"/>
    <s v="Cuatro (04) Meses_x000a_Seis (06) Meses _x000a_ Seis (06) Meses "/>
    <s v="Suspensión No.1_x000a_Prorroga No. 1 Susp No.1_x000a_Prorroga No. 2 Susp No.1_x000a_Prorroga No. 3 Susp No.1_x000a_Prorroga No. 4 Susp No.1_x000a_Suspensión No.2_x000a_Prorroga No. 1 Susp No.2_x000a_Reinicio Suspensión No. 2"/>
    <s v="16/03/2023_x000a_16/04/2023_x000a_16/06/2023_x000a_16/07/2023_x000a_16/08/2023_x000a_30/01/2024_x000a_01/03/2024_x000a_12/07/2024"/>
    <s v="Un (01) Mes_x000a_Dos (02) Meses _x000a_Un (01) Mes_x000a_Un (01) Mes_x000a_Diecinueve (19) Días _x000a_Un (01) Mes_x000a_CONDICIONADA "/>
    <x v="36"/>
    <x v="0"/>
    <n v="0.9689497716894977"/>
    <x v="68"/>
    <n v="36.5"/>
    <s v="VIGENTE"/>
    <s v="En Ejecución"/>
    <s v="N/A"/>
    <s v="N/A"/>
    <s v="N/A"/>
    <x v="0"/>
    <s v="_x0009_144-2022_x0009_"/>
    <s v="CONSTRUCCIÓN DE LA PLANTA DE TRATAMIENTO DE AGUA POTABLE DEL ACUEDUCTO INSPECCIÓN DEPARTAMENTAL DE SUBIA CENTRAL, MUNICIPIO DE SILVANIA DEPARTAMENTO DE CUNDINAMARCA"/>
    <d v="2022-09-15T00:00:00"/>
    <d v="2023-01-30T00:00:00"/>
    <s v="6 MESES"/>
    <d v="2023-07-29T00:00:00"/>
    <s v="CONSORCIO 22 SILVANIA"/>
    <s v="JOSE HILDEBRANDO FAJARDO_x0009__x0009__x0009__x0009__x0009_DATOS DE CONTACTO:_x0009__x0009__x0009__x0009__x0009__x0009_administrativo@serviacueducto.com_x0009__x0009__x0009__x0009_"/>
    <n v="0"/>
    <n v="0"/>
    <n v="496041983.35000002"/>
    <n v="0"/>
    <n v="496041983.35000002"/>
    <d v="1899-12-30T00:00:00"/>
    <n v="0"/>
    <d v="1899-12-30T00:00:00"/>
    <n v="0"/>
    <n v="496041983.35000002"/>
    <s v="Prorroga No. 1 _x000a_Prorroga No. 2"/>
    <s v="2/11/2023_x000a_14/07/2024"/>
    <s v="Tres (03) Meses y Doce (12) Dias_x000a_Seis (06) Meses _x000a_"/>
    <s v="Suspensión No.1_x000a_Suspensión No.2_x000a_Suspensión No.3_x000a_Suspensión No.4_x000a_Suspensión No.5_x000a_Suspensión No.6_x000a_Suspensión No.7_x000a_"/>
    <s v="1/06/2023_x000a_16/06/2023_x000a_14/07/2023_x000a_17/08/2023_x000a_14/02/2024_x000a_14/03/2024_x000a_12/06/2024"/>
    <s v="Dieciséis (16) Días_x000a_Un (01) Mes_x000a_Un (01) Mes_x000a_Dieciocho (18) Días_x000a_Un (01) Mes_x000a_Tres (03) Meses_x000a_Un (01) Mes"/>
    <d v="2025-01-14T00:00:00"/>
    <s v="25-44-101188354 ANEXO 4_x000a_SEGUROS DEL ESTADO S.A._x000a_"/>
    <d v="2023-09-21T00:00:00"/>
    <d v="2025-06-20T00:00:00"/>
    <s v="N/A"/>
    <s v="N/A"/>
    <s v="N/A"/>
    <s v="25-44-101188354 ANEXO 4_x000a_SEGUROS DEL ESTADO S.A.."/>
    <d v="2023-09-21T00:00:00"/>
    <d v="2027-12-21T00:00:00"/>
    <s v="N/A"/>
    <s v="N/A"/>
    <s v="N/A"/>
    <s v="25-44-101188354 ANEXO 4_x000a_SEGUROS DEL ESTADO S.A."/>
    <s v="CINCO (05) AÑOS, CERO (0) MESES, UN (01) DIA"/>
    <d v="1899-12-30T00:00:00"/>
    <s v="25-40-101051597 ANEXO 1_x000a_SEGUROS DEL ESTADO S.A."/>
    <d v="2024-07-13T00:00:00"/>
    <d v="2025-01-13T00:00:00"/>
    <x v="100"/>
    <n v="23.833333333333332"/>
    <x v="54"/>
    <n v="0"/>
    <n v="0"/>
    <n v="0.44040000000000001"/>
    <n v="0"/>
    <n v="0"/>
    <n v="0"/>
    <n v="0"/>
    <n v="0"/>
    <n v="0"/>
    <n v="0.96923076923076923"/>
    <s v="VIGENTE"/>
    <x v="1"/>
    <x v="1"/>
    <n v="0"/>
    <n v="0"/>
    <n v="0"/>
    <n v="0"/>
    <n v="0"/>
    <n v="0"/>
    <n v="496041983.35000002"/>
    <x v="0"/>
    <n v="496041983.35000002"/>
    <s v="N/A"/>
    <s v="EPC-CI-400-2021"/>
    <d v="2021-11-12T00:00:00"/>
    <d v="2022-07-25T00:00:00"/>
    <s v="INMOBILIARIA DE CUNDINAMARCA"/>
    <n v="41000865"/>
    <n v="0"/>
    <n v="0"/>
    <n v="0"/>
    <n v="0"/>
    <n v="0"/>
    <d v="2024-12-23T00:00:00"/>
    <n v="0"/>
    <n v="0"/>
    <x v="4"/>
    <s v="Jessica Gonzalez"/>
    <s v="https://www.contratos.gov.co/consultas/detalleProceso.do?numConstancia=21-12-12503516"/>
    <x v="139"/>
    <x v="13"/>
    <n v="931978052.35000002"/>
    <n v="37279122.094000004"/>
    <n v="969257174.44400001"/>
    <x v="3"/>
    <n v="969257174.44400001"/>
    <e v="#REF!"/>
    <x v="1"/>
    <m/>
    <x v="0"/>
    <m/>
    <x v="26"/>
    <m/>
  </r>
  <r>
    <x v="155"/>
    <n v="159"/>
    <x v="60"/>
    <x v="1"/>
    <x v="157"/>
    <s v="MDVP"/>
    <x v="3"/>
    <n v="348"/>
    <n v="0"/>
    <s v="✔Planta modular o compacta_x000a_✔Tanque homogeneizador_x000a_✔Lechos de secado_x000a_✔Instalación de desagües e interconexiones_x000a_✔Casetas de operación_x000a_✔Equipos de laboratorio_x000a_✔Sistema eléctrico_x000a__x000a_Incluye la puesta en marcha de la planta de tratamiento"/>
    <n v="0"/>
    <n v="0"/>
    <n v="0"/>
    <n v="0"/>
    <n v="0"/>
    <n v="0"/>
    <n v="0"/>
    <n v="285498685"/>
    <n v="0"/>
    <n v="0"/>
    <n v="285498685"/>
    <s v="11754_x000a_12/11/2021"/>
    <n v="0"/>
    <x v="4"/>
    <x v="0"/>
    <s v="CONVENIO"/>
    <s v="EPC-CI-049-2021"/>
    <s v="AUNAR ESFUERZOS TÉCNICOS Y ADMINISTRATIVOS PARA LA CONTATACIÓN DE LA CONSTRUCCIÓN DE LA PLANTA DE TRATAMIENTO DE AGUA POTABLE DEL ACUEDUCTO VEREDA ALTO DE LAS PAVAS DE SUBIA CENTRAL  MUNICIPIO DE SILVANIA DEPARTAMENTO DE CUNDINAMARCA"/>
    <d v="2021-11-12T00:00:00"/>
    <d v="2022-01-27T00:00:00"/>
    <s v="9 MESES"/>
    <d v="2022-10-26T00:00:00"/>
    <s v="MUNICIPIO DE SILVANIA"/>
    <s v="JOSE HILDEBRANDO FAJARDO administrativo@serviacueducto.com"/>
    <n v="285498685"/>
    <d v="1899-12-30T00:00:00"/>
    <n v="0"/>
    <n v="0"/>
    <d v="1899-12-30T00:00:00"/>
    <n v="0"/>
    <n v="0"/>
    <n v="285498685"/>
    <s v="PRORROGA No. 1_x000a_PRORROGA No. 2_x000a_PRORROGA No. 3"/>
    <s v="21/06/2022_x000a_24/02/2023_x000a_26/07/2024 "/>
    <s v="Cuatro (04) Meses_x000a_Seis (06) Meses _x000a_ Seis (06) Meses "/>
    <s v="Suspensión No.1_x000a_Prorroga No. 1 Susp No.1_x000a_Prorroga No. 2 Susp No.1_x000a_Prorroga No. 3 Susp No.1_x000a_Prorroga No. 4 Susp No.1_x000a_Suspensión No.2_x000a_Prorroga No. 1 Susp No.2 _x000a_Reinicio Suspensión No. 2"/>
    <s v="16/03/2023_x000a_16/04/2023_x000a_16/06/2023_x000a_16/07/2023_x000a_16/08/2023_x000a_30/01/2024_x000a_01/03/2024_x000a_12/07%2024"/>
    <s v="Un (01) Mes_x000a_Dos (02) Meses _x000a_Un (01) Mes_x000a_Un (01) Mes_x000a_Diecinueve (19) Días _x000a_Un (01) Mes_x000a_CONDICIONADA "/>
    <x v="37"/>
    <x v="40"/>
    <n v="0.9689497716894977"/>
    <x v="68"/>
    <n v="36.5"/>
    <s v="VIGENTE"/>
    <s v="En Ejecución"/>
    <s v="N/A"/>
    <s v="N/A"/>
    <s v="N/A"/>
    <x v="0"/>
    <s v="_x0009_144-2022_x0009_"/>
    <s v="AUNAR ESFUERZOS TÉCNICOS Y ADMINISTRATIVOS PARA LA CONTATACIÓN DE LA CONSTRUCCIÓN DE LA PLANTA DE TRATAMIENTO DE AGUA POTABLE DEL ACUEDUCTO VEREDA ALTO DE LAS PAVAS DE SUBIA CENTRAL  MUNICIPIO DE SILVANIA DEPARTAMENTO DE CUNDINAMARCA"/>
    <d v="2022-09-15T00:00:00"/>
    <d v="2023-01-30T00:00:00"/>
    <s v="6 MESES "/>
    <d v="2023-07-29T00:00:00"/>
    <s v="CONSORCIO 22 SILVANIA"/>
    <s v="JOSE HILDEBRANDO FAJARDO_x0009__x0009__x0009__x0009__x0009_DATOS DE CONTACTO:_x0009__x0009__x0009__x0009__x0009__x0009_administrativo@serviacueducto.com_x0009__x0009__x0009__x0009_"/>
    <n v="0"/>
    <n v="0"/>
    <n v="281160478.49000001"/>
    <n v="0"/>
    <n v="281160478.49000001"/>
    <d v="1899-12-30T00:00:00"/>
    <n v="0"/>
    <d v="1899-12-30T00:00:00"/>
    <n v="0"/>
    <n v="281160476.49000001"/>
    <s v="Prorroga No. 1 _x000a_Prorroga No. 2"/>
    <s v="2/11/2023_x000a_14/07/2024"/>
    <s v="Tres (03) Meses y Doce (12) Dias_x000a_Seis (06) Meses _x000a_"/>
    <s v="Suspensión No.1_x000a_Suspensión No.2_x000a_Suspensión No.3_x000a_Suspensión No.4_x000a_Suspensión No.5_x000a_Suspensión No.6_x000a_Suspensión No.7_x000a_"/>
    <s v="01/06/2023_x000a_17/06/2023_x000a_17/07/2023_x000a_17/08/2023_x000a_15/02/2024_x000a_15/03/2024_x000a_12/06/2024_x000a_"/>
    <s v="Dieciséis (16) Días_x000a_Un (01) Mes_x000a_Un (01) Mes_x000a_Dieciocho (18) Días_x000a_Un (01) Mes_x000a_Tres (03) Meses_x000a_Un (01) Mes"/>
    <d v="2025-01-14T00:00:00"/>
    <s v="25-44-101188354 ANEXO 4_x000a_SEGUROS DEL ESTADO S.A._x000a_"/>
    <d v="2023-09-21T00:00:00"/>
    <d v="2025-06-20T00:00:00"/>
    <s v="N/A"/>
    <s v="N/A"/>
    <s v="N/A"/>
    <s v="25-44-101188354 ANEXO 4_x000a_SEGUROS DEL ESTADO S.A.."/>
    <d v="2023-09-21T00:00:00"/>
    <d v="2027-12-21T00:00:00"/>
    <s v="N/A"/>
    <s v="N/A"/>
    <s v="N/A"/>
    <s v="25-44-101188354 ANEXO 4_x000a_SEGUROS DEL ESTADO S.A."/>
    <s v="CINCO (05) AÑOS, CERO (0) MESES, UN (01) DIA"/>
    <d v="1899-12-30T00:00:00"/>
    <s v="25-40-101051597 ANEXO 1_x000a_SEGUROS DEL ESTADO S.A."/>
    <d v="2024-07-13T00:00:00"/>
    <d v="2025-01-13T00:00:00"/>
    <x v="100"/>
    <n v="23.833333333333332"/>
    <x v="55"/>
    <n v="0"/>
    <n v="0"/>
    <n v="0.82299999999999995"/>
    <n v="0"/>
    <n v="0.6"/>
    <n v="0"/>
    <n v="0"/>
    <n v="0.6"/>
    <n v="0"/>
    <n v="0.96923076923076923"/>
    <s v="VIGENTE"/>
    <x v="1"/>
    <x v="1"/>
    <n v="0"/>
    <n v="0"/>
    <n v="1"/>
    <n v="45531"/>
    <n v="167533012.47999999"/>
    <n v="167533012.47999999"/>
    <n v="113627464.01000002"/>
    <x v="89"/>
    <n v="113627464.01000002"/>
    <s v="N/A"/>
    <s v="EPC-CI-400-2021"/>
    <d v="2021-11-12T00:00:00"/>
    <d v="2022-07-25T00:00:00"/>
    <s v="INMOBILIARIA DE CUNDINAMARCA"/>
    <n v="24295787"/>
    <n v="0"/>
    <n v="0"/>
    <n v="0"/>
    <n v="0"/>
    <n v="0"/>
    <d v="2024-12-23T00:00:00"/>
    <n v="0"/>
    <n v="0"/>
    <x v="4"/>
    <s v="Jessica Gonzalez"/>
    <s v="https://www.contratos.gov.co/consultas/detalleProceso.do?numConstancia=21-12-12503528"/>
    <x v="140"/>
    <x v="13"/>
    <n v="717096545.49000001"/>
    <n v="28683861.819600001"/>
    <n v="745780407.3096"/>
    <x v="3"/>
    <n v="745780407.3096"/>
    <e v="#REF!"/>
    <x v="1"/>
    <m/>
    <x v="0"/>
    <m/>
    <x v="26"/>
    <m/>
  </r>
  <r>
    <x v="156"/>
    <n v="160"/>
    <x v="60"/>
    <x v="1"/>
    <x v="158"/>
    <s v="MDVP"/>
    <x v="10"/>
    <n v="1042"/>
    <n v="0"/>
    <s v="✔Planta modular o compacta_x000a_✔Tanque homogeneizador_x000a_✔Lechos de secado_x000a_✔Instalación de desagües e interconexiones_x000a_✔Casetas de operación_x000a_✔Equipos de laboratorio_x000a_✔Sistema eléctrico_x000a__x000a_Incluye la puesta en marcha de la planta de tratamiento"/>
    <n v="0"/>
    <n v="0"/>
    <n v="0"/>
    <n v="374143530"/>
    <n v="0"/>
    <n v="0"/>
    <n v="0"/>
    <n v="38000000"/>
    <n v="0"/>
    <n v="0"/>
    <n v="412143530"/>
    <s v="11746_x000a_12/10/2021_x000a_11747_x000a_12/10/2021"/>
    <n v="0"/>
    <x v="4"/>
    <x v="0"/>
    <s v="CONVENIO"/>
    <s v="EPC-CI-047-2021"/>
    <s v="AUNAR ESFUERZOS TÉCNICOS Y ADMINISTRATIVOS PARA LA CONTATACIÓN DE LA CONSTRUCCIÓN DE LA PLANTA DE TRATAMIENTO DE AGUA POTABLE DEL ACUEDUCTOVEREDA SANTA RITA, MUNICIPIO DE SILVANIA DEPARTAMENTO DE CUNDINAMARCA"/>
    <d v="2021-11-12T00:00:00"/>
    <d v="2022-01-27T00:00:00"/>
    <s v="9 MESES"/>
    <d v="2022-10-26T00:00:00"/>
    <s v="MUNICIPIO DE SILVANIA"/>
    <s v="JOSE HILDEBRANDO FAJARDO administrativo@serviacueducto.com"/>
    <n v="412143530"/>
    <d v="1899-12-30T00:00:00"/>
    <n v="0"/>
    <n v="0"/>
    <d v="1899-12-30T00:00:00"/>
    <n v="0"/>
    <n v="0"/>
    <n v="412143530"/>
    <s v="PRORROGA No. 1_x000a_PRORROGA No. 2_x000a_PRORROGA No. 3"/>
    <s v="21/06/2022_x000a_24/02/2023_x000a_26/07/2024"/>
    <s v="Cuatro (04) Meses_x000a_Seis (06) Meses _x000a_ Seis (06) Meses "/>
    <s v="Suspensión No.1_x000a_Prorroga No. 1 Susp No.1_x000a_Prorroga No. 2 Susp No.1_x000a_Prorroga No. 3 Susp No.1_x000a_Prorroga No. 4 Susp No.1_x000a_Suspensión No.2_x000a_Prorroga No. 1 Susp No.2_x000a_Reinicio Suspensión No. 2"/>
    <s v="16/03/2023_x000a_16/04/2023_x000a_16/06/2023_x000a_16/07/2023_x000a_16/08/2023_x000a_30/01/2024_x000a_01/03/2024_x000a_12/07/2024"/>
    <s v="Un (01) Mes_x000a_Dos (02) Meses _x000a_Un (01) Mes_x000a_Un (01) Mes_x000a_Diecinueve (19) Días _x000a_Un (01) Mes_x000a_CONDICIONADA "/>
    <x v="38"/>
    <x v="41"/>
    <n v="0.9689497716894977"/>
    <x v="68"/>
    <n v="36.5"/>
    <s v="VIGENTE"/>
    <s v="En Ejecución"/>
    <s v="N/A"/>
    <s v="N/A"/>
    <s v="N/A"/>
    <x v="0"/>
    <s v="_x0009_144-2022_x0009_"/>
    <s v="CONSTRUCCIÓN DE LA PLANTA DE TRATAMIENTO DE AGUA POTABLE DEL ACUEDUCTOVEREDA SANTA RITA, MUNICIPIO DE SILVANIA DEPARTAMENTO DE CUNDINAMARCA"/>
    <d v="2022-09-15T00:00:00"/>
    <d v="2023-01-30T00:00:00"/>
    <s v="6 MESES "/>
    <d v="2023-07-29T00:00:00"/>
    <s v="CONSORCIO 22 SILVANIA"/>
    <s v="JOSE HILDEBRANDO FAJARDO_x0009__x0009__x0009__x0009__x0009_DATOS DE CONTACTO:_x0009__x0009__x0009__x0009__x0009__x0009_administrativo@serviacueducto.com_x0009__x0009__x0009__x0009_"/>
    <n v="0"/>
    <n v="0"/>
    <n v="405892751.18000001"/>
    <n v="0"/>
    <n v="405892751.18000001"/>
    <d v="1899-12-30T00:00:00"/>
    <n v="0"/>
    <d v="1899-12-30T00:00:00"/>
    <n v="0"/>
    <n v="405892751.18000001"/>
    <s v="Prorroga No. 1 _x000a_Prorroga No. 2"/>
    <s v="2/11/2023_x000a_14/07/2024"/>
    <s v="Tres (03) Meses y Doce (12) Dias_x000a_Seis (06) Meses _x000a_"/>
    <s v="Suspensión No.1_x000a_Suspensión No.2_x000a_Suspensión No.3_x000a_Suspensión No.4_x000a_Suspensión No.5_x000a_Suspensión No.6_x000a_Suspensión No.7_x000a_"/>
    <s v="_x000a_01/06/2023_x000a_17/06/2023_x000a_17/07/2023_x000a_17/08/2023_x000a_15/02/2024_x000a_15/03/2024_x000a_12/06/2024"/>
    <s v="Dieciséis (16) Días_x000a_Un (01) Mes_x000a_Un (01) Mes_x000a_Dieciocho (18) Días_x000a_Un (01) Mes_x000a_Tres (03) Meses_x000a_Un (01) Mes"/>
    <d v="2025-01-14T00:00:00"/>
    <s v="25-44-101188354 ANEXO 4_x000a_SEGUROS DEL ESTADO S.A._x000a_"/>
    <d v="2023-09-21T00:00:00"/>
    <d v="2025-06-20T00:00:00"/>
    <s v="N/A"/>
    <s v="N/A"/>
    <s v="N/A"/>
    <s v="25-44-101188354 ANEXO 4_x000a_SEGUROS DEL ESTADO S.A.."/>
    <d v="2023-09-21T00:00:00"/>
    <d v="2027-12-21T00:00:00"/>
    <s v="N/A"/>
    <s v="N/A"/>
    <s v="N/A"/>
    <s v="25-44-101188354 ANEXO 4_x000a_SEGUROS DEL ESTADO S.A."/>
    <s v="CINCO (05) AÑOS, CERO (0) MESES, UN (01) DIA"/>
    <d v="1899-12-30T00:00:00"/>
    <s v="25-40-101051597 ANEXO 1_x000a_SEGUROS DEL ESTADO S.A."/>
    <d v="2024-07-13T00:00:00"/>
    <d v="2025-01-13T00:00:00"/>
    <x v="100"/>
    <n v="23.833333333333332"/>
    <x v="56"/>
    <n v="0"/>
    <n v="0"/>
    <n v="0.79420000000000002"/>
    <n v="0"/>
    <n v="0.69"/>
    <n v="0"/>
    <n v="0"/>
    <n v="0.69"/>
    <n v="0"/>
    <n v="0.96923076923076923"/>
    <s v="VIGENTE"/>
    <x v="1"/>
    <x v="1"/>
    <n v="0"/>
    <n v="0"/>
    <s v="1_x000a_2"/>
    <s v="19/03/2024_x000a_26/09/2024"/>
    <s v="$260.164.029,49_x000a_$19.45.1486,79"/>
    <n v="279615516.27999997"/>
    <n v="126277234.90000004"/>
    <x v="90"/>
    <n v="126277234.90000004"/>
    <s v="N/A"/>
    <s v="EPC-CI-400-2021"/>
    <d v="2021-11-12T00:00:00"/>
    <d v="2022-07-25T00:00:00"/>
    <s v="INMOBILIARIA DE CUNDINAMARCA"/>
    <n v="32922139"/>
    <n v="0"/>
    <n v="0"/>
    <n v="0"/>
    <n v="0"/>
    <n v="0"/>
    <d v="2024-12-23T00:00:00"/>
    <n v="0"/>
    <n v="0"/>
    <x v="4"/>
    <s v="Jessica Gonzalez"/>
    <s v="https://www.contratos.gov.co/consultas/detalleProceso.do?numConstancia=21-12-12503506"/>
    <x v="141"/>
    <x v="21"/>
    <n v="841828820.18000007"/>
    <n v="33673152.8072"/>
    <n v="875501972.98720002"/>
    <x v="3"/>
    <n v="875501972.98720002"/>
    <e v="#REF!"/>
    <x v="1"/>
    <m/>
    <x v="0"/>
    <m/>
    <x v="26"/>
    <m/>
  </r>
  <r>
    <x v="157"/>
    <n v="161"/>
    <x v="33"/>
    <x v="10"/>
    <x v="159"/>
    <s v="MDVP_x000a_204"/>
    <x v="42"/>
    <n v="25.777999999999999"/>
    <s v="N/A"/>
    <s v="Construcción de la red de conducción Briceño -Sopo-de 12&quot; en tubería PEAD con una longitud de 4.362 m por el costado sur. En cada uno de los cuerpos de agua que se presentan en el recorrido, se realizara perforación horizontal dirigida para evitar la ocupación del cauce. En la glorieta de Alpina y con la perforación horizontal dirigida, se cruzará la transversal 6 para llegar al costado oriental de la misma donde se continuará la red hasta la cámara de conexión ubicada en la calle 4._x000a__x000a_✔Tubería Polietileno-PEAD PN12.5-ø355 mm - red conducción_x000a_✔Tubería Polietileno-PEAD PN12.5-ø450 mm - red conducción_x000a_✔Perforación horizontal dirigida incluye: pilote inicial ampliación progresiva diámetro y diámetro de 2” hasta 22&quot; _x000a_✔Válvulas de compuerta 12&quot; ext., Bridado_x000a_✔Válvula compuerta elástica 8&quot;"/>
    <n v="0"/>
    <n v="0"/>
    <n v="0"/>
    <n v="5700418883"/>
    <n v="0"/>
    <n v="0"/>
    <n v="1715609122"/>
    <n v="0"/>
    <n v="0"/>
    <n v="0"/>
    <n v="7416028005"/>
    <s v="CDR 16389_x000a_27/12/2023_x000a__x000a_CDR 16388_x000a_27/12/2023"/>
    <n v="0"/>
    <x v="2"/>
    <x v="2"/>
    <s v="CONVENIO"/>
    <s v="EPC-CI-079-2023"/>
    <s v="AUNAR ESFUERZOS TECNICOS Y ADMINISTRATIVOS PARA LA CONTRATACION DE LA CONSTRUCCION DE LA RED DE CONDUCCION DE ACUEDUCTO BRICEÑO SOPO, MUNICIPIO DE SOTO, CUNDINAMARCA"/>
    <d v="2023-12-29T00:00:00"/>
    <d v="2024-04-04T00:00:00"/>
    <s v="10 MESES"/>
    <d v="2025-02-03T00:00:00"/>
    <s v="EMSERSOPÓ - E.S.P. (Proveedor)"/>
    <s v="CATALINA MEDINA _x000a_GERENTE"/>
    <n v="6757419473"/>
    <d v="1899-12-30T00:00:00"/>
    <n v="0"/>
    <n v="0"/>
    <d v="1899-12-30T00:00:00"/>
    <n v="0"/>
    <n v="0"/>
    <n v="6757419473"/>
    <s v="NINGUNA"/>
    <s v="NINGUNA"/>
    <s v="NINGUNA"/>
    <s v="NINGUNA"/>
    <s v="NINGUNA"/>
    <s v="NINGUNA"/>
    <x v="0"/>
    <x v="0"/>
    <n v="0.86229508196721316"/>
    <x v="69"/>
    <n v="10.166666666666666"/>
    <s v="VIGENTE"/>
    <s v="En Ejecución"/>
    <s v="N/A"/>
    <s v="N/A"/>
    <s v="N/A"/>
    <x v="0"/>
    <s v="26-2024"/>
    <s v="CONSTRUCCIÓN DE RED DE CONDUCCIÓN DE ACUEDUCTO DESDE BICEÑO HASTA SOPÓ, CUNDINAMARCA "/>
    <d v="2024-06-05T00:00:00"/>
    <d v="2024-11-22T00:00:00"/>
    <s v="SIETE (07) MESES "/>
    <d v="2025-06-21T00:00:00"/>
    <s v="ARCO CONSTRUCTORES S.A.S"/>
    <s v="LUIS GABRIEL FONSECA FONSECA_x000a_nandy@arcoconstructores.com "/>
    <n v="6755900103"/>
    <n v="0"/>
    <n v="0"/>
    <n v="0"/>
    <n v="6755900103"/>
    <d v="1899-12-30T00:00:00"/>
    <n v="0"/>
    <d v="1899-12-30T00:00:00"/>
    <n v="0"/>
    <n v="6755900103"/>
    <s v="NINGUNA"/>
    <s v="NINGUNA"/>
    <s v="NINGUNA"/>
    <s v="NINGUNA "/>
    <s v="NINGUNA "/>
    <s v="NINGUNA "/>
    <d v="2025-06-21T00:00:00"/>
    <s v="400057287 ANEXO No.1_x000a_NACIONAL DE SEGUROS "/>
    <d v="2024-08-09T00:00:00"/>
    <d v="2025-07-09T00:00:00"/>
    <s v="N/A"/>
    <s v="N/A"/>
    <s v="N/A"/>
    <s v="400057287 ANEXO No.1_x000a_NACIONAL DE SEGUROS "/>
    <d v="2024-08-09T00:00:00"/>
    <d v="2028-03-09T00:00:00"/>
    <s v="400057287 ANEXO No.1_x000a_NACIONAL DE SEGUROS "/>
    <d v="2025-03-09T00:00:00"/>
    <d v="2030-03-09T00:00:00"/>
    <s v="N/A"/>
    <s v="N/A"/>
    <s v="N/A"/>
    <s v="400057289 ANEXO No.1_x000a_NACIONAL DE SEGUROS "/>
    <d v="2024-08-09T00:00:00"/>
    <d v="2025-03-09T00:00:00"/>
    <x v="101"/>
    <n v="7.0333333333333332"/>
    <x v="0"/>
    <n v="0"/>
    <n v="0"/>
    <n v="0"/>
    <n v="0"/>
    <n v="0"/>
    <n v="0"/>
    <n v="0"/>
    <n v="0"/>
    <n v="0"/>
    <n v="0.14691943127962084"/>
    <s v="VIGENTE"/>
    <x v="1"/>
    <x v="1"/>
    <n v="0"/>
    <n v="0"/>
    <n v="0"/>
    <n v="0"/>
    <n v="0"/>
    <n v="0"/>
    <n v="6755900103"/>
    <x v="0"/>
    <n v="6755900103"/>
    <s v="N/A"/>
    <s v="EPC-PDA-I-329-2024"/>
    <d v="2024-09-18T00:00:00"/>
    <d v="2024-10-28T00:00:00"/>
    <s v="WILLIAM NIVALDO USCATEGUI CIENDUA_x000a_CC 79367403"/>
    <n v="373376686"/>
    <n v="0"/>
    <s v="RIO BOGOTÁ - CUENCA ALTA"/>
    <n v="0"/>
    <n v="0"/>
    <n v="0"/>
    <d v="2024-12-23T00:00:00"/>
    <n v="0"/>
    <n v="0"/>
    <x v="4"/>
    <s v="Jessica Gonzalez"/>
    <s v="https://www.secop.gov.co/CO1ContractsManagement/Tendering/ProcurementContractEdit/Update?ProfileName=CCE-16-Servicios_profesionales_gestion&amp;PPI=CO1.PPI.29024622&amp;DocUniqueName=ContratoDeCompra&amp;DocTypeName=NextWay.Entities.Marketplace.Tendering.ProcurementContract&amp;ProfileVersion=8&amp;DocUniqueIdentifier=CO1.PCCNTR.5704323&amp;prevCtxUrl=https%3a%2f%2fwww.secop.gov.co%3a443%2fCO1ContractsManagement%2fTendering%2fProcurementContractManagement%2fIndex&amp;prevCtxLbl=Contratos+"/>
    <x v="142"/>
    <x v="13"/>
    <n v="6757419473"/>
    <n v="270296778.92000002"/>
    <n v="7027716251.9200001"/>
    <x v="1"/>
    <n v="7027716251.9200001"/>
    <e v="#REF!"/>
    <x v="1"/>
    <m/>
    <x v="0"/>
    <m/>
    <x v="8"/>
    <m/>
  </r>
  <r>
    <x v="158"/>
    <n v="162"/>
    <x v="33"/>
    <x v="10"/>
    <x v="160"/>
    <s v="MVCT"/>
    <x v="43"/>
    <n v="19838"/>
    <n v="0"/>
    <s v="Se requiere garantizar la distribución de agua potable, con calidad, logrando cobertura del servicio de acueducto al 100% y continuidad durante 24 horas diarias, para los 19.838 habitantes, residentes en el casco urbano del municipio.  "/>
    <n v="0"/>
    <n v="0"/>
    <n v="0"/>
    <n v="0"/>
    <n v="0"/>
    <n v="4868730077"/>
    <n v="0"/>
    <n v="1763357735"/>
    <n v="0"/>
    <n v="1056930156"/>
    <n v="7689017968"/>
    <s v="CDF 66_x000a_22/12/2023_x000a__x000a_CDF 64_x000a_22/12/2023_x000a__x000a_CDF 65_x000a_22/12/2023_x000a__x000a_CDR 16420_x000a_28/12/2023"/>
    <n v="0"/>
    <x v="2"/>
    <x v="2"/>
    <s v="CONVENIO"/>
    <s v="EPC-CI-051-2021"/>
    <s v="AUNAR ESFUERZOS TÉCNICOS Y ADMINISTRATIVOS PARA EJECUTAR EL PROYECTO CONSTRUCCION DE LAS OBRAS DE CAPTACIÓN, CONDUCCIÓN, TRATAMIENTO, ALMACENAMIENTO Y DISTRIBUCIÓN DEL NUEVO SISTEMA DE ACUEDUCTO DEL RIO TEUSACA PARA BENEFICIO DEL CASCO URBANO Y CENTROS POBLADOS DEL MUNICIPIO DE SOPO-CUNDINAMARCA"/>
    <d v="2021-11-12T00:00:00"/>
    <d v="2024-05-29T00:00:00"/>
    <s v="13 MESES"/>
    <d v="2025-06-28T00:00:00"/>
    <s v="EMPRESA DE SERVICIOS PUBLICOS DE SOPO - EMSERSOPO"/>
    <s v="ING. CATALINA MEDINA_x000a_300 5558157"/>
    <n v="7689017968"/>
    <d v="1899-12-30T00:00:00"/>
    <n v="0"/>
    <n v="0"/>
    <d v="1899-12-30T00:00:00"/>
    <n v="0"/>
    <n v="0"/>
    <n v="7689017968"/>
    <s v="NINGUNA"/>
    <s v="NINGUNA"/>
    <s v="NINGUNA"/>
    <s v="NINGUNA"/>
    <s v="NINGUNA"/>
    <s v="NINGUNA"/>
    <x v="0"/>
    <x v="0"/>
    <n v="0.52658227848101269"/>
    <x v="70"/>
    <n v="13.166666666666666"/>
    <s v="VIGENTE"/>
    <s v="En Ejecución"/>
    <s v="N/A"/>
    <s v="3016726 ANEXO 2_x000a_PREVISORA SEGUROS  "/>
    <d v="2024-05-29T00:00:00"/>
    <x v="26"/>
    <s v="37-2024"/>
    <s v="CONSTRUCCION DE LAS OBRAS DE CAPTACIÓN, CONDUCCIÓN, TRATAMIENTO, ALMACENAMIENTO Y DISTRIBUCIÓN DEL NUEVO SISTEMA DE ACUEDUCTO DEL RIO TEUSACA PARA BENEFICIO DEL CASCO URBANO Y CENTROS POBLADOS DEL MUNICIPIO DE SOPO-CUNDINAMARCA"/>
    <d v="2024-08-17T00:00:00"/>
    <s v="POR INICIAR"/>
    <s v="10 MESES "/>
    <s v="POR INICIAR"/>
    <s v="CONSORCIO INCOE"/>
    <s v="JAIME HERRERA OSORIO _x000a_procesoslicitatorioss@gmail.com "/>
    <n v="0"/>
    <n v="0"/>
    <n v="7681520461"/>
    <n v="0"/>
    <n v="7681520461"/>
    <d v="1899-12-30T00:00:00"/>
    <n v="0"/>
    <d v="1899-12-30T00:00:00"/>
    <n v="0"/>
    <n v="7681520461"/>
    <s v="NINGUNA"/>
    <s v="NINGUNA"/>
    <s v="NINGUNA"/>
    <s v="NINGUNA"/>
    <s v="NINGUNA"/>
    <s v="NINGUNA"/>
    <s v="SIN INICIAR "/>
    <s v="100339688 ANEXO No. 1_x000a_SEGUROS MUNDIAL "/>
    <d v="2024-08-14T00:00:00"/>
    <d v="2025-10-14T00:00:00"/>
    <s v="N/A"/>
    <s v="N/A"/>
    <s v="N/A"/>
    <s v="100339688 ANEXO No. 1_x000a_SEGUROS MUNDIAL "/>
    <d v="2024-08-14T00:00:00"/>
    <d v="2028-06-14T00:00:00"/>
    <s v="100339688 ANEXO No. 1_x000a_SEGUROS MUNDIAL "/>
    <d v="2025-06-14T00:00:00"/>
    <d v="2030-06-14T00:00:00"/>
    <s v="100339688 ANEXO No. 1_x000a_SEGUROS MUNDIAL "/>
    <d v="2025-06-14T00:00:00"/>
    <d v="2025-12-14T00:00:00"/>
    <s v="1000862023 ANEXO No. 1_x000a_SEGUROS MUNDIAL "/>
    <d v="2024-08-14T00:00:00"/>
    <d v="2025-06-14T00:00:00"/>
    <x v="102"/>
    <e v="#VALUE!"/>
    <x v="0"/>
    <n v="0"/>
    <n v="0"/>
    <n v="0"/>
    <n v="0"/>
    <n v="0"/>
    <n v="0"/>
    <n v="0"/>
    <n v="0"/>
    <n v="0"/>
    <e v="#VALUE!"/>
    <s v="VIGENTE"/>
    <x v="1"/>
    <x v="3"/>
    <n v="0"/>
    <n v="0"/>
    <n v="0"/>
    <n v="0"/>
    <n v="0"/>
    <n v="0"/>
    <n v="7681520461"/>
    <x v="0"/>
    <n v="7681520461"/>
    <s v="N/A"/>
    <s v="EPC-PDA-I-341-2024"/>
    <d v="2024-10-11T00:00:00"/>
    <d v="2024-11-26T00:00:00"/>
    <s v="JORGE GOMEZ FALLA_x000a_CC 72007216"/>
    <n v="543642263"/>
    <n v="0"/>
    <s v="RIO BOGOTÁ - CUENCA ALTA"/>
    <n v="0"/>
    <n v="0"/>
    <n v="0"/>
    <d v="2024-12-23T00:00:00"/>
    <n v="0"/>
    <n v="0"/>
    <x v="4"/>
    <s v="Jessica Gonzalez"/>
    <s v="https://www.contratos.gov.co/consultas/detalleProceso.do?numConstancia=21-12-12503571"/>
    <x v="124"/>
    <x v="13"/>
    <n v="7689017968"/>
    <n v="307560718.72000003"/>
    <n v="7996578686.7200003"/>
    <x v="0"/>
    <n v="7996578686.7200003"/>
    <e v="#REF!"/>
    <x v="1"/>
    <m/>
    <x v="0"/>
    <m/>
    <x v="14"/>
    <m/>
  </r>
  <r>
    <x v="159"/>
    <n v="163"/>
    <x v="20"/>
    <x v="8"/>
    <x v="161"/>
    <s v="N/A"/>
    <x v="1"/>
    <s v="N/A"/>
    <s v="N/A"/>
    <s v="N/A"/>
    <n v="0"/>
    <n v="0"/>
    <n v="0"/>
    <n v="0"/>
    <n v="0"/>
    <n v="0"/>
    <n v="0"/>
    <n v="80105544"/>
    <n v="0"/>
    <n v="0"/>
    <n v="80105544"/>
    <n v="0"/>
    <n v="0"/>
    <x v="1"/>
    <x v="3"/>
    <s v="CONTRATO-INTERVENTORÍA"/>
    <s v="N/A"/>
    <s v="N/A"/>
    <s v="N/A"/>
    <s v="N/A"/>
    <s v="N/A"/>
    <s v="N/A"/>
    <s v="N/A"/>
    <s v="N/A"/>
    <s v="N/A"/>
    <s v="N/A"/>
    <s v="N/A"/>
    <s v="N/A"/>
    <s v="N/A"/>
    <s v="N/A"/>
    <s v="N/A"/>
    <s v="N/A"/>
    <s v="N/A"/>
    <s v="N/A"/>
    <s v="N/A"/>
    <s v="N/A"/>
    <s v="N/A"/>
    <s v="N/A"/>
    <x v="1"/>
    <x v="1"/>
    <s v="N/A"/>
    <x v="17"/>
    <s v="N/A"/>
    <s v="N/A"/>
    <s v="N/A"/>
    <s v="N/A"/>
    <s v="N/A"/>
    <s v="N/A"/>
    <x v="0"/>
    <s v="EPC-PDA-I-111-2024"/>
    <s v="INTERVENTORÍA INTEGRAL A LA &quot;CONSTRUCCION DE PLANTA DE TRATAMIENTO DE AGUA POTABLE ACUEDUCTO VEREDA GUAVIO MUNICIPIO DE FUSAGASUGÁ, DEPARTAMENTO CUNDINAMARCA"/>
    <d v="2024-05-24T00:00:00"/>
    <s v="POR INICIAR"/>
    <s v="8 MESES"/>
    <s v="POR INICIAR"/>
    <s v="CARLOS JULIAN SOTO MURIEL"/>
    <n v="0"/>
    <n v="0"/>
    <n v="0"/>
    <n v="0"/>
    <n v="0"/>
    <n v="80105541"/>
    <d v="1899-12-30T00:00:00"/>
    <n v="0"/>
    <d v="1899-12-30T00:00:00"/>
    <n v="0"/>
    <n v="80105541"/>
    <n v="0"/>
    <d v="1899-12-30T00:00:00"/>
    <n v="0"/>
    <n v="0"/>
    <d v="1899-12-30T00:00:00"/>
    <n v="0"/>
    <d v="1899-12-30T00:00:00"/>
    <s v="SEGUROS DEL ESTADO SA_x000a_11-44-101226271_x000a_ANEXO 0"/>
    <d v="2024-05-24T00:00:00"/>
    <d v="2025-09-24T00:00:00"/>
    <n v="0"/>
    <d v="1899-12-30T00:00:00"/>
    <d v="1899-12-30T00:00:00"/>
    <s v="SEGUROS DEL ESTADO SA_x000a_11-44-101226271_x000a_ANEXO 0"/>
    <d v="2024-05-24T00:00:00"/>
    <d v="2029-02-24T00:00:00"/>
    <s v="SEGUROS DEL ESTADO SA_x000a_11-44-101226271_x000a_ANEXO 0"/>
    <d v="2025-02-24T00:00:00"/>
    <d v="2030-02-24T00:00:00"/>
    <n v="0"/>
    <d v="1899-12-30T00:00:00"/>
    <d v="1899-12-30T00:00:00"/>
    <n v="0"/>
    <d v="1899-12-30T00:00:00"/>
    <d v="1899-12-30T00:00:00"/>
    <x v="16"/>
    <e v="#VALUE!"/>
    <x v="0"/>
    <n v="0"/>
    <n v="0"/>
    <n v="0"/>
    <n v="0"/>
    <n v="0"/>
    <n v="0"/>
    <n v="0"/>
    <n v="0"/>
    <n v="0"/>
    <e v="#VALUE!"/>
    <s v="VIGENTE"/>
    <x v="1"/>
    <x v="3"/>
    <n v="0"/>
    <n v="0"/>
    <n v="0"/>
    <n v="0"/>
    <n v="0"/>
    <n v="0"/>
    <n v="80105541"/>
    <x v="0"/>
    <n v="80105541"/>
    <s v="N/A"/>
    <s v="N/A"/>
    <s v="N/A"/>
    <s v="N/A"/>
    <s v="N/A"/>
    <s v="N/A"/>
    <n v="0"/>
    <n v="0"/>
    <n v="0"/>
    <n v="0"/>
    <n v="0"/>
    <d v="2024-12-23T00:00:00"/>
    <n v="0"/>
    <n v="0"/>
    <x v="4"/>
    <s v="Cesar García"/>
    <s v="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x v="143"/>
    <x v="19"/>
    <n v="0"/>
    <n v="0"/>
    <n v="0"/>
    <x v="2"/>
    <n v="0"/>
    <e v="#REF!"/>
    <x v="1"/>
    <m/>
    <x v="0"/>
    <m/>
    <x v="5"/>
    <m/>
  </r>
  <r>
    <x v="160"/>
    <n v="164"/>
    <x v="17"/>
    <x v="1"/>
    <x v="162"/>
    <s v="MDVP"/>
    <x v="6"/>
    <n v="2129"/>
    <n v="0"/>
    <s v="se mejorará_x000a_la continuidad del servicio, se optimizará la prestación del mismo y se fortalecerá_x000a_a la empresa rural, garantizando así el cumplimiento del Decreto 1575 de 2007 y_x000a_la Resolución 2115 de 2007 que lo reglamenta, por medio de la cual se señalan_x000a_características, instrumentos básicos y frecuencias del sistema de control y_x000a_vigilancia para la calidad del agua para consumo humano, mejorando así las_x000a_condiciones de vida de los usuarios del sistema, de igual manera el proyecto cumple_x000a_con los parámetros exigidos por el Reglamento Técnico para el Sector Agua Potable_x000a_y Saneamiento Básico – RAS – Resolución 0330 de 2017"/>
    <n v="0"/>
    <n v="0"/>
    <n v="0"/>
    <n v="0"/>
    <n v="0"/>
    <n v="0"/>
    <n v="0"/>
    <n v="444208971"/>
    <n v="0"/>
    <n v="0"/>
    <n v="444208971"/>
    <s v="No. 13958 del 17 de_x000a_diciembre de 2022"/>
    <n v="0"/>
    <x v="4"/>
    <x v="0"/>
    <s v="CONVENIO"/>
    <s v="EPC-CI-031-2022"/>
    <s v="AUNAR ESFUERZOS TÉCNICOS Y ADMINISTRATIVOS PARA LA CONTRATACIÓN DE LA CONSTRUCCIÓN DE PLANTA DE TRATAMIENTO DE AGUA POTABLE ACUEDUCTO DE LAS VEREDAS DE SAN VICENTE, CARACOLÍ Y SIBERIA DEL MUNICIPIO DE TIBACUY, DEPARTAMENTO DE CUNDINAMARCA"/>
    <d v="2022-12-30T00:00:00"/>
    <d v="2023-02-24T00:00:00"/>
    <s v="9 MESES"/>
    <d v="2023-11-23T00:00:00"/>
    <s v="MUNICIPIO DE TIBACUY"/>
    <s v="JUAN CARLOS RIVEROS MUÑOZ_x000a_C.C. 80.019.974 DE BOGOTA"/>
    <n v="444208971"/>
    <d v="1899-12-30T00:00:00"/>
    <n v="0"/>
    <n v="0"/>
    <d v="1899-12-30T00:00:00"/>
    <n v="0"/>
    <n v="0"/>
    <n v="444208971"/>
    <s v="PRORROGA 1"/>
    <d v="2023-06-15T00:00:00"/>
    <s v="1 MES"/>
    <s v="SUSPENSION N 1"/>
    <d v="2023-08-01T00:00:00"/>
    <s v="CONDICIONADO"/>
    <x v="0"/>
    <x v="0"/>
    <e v="#VALUE!"/>
    <x v="26"/>
    <e v="#VALUE!"/>
    <s v="VIGENTE"/>
    <s v="Suspendido"/>
    <s v="N/A"/>
    <s v="N/A"/>
    <s v="N/A"/>
    <x v="0"/>
    <s v="PROCESO DESIERTO"/>
    <s v="CONSTRUCCIÓN DE PLANTA DE TRATAMIENTO DE AGUA POTABLE ACUEDUCTO DE LAS VEREDAS DE SAN VICENTE, CARACOLÍ Y SIBERIA DEL MUNICIPIO DE TIBACUY, DEPARTAMENTO DE CUNDINAMARCA"/>
    <d v="1899-12-30T00:00:00"/>
    <d v="1899-12-30T00:00:00"/>
    <n v="0"/>
    <d v="1899-12-30T00:00:00"/>
    <s v="PROCESO DESIERTO"/>
    <n v="0"/>
    <n v="0"/>
    <n v="0"/>
    <n v="0"/>
    <n v="0"/>
    <n v="0"/>
    <d v="1899-12-30T00:00:00"/>
    <n v="0"/>
    <d v="1899-12-30T00:00:00"/>
    <n v="0"/>
    <n v="0"/>
    <s v="N/A"/>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e v="#VALUE!"/>
    <s v="VIGENTE"/>
    <x v="1"/>
    <x v="2"/>
    <n v="0"/>
    <n v="0"/>
    <n v="0"/>
    <n v="0"/>
    <n v="0"/>
    <n v="0"/>
    <n v="0"/>
    <x v="0"/>
    <n v="0"/>
    <s v="N/A"/>
    <s v="EPC-PDA-I-511-2023"/>
    <d v="2023-12-06T00:00:00"/>
    <s v="POR INICIAR"/>
    <s v="CONSORCIO GEOCAR - 1_x000a_LEONARDO MAURICIO FLORES TOVAR"/>
    <s v="TIBACUY_x000a_$42.478.575_x000a_PASCA ARGENTINA_x000a_$67.891.191"/>
    <n v="0"/>
    <n v="0"/>
    <n v="0"/>
    <n v="0"/>
    <n v="0"/>
    <d v="2024-12-23T00:00:00"/>
    <n v="0"/>
    <n v="0"/>
    <x v="4"/>
    <s v="Cesar García"/>
    <s v="https://www.secop.gov.co/CO1ContractsManagement/Tendering/ProcurementContractEdit/Update?ProfileName=CCE-16-Servicios_profesionales_gestion&amp;PPI=CO1.PPI.22321059&amp;DocUniqueName=ContratoDeCompra&amp;DocTypeName=NextWay.Entities.Marketplace.Tendering.ProcurementContract&amp;ProfileVersion=6&amp;DocUniqueIdentifier=CO1.PCCNTR.4359633&amp;prevCtxUrl=https%3a%2f%2fwww.secop.gov.co%2fCO1ContractsManagement%2fTendering%2fProcurementContractManagement%2fIndex&amp;prevCtxLbl=Contratos+"/>
    <x v="144"/>
    <x v="19"/>
    <n v="553034471"/>
    <n v="22121378.84"/>
    <n v="575155849.84000003"/>
    <x v="0"/>
    <n v="575155849.84000003"/>
    <e v="#REF!"/>
    <x v="2"/>
    <n v="200000000"/>
    <x v="1"/>
    <s v="El proyecto entrará a un proceso de reformulación para que se realice un ajuste de precios y la incorporación de items no previstos teniendo las recomendaciones de los asesores juridicos de la entidad, lo anterior será revisado y avalado por la interventoría._x000a_De igual manera en el proceso de reformulación se hará la correspondiente consulta al consultor de los diseños de las plantas. Se realizará comité de seguimiento el 28 de mayo de 2024._x000a__x000a_- el día 25 de septiembre de 2024, el municipio de Tibacuy envió a EPC la información solicitada, validando los compromisos acordados en el último comité, así como la documentación entregada por la interventoría._x000a_Actualmente, se está a la espera de la revisión final de esta información por parte de EPC y la presentación de los documentos ante Ventanilla Departamental para recibir las directrices correspondientes y proceder con la fase de reformulación del proyecto._x000a_Se proyecta para el 15 de octubre de 2024, fecha que estará sujeta a modificación de acuerdo a los lineamientos por parte de Ventanilla. "/>
    <x v="8"/>
    <m/>
  </r>
  <r>
    <x v="161"/>
    <n v="165"/>
    <x v="61"/>
    <x v="10"/>
    <x v="163"/>
    <s v="MDVP_x000a_080"/>
    <x v="36"/>
    <n v="90.445999999999998"/>
    <n v="0"/>
    <s v="La ampliación de la PTAP Los Patos de Tocancipá, contempla las siguientes obras_x000a_✔Bombeo agua cruda: 4 bombas sumergibles de 110 l/s de HDT 20 mca, 55 HP (una de alternancia)._x000a_✔Bombeo agua tratada: 2 bombas sumergibles de 110 l/s de HDT 160 mca, 250 HP._x000a_✔Bombeo de lodos: 2 Bombas sumergibles 135 l/s, De HDT 15 mca, 7.5 HP._x000a_✔Bombeo de Cloro: electrobomba sumergible para drenaje Q= 0.2 l/s, de 25 mca, 2 HP._x000a_✔2 canales de llegada por cada módulo de 110 l/s_x000a_✔2 canaletas Parshall de 12&quot;, para el aforo y mezcla rápida._x000a_✔2 floculadores con equipos mecánicos para 50 l/s cada uno._x000a_✔2 sedimentadores de flujo horizontal, de alta tasa para 100 l/s._x000a_✔2 filtros de antracita, arena y gravas, con boquillas de filtración ABS, para una capacidad total de 110 l/s. cada uno._x000a_✔2 tanques de desinfección y de contacto de cloro para 110 l/s. cada uno._x000a_✔2 tanques espesadores de lodos de 100 l/s, con barredor inferior de lodos, con diámetro de 10,70 m._x000a_✔2 módulos de lechos de secado, cada uno de: 7 celdas de 3,00 x 3,00 m construidas en concreto."/>
    <n v="0"/>
    <n v="0"/>
    <n v="0"/>
    <n v="0"/>
    <n v="4322873285"/>
    <n v="0"/>
    <n v="14198453877"/>
    <n v="1260000000"/>
    <n v="8000000000"/>
    <n v="0"/>
    <n v="27781327162"/>
    <s v="CDR 14990_x000a_20/06/2023_x000a__x000a_CDRC14991_x000a_20/06/2023_x000a__x000a_CDF 80_x000a_05/06/2023_x000a_"/>
    <n v="0"/>
    <x v="4"/>
    <x v="2"/>
    <s v="CONVENIO"/>
    <s v="EPC-CI-069-2023"/>
    <s v="AUNAR ESFUERZOS TÉCNICOS Y ADMINISTRATIVOS PARA CONTRATAR ,         LA   AMPLIACIÓN    DE   LA   PLANTA   DE TRATAMIENTO DE AGUA POTABLE LOS  PATOS, DEL MUNICIPIO DE TOCANCIPÁ, CUNDINAMARCA"/>
    <d v="2023-06-28T00:00:00"/>
    <d v="2023-09-26T00:00:00"/>
    <s v="15 MESES"/>
    <d v="2024-12-25T00:00:00"/>
    <s v="EMPRESAS PUBLICAS DE TOCANCIPA S.A E.S.P. _x000a__x000a_MUNICIPIO DE TOCANCIPA "/>
    <s v="ALEJANDRO SARMIENTO _x000a_aux.operativo@esptocancipa.com"/>
    <n v="25148359268"/>
    <d v="1899-12-30T00:00:00"/>
    <n v="0"/>
    <n v="0"/>
    <d v="1899-12-30T00:00:00"/>
    <n v="0"/>
    <n v="0"/>
    <n v="25148359268"/>
    <s v="NINGUNA"/>
    <s v="NINGUNA"/>
    <s v="NINGUNA"/>
    <s v="NINGUNA"/>
    <s v="NINGUNA"/>
    <s v="NINGUNA"/>
    <x v="39"/>
    <x v="42"/>
    <n v="0.99561403508771928"/>
    <x v="39"/>
    <n v="15.2"/>
    <s v="VIGENTE"/>
    <s v="En Ejecución"/>
    <s v="N/A"/>
    <s v="380-47-994000136695 ANEXO No.5_x000a_ASEGURADORA SOLIDARIA DE COLOMBIA"/>
    <d v="2023-09-26T00:00:00"/>
    <x v="27"/>
    <s v="006 de 2024"/>
    <s v="AMPLIACIÓN DE LA PLANTA DE TRATAMIENTO DE AGUA POTABLE LOS PATOS, DEL MUNICIPIO DE TOCANCIPÁ, CUNDINAMARCA."/>
    <d v="2024-02-01T00:00:00"/>
    <d v="2024-07-04T00:00:00"/>
    <s v="12 MESES"/>
    <d v="2025-07-03T00:00:00"/>
    <s v="CONSORCIO PTAP TOCANCIPA"/>
    <s v="PEDRO FRANCISCO MANJARREZ GONZALEZ"/>
    <n v="0"/>
    <n v="0"/>
    <n v="25116584000"/>
    <n v="0"/>
    <n v="25116584000"/>
    <d v="1899-12-30T00:00:00"/>
    <n v="0"/>
    <d v="1899-12-30T00:00:00"/>
    <n v="0"/>
    <n v="25116584000"/>
    <s v="NINGUNA"/>
    <s v="NINGUNA"/>
    <s v="NINGUNA"/>
    <s v="NINGUNA "/>
    <s v="NINGUNA "/>
    <s v="NINGUNA "/>
    <d v="2025-07-03T00:00:00"/>
    <s v="400053862 ANEXO No. 1_x000a_NACIONAL DE SEGUROS "/>
    <d v="2024-07-04T00:00:00"/>
    <d v="2025-11-04T00:00:00"/>
    <s v="N/A"/>
    <s v="N/A"/>
    <s v="N/A"/>
    <s v="400053862 ANEXO No. 1_x000a_NACIONAL DE SEGUROS "/>
    <d v="2024-07-04T00:00:00"/>
    <d v="2028-04-04T00:00:00"/>
    <s v="400053862 ANEXO No. 1_x000a_NACIONAL DE SEGUROS "/>
    <d v="2025-07-04T00:00:00"/>
    <d v="2030-07-04T00:00:00"/>
    <s v="N/A"/>
    <s v="N/A"/>
    <s v="N/A"/>
    <s v="400053863 ANEXO No.1_x000a_SEGUROS MUNDIAL "/>
    <d v="2024-07-04T00:00:00"/>
    <d v="2025-07-04T00:00:00"/>
    <x v="103"/>
    <n v="12.133333333333333"/>
    <x v="57"/>
    <n v="0"/>
    <n v="0"/>
    <n v="0.2752"/>
    <n v="0"/>
    <n v="7.1199999999999999E-2"/>
    <n v="0"/>
    <n v="0"/>
    <n v="7.1199999999999999E-2"/>
    <n v="0"/>
    <n v="0.47252747252747251"/>
    <s v="VIGENTE"/>
    <x v="1"/>
    <x v="1"/>
    <n v="0"/>
    <n v="0"/>
    <s v="1_x000a_2_x000a_3"/>
    <s v="19/09/2024_x000a_19/09/2024_x000a_18/10/2024"/>
    <s v="$398.611.761,00_x000a_$845.277.508,00_x000a_$545.029.872,80"/>
    <n v="1788919142"/>
    <n v="23327664858"/>
    <x v="91"/>
    <n v="23327664858"/>
    <s v="N/A"/>
    <s v="EPC-PDA-I-015-2024"/>
    <d v="2024-02-22T00:00:00"/>
    <d v="2021-07-04T00:00:00"/>
    <s v="JORGE GOMEZ FALLA_x000a_CC 72007216"/>
    <n v="951872775"/>
    <n v="0"/>
    <s v="RIO BOGOTÁ - CUENCA ALTA"/>
    <n v="0"/>
    <n v="0"/>
    <n v="0"/>
    <d v="2024-12-23T00:00:00"/>
    <n v="0"/>
    <n v="0"/>
    <x v="4"/>
    <s v="Jessica Gonzalez"/>
    <s v="https://www.contratos.gov.co/consultas/detalleProceso.do?numConstancia=23-22-69478&amp;g-recaptcha-response=03AAYGu2RBYHxFnwMp6I13g6YIYfb9v39TZcpqfCgHDWVg9kT8ghMBMfs250A6ojTIau2v2qHx8t7bP_4PdUC5pc_Hnis7KaF_CsJkUQbFe1C5JE_cZdnJpvhBFEglxbKMQhGKWJVI_gdU527K64NOUy1SliJQ9nE3yP0fJ_GgvaM9VQ0PTVPJQXWtr4h6jD0TWbr1emmUQ98WS9krUtKGJfasS0ffuZuTujtBOQIbfHsAteIDDDH1JWxOOo3ZIOEwsqsai9JvqNnTTS3KGH73YXk8Lo5DpT_nzuz7J9J1xdGnfArkchEQOKalI5YegmU1Tl3W6VMXIuWH8iQBKAnOeAdaNOOQOzTP3Tzc4ybK94XxgnNHZdGN6lId1adFMsrZGLSH4lgDF-3W09fxA-vz8iJPAZUz8jDnztviyqirURzWWmkcj7cAXSpc7e1SmVEmHNsnCnn8ZK64Ca5r77wj09icJNloICqUxh_PZfNMTUU3mggx7CcJLygsiV5tIBP1TcmkNOfqzJmFNSeuYh-dXM6J0kIArME76-RP5rpdOjOQxylg8aJ3OCU1PqPBvrVf6UfeWFLNsQ0ZF2aI_cVVyZfkbeR4E0WpIg"/>
    <x v="145"/>
    <x v="13"/>
    <n v="26068456775"/>
    <n v="1042738271"/>
    <n v="27111195046"/>
    <x v="1"/>
    <n v="27111195046"/>
    <e v="#REF!"/>
    <x v="1"/>
    <m/>
    <x v="0"/>
    <m/>
    <x v="16"/>
    <m/>
  </r>
  <r>
    <x v="162"/>
    <n v="166"/>
    <x v="61"/>
    <x v="10"/>
    <x v="164"/>
    <s v="MDVP"/>
    <x v="6"/>
    <n v="424"/>
    <n v="0"/>
    <s v="✔Trazado del corredor en toda su longitud por zona de calzada, 2681,7m._x000a_✔Red de calcantarillado sanitario en los siguientes diametros y longitudes:_x000a_1,693m en tuberia PEAD ø 16&quot;_x000a_8,89m en tuberia PEAD ø 18&quot;_x000a_26m en tuberia PEAD ø 20&quot;_x000a_29 pozoa de inspeccion en mamposteria_x000a_✔Conexiones de industria y predios "/>
    <n v="0"/>
    <n v="0"/>
    <n v="0"/>
    <n v="2103692685"/>
    <n v="2558650657"/>
    <n v="0"/>
    <n v="292973734"/>
    <n v="2662000000"/>
    <n v="0"/>
    <n v="0"/>
    <n v="7617317076"/>
    <s v="CDR13964_x000a_17/12/2022_x000a__x000a_CDR 13965_x000a_17/12/2022_x000a__x000a_CDR 13966_x000a_17/12/2022_x000a__x000a_CDF 54_x000a_16/12/2022_x000a_"/>
    <n v="0"/>
    <x v="5"/>
    <x v="0"/>
    <s v="CONVENIO"/>
    <s v="EPC-CI-029-2022"/>
    <s v="AUNAR ESFUERZOS TECNICOS Y ADMINISTRATIVOS PARA CONTRATAR LA CONSTRUCCION DE ALCANTARILLADO SANITARIO DESDE LA VIA FERREA HASTA LA PLANTA DE TRATAMIENTO DE AGUAS RESIDUALES DE LA VEREDA TOBITOC SECTORES AUTODROMO Y ZONA FRANCA DEL MUNICIPIO DE TOCANCIPÁ - CUNDINAMARCA DEPARTAMENTO DE CUNDINAMARCA"/>
    <d v="2022-12-29T00:00:00"/>
    <d v="2023-03-17T00:00:00"/>
    <s v="9 MESES"/>
    <d v="2023-12-16T00:00:00"/>
    <s v="EMPRESAS PUBLICAS DE TOCANCIPA S.A E.S.P. "/>
    <s v="ALEJANDRO SARMIENTO _x000a_aux.operativo@esptocancipa.com"/>
    <n v="6820374712"/>
    <d v="1899-12-30T00:00:00"/>
    <n v="0"/>
    <n v="0"/>
    <d v="1899-12-30T00:00:00"/>
    <n v="0"/>
    <n v="0"/>
    <n v="6820374712"/>
    <s v="PRORROGA N° 1_x000a_PRORROGA No. 2"/>
    <s v="12/04/2024_x000a_14/11/2024"/>
    <s v="SEIS (06) MESES _x000a_CUATRO (04) MESES "/>
    <s v="Suspension No.1_x000a_Reinicio No. 1_x000a_Suspension No. 2_x000a_Prorroga No. 1 a la Suspension No. 2_x000a_Suspension No. 3_x000a_Prorroga No. 1 a la Suspension No. 3"/>
    <s v="29/05/2023_x000a_25/09/2023_x000a_16/05/2024_x000a_31/05/2024_x000a_03/07/204_x000a_03/08/2024"/>
    <s v="CONDICIONADA_x000a_Tres (03) Meses y Veintisiete (24) dias_x000a_Quince (15) Dias _x000a_Dieciseis (16) Dias _x000a_Un (01) Mes  _x000a_Nueve (09) Dias "/>
    <x v="40"/>
    <x v="43"/>
    <n v="0.84354628422425038"/>
    <x v="35"/>
    <n v="25.566666666666666"/>
    <s v="VIGENTE"/>
    <s v="En Ejecución"/>
    <s v="N/A"/>
    <s v="380-47-994000129340 ANEXO No. 6"/>
    <d v="2023-03-17T00:00:00"/>
    <x v="28"/>
    <s v="115-2023"/>
    <s v="CONSTRUCCION DE ALCANTARILLADO SANITARIO DESDE LA VIA FERREA HASTA LA PLANTA DE TRATAMIENTO DE AGUAS RESIDUALES DE LA VEREDA TOBITOC SECTORES AUTODROMO Y ZONA FRANCA DEL MUNICIPIO DE TOCANCIPÁ - CUNDINAMARCA DEPARTAMENTO DE CUNDINAMARCA"/>
    <d v="2023-10-17T00:00:00"/>
    <d v="2024-02-28T00:00:00"/>
    <s v="6 MESES"/>
    <d v="2024-08-27T00:00:00"/>
    <s v="CONSORCIO TIBITOC 2023_x000a_NIT. 901723032-7"/>
    <s v="PABLO ENRIQUE ZAMBRANO CONTRERAS_x000a_C.C. 11.345.440 DE ZIPAQUIRA"/>
    <n v="0"/>
    <n v="6799791890"/>
    <n v="0"/>
    <n v="0"/>
    <n v="6799791890"/>
    <d v="1899-12-30T00:00:00"/>
    <n v="0"/>
    <d v="1899-12-30T00:00:00"/>
    <n v="0"/>
    <n v="6799791890"/>
    <s v="PRORROGA No. 1"/>
    <d v="2024-11-19T00:00:00"/>
    <s v="CUATRO (04) MESES "/>
    <s v="SUSPENSION No. 1_x000a_SUSPENSION No. 2_x000a_SUSPENSION No. 3"/>
    <s v="30/04/2024_x000a_15/05/2024_x000a_03/04/2024"/>
    <s v="Quince (15) Dias _x000a_Treinta (30) Dias _x000a_Un (01) Mes  y Diez (10) Dias "/>
    <s v="_x000a_11/09/2024_x000a_11/10/2024_x000a_20/11/2024_x000a_"/>
    <s v="21-45-101425670 ANEXO 4_x000a_SEGUROS DEL ESTADO S.A"/>
    <d v="2024-02-28T00:00:00"/>
    <d v="2025-03-20T00:00:00"/>
    <s v="N/A"/>
    <s v="N/A"/>
    <s v="N/A"/>
    <s v="21-45-101425670 ANEXO 4_x000a_SEGUROS DEL ESTADO S.A"/>
    <d v="2024-02-28T00:00:00"/>
    <d v="2027-11-20T00:00:00"/>
    <s v="21-45-101425670 ANEXO 4_x000a_SEGUROS DEL ESTADO S.A"/>
    <s v="5 AÑOS, 0 MESES, 0 DIAS"/>
    <d v="1899-12-30T00:00:00"/>
    <s v="N/A"/>
    <s v="N/A"/>
    <s v="N/A"/>
    <s v="21-40-101220722 ANEXO 4_x000a_SEGUROS DEL ESTADO S.A"/>
    <d v="2024-02-28T00:00:00"/>
    <d v="2024-11-20T00:00:00"/>
    <x v="104"/>
    <n v="12.866666666666667"/>
    <x v="58"/>
    <n v="0"/>
    <n v="0.104"/>
    <n v="0"/>
    <n v="0"/>
    <n v="4.5699999999999998E-2"/>
    <n v="0"/>
    <n v="4.5699999999999998E-2"/>
    <n v="0"/>
    <n v="0"/>
    <n v="0.77461139896373055"/>
    <s v="VIGENTE"/>
    <x v="1"/>
    <x v="1"/>
    <n v="0"/>
    <n v="0"/>
    <n v="1"/>
    <n v="45586"/>
    <n v="310952797"/>
    <n v="310952797"/>
    <n v="6488839093"/>
    <x v="85"/>
    <n v="6488839093"/>
    <s v="N/A"/>
    <s v="EPC-PDA-I-475-2023"/>
    <d v="2023-08-10T00:00:00"/>
    <d v="2024-02-28T00:00:00"/>
    <s v="CONSORCIO INTERVENTORÍA TOCANCIPÁ RLP-CA"/>
    <n v="499032795"/>
    <n v="0"/>
    <s v="RIO BOGOTÁ - CUENCA ALTA"/>
    <n v="0"/>
    <n v="0"/>
    <n v="0"/>
    <d v="2024-12-23T00:00:00"/>
    <n v="0"/>
    <n v="0"/>
    <x v="4"/>
    <s v="Jessica Gonzalez"/>
    <s v="https://www.secop.gov.co/CO1ContractsManagement/Tendering/ProcurementContractEdit/Update?ProfileName=CCE-16-Servicios_profesionales_gestion&amp;PPI=CO1.PPI.22321087&amp;DocUniqueName=ContratoDeCompra&amp;DocTypeName=NextWay.Entities.Marketplace.Tendering.ProcurementContract&amp;ProfileVersion=6&amp;DocUniqueIdentifier=CO1.PCCNTR.4359341&amp;prevCtxUrl=https%3a%2f%2fwww.secop.gov.co%2fCO1ContractsManagement%2fTendering%2fProcurementContractManagement%2fIndex&amp;prevCtxLbl=Contratos+"/>
    <x v="146"/>
    <x v="13"/>
    <n v="7298824685"/>
    <n v="291952987.40000004"/>
    <n v="7590777672.3999996"/>
    <x v="0"/>
    <n v="7590777672.3999996"/>
    <e v="#REF!"/>
    <x v="2"/>
    <n v="3370860833"/>
    <x v="1"/>
    <s v="El proyecto se encuentra en enjecucion , pero desde que se inicio su alcance se disminuyo al 24 %, posterior a esto en el primer tramo a ejecutar se evidencio iomterferencias de redes ( gas, comunicaciones, acueductor) lo que genero que se estudfiara la posibilidad de realizar un dirigido en esta zona, lo que genera se disminuya mas el alcance del mismo , es por esto que se requiere la reformulacion para dejar el proyecto al 100 %, tal  como se viabilizo."/>
    <x v="14"/>
    <d v="2024-10-11T00:00:00"/>
  </r>
  <r>
    <x v="163"/>
    <n v="167"/>
    <x v="61"/>
    <x v="10"/>
    <x v="165"/>
    <s v="MDVP"/>
    <x v="44"/>
    <n v="1310"/>
    <n v="0"/>
    <s v="✔Cambio de tuberías de acueducto de 2” por tuberías de 3”._x000a_✔Separación de las redes de alcantarillado sanitario y pluvial del barrio Villa Tocarinda._x000a_✔Para el sector Chicalá se plantea conservar el trazado de las redes de alcantarillado existentes hasta la llegada a la vía La Caro y cambiar el trazado que se encuentra pasando por predio privado para suprimir la servidumbre. Reducción de diámetro en algunos tramos del alcantarillado."/>
    <n v="0"/>
    <n v="0"/>
    <n v="0"/>
    <n v="0"/>
    <n v="0"/>
    <n v="0"/>
    <n v="2683823937"/>
    <n v="1680000000"/>
    <n v="0"/>
    <n v="0"/>
    <n v="4363823937"/>
    <s v="CDR 13968_x000a_17/12/2022_x000a__x000a_CDF 54_x000a_16/12/2022"/>
    <n v="0"/>
    <x v="6"/>
    <x v="2"/>
    <s v="CONVENIO"/>
    <s v="EPC-CI-025-2022"/>
    <s v="AUNAR ESFUERZOS TECNICOS Y ADMINISTRATIVOS PARA CONTRATAR EL MEJORAMIENTO DE REDES DE ACUEDUCTO Y ALCANTARILLADO SANITARIO Y PLUVIAL EN EL BARRIO VILLA TOCARINDA Y SECTOR CHICALÁ EN EL MUNICIPIO DE TOCANCIPÁ, CUNDINAMARCA"/>
    <d v="2022-12-29T00:00:00"/>
    <d v="2023-03-16T00:00:00"/>
    <s v="9 MESES"/>
    <d v="2023-12-15T00:00:00"/>
    <s v="EMPRESAS PUBLICAS DE TOCANCIPA S.A E.S.P."/>
    <s v="ALEJANDRO SARMIENTO _x000a_aux.operativo@esptocancipa.com"/>
    <n v="3914801838"/>
    <d v="1899-12-30T00:00:00"/>
    <n v="0"/>
    <n v="0"/>
    <d v="1899-12-30T00:00:00"/>
    <n v="0"/>
    <n v="0"/>
    <n v="3914801838"/>
    <s v="PRORROGA N° 1"/>
    <d v="2024-05-21T00:00:00"/>
    <s v="7 MESES"/>
    <s v="SUSPENSION N 1_x000a_REINICIO N 1_x000a_SUSPENSION N 2_x000a_REINICIO N 2"/>
    <s v="29/05/2023_x000a_13/10/2023_x000a_21/03/2024_x000a_11/04/2024"/>
    <s v="CONDICIONADA_x000a_CONDICIONADA"/>
    <x v="41"/>
    <x v="44"/>
    <n v="1.0030959752321982"/>
    <x v="71"/>
    <n v="21.533333333333335"/>
    <s v="VENCIDO"/>
    <s v="En Ejecución"/>
    <s v="N/A"/>
    <s v="380-47-994000129338_x000a_ANEXO 4_x000a_AEGURADORA SOLIDARIA"/>
    <d v="2023-03-16T00:00:00"/>
    <x v="29"/>
    <s v="113-2023"/>
    <s v="MEJORAMIENTO DE REDES DE ACUEDUCTO Y ALCANTARILLADO SANITARIO Y PLUVIAL EN EL BARRIO VILLA TOCARINDA Y SECTOR CHICALÁ EN EL MUNICIPIO DE TOCANCIPÁ, CUNDINAMARCA"/>
    <d v="2023-10-10T00:00:00"/>
    <d v="2024-04-15T00:00:00"/>
    <s v="6 MESES"/>
    <d v="2024-10-14T00:00:00"/>
    <s v="CONSORCIO TOCARINDA 2023_x000a_NIT 900227413-9"/>
    <s v="JHON ALEXANDER VENEGAS AVELLANEDA_x000a_C.C.11232983"/>
    <n v="1075625839"/>
    <n v="1896091117"/>
    <n v="0"/>
    <n v="0"/>
    <n v="3903061533"/>
    <d v="1899-12-30T00:00:00"/>
    <n v="0"/>
    <d v="1899-12-30T00:00:00"/>
    <n v="0"/>
    <n v="3903061533"/>
    <s v="PRORROGA No. 1"/>
    <d v="2024-10-11T00:00:00"/>
    <s v="Dos (02) Meses "/>
    <s v="NINGUNA"/>
    <s v="NINGUNA"/>
    <s v="NINGUNA"/>
    <d v="2024-12-14T00:00:00"/>
    <s v="21-45-101425222 ANEXO 3_x000a_SEGUROS DEL ESTADO S.A"/>
    <d v="2024-04-15T00:00:00"/>
    <d v="2025-02-14T00:00:00"/>
    <s v="N/A"/>
    <s v="N/A"/>
    <s v="N/A"/>
    <s v="21-45-101425222 ANEXO 3_x000a_SEGUROS DEL ESTADO S.A"/>
    <d v="2024-04-15T00:00:00"/>
    <d v="2027-11-15T00:00:00"/>
    <s v="21-45-101425222 ANEXO 3_x000a_SEGUROS DEL ESTADO S.A"/>
    <s v="5 AÑOS, 0 MESES, 0 DIAS"/>
    <d v="1899-12-30T00:00:00"/>
    <s v="N/A"/>
    <s v="N/A"/>
    <s v="N/A"/>
    <s v="21-40-101220336 ANEXO 3_x000a_SEGUROS DEL ESTADO S.A "/>
    <d v="2023-10-10T00:00:00"/>
    <d v="2024-12-15T00:00:00"/>
    <x v="6"/>
    <n v="8.1"/>
    <x v="50"/>
    <n v="0"/>
    <n v="0.32979999999999998"/>
    <n v="0"/>
    <n v="0"/>
    <n v="0.17150000000000001"/>
    <n v="0"/>
    <n v="0.17150000000000001"/>
    <n v="0"/>
    <n v="0"/>
    <n v="1.037037037037037"/>
    <s v="VENCIDO"/>
    <x v="1"/>
    <x v="1"/>
    <n v="0"/>
    <n v="0"/>
    <n v="1"/>
    <n v="45587"/>
    <n v="669371455.14999998"/>
    <n v="669371455.14999998"/>
    <n v="3233690077.8499999"/>
    <x v="92"/>
    <n v="3233690077.8499999"/>
    <s v="N/A"/>
    <s v="EPC-PDA-I-485-2023"/>
    <d v="2023-08-31T00:00:00"/>
    <d v="2024-04-11T00:00:00"/>
    <s v="CONSORCIO APSAB PC _x000a_2023"/>
    <n v="281182716"/>
    <n v="0"/>
    <s v="RIO BOGOTÁ - CUENCA ALTA"/>
    <n v="0"/>
    <n v="0"/>
    <n v="0"/>
    <d v="2024-12-23T00:00:00"/>
    <n v="0"/>
    <n v="0"/>
    <x v="4"/>
    <s v="Jessica Gonzalez"/>
    <s v="https://www.secop.gov.co/CO1ContractsManagement/Tendering/ProcurementContractEdit/Update?ProfileName=CCE-16-Servicios_profesionales_gestion&amp;PPI=CO1.PPI.22321361&amp;DocUniqueName=ContratoDeCompra&amp;DocTypeName=NextWay.Entities.Marketplace.Tendering.ProcurementContract&amp;ProfileVersion=6&amp;DocUniqueIdentifier=CO1.PCCNTR.4359061&amp;prevCtxUrl=https%3a%2f%2fwww.secop.gov.co%2fCO1ContractsManagement%2fTendering%2fProcurementContractManagement%2fIndex&amp;prevCtxLbl=Contratos+"/>
    <x v="147"/>
    <x v="13"/>
    <n v="4184244249"/>
    <n v="167369769.96000001"/>
    <n v="4351614018.96"/>
    <x v="0"/>
    <n v="4351614018.96"/>
    <e v="#REF!"/>
    <x v="2"/>
    <n v="1514302945"/>
    <x v="1"/>
    <s v="Durante su verificaion inicial se identifico que se requeria realizar un balance de mayores y menores cantidades, al generar este balance se redujo el alcance incial del proyecto , a su vez duramte la ejecuion se han venido presentando diferentes dificultades en donde se tuvo que realizar un nuevo balance de mayores y ,menores cantidades e incluison de items no previstos lo que hizpo que se redujera mucho mas el alcance incial. es por esto que se requiere la reformulacion para dejar el proyecto al 100 %, tal  como se viabilizo."/>
    <x v="8"/>
    <d v="2024-10-11T00:00:00"/>
  </r>
  <r>
    <x v="144"/>
    <n v="168"/>
    <x v="28"/>
    <x v="8"/>
    <x v="146"/>
    <s v="N/A"/>
    <x v="1"/>
    <s v="N/A"/>
    <s v="N/A"/>
    <s v="N/A"/>
    <n v="0"/>
    <n v="67891191"/>
    <n v="0"/>
    <n v="0"/>
    <n v="0"/>
    <n v="0"/>
    <n v="0"/>
    <n v="0"/>
    <n v="0"/>
    <n v="0"/>
    <n v="67891191"/>
    <s v="CDR 13954_x000a_17/12/2022_x000a_CDR 13959_x000a_17/12/2022"/>
    <s v="4994_x000a_29/12/2022_x000a_4989_x000a_29/12/2022"/>
    <x v="1"/>
    <x v="0"/>
    <s v="CONTRATO-INTERVENTORÍA"/>
    <s v="N/A"/>
    <s v="N/A"/>
    <s v="N/A"/>
    <s v="N/A"/>
    <s v="N/A"/>
    <s v="N/A"/>
    <s v="N/A"/>
    <s v="N/A"/>
    <s v="N/A"/>
    <s v="N/A"/>
    <s v="N/A"/>
    <s v="N/A"/>
    <s v="N/A"/>
    <s v="N/A"/>
    <s v="N/A"/>
    <s v="N/A"/>
    <s v="N/A"/>
    <s v="N/A"/>
    <s v="N/A"/>
    <s v="N/A"/>
    <s v="N/A"/>
    <s v="N/A"/>
    <x v="31"/>
    <x v="36"/>
    <n v="0.53"/>
    <x v="65"/>
    <s v="N/A"/>
    <s v="VIGENTE"/>
    <s v="En Ejecución"/>
    <s v="N/A"/>
    <s v="N/A"/>
    <s v="N/A"/>
    <x v="0"/>
    <s v="EPC-PDA-I-511-2023"/>
    <s v="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
    <d v="2023-12-06T00:00:00"/>
    <d v="2024-10-23T00:00:00"/>
    <s v="7 MESES"/>
    <d v="2025-05-22T00:00:00"/>
    <s v="CONSORCIO GEOCAR - 1"/>
    <s v="LEONARDO MAURICIO_x000a_FLOREZ TOVAR_x000a_ceo@geosygma.com"/>
    <n v="0"/>
    <n v="0"/>
    <n v="0"/>
    <n v="0"/>
    <n v="108825500"/>
    <d v="1899-12-30T00:00:00"/>
    <n v="0"/>
    <d v="1899-12-30T00:00:00"/>
    <n v="0"/>
    <n v="108825500"/>
    <n v="0"/>
    <d v="1899-12-30T00:00:00"/>
    <n v="0"/>
    <n v="0"/>
    <d v="1899-12-30T00:00:00"/>
    <n v="0"/>
    <d v="2025-05-22T00:00:00"/>
    <s v="SEGUROS DEL ESTADO_x000a_62-44-101018958"/>
    <d v="2023-12-06T00:00:00"/>
    <d v="2024-11-06T00:00:00"/>
    <n v="0"/>
    <d v="1899-12-30T00:00:00"/>
    <d v="1899-12-30T00:00:00"/>
    <s v="SEGUROS DEL ESTADO_x000a_62-44-101018958"/>
    <d v="2023-12-06T00:00:00"/>
    <d v="2027-07-06T00:00:00"/>
    <n v="0"/>
    <d v="1899-12-30T00:00:00"/>
    <d v="1899-12-30T00:00:00"/>
    <s v="SEGUROS DEL ESTADO_x000a_62-44-101018958"/>
    <d v="2023-12-06T00:00:00"/>
    <d v="2027-07-06T00:00:00"/>
    <n v="0"/>
    <d v="1899-12-30T00:00:00"/>
    <d v="1899-12-30T00:00:00"/>
    <x v="96"/>
    <n v="7.0333333333333332"/>
    <x v="49"/>
    <n v="0"/>
    <n v="0"/>
    <n v="0"/>
    <n v="0"/>
    <n v="0.53810000000000002"/>
    <n v="0"/>
    <n v="0"/>
    <n v="0"/>
    <n v="0"/>
    <s v="48.48%"/>
    <s v="VIGENTE"/>
    <x v="1"/>
    <x v="1"/>
    <n v="0"/>
    <n v="0"/>
    <n v="0"/>
    <n v="0"/>
    <n v="0"/>
    <n v="0"/>
    <n v="108825500"/>
    <x v="0"/>
    <n v="108825500"/>
    <s v="N/A"/>
    <s v="N/A"/>
    <s v="N/A"/>
    <s v="N/A"/>
    <s v="N/A"/>
    <s v="N/A"/>
    <n v="0"/>
    <n v="0"/>
    <n v="0"/>
    <n v="0"/>
    <n v="0"/>
    <d v="2024-12-23T00:00:00"/>
    <n v="0"/>
    <n v="0"/>
    <x v="4"/>
    <s v="Carlos Omar Barragán - Carol Bejarano"/>
    <s v="https://www.secop.gov.co/CO1ContractsManagement/Tendering/ProcurementContractEdit/View?docUniqueIdentifier=CO1.PCCNTR.5318625&amp;prevCtxUrl=https%3a%2f%2fwww.secop.gov.co%3a443%2fCO1ContractsManagement%2fTendering%2fProcurementContractManagement%2fIndex&amp;prevCtxLbl=Contratos+"/>
    <x v="131"/>
    <x v="5"/>
    <n v="0"/>
    <n v="0"/>
    <n v="0"/>
    <x v="2"/>
    <n v="0"/>
    <e v="#REF!"/>
    <x v="1"/>
    <m/>
    <x v="0"/>
    <m/>
    <x v="5"/>
    <m/>
  </r>
  <r>
    <x v="164"/>
    <n v="169"/>
    <x v="62"/>
    <x v="10"/>
    <x v="166"/>
    <s v="MDVP"/>
    <x v="45"/>
    <n v="3780"/>
    <n v="272"/>
    <s v="Alacntarillado Sanitario_x000a_construccion de 43 pozos de inspeccion en mamposteria_x000a_instalación de 136 cometidas domiciliarias _x000a_alcantarillado pluvial _x000a__x000a_* Construcción del sistema de alcantarillado residual para garantizar el servicio al centro poblado de Pasoancho, cumpliendo con los parametros definidos por el reglamento recnico del sector de agua potable y saneamiento basico- RAS ( Resolucion 0330/ 2017)._x000a_*Garantizar la infraestructura en redes necesaria para asegurar la cobertura del alcantarillado residual a la oblacion durante el periodo de diseño._x000a_*Incrementar la cobertura de alcantarillado sanitario en el centro poblado del 55% al 100%._x000a_* Construcción de un sistema de alcantarillado pluvial que brinda la cobertura de 0 al 100%._x000a_* Eliminar el vertimiento de aguas residuales actual sobre el río Bogotá._x000a_* Garantizar la infraestructura pluvial para que se pueda realizar inversion en infraestructura vial._x000a_* Evitar el riesgo de inundaciones en el sector rural de Paso Ancho."/>
    <n v="0"/>
    <n v="0"/>
    <n v="0"/>
    <n v="0"/>
    <n v="85609509"/>
    <n v="0"/>
    <n v="0"/>
    <n v="6600000000"/>
    <n v="0"/>
    <n v="0"/>
    <n v="6685609509"/>
    <s v="N°9583_x000a_26/10/2020_x000a_N°9584_x000a_26/10/2020_x000a_N° 9666_x000a_19/11/2020"/>
    <s v="_x000a_20200209_x000a_19/11/2020_x000a_20200210_x000a_19/11/2020_x000a_20200211_x000a_19/11/2020_x000a_2023500_x000a_"/>
    <x v="5"/>
    <x v="0"/>
    <s v="CONVENIO"/>
    <s v="EPC-CI-002-2020"/>
    <s v="AUNAR ESFUERZOS TECNICOS Y ADMINISTRATIVOS PARA CONTRATAR LA CONSTRUCCIÓN ALCANTARILLADO SANITARIO Y PLUVIAL DEL CENTRO POBLADO PASOANCHO DEL MUNICIPIO DE ZIPAQUIRA CUNDINAMARCA."/>
    <d v="2020-11-26T00:00:00"/>
    <d v="2021-02-02T00:00:00"/>
    <s v="17 MESES"/>
    <d v="2022-07-02T00:00:00"/>
    <s v="Empresas Públicas de Zipaquirá"/>
    <s v="FRANCISCO JAVIER LEON QUINTANA_x000a_GERENTE_x000a_3134947760"/>
    <n v="6685609509"/>
    <d v="2023-07-19T00:00:00"/>
    <n v="3341723374"/>
    <s v="CDR 14972_x000a_15/06/2023"/>
    <d v="1899-12-30T00:00:00"/>
    <n v="0"/>
    <n v="0"/>
    <n v="10027332883"/>
    <s v="MODIFICATORIO 1_x000a_PRORROGA N 1_x000a_PRORROGA N 2"/>
    <s v="28/01/2021_x000a_3/03/2023_x000a_19/07/2023"/>
    <s v="4 MESES_x000a_6 MESES_x000a_5 MESES"/>
    <s v="Suspensión N°1_x000a_Reinicio N°1_x000a_Suspensión Nº2_x000a_Prorroga 1 a la suspensión 2_x000a_Prorroga 2 a la suspensión 2_x000a_Suspension N°3_x000a_Suspensión N°4_x000a_Suspensión N°5_x000a_Suspensión No. 6_x000a_"/>
    <s v="23/04/2021_x000a_8/09/2021_x000a_08/04/2022_x000a_07/06/2022_x000a_04/07/2022_x000a_31/03/2023_x000a_27/12/2023_x000a_27/01/2024_x000a_27/02/2024_x000a__x000a_"/>
    <s v="Condicionado_x000a_4 meses y 16 días_x000a_60 días_x000a_27 dias calendario_x000a_1 mes_x000a_10 días_x000a_1 mes_x000a_1 mes_x000a_Condicionada"/>
    <x v="7"/>
    <x v="45"/>
    <e v="#VALUE!"/>
    <x v="26"/>
    <e v="#VALUE!"/>
    <s v="VIGENTE"/>
    <s v="Suspendido"/>
    <s v="N/A"/>
    <s v="2822887-0_x000a_ref No. 15185123"/>
    <d v="2021-02-02T00:00:00"/>
    <x v="30"/>
    <s v="CONTRATO DE OBRA No.  059 de 2021"/>
    <s v="AUNAR ESFUERZOS TECNICOS Y ADMINISTRATIVOS PARA CONTRATAR LA CONSTRUCCIÓN ALCANTARILLADO SANITARIO Y PLUVIAL DEL CENTRO POBLADO PASOANCHO DEL MUNICIPIO DE ZIPAQUIRA CUNDINAMARCA."/>
    <d v="2021-05-05T00:00:00"/>
    <d v="2021-09-08T00:00:00"/>
    <s v="10 MESES"/>
    <d v="2022-07-07T00:00:00"/>
    <s v="EMPRESA DE ACUEDUCTO, ALCANTARILLADO Y ASEO DE ZIPAQUIRA EAAAZ ESP."/>
    <s v="BLANCA LILIANA AMAYA LIZARAZO_x000a_CC. 23.914.176 DE PAZ DE RIO"/>
    <n v="0"/>
    <n v="10027332883"/>
    <n v="0"/>
    <n v="0"/>
    <n v="6685413100"/>
    <d v="2023-07-24T00:00:00"/>
    <n v="3341723374"/>
    <d v="1899-12-30T00:00:00"/>
    <n v="0"/>
    <n v="10027136442"/>
    <s v="PRORROGA No. 1_x000a_PRORROGA No. 2 _x000a_PRORROGA N 3_x000a_PRORROGA N 4_x000a_PRORROGA N 5_x000a_PRORROGA N 06"/>
    <s v="4/11/2022_x000a_3/02/2023_x000a_3/03/2023_x000a_28/04/2023_x000a_27/06/2023_x000a_24/07/2023"/>
    <s v="3 meses_x000a_1 mes_x000a_47 días_x000a_2 meses_x000a_1 mes_x000a_5 meses"/>
    <s v="SUSPENSION N 1_x000a_PRO 1 SUSP No.  1_x000a_PRO 2 SUSP No. 1_x000a_SUSPENSION N 2_x000a_SUSPENSION N 3_x000a_SUSPENSION N 4_x000a_SUSPENSIÓN N 5"/>
    <s v="08/04/2022_x000a_07/06/2022_x000a_04/07/2022_x000a_31/03/2023_x000a_26/12/2023_x000a_26/01/2024_x000a_27/02/2024"/>
    <s v="60 días calendario_x000a_27 días calendario_x000a_1 mes_x000a_10 días_x000a_1 mes_x000a_33 días_x000a_Condicionado"/>
    <s v="08/09/2022_x000a_05/10/2022_x000a_5/11/2022_x000a_29/04/2023_x000a_29/01/2024_x000a_29/02/2024_x000a_Condicionado"/>
    <s v="Anexo N°16 poliza de cumplimiento N° NB-100163430_x000a_Acta suspensión No. 4 - Notificación. "/>
    <d v="2023-07-24T00:00:00"/>
    <s v="16/07//2024"/>
    <n v="0"/>
    <d v="1899-12-30T00:00:00"/>
    <d v="1899-12-30T00:00:00"/>
    <s v="Anexo N°16 poliza de cumplimiento N° NB-100163430 "/>
    <d v="2023-07-24T00:00:00"/>
    <d v="2027-02-16T00:00:00"/>
    <s v="Anexo N°16 poliza de cumplimiento N° NB-100163430 "/>
    <d v="2024-02-16T00:00:00"/>
    <d v="2029-02-16T00:00:00"/>
    <s v="N/A"/>
    <d v="1899-12-30T00:00:00"/>
    <d v="1899-12-30T00:00:00"/>
    <s v=" N°14 poliza de responsabilidad civil extracontractual N°NB-100034520_x000a_Deacuerdo a la suspensión No.4"/>
    <d v="2021-08-17T00:00:00"/>
    <d v="2024-02-16T00:00:00"/>
    <x v="42"/>
    <e v="#VALUE!"/>
    <x v="5"/>
    <n v="0"/>
    <n v="0.9"/>
    <n v="0"/>
    <n v="0"/>
    <n v="0.88680000000000003"/>
    <n v="0"/>
    <n v="0.88680000000000003"/>
    <n v="0"/>
    <n v="0"/>
    <e v="#VALUE!"/>
    <s v="VIGENTE"/>
    <x v="1"/>
    <x v="6"/>
    <n v="0"/>
    <n v="0"/>
    <n v="4"/>
    <s v="1. (21/11/2022)_x000a_2. (13/03/2023)_x000a_3. (16/05/2023)_x000a_4. (17/08/2023)"/>
    <s v="1. $2.005.271.567_x000a_2.$2.861.163.847_x000a_3.$1.127.454.170_x000a_4. $2.898.011.751"/>
    <n v="8891901335"/>
    <n v="1135235107"/>
    <x v="93"/>
    <n v="1135235107"/>
    <s v="N/A"/>
    <s v="EPC-CI-328-2021"/>
    <d v="2021-06-25T00:00:00"/>
    <d v="2021-09-08T00:00:00"/>
    <s v="Empresa Inmobiliaria y de Servicios Logisticos de Cundinamarca"/>
    <n v="418342127"/>
    <n v="0"/>
    <s v="RIO BOGOTÁ - CUENCA ALTA"/>
    <n v="0"/>
    <n v="0"/>
    <n v="0"/>
    <d v="2024-12-23T00:00:00"/>
    <n v="0"/>
    <n v="0"/>
    <x v="4"/>
    <s v="Cesar García"/>
    <s v="https://www.contratos.gov.co/consultas/detalleProceso.do?numConstancia=20-12-11360375&amp;g-recaptcha-response=03AFcWeA5T38Pvz0AiNasIQVkcwDxqTqKjNK1skN9j_hPTAqeZCk6lnsHeaKgj-CBSZmFswl7LHJD25y00xppxP3cV9o3aM8Euo192dh56SUjQD5mpXDxsrNMi0S2RjWlwx4m_zXHLrqrX43IanViTDq_gvQncBZ8rniY-xo5qp4LF9hVaEG6bfXNBO0MEPPsj7fuxREF2G_kf_MSeuRrrzmIGho6x8r2-waW8wI7r5Rq0ModJFshiPxL6tDlGfx8oYHnUKxHsSYuL6vsrcCwdUOP6z55yjNwRzOEnWC_BYLBriQT93DJ_ZGFU0Y5vs51jQESmYZi2abggjPX-1NzG5bfvbXukA5dIQ7eBxIaZC7WfHGQ3xnYTFILZ1rAsel3NI4FGeTXvVkFTy4dqWagYWEYx0vtcfX29g4kDosscJVXiICiDlfWdYOn42WDu_XV-jNbxNn2beqtOVgEDkA2V1m7Y9Vl71z2TBmB-CylRpUviJjS1LTGUgzMsUPWvzCaCIu3z-RrWeufnqlj2cBxqUFTVwyVvOrW3w-Uk0QwuBRnuH8T8SkT-WclkIvBgL-ZUPMC4_Me8jGTjJD43mMOycnrvbbzuD3vqc2HvPsiz6DQAJi1Vlkoxdm5LCQmTD3rn5nV3twoEMc-NP-qu4I-ecVKxNMtD5fgtzXRZgnaMT1Cp9dnycsuDQST2oHVN2aHcuFnLZStIcnLzBePN-tM2KUqYLdO_p05F0ZVYudMCIKz9_HNS6Ay7NKZXTf5Zw0GjbGzBQqjC2OJUF9lnfYhU0wWDcIFJmsXBJquJ-rmGN2CLKtyOa1BFoL9Is4XwhtzBmvEjzo6e8kVWA3PAmrxkvNSnvIwWVac51A"/>
    <x v="148"/>
    <x v="22"/>
    <n v="10650211787"/>
    <n v="426008471.48000002"/>
    <n v="11076220258.48"/>
    <x v="3"/>
    <n v="11076220258.48"/>
    <e v="#REF!"/>
    <x v="1"/>
    <m/>
    <x v="0"/>
    <m/>
    <x v="6"/>
    <m/>
  </r>
  <r>
    <x v="165"/>
    <n v="170"/>
    <x v="20"/>
    <x v="8"/>
    <x v="167"/>
    <s v="N/A"/>
    <x v="1"/>
    <s v="N/A"/>
    <s v="N/A"/>
    <s v="N/A"/>
    <n v="0"/>
    <n v="0"/>
    <n v="0"/>
    <n v="0"/>
    <n v="0"/>
    <n v="0"/>
    <n v="1564455311"/>
    <n v="0"/>
    <n v="0"/>
    <n v="0"/>
    <n v="1564455311"/>
    <s v="CDR 14992_x000a_20/06/2023"/>
    <n v="0"/>
    <x v="1"/>
    <x v="1"/>
    <s v="CONTRATO-INTERVENTORÍA"/>
    <s v="N/A"/>
    <s v="N/A"/>
    <s v="N/A"/>
    <s v="N/A"/>
    <s v="N/A"/>
    <s v="N/A"/>
    <s v="N/A"/>
    <s v="N/A"/>
    <s v="N/A"/>
    <s v="N/A"/>
    <s v="N/A"/>
    <s v="N/A"/>
    <s v="N/A"/>
    <s v="N/A"/>
    <s v="N/A"/>
    <s v="N/A"/>
    <s v="N/A"/>
    <s v="N/A"/>
    <s v="N/A"/>
    <s v="N/A"/>
    <s v="N/A"/>
    <s v="N/A"/>
    <x v="1"/>
    <x v="1"/>
    <s v="N/A"/>
    <x v="17"/>
    <s v="N/A"/>
    <s v="N/A"/>
    <s v="N/A"/>
    <s v="N/A"/>
    <s v="N/A"/>
    <s v="N/A"/>
    <x v="0"/>
    <s v="EPC-PDA-I-015-2024"/>
    <s v="NTERVENTORÍA INTEGRAL PARA LA AMPLIACIÓN DE LA PLANTA DE TRATAMIENTO DE AGUA POTABLE LOS PATOS, DEL MUNICIPIO DE TOCANCIPÁ, CUNDINAMARCA"/>
    <d v="2024-02-22T00:00:00"/>
    <d v="2024-07-04T00:00:00"/>
    <s v="13 MESES"/>
    <d v="2025-08-03T00:00:00"/>
    <s v="CONSORCIO INTER PTAP GI"/>
    <s v="JHOAN RODRIGUEZ_x000a_TEL: 3195011290"/>
    <n v="0"/>
    <n v="0"/>
    <n v="0"/>
    <n v="0"/>
    <n v="951872775"/>
    <d v="1899-12-30T00:00:00"/>
    <n v="0"/>
    <d v="1899-12-30T00:00:00"/>
    <n v="0"/>
    <n v="951872775"/>
    <s v="NINGUNA"/>
    <s v="NINGUNA"/>
    <s v="NINGUNA"/>
    <s v="NINGUNA "/>
    <s v="NINGUNA "/>
    <s v="NINGUNA "/>
    <d v="2025-08-03T00:00:00"/>
    <s v="1144101217551 ANEXO 4_x000a_SEGUROS DEL ESTADO "/>
    <d v="2024-07-04T00:00:00"/>
    <d v="2025-12-03T00:00:00"/>
    <s v="N/A"/>
    <s v="N/A"/>
    <s v="N/A"/>
    <s v="1144101217551 ANEXO 4_x000a_SEGUROS DEL ESTADO "/>
    <d v="2024-07-04T00:00:00"/>
    <d v="2028-08-04T00:00:00"/>
    <s v="N/A"/>
    <s v="N/A"/>
    <s v="N/A"/>
    <s v="1144101217551 ANEXO 4_x000a_SEGUROS DEL ESTADO "/>
    <d v="2025-08-05T00:00:00"/>
    <d v="2030-08-05T00:00:00"/>
    <s v="N/A"/>
    <s v="N/A"/>
    <s v="N/A"/>
    <x v="105"/>
    <n v="13.166666666666666"/>
    <x v="59"/>
    <n v="0"/>
    <n v="0"/>
    <n v="0.2752"/>
    <n v="0"/>
    <n v="7.0000000000000007E-2"/>
    <n v="0"/>
    <n v="0"/>
    <n v="7.0000000000000007E-2"/>
    <n v="0"/>
    <n v="0.43544303797468353"/>
    <s v="VIGENTE"/>
    <x v="1"/>
    <x v="1"/>
    <n v="0"/>
    <n v="0"/>
    <s v="1_x000a_2_x000a_3"/>
    <s v="19/09/2024_x000a_19/04/2024_x000a_18/10/2024"/>
    <s v="$15.134.777,12_x000a_$31.982.925,24_x000a_$20.655.639,22"/>
    <n v="67773341.579999998"/>
    <n v="884099433.41999996"/>
    <x v="94"/>
    <n v="884099433.41999996"/>
    <s v="N/A"/>
    <s v="N/A"/>
    <s v="N/A"/>
    <s v="N/A"/>
    <s v="N/A"/>
    <s v="N/A"/>
    <n v="0"/>
    <n v="0"/>
    <n v="0"/>
    <n v="0"/>
    <n v="0"/>
    <d v="2024-12-23T00:00:00"/>
    <n v="0"/>
    <n v="0"/>
    <x v="4"/>
    <s v="Jessica Gonzalez"/>
    <s v="https://www.secop.gov.co/CO1ContractsManagement/Tendering/ProcurementContractEdit/Update?ProfileName=CCE-20-Concurso_Meritos_Sin_Lista_Corta_1Sobre&amp;PPI=CO1.PPI.28372728&amp;DocUniqueName=ContratoDeCompra&amp;DocTypeName=NextWay.Entities.Marketplace.Tendering.ProcurementContract&amp;ProfileVersion=3&amp;DocUniqueIdentifier=CO1.PCCNTR.5688920&amp;prevCtxUrl=https%3a%2f%2fwww.secop.gov.co%3a443%2fCO1ContractsManagement%2fTendering%2fProcurementContractManagement%2fIndex&amp;prevCtxLbl=Contratos+"/>
    <x v="149"/>
    <x v="13"/>
    <n v="0"/>
    <n v="0"/>
    <n v="0"/>
    <x v="2"/>
    <n v="0"/>
    <e v="#REF!"/>
    <x v="1"/>
    <m/>
    <x v="0"/>
    <m/>
    <x v="5"/>
    <m/>
  </r>
  <r>
    <x v="166"/>
    <n v="171"/>
    <x v="20"/>
    <x v="8"/>
    <x v="168"/>
    <s v="N/A"/>
    <x v="1"/>
    <s v="N/A"/>
    <s v="N/A"/>
    <s v="N/A"/>
    <n v="0"/>
    <n v="0"/>
    <n v="0"/>
    <n v="0"/>
    <n v="0"/>
    <n v="0"/>
    <n v="0"/>
    <n v="0"/>
    <n v="0"/>
    <n v="0"/>
    <n v="299419917"/>
    <n v="0"/>
    <n v="0"/>
    <x v="1"/>
    <x v="1"/>
    <s v="CONTRATO-INTERVENTORÍA"/>
    <s v="N/A"/>
    <s v="N/A"/>
    <s v="N/A"/>
    <s v="N/A"/>
    <s v="N/A"/>
    <s v="N/A"/>
    <s v="N/A"/>
    <s v="N/A"/>
    <s v="N/A"/>
    <s v="N/A"/>
    <s v="N/A"/>
    <s v="N/A"/>
    <s v="N/A"/>
    <s v="N/A"/>
    <s v="N/A"/>
    <s v="N/A"/>
    <s v="N/A"/>
    <s v="N/A"/>
    <s v="N/A"/>
    <s v="N/A"/>
    <s v="N/A"/>
    <s v="N/A"/>
    <x v="1"/>
    <x v="1"/>
    <s v="N/A"/>
    <x v="17"/>
    <s v="N/A"/>
    <s v="N/A"/>
    <s v="N/A"/>
    <s v="N/A"/>
    <s v="N/A"/>
    <s v="N/A"/>
    <x v="0"/>
    <s v="EPC-PDA-I-115-2024"/>
    <s v="_x0009_INTERVENTORÍA INTEGRAL A LA CONSTRUCCION PARA EL ALCANTARILLADO PLUVIAL DE LA PARTE BAJA DE LA AVENIDA LAS PALMAS, MUNICIPIO DE FUSAGASUGÁ, DEPARTAMENTO CUNDINAMARCA"/>
    <d v="2024-04-16T00:00:00"/>
    <s v="POR INICIAR"/>
    <s v="7 MESES"/>
    <s v="POR INICIAR"/>
    <s v="CONSORCIO INTER CGM"/>
    <n v="0"/>
    <n v="0"/>
    <n v="0"/>
    <n v="0"/>
    <n v="0"/>
    <n v="299419917"/>
    <d v="1899-12-30T00:00:00"/>
    <n v="0"/>
    <d v="1899-12-30T00:00:00"/>
    <n v="0"/>
    <n v="299419917"/>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e v="#VALUE!"/>
    <x v="0"/>
    <n v="0"/>
    <n v="0"/>
    <n v="0"/>
    <n v="0"/>
    <n v="0"/>
    <n v="0"/>
    <n v="0"/>
    <n v="0"/>
    <n v="0"/>
    <e v="#VALUE!"/>
    <s v="VENCIDO"/>
    <x v="1"/>
    <x v="3"/>
    <n v="0"/>
    <n v="0"/>
    <n v="0"/>
    <n v="0"/>
    <n v="0"/>
    <n v="0"/>
    <n v="299419917"/>
    <x v="0"/>
    <n v="299419917"/>
    <s v="N/A"/>
    <s v="N/A"/>
    <s v="N/A"/>
    <s v="N/A"/>
    <s v="N/A"/>
    <s v="N/A"/>
    <n v="0"/>
    <n v="0"/>
    <n v="0"/>
    <n v="0"/>
    <n v="0"/>
    <d v="2024-12-23T00:00:00"/>
    <n v="0"/>
    <n v="0"/>
    <x v="4"/>
    <s v="Jessica Gonzalez"/>
    <s v="https://www.secop.gov.co/CO1ContractsManagement/Tendering/ProcurementContractEdit/Update?ProfileName=CCE-20-Concurso_Meritos_Sin_Lista_Corta_1Sobre&amp;PPI=CO1.PPI.28565377&amp;DocUniqueName=ContratoDeCompra&amp;DocTypeName=NextWay.Entities.Marketplace.Tendering.ProcurementContract&amp;ProfileVersion=3&amp;DocUniqueIdentifier=CO1.PCCNTR.6089939&amp;prevCtxUrl=https%3a%2f%2fwww.secop.gov.co%3a443%2fCO1ContractsManagement%2fTendering%2fProcurementContractManagement%2fIndex&amp;prevCtxLbl=Contratos+"/>
    <x v="150"/>
    <x v="23"/>
    <n v="0"/>
    <n v="0"/>
    <n v="0"/>
    <x v="2"/>
    <n v="0"/>
    <e v="#REF!"/>
    <x v="1"/>
    <m/>
    <x v="0"/>
    <m/>
    <x v="5"/>
    <m/>
  </r>
  <r>
    <x v="159"/>
    <n v="172"/>
    <x v="20"/>
    <x v="8"/>
    <x v="161"/>
    <s v="N/A"/>
    <x v="1"/>
    <s v="N/A"/>
    <s v="N/A"/>
    <s v="N/A"/>
    <n v="0"/>
    <n v="0"/>
    <n v="0"/>
    <n v="0"/>
    <n v="0"/>
    <n v="0"/>
    <n v="0"/>
    <n v="80105544"/>
    <n v="0"/>
    <n v="0"/>
    <n v="80105544"/>
    <n v="0"/>
    <n v="0"/>
    <x v="1"/>
    <x v="3"/>
    <s v="CONTRATO-INTERVENTORÍA"/>
    <s v="N/A"/>
    <s v="N/A"/>
    <s v="N/A"/>
    <s v="N/A"/>
    <s v="N/A"/>
    <s v="N/A"/>
    <s v="N/A"/>
    <s v="N/A"/>
    <s v="N/A"/>
    <s v="N/A"/>
    <s v="N/A"/>
    <s v="N/A"/>
    <s v="N/A"/>
    <s v="N/A"/>
    <s v="N/A"/>
    <s v="N/A"/>
    <s v="N/A"/>
    <s v="N/A"/>
    <s v="N/A"/>
    <s v="N/A"/>
    <s v="N/A"/>
    <s v="N/A"/>
    <x v="1"/>
    <x v="1"/>
    <s v="N/A"/>
    <x v="17"/>
    <s v="N/A"/>
    <s v="N/A"/>
    <s v="N/A"/>
    <s v="N/A"/>
    <s v="N/A"/>
    <s v="N/A"/>
    <x v="0"/>
    <s v="EPC-PDA-I-111-2024"/>
    <s v="INTERVENTORÍA INTEGRAL A LA &quot;CONSTRUCCION DE PLANTA DE TRATAMIENTO DE AGUA POTABLE ACUEDUCTO VEREDA GUAVIO MUNICIPIO DE FUSAGASUGÁ, DEPARTAMENTO CUNDINAMARCA"/>
    <d v="2024-05-24T00:00:00"/>
    <s v="POR INICIAR"/>
    <s v="8 MESES"/>
    <s v="POR INICIAR"/>
    <s v="CARLOS JULIAN SOTO MURIEL"/>
    <n v="0"/>
    <n v="0"/>
    <n v="0"/>
    <n v="0"/>
    <n v="0"/>
    <n v="80105541"/>
    <d v="1899-12-30T00:00:00"/>
    <n v="0"/>
    <d v="1899-12-30T00:00:00"/>
    <n v="0"/>
    <n v="80105541"/>
    <n v="0"/>
    <d v="1899-12-30T00:00:00"/>
    <n v="0"/>
    <n v="0"/>
    <d v="1899-12-30T00:00:00"/>
    <n v="0"/>
    <d v="1899-12-30T00:00:00"/>
    <s v="SEGUROS DEL ESTADO SA_x000a_11-44-101226271_x000a_ANEXO 0"/>
    <d v="2024-05-24T00:00:00"/>
    <d v="2025-09-24T00:00:00"/>
    <n v="0"/>
    <d v="1899-12-30T00:00:00"/>
    <d v="1899-12-30T00:00:00"/>
    <s v="SEGUROS DEL ESTADO SA_x000a_11-44-101226271_x000a_ANEXO 0"/>
    <d v="2024-05-24T00:00:00"/>
    <d v="2029-02-24T00:00:00"/>
    <s v="SEGUROS DEL ESTADO SA_x000a_11-44-101226271_x000a_ANEXO 0"/>
    <d v="2025-02-24T00:00:00"/>
    <d v="2030-02-24T00:00:00"/>
    <n v="0"/>
    <d v="1899-12-30T00:00:00"/>
    <d v="1899-12-30T00:00:00"/>
    <n v="0"/>
    <d v="1899-12-30T00:00:00"/>
    <d v="1899-12-30T00:00:00"/>
    <x v="16"/>
    <e v="#VALUE!"/>
    <x v="0"/>
    <n v="0"/>
    <n v="0"/>
    <n v="0"/>
    <n v="0"/>
    <n v="0"/>
    <n v="0"/>
    <n v="0"/>
    <n v="0"/>
    <n v="0"/>
    <e v="#VALUE!"/>
    <s v="VIGENTE"/>
    <x v="1"/>
    <x v="3"/>
    <n v="0"/>
    <n v="0"/>
    <n v="0"/>
    <n v="0"/>
    <n v="0"/>
    <n v="0"/>
    <n v="80105541"/>
    <x v="0"/>
    <n v="80105541"/>
    <s v="N/A"/>
    <s v="N/A"/>
    <s v="N/A"/>
    <s v="N/A"/>
    <s v="N/A"/>
    <s v="N/A"/>
    <n v="0"/>
    <n v="0"/>
    <n v="0"/>
    <n v="0"/>
    <n v="0"/>
    <d v="2024-12-23T00:00:00"/>
    <n v="0"/>
    <n v="0"/>
    <x v="4"/>
    <s v="Cesar García"/>
    <s v="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x v="143"/>
    <x v="19"/>
    <n v="0"/>
    <n v="0"/>
    <n v="0"/>
    <x v="2"/>
    <n v="0"/>
    <e v="#REF!"/>
    <x v="1"/>
    <m/>
    <x v="0"/>
    <m/>
    <x v="5"/>
    <m/>
  </r>
  <r>
    <x v="167"/>
    <n v="173"/>
    <x v="20"/>
    <x v="8"/>
    <x v="169"/>
    <s v="N/A"/>
    <x v="1"/>
    <s v="N/A"/>
    <s v="N/A"/>
    <s v="N/A"/>
    <n v="0"/>
    <n v="0"/>
    <n v="0"/>
    <n v="0"/>
    <n v="0"/>
    <n v="0"/>
    <n v="0"/>
    <n v="0"/>
    <n v="0"/>
    <n v="0"/>
    <n v="85070220"/>
    <n v="0"/>
    <n v="0"/>
    <x v="1"/>
    <x v="1"/>
    <s v="CONTRATO-INTERVENTORÍA"/>
    <s v="N/A"/>
    <s v="N/A"/>
    <s v="N/A"/>
    <s v="N/A"/>
    <s v="N/A"/>
    <s v="N/A"/>
    <s v="N/A"/>
    <s v="N/A"/>
    <s v="N/A"/>
    <s v="N/A"/>
    <s v="N/A"/>
    <s v="N/A"/>
    <s v="N/A"/>
    <s v="N/A"/>
    <s v="N/A"/>
    <s v="N/A"/>
    <s v="N/A"/>
    <s v="N/A"/>
    <s v="N/A"/>
    <s v="N/A"/>
    <s v="N/A"/>
    <s v="N/A"/>
    <x v="1"/>
    <x v="1"/>
    <s v="N/A"/>
    <x v="17"/>
    <s v="N/A"/>
    <s v="N/A"/>
    <s v="N/A"/>
    <s v="N/A"/>
    <s v="N/A"/>
    <s v="N/A"/>
    <x v="0"/>
    <s v="EPC-PDA-I-203-2024_x0009_"/>
    <s v="INTERVENTORÍA INTEGRAL A LA CONSTRUCCIÓN DE PLANTA DE TRATAMIENTO DE AGUA POTABLE VEREDA EL BORRACHERO DEL MUNICIPIO CUCUNUBÁ, CUNDINAMARCA"/>
    <d v="2024-05-24T00:00:00"/>
    <d v="2024-08-12T00:00:00"/>
    <s v="8 MESES"/>
    <d v="2025-04-11T00:00:00"/>
    <s v="_x0009_CONSORCIO PHI"/>
    <n v="0"/>
    <n v="0"/>
    <n v="0"/>
    <n v="0"/>
    <n v="0"/>
    <n v="85070220"/>
    <d v="1899-12-30T00:00:00"/>
    <n v="0"/>
    <d v="1899-12-30T00:00:00"/>
    <n v="0"/>
    <n v="85070220"/>
    <n v="0"/>
    <d v="1899-12-30T00:00:00"/>
    <n v="0"/>
    <n v="0"/>
    <d v="1899-12-30T00:00:00"/>
    <n v="0"/>
    <d v="1899-12-30T00:00:00"/>
    <s v="SEGUROS DEL ESTADO SA_x000a_14-44-101211299_x000a_ANEXO 2"/>
    <d v="2024-08-12T00:00:00"/>
    <d v="2025-09-12T00:00:00"/>
    <n v="0"/>
    <d v="1899-12-30T00:00:00"/>
    <d v="1899-12-30T00:00:00"/>
    <s v="SEGUROS DEL ESTADO SA_x000a_14-44-101211299_x000a_ANEXO 2"/>
    <d v="2024-08-12T00:00:00"/>
    <d v="2028-05-14T00:00:00"/>
    <s v="SEGUROS DEL ESTADO SA_x000a_14-44-101211299_x000a_ANEXO 0"/>
    <d v="2025-05-15T00:00:00"/>
    <d v="2030-05-15T00:00:00"/>
    <n v="0"/>
    <d v="1899-12-30T00:00:00"/>
    <d v="1899-12-30T00:00:00"/>
    <n v="0"/>
    <d v="1899-12-30T00:00:00"/>
    <d v="1899-12-30T00:00:00"/>
    <x v="106"/>
    <n v="8.0666666666666664"/>
    <x v="0"/>
    <n v="0"/>
    <n v="0"/>
    <n v="0.3"/>
    <n v="0"/>
    <n v="0"/>
    <n v="0"/>
    <n v="0"/>
    <n v="0"/>
    <n v="0"/>
    <n v="0.54958677685950408"/>
    <s v="VIGENTE"/>
    <x v="1"/>
    <x v="3"/>
    <n v="0"/>
    <n v="0"/>
    <n v="0"/>
    <n v="0"/>
    <n v="0"/>
    <n v="0"/>
    <n v="85070220"/>
    <x v="0"/>
    <n v="85070220"/>
    <s v="N/A"/>
    <s v="N/A"/>
    <s v="N/A"/>
    <s v="N/A"/>
    <s v="N/A"/>
    <s v="N/A"/>
    <n v="0"/>
    <n v="0"/>
    <n v="0"/>
    <n v="0"/>
    <n v="0"/>
    <d v="2024-12-23T00:00:00"/>
    <n v="0"/>
    <n v="0"/>
    <x v="4"/>
    <s v="Cesar García"/>
    <s v="https://www.secop.gov.co/CO1ContractsManagement/Tendering/ProcurementContractEdit/Update?ProfileName=CCE-20-Concurso_Meritos_Sin_Lista_Corta_1Sobre&amp;PPI=CO1.PPI.28956148&amp;DocUniqueName=ContratoDeCompra&amp;DocTypeName=NextWay.Entities.Marketplace.Tendering.ProcurementContract&amp;ProfileVersion=4&amp;DocUniqueIdentifier=CO1.PCCNTR.6356427&amp;prevCtxUrl=https%3a%2f%2fwww.secop.gov.co%2fCO1BusinessLine%2fTendering%2fBuyerDossierWorkspace%2fIndex%3fsortingState%3dLastModifiedDESC%26showAdvancedSearch%3dFalse%26showAdvancedSearchFields%3dFalse%26selectedDossier%3dCO1.BDOS.5328219%26selectedRequest%3dCO1.REQ.5943902%26&amp;prevCtxLbl=Procesos+de+la+Entidad+Estatal"/>
    <x v="151"/>
    <x v="19"/>
    <n v="0"/>
    <n v="0"/>
    <n v="0"/>
    <x v="2"/>
    <n v="0"/>
    <e v="#REF!"/>
    <x v="1"/>
    <m/>
    <x v="0"/>
    <m/>
    <x v="5"/>
    <m/>
  </r>
  <r>
    <x v="168"/>
    <n v="174"/>
    <x v="28"/>
    <x v="8"/>
    <x v="170"/>
    <s v="N/A"/>
    <x v="1"/>
    <s v="N/A"/>
    <s v="N/A"/>
    <s v="N/A"/>
    <n v="0"/>
    <n v="0"/>
    <n v="0"/>
    <n v="0"/>
    <n v="0"/>
    <n v="0"/>
    <n v="0"/>
    <n v="0"/>
    <n v="0"/>
    <n v="0"/>
    <n v="0"/>
    <s v="1776_x000a_5/08/2015"/>
    <n v="0"/>
    <x v="1"/>
    <x v="0"/>
    <s v="CONTRATO-INTERVENTORÍA"/>
    <s v="N/A"/>
    <s v="N/A"/>
    <s v="N/A"/>
    <s v="N/A"/>
    <s v="N/A"/>
    <s v="N/A"/>
    <s v="N/A"/>
    <s v="N/A"/>
    <s v="N/A"/>
    <s v="N/A"/>
    <s v="N/A"/>
    <s v="N/A"/>
    <s v="N/A"/>
    <s v="N/A"/>
    <s v="N/A"/>
    <s v="N/A"/>
    <s v="N/A"/>
    <s v="N/A"/>
    <s v="N/A"/>
    <s v="N/A"/>
    <s v="N/A"/>
    <s v="N/A"/>
    <x v="1"/>
    <x v="1"/>
    <s v="N/A"/>
    <x v="17"/>
    <e v="#VALUE!"/>
    <s v="N/A"/>
    <s v="N/A"/>
    <s v="N/A"/>
    <s v="N/A"/>
    <s v="N/A"/>
    <x v="0"/>
    <s v="PDA-I-041-2016"/>
    <s v="INTERVENTORIA A LA CONSTRUCCION SISTEMA DE ALCANTARILLADO DEL CENTRO POBLADO LA ESMERALDA, MUNICIPIO DE NILO."/>
    <d v="2016-01-19T00:00:00"/>
    <d v="2016-06-07T00:00:00"/>
    <s v="8 MESES"/>
    <d v="2017-02-06T00:00:00"/>
    <s v="GNG INGENIERIA SAS_x000a_NIT: 830.515.117-5_x000a_R/L: JORGE GOMEZ FALLA_x000a_C. C. 72.007.216"/>
    <s v="FELIPE QUIMBAYO_x000a_RESIDNTE DE INTERVENTORÍA_x000a_TEL: 3143128728"/>
    <n v="0"/>
    <n v="0"/>
    <n v="0"/>
    <n v="0"/>
    <n v="165532000"/>
    <d v="2020-12-04T00:00:00"/>
    <n v="74043377"/>
    <d v="1899-12-30T00:00:00"/>
    <n v="0"/>
    <n v="239575377"/>
    <s v="PRORROGA N 1_x000a_PRORROGA N 2"/>
    <s v="25/09/2020_x000a_26/07/2022"/>
    <s v="3 MESES_x000a_5 MESES"/>
    <s v="SUSPENSION N 1_x000a_SUSPENSION N 2_x000a_PRO 1 SUS 2_x000a_PRO 2 SUS 2_x000a_SUSPENSION N 3_x000a_PRO 1 SUS 3_x000a_PRO 2 SUS 3_x000a_PRO 3 SUS 3_x000a_PRO 4 SUS 3_x000a_PRO 5 SUS 3_x000a_PRO 6 SUS 3_x000a_PRO 7 SUS 3_x000a_PRO 8 SUS 3"/>
    <s v="13/06/2016_x000a_24/03/2020_x000a_14/04/2020_x000a_27/04/2020_x000a_20/11/2020_x000a_20/01/2021_x000a_20/05/2021_x000a_20/08/2021_x000a_20/11/2021_x000a_20/02/2022_x000a_20/05/2022_x000a_6/06/2022_x000a_18/07/2022"/>
    <s v="21 DIAS_x000a_13 DIAS_x000a_1 MES 4 DIAS_x000a_2 MESES_x000a_4 MESES_x000a_3 MESES_x000a_3 MESES_x000a_3 MESES_x000a_3 MESES_x000a_17 DIAS_x000a_1 MES Y 12 DIAS_x000a_1 MES Y 4 DIAS"/>
    <s v="INDEFINIDAZ_x000a_16/03/2019_x000a_20/08/2020_x000a_20/09/2020_x000a_11/10/2020_x000a_25/06/2021_x000a_25/09/2021_x000a_25/12/2021_x000a_25/03/2022_x000a_25/06/2022_x000a_12/07/2022_x000a_24/08/2022_x000a_28/09/2022"/>
    <n v="2616155"/>
    <d v="2016-01-19T00:00:00"/>
    <d v="2022-11-12T00:00:00"/>
    <s v="N/A"/>
    <s v="N/A"/>
    <s v="N/A"/>
    <n v="2616155"/>
    <d v="2016-01-19T00:00:00"/>
    <d v="2022-11-12T00:00:00"/>
    <n v="2616155"/>
    <s v="N/A"/>
    <s v="N/A"/>
    <n v="2616155"/>
    <d v="2016-01-19T00:00:00"/>
    <d v="2021-06-07T00:00:00"/>
    <s v="N/A"/>
    <s v="N/A"/>
    <s v="N/A"/>
    <x v="107"/>
    <n v="76.7"/>
    <x v="2"/>
    <n v="0"/>
    <n v="0"/>
    <n v="0"/>
    <n v="0"/>
    <n v="0"/>
    <n v="0"/>
    <n v="0"/>
    <n v="0"/>
    <n v="0"/>
    <n v="1.356366797044763"/>
    <s v="VENCIDO"/>
    <x v="0"/>
    <x v="5"/>
    <n v="0"/>
    <n v="0"/>
    <n v="2"/>
    <s v="1 - Octubre de 2020_x000a_2 - Marzo de 2024"/>
    <s v="$132.160.749_x000a_$107.414.628"/>
    <n v="239575377"/>
    <n v="0"/>
    <x v="6"/>
    <n v="0"/>
    <s v="N/A"/>
    <s v="N/A"/>
    <s v="N/A"/>
    <s v="N/A"/>
    <s v="N/A"/>
    <s v="N/A"/>
    <n v="0"/>
    <n v="0"/>
    <n v="0"/>
    <n v="0"/>
    <n v="0"/>
    <d v="2024-12-23T00:00:00"/>
    <n v="0"/>
    <n v="0"/>
    <x v="5"/>
    <s v="Carlos Omar Barragán"/>
    <s v="https://www.contratos.gov.co/consultas/detalleProceso.do?numConstancia=15-15-4360205"/>
    <x v="152"/>
    <x v="24"/>
    <n v="0"/>
    <n v="0"/>
    <n v="0"/>
    <x v="2"/>
    <n v="0"/>
    <e v="#REF!"/>
    <x v="1"/>
    <m/>
    <x v="0"/>
    <m/>
    <x v="5"/>
    <m/>
  </r>
  <r>
    <x v="169"/>
    <n v="175"/>
    <x v="20"/>
    <x v="8"/>
    <x v="171"/>
    <s v="N/A"/>
    <x v="1"/>
    <s v="N/A"/>
    <s v="N/A"/>
    <s v="N/A"/>
    <n v="0"/>
    <n v="0"/>
    <n v="0"/>
    <n v="0"/>
    <n v="0"/>
    <n v="0"/>
    <n v="165476662"/>
    <n v="20782510"/>
    <n v="0"/>
    <n v="0"/>
    <n v="186259172"/>
    <s v="4190_x000a_07/11/2017_x000a_9471_x000a_23/09/2020"/>
    <n v="0"/>
    <x v="1"/>
    <x v="3"/>
    <s v="CONTRATO-INTERVENTORÍA"/>
    <s v="N/A"/>
    <s v="N/A"/>
    <s v="N/A"/>
    <s v="N/A"/>
    <s v="N/A"/>
    <s v="N/A"/>
    <s v="N/A"/>
    <s v="N/A"/>
    <s v="N/A"/>
    <s v="N/A"/>
    <s v="N/A"/>
    <s v="N/A"/>
    <s v="N/A"/>
    <s v="N/A"/>
    <s v="N/A"/>
    <s v="N/A"/>
    <s v="N/A"/>
    <s v="N/A"/>
    <s v="N/A"/>
    <s v="N/A"/>
    <s v="N/A"/>
    <s v="N/A"/>
    <x v="1"/>
    <x v="1"/>
    <s v="N/A"/>
    <x v="17"/>
    <s v="N/A"/>
    <s v="N/A"/>
    <s v="N/A"/>
    <s v="N/A"/>
    <s v="N/A"/>
    <s v="N/A"/>
    <x v="0"/>
    <s v="EPC-PDA-I-254-2018"/>
    <s v="INTERVENTORÍA INTEGRAL A LAS OBRAS DE PROTECCIÓN COMPLEMENTARIAS A LA FASE I DEL ACUEDUCTO REGIONAL FRUTICAS MUNICIPIO DE CHIPAQUE - CUNDINAMARCA."/>
    <d v="2018-04-19T00:00:00"/>
    <d v="2018-05-02T00:00:00"/>
    <s v="11 MESES"/>
    <d v="2019-04-01T00:00:00"/>
    <s v="CIVING INGENIEROS CONTRATISTAS S EN C_x000a_ NIT: 860.451.253-1_x000a_ R/L. FABIÁN OMAR VALLEJO OBANDO_x000a_ CC: 19.123.324 de Bogotá"/>
    <s v="FABIAN ANDRES VALLEJO_x000a_R/L _x000a_3214517250"/>
    <n v="165431420"/>
    <n v="0"/>
    <n v="0"/>
    <n v="0"/>
    <n v="165431420"/>
    <d v="2020-11-27T00:00:00"/>
    <n v="20782510"/>
    <d v="1899-12-30T00:00:00"/>
    <n v="0"/>
    <n v="186213930"/>
    <s v="NINGUNA"/>
    <s v="NINGUNA"/>
    <s v="NINGUNA"/>
    <s v="SUSPENSION Nº 1_x000a_REINICIO Nº 1_x000a_SUSPENSION Nº 2_x000a_REINICIO Nº 2_x000a_SUSPENSION Nº 3_x000a_REINICIO Nº 3_x000a_SUSPENSION Nº 4_x000a_REINICIO Nº 4_x000a_SUSPENSION Nº 5"/>
    <s v="03/05/2018_x000a_03/05/2018_x000a_21/12/2018_x000a_21/12/2018_x000a_07/03/2019_x000a_07/03/2019_x000a_26/08/2019_x000a_26/08/2019_x000a_13/11/2020"/>
    <s v="CONDICIONADA_x000a_45 DIAS _x000a_CONDICIONADA_x000a_45 DIAS_x000a_CONDICIONADA_x000a_166 DIAS _x000a_CONDICIONADA_x000a_05/10/2020_x000a_CONDICIONADA"/>
    <s v="CONDICIONADA_x000a_12/05/2019_x000a_CONDICIONADA_x000a_26/06/2019_x000a_CONDICIONADA_x000a_09/12/2019_x000a_CONDICIONADA"/>
    <s v="14-44-101099230"/>
    <d v="2018-05-02T00:00:00"/>
    <d v="2021-11-18T00:00:00"/>
    <s v="N/A"/>
    <s v="N/A"/>
    <s v="N/A"/>
    <s v="14-44-101099230"/>
    <d v="2018-05-02T00:00:00"/>
    <d v="2024-01-18T00:00:00"/>
    <s v="N/A"/>
    <s v="N/A"/>
    <s v="N/A"/>
    <s v="14-44-101099230"/>
    <d v="2018-05-02T00:00:00"/>
    <d v="2021-05-02T00:00:00"/>
    <s v="N/A"/>
    <s v="N/A"/>
    <s v="N/A"/>
    <x v="42"/>
    <e v="#VALUE!"/>
    <x v="60"/>
    <n v="0"/>
    <n v="0"/>
    <n v="0"/>
    <n v="0"/>
    <n v="0.48"/>
    <n v="0"/>
    <n v="0"/>
    <n v="0"/>
    <n v="0"/>
    <e v="#VALUE!"/>
    <s v="VIGENTE"/>
    <x v="1"/>
    <x v="6"/>
    <s v="N/A"/>
    <s v="N/A"/>
    <n v="1"/>
    <s v="Acta Parcial No. 1 del 03 de diciembre de 2018"/>
    <n v="71499459.719999999"/>
    <n v="71499459.719999999"/>
    <n v="114714470.28"/>
    <x v="95"/>
    <n v="114714470.28"/>
    <s v="N/A"/>
    <s v="N/A"/>
    <s v="N/A"/>
    <s v="N/A"/>
    <s v="N/A"/>
    <s v="N/A"/>
    <n v="0"/>
    <n v="0"/>
    <n v="0"/>
    <n v="0"/>
    <n v="0"/>
    <d v="2024-12-23T00:00:00"/>
    <n v="0"/>
    <n v="0"/>
    <x v="5"/>
    <s v="Carlos Omar Barragán - Cristian Fiquitiva"/>
    <s v="https://www.contratos.gov.co/consultas/detalleProceso.do?numConstancia=18-15-7965397"/>
    <x v="153"/>
    <x v="25"/>
    <n v="0"/>
    <n v="0"/>
    <n v="0"/>
    <x v="2"/>
    <n v="0"/>
    <e v="#REF!"/>
    <x v="1"/>
    <m/>
    <x v="0"/>
    <m/>
    <x v="5"/>
    <m/>
  </r>
  <r>
    <x v="170"/>
    <n v="176"/>
    <x v="20"/>
    <x v="8"/>
    <x v="172"/>
    <s v="N/A"/>
    <x v="1"/>
    <s v="N/A"/>
    <s v="N/A"/>
    <s v="N/A"/>
    <n v="0"/>
    <n v="0"/>
    <n v="0"/>
    <n v="0"/>
    <n v="0"/>
    <n v="0"/>
    <n v="0"/>
    <n v="0"/>
    <n v="0"/>
    <n v="0"/>
    <n v="0"/>
    <s v="4319_x000a_08/11/2017"/>
    <n v="0"/>
    <x v="1"/>
    <x v="1"/>
    <s v="CONTRATO-INTERVENTORÍA"/>
    <s v="N/A"/>
    <s v="N/A"/>
    <s v="N/A"/>
    <s v="N/A"/>
    <s v="N/A"/>
    <s v="N/A"/>
    <s v="N/A"/>
    <s v="N/A"/>
    <s v="N/A"/>
    <s v="N/A"/>
    <s v="N/A"/>
    <s v="N/A"/>
    <s v="N/A"/>
    <s v="N/A"/>
    <s v="N/A"/>
    <s v="N/A"/>
    <s v="N/A"/>
    <s v="N/A"/>
    <s v="N/A"/>
    <s v="N/A"/>
    <s v="N/A"/>
    <s v="N/A"/>
    <x v="1"/>
    <x v="1"/>
    <s v="N/A"/>
    <x v="17"/>
    <s v="N/A"/>
    <s v="N/A"/>
    <s v="N/A"/>
    <s v="N/A"/>
    <s v="N/A"/>
    <s v="N/A"/>
    <x v="0"/>
    <s v="EPC-PDA-I-253-2018"/>
    <s v="INTERVENTORÍA INTEGRAL A LA CONSTRUCCIÓN DE LAS REDES DE LOS SERVICIOS PÚBLICOS ACUEDUCTO Y ALCANTARILLADO SANITARIO, ALCANTARILLADO PLUVIAL Y EL SISTEMA DE TRATAMIENTO DE AGUA RESIDUAL DE LA ZONA DE EXPANSIÓN URBANA EN LA PARTE BAJA DE LA VEREDA PRIMAVERA DEL MUNICIPIO DE GUAYABETAL, CUNDINAMARCA."/>
    <d v="2018-04-19T00:00:00"/>
    <d v="2018-05-02T00:00:00"/>
    <s v="10 MESES"/>
    <d v="2019-03-01T00:00:00"/>
    <s v="CIVING INGENIEROS CONTRATISTAS S EN C_x000a_ NIT: 860.451.253-1_x000a_ R/L. FABIÁN OMAR VALLEJO OBANDO_x000a_ CC: 19.123.324 de Bogotá"/>
    <s v="FABIAN ANDRES VALLEJO_x000a_R/L _x000a_3214517250"/>
    <n v="0"/>
    <n v="0"/>
    <n v="0"/>
    <n v="0"/>
    <n v="202504680"/>
    <d v="1899-12-30T00:00:00"/>
    <n v="0"/>
    <d v="1899-12-30T00:00:00"/>
    <n v="0"/>
    <n v="202504680"/>
    <s v="NINGUNA"/>
    <s v="NINGUNA"/>
    <s v="NINGUNA"/>
    <s v="SUSPENSION Nº 1 _x000a_REINICIO Nº 1_x000a_SUSPENSION Nº 2_x000a_REINICIO Nº 2"/>
    <s v="03/05/2018_x000a_13/06/2018_x000a_20/02/2019_x000a_29/11/2021"/>
    <s v="CONDICIONADA_x000a_CUARENTA Y UN (41) DIAS_x000a_CONDICIONADO_x000a_1013 DIAS"/>
    <s v="11/04/2019_x000a_CONDICIONADA"/>
    <s v="14-44-101099229_x000a_SEGUROS DEL ESTADO"/>
    <d v="2018-02-05T00:00:00"/>
    <d v="2020-11-03T00:00:00"/>
    <s v="N/A"/>
    <s v="N/A"/>
    <s v="N/A"/>
    <s v="14-44-101099229_x000a_SEGUROS DEL ESTADO"/>
    <d v="2018-02-05T00:00:00"/>
    <d v="2022-12-05T00:00:00"/>
    <s v="N/A"/>
    <s v="N/A"/>
    <s v="N/A"/>
    <s v="14-44-101099229_x000a_SEGUROS DEL ESTADO"/>
    <d v="2018-02-05T00:00:00"/>
    <d v="2021-02-05T00:00:00"/>
    <s v="N/A"/>
    <s v="N/A"/>
    <s v="N/A"/>
    <x v="108"/>
    <n v="47.266666666666666"/>
    <x v="4"/>
    <n v="0"/>
    <n v="0"/>
    <n v="0"/>
    <n v="0"/>
    <n v="0.9"/>
    <n v="0"/>
    <n v="0"/>
    <n v="0"/>
    <n v="0"/>
    <n v="1.7115655853314526"/>
    <s v="VENCIDO"/>
    <x v="0"/>
    <x v="5"/>
    <n v="0"/>
    <n v="0"/>
    <n v="0"/>
    <n v="0"/>
    <n v="0"/>
    <n v="182254212"/>
    <n v="20250468"/>
    <x v="96"/>
    <n v="20250468"/>
    <d v="1899-12-30T00:00:00"/>
    <s v="N/A"/>
    <s v="N/A"/>
    <s v="N/A"/>
    <s v="N/A"/>
    <s v="N/A"/>
    <n v="0"/>
    <n v="0"/>
    <n v="0"/>
    <n v="0"/>
    <n v="0"/>
    <d v="2024-12-23T00:00:00"/>
    <n v="0"/>
    <n v="0"/>
    <x v="5"/>
    <s v="Carlos Omar Barragán - Carol Bejarano"/>
    <s v="https://www.contratos.gov.co/consultas/detalleProceso.do?numConstancia=18-15-7965397"/>
    <x v="154"/>
    <x v="2"/>
    <n v="0"/>
    <n v="0"/>
    <n v="0"/>
    <x v="2"/>
    <n v="0"/>
    <e v="#REF!"/>
    <x v="1"/>
    <m/>
    <x v="0"/>
    <m/>
    <x v="5"/>
    <m/>
  </r>
  <r>
    <x v="135"/>
    <n v="177"/>
    <x v="20"/>
    <x v="8"/>
    <x v="137"/>
    <s v="N/A"/>
    <x v="1"/>
    <s v="N/A"/>
    <s v="N/A"/>
    <s v="N/A"/>
    <n v="0"/>
    <n v="0"/>
    <n v="0"/>
    <n v="0"/>
    <n v="0"/>
    <n v="0"/>
    <n v="0"/>
    <n v="0"/>
    <n v="0"/>
    <n v="0"/>
    <n v="0"/>
    <s v="N/A"/>
    <n v="0"/>
    <x v="1"/>
    <x v="1"/>
    <n v="0"/>
    <s v="EPC-CI-013-2019"/>
    <s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
    <d v="2019-04-11T00:00:00"/>
    <d v="2019-04-30T00:00:00"/>
    <s v="24 MESES"/>
    <d v="2021-04-29T00:00:00"/>
    <n v="0"/>
    <n v="0"/>
    <n v="4028070755.6199999"/>
    <s v="NO"/>
    <n v="0"/>
    <n v="0"/>
    <s v="NO"/>
    <n v="0"/>
    <n v="0"/>
    <n v="4028070755.6199999"/>
    <s v="PRORROGA N 1_x000a_PRORROGA N 2_x000a_PRORROGA N 3"/>
    <s v="9/07/2021_x000a_10/05/2022_x000a_8/05/2023"/>
    <s v="7 mees_x000a_11 MESES_x000a_5 MESES"/>
    <s v="Suspensión No. 1_x000a_Prorroga No. 1 a la Suspensión No. 1_x000a_Prorroga No. 2 a la Suspensión No. 1_x000a_Suspensión No. 2_x000a_Prórroga No. 1 a la Suspensión No. 2_x000a_Prórroga No. 2 a la Suspensión No. 2_x000a_Suspensión No. 3_x000a_Prórroga No. 1 a la Suspensión No. 3_x000a_SUSPENSIÓN N 4_x000a_SUSPENSION N 5_x000a_SUSPENSIÓN N 06"/>
    <s v="28/03/2020_x000a_28/03/2020_x000a_1/06/2020_x000a_10/11/2021_x000a_11/12/2021_x000a_11/1/2022_x000a_15/12/2022_x000a_16/01/2023_x000a_6/04/2023_x000a_23/08/2023_x000a_10/11/2023"/>
    <s v="Hasta el 23 de abril de 2020_x000a_Hasta el 31 de mayo de 2020_x000a_Siete (7) días_x000a_Treinta (30) días_x000a_Treinta (30) días_x000a_Treinta (30) días_x000a_30 DIAS_x000a_30 DIAS_x000a_30 DIAS_x000a_44 DIAS_x000a_4 MESES"/>
    <x v="28"/>
    <x v="33"/>
    <n v="1.1199131850244166"/>
    <x v="72"/>
    <n v="61.43333333333333"/>
    <s v="VENCIDO"/>
    <n v="0"/>
    <s v="N/A"/>
    <s v="GU053867_x000a_ASEGURADORA DE FIANZA S.A"/>
    <d v="2019-04-11T00:00:00"/>
    <x v="23"/>
    <s v="216 DE 2019_x000a_FRENTE GIRARDOT"/>
    <s v="CONTRATO INTERADMINISTRATIVO CELEBRADO ENTRE EMPRESAS PÚBLICAS DE CUNDINAMARCA S.A. E.S.P. Y LA EMPRESA INMOBILIARIA Y DE SERVICIOS LOGISTICOS DE CUNDINAMARCA."/>
    <s v="216 DE 2019_x000a_FRENTE GIRARDOT"/>
    <d v="2019-08-20T00:00:00"/>
    <s v="13 MESES"/>
    <d v="2020-09-20T00:00:00"/>
    <s v="INTERVENTORÍA INTEGRAL A AL CONSTRUCCIÓN DE OBRAS DE DRENAJE PRINCIPALES Y COMPLEMENTARIAS QUE SOLUCIONEN EL PROBLEMA DE INUNDACIONES QUE SE PRESENTEN EN EL BARRIO PRIMERO DE ENERO DEL MUNICIPIO DE GIRARDOT, EN ESPECIAL EN LAS MANZANAS 19, 20, 21, 22, 23 Y 24 DE DICHO BARRIO."/>
    <s v="CONSORCIO ARDICON DRENAJES_x000a_NIT: 901.291.761-2_x000a_JORGE LUIS PULGARIN LOZANO_x000a_CC: 79.937.600"/>
    <n v="0"/>
    <n v="0"/>
    <n v="0"/>
    <n v="0"/>
    <n v="0"/>
    <d v="1899-12-30T00:00:00"/>
    <n v="0"/>
    <d v="1899-12-30T00:00:00"/>
    <n v="0"/>
    <n v="325236641"/>
    <s v="NINGUNA"/>
    <s v="NINGUNA"/>
    <s v="NINGUNA"/>
    <s v="SUSPENSIÓN No. 1"/>
    <d v="2020-03-24T00:00:00"/>
    <s v="01 MES"/>
    <d v="2020-11-20T00:00:00"/>
    <s v="37-44-101032343_x000a_Anexo 0_x000a_Seguros del Estado SA"/>
    <d v="2019-06-07T00:00:00"/>
    <d v="2021-05-15T00:00:00"/>
    <s v="N/A"/>
    <s v="N/A"/>
    <s v="37-44-101032343_x000a_Anexo 0_x000a_Seguros del Estado SA"/>
    <n v="43623"/>
    <d v="2023-07-14T00:00:00"/>
    <s v="N/A"/>
    <s v="N/A"/>
    <s v="N/A"/>
    <s v="37-44-101032343_x000a_Anexo 0_x000a_Seguros del Estado SA"/>
    <n v="43623"/>
    <d v="2025-07-07T00:00:00"/>
    <s v="37-40-101017566_x000a_anexo 0_x000a_Seguros del Estado SA"/>
    <n v="43623"/>
    <d v="2020-07-14T00:00:00"/>
    <s v="ADMINISTRATIVO: NO HAY ACTUALIZACIÓN DE PÓLIZAS DE LA INTERVENTORÍA._x000a_NO HAN RADICADO INFORMES SEMANALES NI MENSUALES DE INTERVENTORÍA._x000a_EL 15 DE OCTUBRE SE RECIBEN INFORMES DE LA EIC, EN PROCESO DE REVISIÓN._x000a_BAJO RENDIMIENTO POR MAQUINARIA DEL CONTRATISTA CON FALLAS, NO SE HA RECIBIDO PLAN DE CHOQUE._x000a_SE TIENE PREVISTA VISITA EL JUEVES 17 DE OCTUBRE"/>
    <x v="92"/>
    <n v="25.4"/>
    <x v="45"/>
    <n v="0"/>
    <n v="0.9"/>
    <n v="0"/>
    <n v="0"/>
    <n v="0.9042"/>
    <n v="0"/>
    <n v="0.9"/>
    <n v="0"/>
    <n v="0"/>
    <n v="2.5616797900262469"/>
    <s v="VENCIDO"/>
    <x v="1"/>
    <x v="6"/>
    <n v="0"/>
    <n v="0"/>
    <n v="5"/>
    <s v="1_x000a_2_x000a_3_x000a_4_x000a_5"/>
    <s v="$71.239.043_x000a_$40.465.058_x000a_$91.722.583_x000a_$49.501.618_x000a_$36.979.406"/>
    <n v="289907406"/>
    <n v="0"/>
    <x v="79"/>
    <n v="31157670.207799971"/>
    <s v="NINGUNA"/>
    <s v="N/A"/>
    <s v="N/A"/>
    <d v="1899-12-30T00:00:00"/>
    <s v="N/A"/>
    <s v="N/A"/>
    <n v="0"/>
    <n v="0"/>
    <n v="0"/>
    <n v="0"/>
    <n v="0"/>
    <d v="2024-12-23T00:00:00"/>
    <n v="0"/>
    <n v="0"/>
    <x v="5"/>
    <s v="Carlos Omar Barragán"/>
    <s v="https://www.contratos.gov.co/consultas/detalleProceso.do?numConstancia=19-12-9438753"/>
    <x v="155"/>
    <x v="26"/>
    <n v="0"/>
    <n v="0"/>
    <n v="0"/>
    <x v="2"/>
    <n v="0"/>
    <e v="#REF!"/>
    <x v="1"/>
    <m/>
    <x v="0"/>
    <m/>
    <x v="5"/>
    <m/>
  </r>
  <r>
    <x v="135"/>
    <n v="178"/>
    <x v="20"/>
    <x v="8"/>
    <x v="137"/>
    <s v="N/A"/>
    <x v="1"/>
    <s v="N/A"/>
    <s v="N/A"/>
    <s v="N/A"/>
    <n v="0"/>
    <n v="0"/>
    <n v="0"/>
    <n v="0"/>
    <n v="0"/>
    <n v="0"/>
    <n v="0"/>
    <n v="0"/>
    <n v="0"/>
    <n v="0"/>
    <n v="0"/>
    <s v="N/A"/>
    <n v="0"/>
    <x v="1"/>
    <x v="1"/>
    <n v="0"/>
    <s v="EPC-CI-013-2019"/>
    <s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
    <d v="2019-04-11T00:00:00"/>
    <d v="2019-04-30T00:00:00"/>
    <s v="24 MESES"/>
    <d v="2021-04-29T00:00:00"/>
    <n v="0"/>
    <n v="0"/>
    <n v="4028070755.6199999"/>
    <s v="NO"/>
    <n v="0"/>
    <n v="0"/>
    <s v="NO"/>
    <n v="0"/>
    <n v="0"/>
    <n v="4028070755.6199999"/>
    <s v="PRORROGA N 1_x000a_PRORROGA N 2_x000a_PRORROGA N 3"/>
    <s v="9/07/2021_x000a_10/05/2022_x000a_8/05/2023"/>
    <s v="7 mees_x000a_11 MESES_x000a_5 MESES"/>
    <s v="Suspensión No. 1_x000a_Prorroga No. 1 a la Suspensión No. 1_x000a_Prorroga No. 2 a la Suspensión No. 1_x000a_Suspensión No. 2_x000a_Prórroga No. 1 a la Suspensión No. 2_x000a_Prórroga No. 2 a la Suspensión No. 2_x000a_Suspensión No. 3_x000a_Prórroga No. 1 a la Suspensión No. 3_x000a_SUSPENSIÓN N 4_x000a_SUSPENSION N 5_x000a_SUSPENSIÓN N 06"/>
    <s v="28/03/2020_x000a_28/03/2020_x000a_1/06/2020_x000a_10/11/2021_x000a_11/12/2021_x000a_11/1/2022_x000a_15/12/2022_x000a_16/01/2023_x000a_6/04/2023_x000a_23/08/2023_x000a_10/11/2023"/>
    <s v="Hasta el 23 de abril de 2020_x000a_Hasta el 31 de mayo de 2020_x000a_Siete (7) días_x000a_Treinta (30) días_x000a_Treinta (30) días_x000a_Treinta (30) días_x000a_30 DIAS_x000a_30 DIAS_x000a_30 DIAS_x000a_44 DIAS_x000a_4 MESES"/>
    <x v="28"/>
    <x v="33"/>
    <n v="1.1199131850244166"/>
    <x v="72"/>
    <n v="61.43333333333333"/>
    <s v="VENCIDO"/>
    <n v="0"/>
    <s v="N/A"/>
    <s v="GU053867_x000a_ASEGURADORA DE FIANZA S.A"/>
    <d v="2019-04-11T00:00:00"/>
    <x v="23"/>
    <s v="216 DE 2019_x000a_FRENTE GIRARDOT"/>
    <s v="CONTRATO INTERADMINISTRATIVO CELEBRADO ENTRE EMPRESAS PÚBLICAS DE CUNDINAMARCA S.A. E.S.P. Y LA EMPRESA INMOBILIARIA Y DE SERVICIOS LOGISTICOS DE CUNDINAMARCA."/>
    <s v="216 DE 2019_x000a_FRENTE GIRARDOT"/>
    <d v="2019-08-20T00:00:00"/>
    <s v="13 MESES"/>
    <d v="2020-09-20T00:00:00"/>
    <s v="INTERVENTORÍA INTEGRAL A AL CONSTRUCCIÓN DE OBRAS DE DRENAJE PRINCIPALES Y COMPLEMENTARIAS QUE SOLUCIONEN EL PROBLEMA DE INUNDACIONES QUE SE PRESENTEN EN EL BARRIO PRIMERO DE ENERO DEL MUNICIPIO DE GIRARDOT, EN ESPECIAL EN LAS MANZANAS 19, 20, 21, 22, 23 Y 24 DE DICHO BARRIO."/>
    <s v="CONSORCIO ARDICON DRENAJES_x000a_NIT: 901.291.761-2_x000a_JORGE LUIS PULGARIN LOZANO_x000a_CC: 79.937.600"/>
    <n v="0"/>
    <n v="0"/>
    <n v="0"/>
    <n v="0"/>
    <n v="0"/>
    <d v="1899-12-30T00:00:00"/>
    <n v="0"/>
    <d v="1899-12-30T00:00:00"/>
    <n v="0"/>
    <n v="325236641"/>
    <s v="NINGUNA"/>
    <s v="NINGUNA"/>
    <s v="NINGUNA"/>
    <s v="SUSPENSIÓN No. 1"/>
    <d v="2020-03-24T00:00:00"/>
    <s v="01 MES"/>
    <d v="2020-11-20T00:00:00"/>
    <s v="37-44-101032343_x000a_Anexo 0_x000a_Seguros del Estado SA"/>
    <d v="2019-06-07T00:00:00"/>
    <d v="2021-05-15T00:00:00"/>
    <s v="N/A"/>
    <s v="N/A"/>
    <s v="37-44-101032343_x000a_Anexo 0_x000a_Seguros del Estado SA"/>
    <n v="43623"/>
    <d v="2023-07-14T00:00:00"/>
    <s v="N/A"/>
    <s v="N/A"/>
    <s v="N/A"/>
    <s v="37-44-101032343_x000a_Anexo 0_x000a_Seguros del Estado SA"/>
    <n v="43623"/>
    <d v="2025-07-07T00:00:00"/>
    <s v="37-40-101017566_x000a_anexo 0_x000a_Seguros del Estado SA"/>
    <n v="43623"/>
    <d v="2020-07-14T00:00:00"/>
    <s v="ADMINISTRATIVO: NO HAY ACTUALIZACIÓN DE PÓLIZAS DE LA INTERVENTORÍA._x000a_NO HAN RADICADO INFORMES SEMANALES NI MENSUALES DE INTERVENTORÍA._x000a_EL 15 DE OCTUBRE SE RECIBEN INFORMES DE LA EIC, EN PROCESO DE REVISIÓN._x000a_BAJO RENDIMIENTO POR MAQUINARIA DEL CONTRATISTA CON FALLAS, NO SE HA RECIBIDO PLAN DE CHOQUE._x000a_SE TIENE PREVISTA VISITA EL JUEVES 17 DE OCTUBRE"/>
    <x v="92"/>
    <n v="25.4"/>
    <x v="45"/>
    <n v="0"/>
    <n v="0.9"/>
    <n v="0"/>
    <n v="0"/>
    <n v="0.9042"/>
    <n v="0"/>
    <n v="0.9"/>
    <n v="0"/>
    <n v="0"/>
    <n v="2.5616797900262469"/>
    <s v="VENCIDO"/>
    <x v="1"/>
    <x v="6"/>
    <n v="0"/>
    <n v="0"/>
    <n v="5"/>
    <s v="1_x000a_2_x000a_3_x000a_4_x000a_5"/>
    <s v="$71.239.043_x000a_$40.465.058_x000a_$91.722.583_x000a_$49.501.618_x000a_$36.979.406"/>
    <n v="289907406"/>
    <n v="0"/>
    <x v="79"/>
    <n v="31157670.207799971"/>
    <s v="NINGUNA"/>
    <s v="N/A"/>
    <s v="N/A"/>
    <d v="1899-12-30T00:00:00"/>
    <s v="N/A"/>
    <s v="N/A"/>
    <n v="0"/>
    <n v="0"/>
    <n v="0"/>
    <n v="0"/>
    <n v="0"/>
    <d v="2024-12-23T00:00:00"/>
    <n v="0"/>
    <n v="0"/>
    <x v="5"/>
    <s v="Carlos Omar Barragán"/>
    <s v="https://www.contratos.gov.co/consultas/detalleProceso.do?numConstancia=19-12-9438753"/>
    <x v="155"/>
    <x v="26"/>
    <n v="0"/>
    <n v="0"/>
    <n v="0"/>
    <x v="2"/>
    <n v="0"/>
    <e v="#REF!"/>
    <x v="1"/>
    <m/>
    <x v="0"/>
    <m/>
    <x v="5"/>
    <m/>
  </r>
  <r>
    <x v="27"/>
    <n v="179"/>
    <x v="20"/>
    <x v="8"/>
    <x v="28"/>
    <s v="N/A"/>
    <x v="1"/>
    <s v="N/A"/>
    <s v="N/A"/>
    <s v="N/A"/>
    <n v="0"/>
    <n v="0"/>
    <n v="0"/>
    <n v="0"/>
    <n v="0"/>
    <n v="0"/>
    <n v="24600722.849598002"/>
    <n v="238876184"/>
    <n v="0"/>
    <n v="0"/>
    <n v="263476906.84959799"/>
    <s v="20190342_x000a_09/05/20197218 30/04/2019_x000a_6661 25/01/2019"/>
    <n v="0"/>
    <x v="1"/>
    <x v="1"/>
    <n v="0"/>
    <s v="EPC-CI-099-2019"/>
    <s v="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d v="2019-06-25T00:00:00"/>
    <d v="2019-07-23T00:00:00"/>
    <s v="18 MESES"/>
    <d v="2021-01-22T00:00:00"/>
    <n v="0"/>
    <s v="N/A"/>
    <n v="263476906.84959799"/>
    <s v="N/A"/>
    <s v="N/A"/>
    <n v="0"/>
    <s v="N/A"/>
    <s v="N/A"/>
    <n v="0"/>
    <n v="263476906.84999999"/>
    <s v="PRORROGA N 1_x000a_PRORROGA N 2_x000a_PRORROGA N 3_x000a_PRORROGA N 4_x000a_PRORROGA N 5"/>
    <s v="21/01/2021_x000a_22/04/2021_x000a_23/12/2021_x000a_28/02/2022"/>
    <s v="2 MESES_x000a_8 MESES_x000a_7 MESES_x000a_2 MESES"/>
    <s v="SUSPENSIÓN N 1"/>
    <d v="2021-03-19T00:00:00"/>
    <s v="1 MES"/>
    <x v="3"/>
    <x v="0"/>
    <n v="2.4029126213592233"/>
    <x v="20"/>
    <n v="27.466666666666665"/>
    <s v="VENCIDO"/>
    <n v="0"/>
    <s v="N/A"/>
    <s v="390-47-994000051022"/>
    <d v="2019-10-15T00:00:00"/>
    <x v="2"/>
    <s v="300-2019"/>
    <s v="REALIZAR LA INTERVENTORIA TECNICA, ADMINISTRATIVA, FINANCIERA Y AMBIENTAL A LA CONSTRUCCION DE REDES DE ACUEDUCTO Y ALCANTARILLADO PARA LA REUBICACION PARCIAL DEL MUNICIPIO DE UTICA, CUNDINAMARCA"/>
    <d v="2019-08-28T00:00:00"/>
    <d v="2019-07-23T00:00:00"/>
    <s v="11 MESES"/>
    <d v="2020-10-17T00:00:00"/>
    <n v="0"/>
    <s v="YULIAN BELTRAN_x000a_CEL 3212323114"/>
    <n v="0"/>
    <n v="0"/>
    <n v="0"/>
    <n v="0"/>
    <n v="238876184"/>
    <d v="1899-12-30T00:00:00"/>
    <n v="0"/>
    <d v="1899-12-30T00:00:00"/>
    <n v="0"/>
    <n v="238876184"/>
    <n v="0"/>
    <d v="1899-12-30T00:00:00"/>
    <n v="0"/>
    <s v="SUSPENSION N 1_x000a_PRORROGA No. 1 A LA SUSPENSION No. 1"/>
    <s v="24/03/2020_x000a_24/04/2020"/>
    <s v="UN MES_x000a_UN MES y 8 dias"/>
    <s v="26/11/2020_x000a_04/01/2021"/>
    <s v="33-44-101188689_x000a_SEGUROS DEL ESTADO SA"/>
    <d v="2019-06-26T00:00:00"/>
    <d v="2021-04-25T00:00:00"/>
    <n v="0"/>
    <d v="1899-12-30T00:00:00"/>
    <d v="1899-12-30T00:00:00"/>
    <s v="33-44-101188689_x000a_SEGUROS DEL ESTADO SA"/>
    <d v="2019-06-25T00:00:00"/>
    <d v="2023-12-22T00:00:00"/>
    <n v="0"/>
    <d v="1899-12-30T00:00:00"/>
    <d v="1899-12-30T00:00:00"/>
    <s v="33-44-101188689_x000a_SEGUROS DEL ESTADO SA"/>
    <d v="2019-06-26T00:00:00"/>
    <d v="2021-04-25T00:00:00"/>
    <n v="0"/>
    <d v="1899-12-30T00:00:00"/>
    <d v="1899-12-30T00:00:00"/>
    <x v="51"/>
    <n v="18.366666666666667"/>
    <x v="19"/>
    <n v="0"/>
    <n v="0"/>
    <n v="0"/>
    <n v="0"/>
    <n v="0"/>
    <n v="0"/>
    <n v="0"/>
    <n v="0"/>
    <n v="0"/>
    <n v="3.5934664246823957"/>
    <s v="VENCIDO"/>
    <x v="1"/>
    <x v="1"/>
    <n v="0"/>
    <n v="0"/>
    <n v="0"/>
    <n v="0"/>
    <n v="0"/>
    <n v="0"/>
    <n v="0"/>
    <x v="0"/>
    <n v="238876184"/>
    <s v="N/A"/>
    <s v="N/A"/>
    <s v="N/A"/>
    <s v="N/A"/>
    <s v="N/A"/>
    <s v="N/A"/>
    <n v="0"/>
    <n v="0"/>
    <n v="0"/>
    <n v="0"/>
    <n v="0"/>
    <d v="2024-12-23T00:00:00"/>
    <n v="0"/>
    <n v="0"/>
    <x v="5"/>
    <s v="Carlos Omar Barragán - Juan Manuel Salguero"/>
    <s v="https://www.contratos.gov.co/consultas/detalleProceso.do?numConstancia=19-12-9623978"/>
    <x v="156"/>
    <x v="24"/>
    <n v="0"/>
    <n v="0"/>
    <n v="0"/>
    <x v="2"/>
    <n v="0"/>
    <e v="#REF!"/>
    <x v="1"/>
    <m/>
    <x v="0"/>
    <m/>
    <x v="5"/>
    <m/>
  </r>
  <r>
    <x v="171"/>
    <n v="180"/>
    <x v="5"/>
    <x v="2"/>
    <x v="173"/>
    <s v="MDVP_x000a_452"/>
    <x v="46"/>
    <n v="13695"/>
    <n v="230"/>
    <s v="Contempla las siguientes actividades:_x000a_* Adecuaciones menores en bocatoma y desarenador para su correcta puesta en marcha._x000a_* Instalación de 917 m de tubería PVC 8&quot; (mejoramiento especificación de tubería por presencia de altas presiones)_x000a_* Suministro e instalación de 4 estaciones cheque purga alivio._x000a_*Suministro e instalación de 3 valvulas antirrotura._x000a_* Suministro e instalación de 1 estación reductora de presión dinámica._x000a_*Válvulas de ventosa doble y triple acción._x000a_*Anclajes de tubería._x000a_*Construcción de dos pasos elevados para la tubería"/>
    <n v="0"/>
    <n v="0"/>
    <n v="0"/>
    <n v="0"/>
    <n v="0"/>
    <n v="0"/>
    <n v="1752317431"/>
    <n v="750000000"/>
    <n v="0"/>
    <n v="0"/>
    <n v="2502317431"/>
    <s v="CDR 4189 del_x000a_7/11/2017_x000a_CDR 4188 del _x000a_7/11/2017_x000a_7141 del _x000a_15/07/2019"/>
    <s v="20170391_x000a_del 04/11/2017_x000a_20190225_x000a_del 15/07/2017"/>
    <x v="2"/>
    <x v="0"/>
    <s v="CONVENIO"/>
    <s v="EPC-CI-158-2017"/>
    <s v="AUNAR ESFUERZOS TÉCNICOS Y ADMINISTRATIVOS PARA CONTRATAR LA &quot;OBRAS DE PROTECCIÓN COMPLEMENTARIAS A LA FASE I DEL ACUEDUCTO REGIONAL FRUTICAS MUNICIPIO DE CHIPAQUE - CUNDINAMARCA&quot;"/>
    <d v="2017-11-09T00:00:00"/>
    <d v="2017-12-19T00:00:00"/>
    <s v="12 MESES"/>
    <d v="2018-12-18T00:00:00"/>
    <s v="MUNICIPIO DE CHIPAQUE_x000a_NIT. 899.999.467-5"/>
    <s v="alcaldia@chipaque-cundinamarca.gov.co"/>
    <n v="2242536054"/>
    <d v="2019-07-15T00:00:00"/>
    <n v="259781377"/>
    <n v="0"/>
    <d v="1899-12-30T00:00:00"/>
    <n v="0"/>
    <n v="0"/>
    <n v="2502317431"/>
    <s v="PRORROGA N 1"/>
    <d v="2019-07-15T00:00:00"/>
    <s v="3 MESES"/>
    <s v="Suspensión Nº 1_x000a_Reinicio Nº 1_x000a_Suspensión Nº 2_x000a_Reinicio Nº 2_x000a_Suspensión Nº 3_x000a_Reinicio Nº 3_x000a_Suspensión Nº 4_x000a_Reinicio Nº 4_x000a_Suspensión Nº 5"/>
    <s v="03/05/2018_x000a_03/05/2018_x000a_21/12/2018_x000a_21/12/2018_x000a_07/03/2019_x000a_07/03/2019_x000a_26/08/2019_x000a_26/08/2019_x000a_13/11/2020"/>
    <s v="CONDICIONADA_x000a_41 DIAS_x000a_CONDICIONADA_x000a_45 DIAS_x000a_CONDICIONADA_x000a_166 DIAS_x000a_CONDICIONADA_x000a_406 DIAS_x000a_CONDICIONADA"/>
    <x v="42"/>
    <x v="24"/>
    <e v="#VALUE!"/>
    <x v="26"/>
    <e v="#VALUE!"/>
    <s v="VIGENTE"/>
    <s v="Suspendido"/>
    <s v="N/A"/>
    <n v="1010309"/>
    <d v="2018-12-19T00:00:00"/>
    <x v="31"/>
    <s v="LP-2018005"/>
    <s v="OBRAS DE PROTECCIÓN COMPLEMENTARIAS A LA FASE I DEL ACUEDUCTO REGIONAL FRUTICAS MUNICIPIO DE CHIPAQUE - CUNDINAMARCA"/>
    <d v="2018-04-03T00:00:00"/>
    <d v="2018-06-13T00:00:00"/>
    <s v="9 MESES"/>
    <d v="2019-03-12T00:00:00"/>
    <s v="UNION TEMPORAL ACUEDUCTO FRUTICAS_x000a_NIT 901.168.116-6_x000a_RL. LUIS EDGAR EDUARDO GARCIA SANTANDER_x000a_CC No 6.763.042 TUNJA"/>
    <s v="LUIS EDGAR EDUARDO GARCIA SANTANDER_x000a_CC No 6.763.042 TUNJA_x000a_TEL 6317030_x000a_CR 47A No 96 41 OF 207 BOGOTA_x000a_leegsingenieria@gmail.com"/>
    <n v="2502317431"/>
    <n v="0"/>
    <n v="0"/>
    <n v="0"/>
    <n v="2242536054"/>
    <d v="2019-08-20T00:00:00"/>
    <n v="259781377"/>
    <d v="1899-12-30T00:00:00"/>
    <n v="0"/>
    <n v="2502317431"/>
    <s v="PRORROGA 1"/>
    <d v="2019-08-20T00:00:00"/>
    <s v="3 MESES"/>
    <s v="Suspensión Nº 1_x000a_Suspensión Nº 2_x000a_Suspensión Nº 3_x000a_REINICIO Nº 3_x000a_Suspensión Nº 4"/>
    <s v="21/12/2018_x000a_07/03/2019_x000a_26/08/2019_x000a_26/08/2019_x000a_12/11/2020"/>
    <s v="45 DIAS_x000a_164 DIAS_x000a_CONDICIONADA_x000a_05/10/2020_x000a_CONDICIONADA"/>
    <s v="29/04/2019_x000a_10/10/2019_x000a_CONDICIONADA"/>
    <s v="2913816"/>
    <d v="2018-06-13T00:00:00"/>
    <d v="2019-07-13T00:00:00"/>
    <s v="N/A"/>
    <s v="N/A"/>
    <s v="N/A"/>
    <s v="2913816"/>
    <d v="2018-06-13T00:00:00"/>
    <d v="2022-08-15T00:00:00"/>
    <s v="2913816"/>
    <d v="2018-06-13T00:00:00"/>
    <d v="2023-06-13T00:00:00"/>
    <s v="N/A"/>
    <s v="N/A"/>
    <s v="N/A"/>
    <s v="N/A"/>
    <s v="N/A"/>
    <s v="N/A"/>
    <x v="42"/>
    <e v="#VALUE!"/>
    <x v="44"/>
    <n v="0.98"/>
    <n v="0"/>
    <n v="0"/>
    <n v="0"/>
    <n v="0.81"/>
    <n v="0.81"/>
    <n v="0"/>
    <n v="0"/>
    <n v="0"/>
    <e v="#VALUE!"/>
    <s v="VIGENTE"/>
    <x v="1"/>
    <x v="6"/>
    <s v="N/A"/>
    <s v="N/A"/>
    <n v="2"/>
    <s v="Acta Parcial No. 1 Orden de Pago No. 181278 del 28/11/2018_x000a_Acta Parcial No. 2 Orden de Pago No 19/558 del /1206/2019"/>
    <s v="$ 969.279.110,00_x000a_$ 1.048.978.076,00"/>
    <n v="2018257186"/>
    <n v="484060245"/>
    <x v="97"/>
    <n v="484060245"/>
    <s v="N/A"/>
    <s v="EPC-PDA-I-254-2018"/>
    <d v="2018-04-19T00:00:00"/>
    <d v="2018-05-02T00:00:00"/>
    <s v="CIVING INGENIEROS CONTRATISTA SAS_x000a_NIT- 860451253-1_x000a_RL FABIAN OMAR VALLEJO OBANDO_x000a_CC No 19.123.321 DE BOGOTA"/>
    <n v="186213930"/>
    <s v="CORPORINOQUIA"/>
    <s v="RIO BOGOTÁ - CUENCA MEDIA"/>
    <n v="0"/>
    <n v="0"/>
    <n v="0"/>
    <d v="2024-12-23T00:00:00"/>
    <n v="0"/>
    <n v="0"/>
    <x v="5"/>
    <s v="Carlos Omar Barragán - Cristian Fiquitiva"/>
    <s v="https://www.contratos.gov.co/consultas/detalleProceso.do?numConstancia=17-12-7285846"/>
    <x v="157"/>
    <x v="25"/>
    <n v="2688531361"/>
    <n v="107541254.44"/>
    <n v="2796072615.4400001"/>
    <x v="4"/>
    <n v="2796072615.4400001"/>
    <e v="#REF!"/>
    <x v="1"/>
    <m/>
    <x v="0"/>
    <m/>
    <x v="8"/>
    <m/>
  </r>
  <r>
    <x v="135"/>
    <n v="181"/>
    <x v="20"/>
    <x v="8"/>
    <x v="137"/>
    <s v="N/A"/>
    <x v="1"/>
    <s v="N/A"/>
    <s v="N/A"/>
    <s v="N/A"/>
    <n v="0"/>
    <n v="0"/>
    <n v="0"/>
    <n v="0"/>
    <n v="0"/>
    <n v="0"/>
    <n v="0"/>
    <n v="0"/>
    <n v="0"/>
    <n v="0"/>
    <n v="0"/>
    <s v="N/A"/>
    <n v="0"/>
    <x v="1"/>
    <x v="1"/>
    <n v="0"/>
    <s v="EPC-CI-013-2019"/>
    <s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
    <d v="2019-04-11T00:00:00"/>
    <d v="2019-04-30T00:00:00"/>
    <s v="24 MESES"/>
    <d v="2021-04-29T00:00:00"/>
    <n v="0"/>
    <n v="0"/>
    <n v="4028070755.6199999"/>
    <s v="NO"/>
    <n v="0"/>
    <n v="0"/>
    <s v="NO"/>
    <n v="0"/>
    <n v="0"/>
    <n v="4028070755.6199999"/>
    <s v="PRORROGA N 1_x000a_PRORROGA N 2_x000a_PRORROGA N 3"/>
    <s v="9/07/2021_x000a_10/05/2022_x000a_8/05/2023"/>
    <s v="7 mees_x000a_11 MESES_x000a_5 MESES"/>
    <s v="Suspensión No. 1_x000a_Prorroga No. 1 a la Suspensión No. 1_x000a_Prorroga No. 2 a la Suspensión No. 1_x000a_Suspensión No. 2_x000a_Prórroga No. 1 a la Suspensión No. 2_x000a_Prórroga No. 2 a la Suspensión No. 2_x000a_Suspensión No. 3_x000a_Prórroga No. 1 a la Suspensión No. 3_x000a_SUSPENSIÓN N 4_x000a_SUSPENSION N 5_x000a_SUSPENSIÓN N 06"/>
    <s v="28/03/2020_x000a_28/03/2020_x000a_1/06/2020_x000a_10/11/2021_x000a_11/12/2021_x000a_11/1/2022_x000a_15/12/2022_x000a_16/01/2023_x000a_6/04/2023_x000a_23/08/2023_x000a_10/11/2023"/>
    <s v="Hasta el 23 de abril de 2020_x000a_Hasta el 31 de mayo de 2020_x000a_Siete (7) días_x000a_Treinta (30) días_x000a_Treinta (30) días_x000a_Treinta (30) días_x000a_30 DIAS_x000a_30 DIAS_x000a_30 DIAS_x000a_44 DIAS_x000a_4 MESES"/>
    <x v="28"/>
    <x v="33"/>
    <n v="1.1199131850244166"/>
    <x v="72"/>
    <n v="61.43333333333333"/>
    <s v="VENCIDO"/>
    <n v="0"/>
    <s v="N/A"/>
    <s v="GU053867_x000a_ASEGURADORA DE FIANZA S.A"/>
    <d v="2019-04-11T00:00:00"/>
    <x v="23"/>
    <s v="216 DE 2019_x000a_FRENTE GIRARDOT"/>
    <s v="CONTRATO INTERADMINISTRATIVO CELEBRADO ENTRE EMPRESAS PÚBLICAS DE CUNDINAMARCA S.A. E.S.P. Y LA EMPRESA INMOBILIARIA Y DE SERVICIOS LOGISTICOS DE CUNDINAMARCA."/>
    <s v="216 DE 2019_x000a_FRENTE GIRARDOT"/>
    <d v="2019-08-20T00:00:00"/>
    <s v="13 MESES"/>
    <d v="2020-09-20T00:00:00"/>
    <s v="INTERVENTORÍA INTEGRAL A AL CONSTRUCCIÓN DE OBRAS DE DRENAJE PRINCIPALES Y COMPLEMENTARIAS QUE SOLUCIONEN EL PROBLEMA DE INUNDACIONES QUE SE PRESENTEN EN EL BARRIO PRIMERO DE ENERO DEL MUNICIPIO DE GIRARDOT, EN ESPECIAL EN LAS MANZANAS 19, 20, 21, 22, 23 Y 24 DE DICHO BARRIO."/>
    <s v="CONSORCIO ARDICON DRENAJES_x000a_NIT: 901.291.761-2_x000a_JORGE LUIS PULGARIN LOZANO_x000a_CC: 79.937.600"/>
    <n v="0"/>
    <n v="0"/>
    <n v="0"/>
    <n v="0"/>
    <n v="0"/>
    <d v="1899-12-30T00:00:00"/>
    <n v="0"/>
    <d v="1899-12-30T00:00:00"/>
    <n v="0"/>
    <n v="325236641"/>
    <s v="NINGUNA"/>
    <s v="NINGUNA"/>
    <s v="NINGUNA"/>
    <s v="SUSPENSIÓN No. 1"/>
    <d v="2020-03-24T00:00:00"/>
    <s v="01 MES"/>
    <d v="2020-11-20T00:00:00"/>
    <s v="37-44-101032343_x000a_Anexo 0_x000a_Seguros del Estado SA"/>
    <d v="2019-06-07T00:00:00"/>
    <d v="2021-05-15T00:00:00"/>
    <s v="N/A"/>
    <s v="N/A"/>
    <s v="37-44-101032343_x000a_Anexo 0_x000a_Seguros del Estado SA"/>
    <n v="43623"/>
    <d v="2023-07-14T00:00:00"/>
    <s v="N/A"/>
    <s v="N/A"/>
    <s v="N/A"/>
    <s v="37-44-101032343_x000a_Anexo 0_x000a_Seguros del Estado SA"/>
    <n v="43623"/>
    <d v="2025-07-07T00:00:00"/>
    <s v="37-40-101017566_x000a_anexo 0_x000a_Seguros del Estado SA"/>
    <n v="43623"/>
    <d v="2020-07-14T00:00:00"/>
    <s v="ADMINISTRATIVO: NO HAY ACTUALIZACIÓN DE PÓLIZAS DE LA INTERVENTORÍA._x000a_NO HAN RADICADO INFORMES SEMANALES NI MENSUALES DE INTERVENTORÍA._x000a_EL 15 DE OCTUBRE SE RECIBEN INFORMES DE LA EIC, EN PROCESO DE REVISIÓN._x000a_BAJO RENDIMIENTO POR MAQUINARIA DEL CONTRATISTA CON FALLAS, NO SE HA RECIBIDO PLAN DE CHOQUE._x000a_SE TIENE PREVISTA VISITA EL JUEVES 17 DE OCTUBRE"/>
    <x v="92"/>
    <n v="25.4"/>
    <x v="45"/>
    <n v="0"/>
    <n v="0.9"/>
    <n v="0"/>
    <n v="0"/>
    <n v="0.9042"/>
    <n v="0"/>
    <n v="0.9"/>
    <n v="0"/>
    <n v="0"/>
    <n v="2.5616797900262469"/>
    <s v="VENCIDO"/>
    <x v="1"/>
    <x v="6"/>
    <n v="0"/>
    <n v="0"/>
    <n v="5"/>
    <s v="1_x000a_2_x000a_3_x000a_4_x000a_5"/>
    <s v="$71.239.043_x000a_$40.465.058_x000a_$91.722.583_x000a_$49.501.618_x000a_$36.979.406"/>
    <n v="289907406"/>
    <n v="0"/>
    <x v="79"/>
    <n v="31157670.207799971"/>
    <s v="NINGUNA"/>
    <s v="N/A"/>
    <s v="N/A"/>
    <d v="1899-12-30T00:00:00"/>
    <s v="N/A"/>
    <s v="N/A"/>
    <n v="0"/>
    <n v="0"/>
    <n v="0"/>
    <n v="0"/>
    <n v="0"/>
    <d v="2024-12-23T00:00:00"/>
    <n v="0"/>
    <n v="0"/>
    <x v="5"/>
    <s v="Carlos Omar Barragán"/>
    <s v="https://www.contratos.gov.co/consultas/detalleProceso.do?numConstancia=19-12-9438753"/>
    <x v="155"/>
    <x v="26"/>
    <n v="0"/>
    <n v="0"/>
    <n v="0"/>
    <x v="2"/>
    <n v="0"/>
    <e v="#REF!"/>
    <x v="1"/>
    <m/>
    <x v="0"/>
    <m/>
    <x v="5"/>
    <m/>
  </r>
  <r>
    <x v="27"/>
    <n v="182"/>
    <x v="20"/>
    <x v="8"/>
    <x v="28"/>
    <s v="N/A"/>
    <x v="1"/>
    <s v="N/A"/>
    <s v="N/A"/>
    <s v="N/A"/>
    <n v="0"/>
    <n v="0"/>
    <n v="0"/>
    <n v="0"/>
    <n v="0"/>
    <n v="0"/>
    <n v="24600722.849598002"/>
    <n v="238876184"/>
    <n v="0"/>
    <n v="0"/>
    <n v="263476906.84959799"/>
    <s v="20190342_x000a_09/05/20197218 30/04/2019_x000a_6661 25/01/2019"/>
    <n v="0"/>
    <x v="1"/>
    <x v="1"/>
    <n v="0"/>
    <s v="EPC-CI-099-2019"/>
    <s v="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d v="2019-06-25T00:00:00"/>
    <d v="2019-07-23T00:00:00"/>
    <s v="18 MESES"/>
    <d v="2021-01-22T00:00:00"/>
    <n v="0"/>
    <s v="N/A"/>
    <n v="263476906.84959799"/>
    <s v="N/A"/>
    <s v="N/A"/>
    <n v="0"/>
    <s v="N/A"/>
    <s v="N/A"/>
    <n v="0"/>
    <n v="263476906.84999999"/>
    <s v="PRORROGA N 1_x000a_PRORROGA N 2_x000a_PRORROGA N 3_x000a_PRORROGA N 4_x000a_PRORROGA N 5"/>
    <s v="21/01/2021_x000a_22/04/2021_x000a_23/12/2021_x000a_28/02/2022"/>
    <s v="2 MESES_x000a_8 MESES_x000a_7 MESES_x000a_2 MESES"/>
    <s v="SUSPENSIÓN N 1"/>
    <d v="2021-03-19T00:00:00"/>
    <s v="1 MES"/>
    <x v="3"/>
    <x v="0"/>
    <n v="2.4029126213592233"/>
    <x v="20"/>
    <n v="27.466666666666665"/>
    <s v="VENCIDO"/>
    <n v="0"/>
    <s v="N/A"/>
    <s v="390-47-994000051022"/>
    <d v="2019-10-15T00:00:00"/>
    <x v="2"/>
    <s v="300-2019"/>
    <s v="REALIZAR LA INTERVENTORIA TECNICA, ADMINISTRATIVA, FINANCIERA Y AMBIENTAL A LA CONSTRUCCION DE REDES DE ACUEDUCTO Y ALCANTARILLADO PARA LA REUBICACION PARCIAL DEL MUNICIPIO DE UTICA, CUNDINAMARCA"/>
    <d v="2019-08-28T00:00:00"/>
    <d v="2019-07-23T00:00:00"/>
    <s v="11 MESES"/>
    <d v="2020-10-17T00:00:00"/>
    <n v="0"/>
    <s v="YULIAN BELTRAN_x000a_CEL 3212323114"/>
    <n v="0"/>
    <n v="0"/>
    <n v="0"/>
    <n v="0"/>
    <n v="238876184"/>
    <d v="1899-12-30T00:00:00"/>
    <n v="0"/>
    <d v="1899-12-30T00:00:00"/>
    <n v="0"/>
    <n v="238876184"/>
    <n v="0"/>
    <d v="1899-12-30T00:00:00"/>
    <n v="0"/>
    <s v="SUSPENSION N 1_x000a_PRORROGA No. 1 A LA SUSPENSION No. 1"/>
    <s v="24/03/2020_x000a_24/04/2020"/>
    <s v="UN MES_x000a_UN MES y 8 dias"/>
    <s v="26/11/2020_x000a_04/01/2021"/>
    <s v="33-44-101188689_x000a_SEGUROS DEL ESTADO SA"/>
    <d v="2019-06-26T00:00:00"/>
    <d v="2021-04-25T00:00:00"/>
    <n v="0"/>
    <d v="1899-12-30T00:00:00"/>
    <d v="1899-12-30T00:00:00"/>
    <s v="33-44-101188689_x000a_SEGUROS DEL ESTADO SA"/>
    <d v="2019-06-25T00:00:00"/>
    <d v="2023-12-22T00:00:00"/>
    <n v="0"/>
    <d v="1899-12-30T00:00:00"/>
    <d v="1899-12-30T00:00:00"/>
    <s v="33-44-101188689_x000a_SEGUROS DEL ESTADO SA"/>
    <d v="2019-06-26T00:00:00"/>
    <d v="2021-04-25T00:00:00"/>
    <n v="0"/>
    <d v="1899-12-30T00:00:00"/>
    <d v="1899-12-30T00:00:00"/>
    <x v="51"/>
    <n v="18.366666666666667"/>
    <x v="19"/>
    <n v="0"/>
    <n v="0"/>
    <n v="0"/>
    <n v="0"/>
    <n v="0"/>
    <n v="0"/>
    <n v="0"/>
    <n v="0"/>
    <n v="0"/>
    <n v="3.5934664246823957"/>
    <s v="VENCIDO"/>
    <x v="1"/>
    <x v="1"/>
    <n v="0"/>
    <n v="0"/>
    <n v="0"/>
    <n v="0"/>
    <n v="0"/>
    <n v="0"/>
    <n v="0"/>
    <x v="0"/>
    <n v="238876184"/>
    <s v="N/A"/>
    <s v="N/A"/>
    <s v="N/A"/>
    <s v="N/A"/>
    <s v="N/A"/>
    <s v="N/A"/>
    <n v="0"/>
    <n v="0"/>
    <n v="0"/>
    <n v="0"/>
    <n v="0"/>
    <d v="2024-12-23T00:00:00"/>
    <n v="0"/>
    <n v="0"/>
    <x v="5"/>
    <s v="Carlos Omar Barragán - Juan Manuel Salguero"/>
    <s v="https://www.contratos.gov.co/consultas/detalleProceso.do?numConstancia=19-12-9623978"/>
    <x v="156"/>
    <x v="24"/>
    <n v="0"/>
    <n v="0"/>
    <n v="0"/>
    <x v="2"/>
    <n v="0"/>
    <e v="#REF!"/>
    <x v="1"/>
    <m/>
    <x v="0"/>
    <m/>
    <x v="5"/>
    <m/>
  </r>
  <r>
    <x v="172"/>
    <n v="183"/>
    <x v="63"/>
    <x v="15"/>
    <x v="174"/>
    <s v="MDVP_x000a_000190"/>
    <x v="35"/>
    <n v="1078"/>
    <n v="302"/>
    <s v="•_x0009_Perforación y construcción de un pozo profundo de 300 m de profundidad en diámetro de 8&quot;. _x000a_•_x0009_Instalación de una planta de tratamiento de agua potable modular con una capacidad de 5 l/s. _x000a_•_x0009_Construcción de dos tanques de almacenamiento, uno de 34 m3 para el tanque que abastecerá la parte alta y se localizará en el predio de la PTAP y el otro con capacidad de 107.5 m3 para el tanque que se localizará en la parte baja de la vereda. _x000a_•_x0009_Red de impulsión mediante la instalación de 318 m de tubería PVC ROE 21 03&quot;. _x000a_•_x0009_Suministro de 10.632 metros de tubería PVC unión mecánica 02 ROE 21, para redes de distribución. _x000a_•_x0009_Suministro de 572 metros de tubería PVC unión mecánica 01,5&quot; ROE 21, para redes de distribución. _x000a_•_x0009_Suministro e instalación de 302 acometidas domiciliarias"/>
    <n v="0"/>
    <n v="0"/>
    <n v="0"/>
    <n v="0"/>
    <n v="0"/>
    <n v="0"/>
    <n v="92394207"/>
    <n v="2309855184"/>
    <n v="0"/>
    <n v="0"/>
    <n v="2402249391"/>
    <s v="CDR 7784 del _x000a_21/06/2019_x000a_CDR 13923 del _x000a_13/12/2022_x000a_CDR 13924 del _x000a_13/12/2022"/>
    <n v="0"/>
    <x v="2"/>
    <x v="0"/>
    <s v="CONVENIO"/>
    <s v="EPC-CI-062-2019"/>
    <s v="AUNAR ESFUERZOS TECNICOS Y ADMINISTRATIVOS, CON EL FIN DE CONTRATAR LA CONSTRUCCION SISTEMA DE ACUEDUCTO VEREDA LA GUANGUITA DEL MUNICIPIO DE CHOCONTA - CUNDINAMARCA"/>
    <d v="2019-06-25T00:00:00"/>
    <d v="2019-07-09T00:00:00"/>
    <s v="10 MESES"/>
    <d v="2020-05-08T00:00:00"/>
    <s v="MUNICIPIO DE CHOCONTA _x000a_NIT. 899.999.357-3"/>
    <s v="contactenos@choconta-cundinamarca.gov.co"/>
    <n v="2154334740"/>
    <d v="2022-12-30T00:00:00"/>
    <n v="2333598680"/>
    <s v="CDR No. 13923 del 13/12/2022_x000a_Valor: $ 1.824.856,05_x000a_CDR No. 13924 del 13/12/2022_x000a_Valor: $ 506.925.235"/>
    <d v="1899-12-30T00:00:00"/>
    <n v="0"/>
    <n v="0"/>
    <n v="4487933420"/>
    <s v="PRORROGA N 1"/>
    <d v="2022-12-30T00:00:00"/>
    <s v="14 MESES Y 5 DÍAS"/>
    <s v="SUSPENSIO Nº 1_x000a_REINICIO Nº 1_x000a_SUSPENSION Y REINICIO Nº 2_x000a_SUSPENSION Y REINICIO Nº 3_x000a_SUSPENSION Nº 4_x000a_REINICIO Nº 4_x000a_SUSPENSIÓN N°5_x000a_PRORROGA A LA SUSP. 5 _x000a_SUSP 6_x000a_PRO 1 SUS 6_x000a_PRO 2 SUSP 6_x000a_SUSP 7"/>
    <s v="05/09/2019_x000a_24/08/2020_x000a_08/01/2021_x000a_18/03/2021_x000a_18/05/2021_x000a_18/01/2023_x000a_18/12/2024_x000a_08/03/2024_x000a_07/04/2024_x000a_07/05/2024_x000a_20/11/2024"/>
    <s v="CONDICIONADA_x000a_N/A_x000a_DOS (02) MESES_x000a_DOS (02) MESES_x000a_CONDICIONADA_x000a_N/A_x000a_UN (1) MES_x000a_ONCE (11) DÍAS_x000a_UN (1) MES_x000a_UN (1) MES_x000a_VEINTE (20) DÍAS_x000a_SESENTA (60) DÍAS"/>
    <x v="43"/>
    <x v="46"/>
    <n v="0.98226600985221679"/>
    <x v="73"/>
    <n v="67.666666666666671"/>
    <s v="VIGENTE"/>
    <s v="Suspendido"/>
    <s v="N/A"/>
    <s v="N/A"/>
    <s v="N/A"/>
    <x v="0"/>
    <s v="317-2023"/>
    <s v=" CONSTRUCCION SISTEMA DE ACUEDUCTO VEREDA LA GUANGUITA DEL MUNICIPIO DE CHOCONTA - CUNDINAMARCA"/>
    <d v="2023-06-27T00:00:00"/>
    <d v="2023-09-29T00:00:00"/>
    <s v="15 MESES"/>
    <d v="2024-12-28T00:00:00"/>
    <s v="UNION TEMPORAL ACUEDUCTO DE CHOCONTA _x000a_NIT. 901.723.832-2"/>
    <s v="VICTOR MANUEL AVILA FONSECA_x000a_C.C. 6775413 DE TUNJA"/>
    <n v="4304932832"/>
    <n v="0"/>
    <n v="0"/>
    <n v="0"/>
    <n v="4304932832"/>
    <d v="1899-12-30T00:00:00"/>
    <n v="0"/>
    <d v="1899-12-30T00:00:00"/>
    <n v="0"/>
    <n v="4304932832"/>
    <n v="1"/>
    <d v="2023-11-28T00:00:00"/>
    <s v="2 meses"/>
    <s v="SUS 1_x000a_AMPL 1 SUS 1_x000a_REINICIO 1_x000a_SUS 2_x000a_AMPL 1 SUS 2_x000a_AMPL 2 SUS 2_x000a_SUSP 3"/>
    <s v="18/12/2023_x000a_17/01/2024_x000a_29/01/2024_x000a_8/03/2024_x000a_5/04/2024_x000a_6/05/2024_x000a_20/11/2024"/>
    <s v="1 MES_x000a_15 DIAS _x000a_1 MES_x000a_1 MES_x000a_15 DIAS_x000a_60 DÍAS"/>
    <d v="2025-07-30T00:00:00"/>
    <s v="62-44-101018129"/>
    <d v="2023-06-27T00:00:00"/>
    <d v="2025-03-01T00:00:00"/>
    <s v="N/A"/>
    <s v="N/A"/>
    <s v="N/A"/>
    <s v="62-44-101018129"/>
    <d v="2023-09-29T00:00:00"/>
    <d v="2028-02-29T00:00:00"/>
    <s v="62-44-101018129"/>
    <s v="POR 5 AÑOS A PARTIR DEL ACTA DE RECIBO FINAL"/>
    <s v="POR 5 AÑOS A PARTIR DEL ACTA DE RECIBO FINAL"/>
    <s v="N/A"/>
    <s v="N/A"/>
    <s v="N/A"/>
    <s v="62-40-101010256"/>
    <d v="2023-09-29T00:00:00"/>
    <d v="2025-03-01T00:00:00"/>
    <x v="109"/>
    <n v="21.3"/>
    <x v="61"/>
    <n v="0.18"/>
    <n v="0"/>
    <n v="0"/>
    <n v="0"/>
    <n v="0"/>
    <n v="0"/>
    <n v="0"/>
    <n v="0"/>
    <n v="0"/>
    <n v="0.70579029733959309"/>
    <s v="VIGENTE"/>
    <x v="1"/>
    <x v="6"/>
    <n v="0"/>
    <n v="0"/>
    <n v="1"/>
    <s v="Acta Parcial  No. 1 Orden de Pago No. 240191 del 14/06/2024"/>
    <n v="316031500.75999999"/>
    <n v="316031500.75999999"/>
    <n v="3988901331.2399998"/>
    <x v="98"/>
    <n v="3988901331.2399998"/>
    <s v="N/A"/>
    <s v="EPC-PDA-I-469-2023"/>
    <d v="2023-07-18T00:00:00"/>
    <d v="2023-09-29T00:00:00"/>
    <s v="CONSORCIO DISTRITAL Y SOCIEDAD TECNICA SOTA LTAD_x000a_NIT 891101100-5"/>
    <n v="294313984"/>
    <n v="0"/>
    <s v="RIO BOGOTÁ - CUENCA ALTA"/>
    <n v="0"/>
    <n v="0"/>
    <n v="0"/>
    <d v="2024-12-23T00:00:00"/>
    <n v="0"/>
    <n v="0"/>
    <x v="5"/>
    <s v="Carlos Omar Barragán - Cristian Fiquitiva"/>
    <s v="https://www.contratos.gov.co/consultas/detalleProceso.do?numConstancia=19-12-9623665&amp;g-recaptcha-response=03AFcWeA5_KWVSoDx3bgb-us4v4R9JsmDPhYVClUnU4XFgoBFgdEyVwJw3if37Nqx9slpVuqzAXlat85ge2zM81DImFN40wfaFRtGwIUTv95vyBDUUuRu9cs5NyaSL9xDhpyJG1RCXWIim4XA6k2TRWmvxBKUmlKcuS_jO-x5aiiUezuBTnUMprBDbQ9xF2uEKv5b_DXQ52oN4o7HDHYksvZh11Zcu4D60FhepSd9XBgpeI3glWzuiaAHzdmUgv343eyRZg4C-af_L55iY6WSGAwXvMkkGVtdxyNuiAUOAaWHv9qeIvxfe9azH8IczDFVDHV7_SNT_-qMb8udyNH5EzEttsot9aO8IfApQZLEPd1sz2SLzR84EZRcaKmi7QCmmG9-9iV-xNfwy9COM34uueth8ucIkKIUT0sV8Nehg7arn-PT57OzHnHyK9bSbHeM2vbBh4LbCJxwr4UGERqkkGqvhfjnvJ8JT6-xMeJtAlcVkcBX6hGTcbpMOeR-P7HKmeFswEr40ZRErudQxPhcnGYYJWTB1uCKy5rmmp5xMK5uFaMXPc3elIGVrkGUiGgwImXf0BDyX1sXNiv9qzKuVkCAjrhF58fPfSfFrFnANlLhiR9UHbKqdFAo4Es_QoOpGI8jVP0iDeWqA8i2eRMPpkSyikDaj0Tj65_cNPUuuvCVle0O3PUtQj1DwZSKIbBho5zqHlZcyGFPcvRAFIuU20_JRQ6nrUJ_TYQ"/>
    <x v="158"/>
    <x v="25"/>
    <n v="4599246816"/>
    <n v="183969872.64000002"/>
    <n v="4783216688.6400003"/>
    <x v="3"/>
    <n v="4783216688.6400003"/>
    <e v="#REF!"/>
    <x v="1"/>
    <m/>
    <x v="0"/>
    <m/>
    <x v="28"/>
    <m/>
  </r>
  <r>
    <x v="173"/>
    <n v="184"/>
    <x v="28"/>
    <x v="8"/>
    <x v="175"/>
    <s v="N/A"/>
    <x v="1"/>
    <s v="N/A"/>
    <s v="N/A"/>
    <s v="N/A"/>
    <n v="0"/>
    <n v="0"/>
    <n v="0"/>
    <n v="0"/>
    <n v="0"/>
    <n v="0"/>
    <n v="179205014"/>
    <n v="0"/>
    <n v="115108970"/>
    <n v="0"/>
    <n v="294313984"/>
    <s v="CDR 7785 del_x000a_21/06/2019_x000a_CDR 13925 del _x000a_13/12/2022"/>
    <n v="0"/>
    <x v="1"/>
    <x v="1"/>
    <s v="CONTRATO-INTERVENTORÍA"/>
    <s v="N/A"/>
    <s v="N/A"/>
    <s v="N/A"/>
    <s v="N/A"/>
    <s v="N/A"/>
    <s v="N/A"/>
    <s v="N/A"/>
    <s v="N/A"/>
    <s v="N/A"/>
    <s v="N/A"/>
    <s v="N/A"/>
    <s v="N/A"/>
    <s v="N/A"/>
    <s v="N/A"/>
    <s v="N/A"/>
    <s v="N/A"/>
    <s v="N/A"/>
    <s v="N/A"/>
    <s v="N/A"/>
    <s v="N/A"/>
    <s v="N/A"/>
    <s v="N/A"/>
    <x v="1"/>
    <x v="1"/>
    <s v="N/A"/>
    <x v="17"/>
    <s v="N/A"/>
    <s v="N/A"/>
    <s v="N/A"/>
    <s v="N/A"/>
    <s v="N/A"/>
    <s v="N/A"/>
    <x v="0"/>
    <s v="EPC-PDA-I-469-2023"/>
    <s v="_x0009_INTERVENTORÍA INTEGRAL A LA CONSTRUCCION SISTEMA DE ACUEDUCTO VEREDA LA GUANGUITA DEL MUNICIPIO DE CHOCONTA - CUNDINAMARCA"/>
    <d v="2023-07-18T00:00:00"/>
    <d v="2023-09-29T00:00:00"/>
    <s v="16 MESES"/>
    <d v="2025-01-28T00:00:00"/>
    <s v=" SOCIEDAD TECNICA SOTA LTAD_x000a_NIT 891101100-5"/>
    <s v="BENJAMIN BARRERO ARCINIEGAS_x000a_C.C 17045139"/>
    <n v="0"/>
    <n v="0"/>
    <n v="0"/>
    <n v="0"/>
    <n v="294313984"/>
    <d v="1899-12-30T00:00:00"/>
    <n v="0"/>
    <d v="1899-12-30T00:00:00"/>
    <n v="0"/>
    <n v="294313984"/>
    <n v="0"/>
    <d v="1899-12-30T00:00:00"/>
    <n v="0"/>
    <s v="SUSPENSIÓN No. 1 _x000a_PRORROGA No. 1 A LA SUSP No. 1_x000a_SUSPENSIÓN No. 2_x000a_AMPLIACION 1 A LA SUSPENSION 2_x000a_AMPLIACION 2 A LA SUSPENSION 2_x000a_SUSPENSIÓN No. 3"/>
    <s v="18/12/2024_x000a_18/01/2024_x000a_08/03/2024_x000a_07/04/2024_x000a_07/05/2024_x000a_20/11/2024"/>
    <s v="1 MES_x000a_11 DÍAS_x000a_1 MES_x000a_1 MES_x000a_20 DIAS_x000a_60 DIAS"/>
    <s v="28/02/2025_x000a_10/03/2025_x000a_10/04/2025_x000a_10/05/2025_x000a_30/05/2025_x000a_30/07/2025"/>
    <s v="CHU-100007431"/>
    <d v="2024-04-06T00:00:00"/>
    <d v="2025-09-30T00:00:00"/>
    <s v="N/A"/>
    <s v="N/A"/>
    <s v="N/A"/>
    <s v="CHU-100007431"/>
    <d v="2024-04-06T00:00:00"/>
    <d v="2028-05-30T00:00:00"/>
    <s v="CHU-100007431"/>
    <d v="2025-05-30T00:00:00"/>
    <d v="2030-05-30T00:00:00"/>
    <s v="N/A"/>
    <s v="N/A"/>
    <s v="N/A"/>
    <s v="N/A"/>
    <s v="N/A"/>
    <s v="N/A"/>
    <x v="110"/>
    <n v="22.333333333333332"/>
    <x v="61"/>
    <n v="0.35"/>
    <n v="0"/>
    <n v="0"/>
    <n v="0"/>
    <n v="0"/>
    <n v="0"/>
    <n v="0"/>
    <n v="0"/>
    <n v="0"/>
    <n v="0.67313432835820897"/>
    <s v="VIGENTE"/>
    <x v="1"/>
    <x v="1"/>
    <s v="N/A"/>
    <s v="N/A"/>
    <n v="1"/>
    <s v="Acta Parcial  No. 1 Orden de Pago No. 240303 del 18/06/2024"/>
    <n v="0"/>
    <n v="0"/>
    <n v="294313984"/>
    <x v="0"/>
    <n v="294313984"/>
    <s v="N/A"/>
    <s v="N/A"/>
    <s v="N/A"/>
    <s v="N/A"/>
    <s v="N/A"/>
    <s v="N/A"/>
    <n v="0"/>
    <n v="0"/>
    <n v="0"/>
    <n v="0"/>
    <n v="0"/>
    <d v="2024-12-23T00:00:00"/>
    <n v="0"/>
    <n v="0"/>
    <x v="5"/>
    <s v="Carlos Omar Barragán - Cristian Fiquitiva"/>
    <s v="https://www.contratos.gov.co/consultas/detalleProceso.do?numConstancia=20-12-11363831&amp;g-recaptcha-response=03AFcWeA6i8KtK-yYcjymQ-Mi7nwXgP56VFxToMIb7RcYcVhWHqZYkdtGWW1hytsq1lUlIpVowUu5DkCeNJvPQABboeDkgbuW2Jb9Xqn97WgIK_RMzxi7Gt2yZnEdrs74VsGRiGdwikMl2o3rIrC0J09bkgvMCkhXyz6IYDJBDrC2RxTAzHn_OXePu9J99lfS3XHuezDCcanIpEDVFwrYZkdNvKMdnykOH3lXqeG_xXViR_qJtBK4xsRzPkY4YTaEtPpNeS4PM4HgawVPQtqFHOzELfUd9c8IV7m66ICI05ZqDAaeIEvbgXZv7bArC8ph1aYb1Fa1TqUnT0hs5wLM3R9TLEDSwjenHAf_eqcJaPLfbbTVCUOEUThpdOraQ9y6meWn9jPVt4O6qOi_SglZc8e63W9O-NdU0H-Yqzni_0nkH_kHbK8p9VWsd4dSSjdVifyfh6ILYTLpg7STwpw9xHQOxQAQ8rBD1As9aM2hh3tId02YjeIeLAokDtFElN-UTZKd672st2GrOfLQ5bYmFRnnI9ijgY7wkRdzFmleie_2TOSaTeGjxPs_-uS3qyFmrTEsTthZiK4w0qKCOd_zJmWWBJ7y83Af6FiBG_kPpFVd2UEGF9r9v86DGzLJ85FX9QByEB1tKasInDCaj2xJJLBuV6B0XuFIGXGMPyWv7Ri6mshUc_B0XmrgGqF27zreASIMw9cOeQxb_fgBouCwrCqkzEtoy6u6GKw"/>
    <x v="158"/>
    <x v="25"/>
    <n v="0"/>
    <n v="0"/>
    <n v="0"/>
    <x v="2"/>
    <n v="0"/>
    <e v="#REF!"/>
    <x v="1"/>
    <m/>
    <x v="0"/>
    <m/>
    <x v="5"/>
    <m/>
  </r>
  <r>
    <x v="174"/>
    <n v="185"/>
    <x v="20"/>
    <x v="8"/>
    <x v="176"/>
    <s v="N/A"/>
    <x v="1"/>
    <s v="N/A"/>
    <s v="N/A"/>
    <s v="N/A"/>
    <n v="0"/>
    <n v="0"/>
    <n v="0"/>
    <n v="0"/>
    <n v="0"/>
    <n v="0"/>
    <n v="0"/>
    <n v="0"/>
    <n v="0"/>
    <n v="0"/>
    <n v="378405720"/>
    <s v=""/>
    <n v="0"/>
    <x v="1"/>
    <x v="1"/>
    <s v="CONTRATO-INTERVENTORÍA"/>
    <s v="N/A"/>
    <s v="N/A"/>
    <s v="N/A"/>
    <s v="N/A"/>
    <s v="N/A"/>
    <s v="N/A"/>
    <s v="N/A"/>
    <s v="N/A"/>
    <s v="N/A"/>
    <s v="N/A"/>
    <s v="N/A"/>
    <s v="N/A"/>
    <s v="N/A"/>
    <s v="N/A"/>
    <s v="N/A"/>
    <s v="N/A"/>
    <s v="N/A"/>
    <s v="N/A"/>
    <s v="N/A"/>
    <s v="N/A"/>
    <s v="N/A"/>
    <s v="N/A"/>
    <x v="1"/>
    <x v="1"/>
    <s v="N/A"/>
    <x v="17"/>
    <s v="N/A"/>
    <s v="N/A"/>
    <s v="N/A"/>
    <s v="N/A"/>
    <s v="N/A"/>
    <s v="N/A"/>
    <x v="0"/>
    <s v="EPC-PDA-I-437-2019"/>
    <s v="INTERVENTORIA INTEGRAL A LA CONSTRUCCION DE LOS SISTEMAS DE ALCANTARILLADO DE LOS CENTROS POBLADOS PALO GORDO, TAÜSAVÍTA Y SAN LUIS DEL MUNICIPIO DE UBATE - CUNDINAMARCA"/>
    <d v="2019-12-31T00:00:00"/>
    <d v="2020-07-30T00:00:00"/>
    <s v="10 MESES"/>
    <d v="2020-05-29T00:00:00"/>
    <s v="CONSORCIO INTERUBATE 036 _x000a_NIT. 901.351.518-7  "/>
    <s v="JORGE GOMEZ FALLA _x000a_72.007.216 DE BARRANQUILLA "/>
    <n v="0"/>
    <n v="0"/>
    <n v="0"/>
    <n v="0"/>
    <n v="378405720"/>
    <d v="1899-12-30T00:00:00"/>
    <n v="71593375"/>
    <d v="1899-12-30T00:00:00"/>
    <n v="0"/>
    <n v="449999095"/>
    <s v="PRORROGA N 1_x000a_PRORROGA N 2"/>
    <s v="26/08/2021_x000a_26/11/2021"/>
    <s v="2 MESES_x000a_4 MESES"/>
    <s v="SUSPENSION Nº 1_x000a_REINICIO Nº 1_x000a_SUSPENSION Nº 2_x000a_REINICIO Nº 2_x000a_SUSPENSION Nº 3 "/>
    <s v="12/04/2021_x000a_09/08/2021_x000a_25/10/2021_x000a_14/03/2022_x000a_21/06/2022"/>
    <s v="CONDICIONADA_x000a_119 DIAS _x000a_CONDICIONADA_x000a_140 DIAS _x000a_CONDICIONADA"/>
    <s v="CONDICIONADA"/>
    <n v="0"/>
    <d v="1899-12-30T00:00:00"/>
    <d v="1899-12-30T00:00:00"/>
    <n v="0"/>
    <d v="1899-12-30T00:00:00"/>
    <d v="1899-12-30T00:00:00"/>
    <n v="0"/>
    <d v="1899-12-30T00:00:00"/>
    <d v="1899-12-30T00:00:00"/>
    <n v="0"/>
    <d v="1899-12-30T00:00:00"/>
    <d v="1899-12-30T00:00:00"/>
    <n v="0"/>
    <d v="1899-12-30T00:00:00"/>
    <d v="1899-12-30T00:00:00"/>
    <n v="0"/>
    <d v="1899-12-30T00:00:00"/>
    <d v="1899-12-30T00:00:00"/>
    <x v="111"/>
    <n v="27"/>
    <x v="62"/>
    <n v="0"/>
    <n v="0"/>
    <n v="0"/>
    <n v="0"/>
    <n v="0.9"/>
    <n v="0"/>
    <n v="0"/>
    <n v="0"/>
    <n v="0"/>
    <n v="1.9839506172839507"/>
    <s v="VENCIDO"/>
    <x v="0"/>
    <x v="5"/>
    <n v="0"/>
    <n v="0"/>
    <n v="5"/>
    <s v="1_x000a_2_x000a_3_x000a_4_x000a_5"/>
    <s v="$90.476.807,65_x000a_$65.312.827,27_x000a_$82.341.084,67_x000a_$134.333.531,34_x000a_$32.534.934,57"/>
    <n v="404999185.5"/>
    <n v="44999909.5"/>
    <x v="96"/>
    <n v="44999909.5"/>
    <s v="N/A"/>
    <s v="N/A"/>
    <s v="N/A"/>
    <s v="N/A"/>
    <s v="N/A"/>
    <s v="N/A"/>
    <n v="0"/>
    <n v="0"/>
    <n v="0"/>
    <n v="0"/>
    <n v="0"/>
    <d v="2024-12-23T00:00:00"/>
    <n v="0"/>
    <n v="0"/>
    <x v="5"/>
    <s v="Carlos Omar Barragán"/>
    <s v="https://www.contratos.gov.co/consultas/detalleProceso.do?numConstancia=19-15-10083488"/>
    <x v="159"/>
    <x v="25"/>
    <n v="0"/>
    <n v="0"/>
    <n v="0"/>
    <x v="2"/>
    <n v="0"/>
    <e v="#REF!"/>
    <x v="1"/>
    <m/>
    <x v="0"/>
    <m/>
    <x v="5"/>
    <m/>
  </r>
  <r>
    <x v="175"/>
    <n v="186"/>
    <x v="20"/>
    <x v="8"/>
    <x v="177"/>
    <s v="N/A"/>
    <x v="1"/>
    <s v="N/A"/>
    <s v="N/A"/>
    <s v="N/A"/>
    <n v="0"/>
    <n v="0"/>
    <n v="0"/>
    <n v="0"/>
    <n v="0"/>
    <n v="0"/>
    <n v="31474682"/>
    <n v="64511483"/>
    <n v="0"/>
    <n v="0"/>
    <n v="95986165"/>
    <s v="CDR 10163 del _x000a_03/02/2021_x000a_CDR 10164 del _x000a_03/02/2021_x000a_CDR 14191 del _x000a_27/01/2023"/>
    <n v="0"/>
    <x v="1"/>
    <x v="0"/>
    <s v="CONVENIO-INTERVENTORÍA"/>
    <s v="EPC-CI-390-2021"/>
    <s v="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
    <d v="2021-10-12T00:00:00"/>
    <d v="2022-04-01T00:00:00"/>
    <s v="7 MESES"/>
    <d v="2022-10-30T00:00:00"/>
    <s v="EMPRESA INMOBILIARIA Y DE SERVICIOS LOGISTICOS DE CUNDINAMARCA"/>
    <s v="YOLIMA MORA SALINAS_x000a_GERENTE GENERAL"/>
    <n v="89742949"/>
    <d v="2023-03-09T00:00:00"/>
    <n v="6243216"/>
    <n v="0"/>
    <d v="1899-12-30T00:00:00"/>
    <n v="0"/>
    <n v="0"/>
    <n v="95986165"/>
    <s v="PRORROGA N 1_x000a_PRORROGA N 2_x000a_PRORROGA N 3_x000a_PRORROGA N 4_x000a_PRORROGA N 5"/>
    <s v="9/03/2023_x000a_1/08/2023_x000a_1/11/2023_x000a_27/12/2023_x000a_02/08/2024"/>
    <s v="2 MESES_x000a_3 MESES_x000a_1 MES_x000a_2 MESES_x000a_3 MESES"/>
    <s v="SUSPENSIÓN N 1_x000a_PRO 1 SUS 1_x000a_PRO 2 SUS 1_x000a_SUSPENSION N2_x000a_SUSPENSION N 3_x000a_SUSPENSIÓN N 4_x000a_REINICIO No. 4"/>
    <s v="20/09/2022_x000a_19/10/2022_x000a_18/11/2022_x000a_7/06/2023_x000a_2/11/2023_x000a_27/12/2023_x000a_04/06/2024"/>
    <s v="1 MES_x000a_1 MES_x000a_CONDICIONADA_x000a_1 MES_x000a_25 DIAS_x000a_CONDICIONADA_x000a_N/A"/>
    <x v="2"/>
    <x v="24"/>
    <n v="1"/>
    <x v="74"/>
    <n v="31.6"/>
    <s v="VENCIDO"/>
    <s v="En Proceso de Liquidación"/>
    <s v="N/A"/>
    <s v="33-44-101221236_x000a_ANEXO 12"/>
    <d v="2022-04-01T00:00:00"/>
    <x v="32"/>
    <s v="EPC-CI-390-2021"/>
    <s v="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
    <d v="2021-10-12T00:00:00"/>
    <d v="2022-04-01T00:00:00"/>
    <s v="7 MESES"/>
    <d v="2022-09-30T00:00:00"/>
    <s v="INMOBILIARIA CUNDINAMARQUESA_x000a_NIT: 830.021.022-5"/>
    <s v="direcciontecnica@eic.gov.co"/>
    <n v="0"/>
    <n v="0"/>
    <n v="0"/>
    <n v="0"/>
    <n v="95986165"/>
    <d v="1899-12-30T00:00:00"/>
    <n v="0"/>
    <d v="1899-12-30T00:00:00"/>
    <n v="0"/>
    <n v="95986165"/>
    <n v="0"/>
    <d v="1899-12-30T00:00:00"/>
    <n v="0"/>
    <n v="0"/>
    <d v="1899-12-30T00:00:00"/>
    <n v="0"/>
    <d v="1899-12-30T00:00:00"/>
    <s v="33-44-1012212356_x000a_ANEXO 12"/>
    <d v="2022-04-01T00:00:00"/>
    <d v="2025-03-04T00:00:00"/>
    <s v="N/A"/>
    <s v="N/A"/>
    <s v="N/A"/>
    <s v="33-44-1012212356_x000a_ANEXO 12"/>
    <d v="2022-04-01T00:00:00"/>
    <d v="2027-10-04T00:00:00"/>
    <s v="33-44-1012212356_x000a_ANEXO 12"/>
    <d v="2022-10-30T00:00:00"/>
    <d v="2027-10-30T00:00:00"/>
    <s v="N/A"/>
    <s v="N/A"/>
    <s v="N/A"/>
    <s v="N/A"/>
    <s v="N/A"/>
    <s v="N/A"/>
    <x v="112"/>
    <n v="31.6"/>
    <x v="35"/>
    <n v="0.95"/>
    <n v="0"/>
    <n v="0"/>
    <n v="0"/>
    <n v="0.9"/>
    <n v="0"/>
    <n v="0"/>
    <n v="0"/>
    <n v="0"/>
    <n v="1.0516877637130801"/>
    <s v="VENCIDO"/>
    <x v="0"/>
    <x v="5"/>
    <s v="N/A"/>
    <s v="N/A"/>
    <n v="2"/>
    <s v="Acta Parcial No. 1 del 9/12/2023_x000a_Acta Parcial No. 2 del 15/08/2024"/>
    <s v="$ 43.231.592,00_x000a_$ 35,163,379,00"/>
    <n v="78394971"/>
    <n v="17591194"/>
    <x v="99"/>
    <n v="17591194"/>
    <s v="N/A"/>
    <s v="N/A"/>
    <s v="N/A"/>
    <s v="N/A"/>
    <s v="N/A"/>
    <s v="N/A"/>
    <n v="0"/>
    <n v="0"/>
    <n v="0"/>
    <n v="0"/>
    <n v="0"/>
    <d v="2024-12-23T00:00:00"/>
    <n v="0"/>
    <n v="0"/>
    <x v="5"/>
    <s v="Carlos Omar Barragán - Cristian Fiquitiva"/>
    <s v="https://www.contratos.gov.co/consultas/detalleProceso.do?numConstancia=21-12-12407970"/>
    <x v="160"/>
    <x v="25"/>
    <n v="0"/>
    <n v="0"/>
    <n v="0"/>
    <x v="2"/>
    <n v="0"/>
    <e v="#REF!"/>
    <x v="1"/>
    <m/>
    <x v="0"/>
    <m/>
    <x v="5"/>
    <m/>
  </r>
  <r>
    <x v="176"/>
    <n v="187"/>
    <x v="20"/>
    <x v="8"/>
    <x v="178"/>
    <s v="N/A"/>
    <x v="1"/>
    <s v="N/A"/>
    <s v="N/A"/>
    <s v="N/A"/>
    <n v="0"/>
    <n v="0"/>
    <n v="0"/>
    <n v="208661511"/>
    <n v="104650000"/>
    <n v="0"/>
    <n v="10344793"/>
    <n v="0"/>
    <n v="0"/>
    <n v="0"/>
    <n v="323656304"/>
    <s v="CDR 9582 del _x000a_26/10/20_x000a_CDR 13976_x000a_17/12/22_x000a_CDR 16329 del_x000a_22/12/23"/>
    <n v="0"/>
    <x v="1"/>
    <x v="2"/>
    <s v="CONVENIO-INTERVENTORÍA"/>
    <s v="EPC-CI-403-2021"/>
    <s v="INTERVENTORÍA INTEGRAL  A LA CONSTRUCCIÓN, MEJORAMIENTO Y ADECUACIÓN DEL CANAL NATURAL DE AGUAS LLUVIAS QUE ATRAVIESA LOS BARRIOS SANTA BÁRBARA, LUIS CARLOS GALAN, LAS QUINTAS Y BARRIO EL CENTRO DEL MUNICIPIO DE GUATAQUÍ - CUNDINAMARCA  "/>
    <d v="2021-11-12T00:00:00"/>
    <d v="2023-07-17T00:00:00"/>
    <s v="7 MESES"/>
    <d v="2024-02-16T00:00:00"/>
    <s v="EMPRESA INMOBILIARIA Y DE SERVICIOS LOGISTICOS DE CUNDINAMARCA"/>
    <s v="YOLIMA MORA SALINAS_x000a_GERENTE GENERAL"/>
    <n v="208661511"/>
    <d v="2023-03-10T00:00:00"/>
    <n v="10344793"/>
    <n v="0"/>
    <d v="2024-04-19T00:00:00"/>
    <n v="104650000"/>
    <n v="0"/>
    <n v="323656304"/>
    <n v="1"/>
    <d v="2024-04-19T00:00:00"/>
    <s v="6 meses"/>
    <s v="SUSP 1_x000a_AMPL 1 SUS 1"/>
    <s v="6/02/2024_x000a_21/03/2024"/>
    <s v="1 MES Y 15 DIAS_x000a_21 DIAS"/>
    <x v="2"/>
    <x v="47"/>
    <n v="1.1363636363636365"/>
    <x v="75"/>
    <n v="15.4"/>
    <s v="VENCIDO"/>
    <s v="En Proceso de Liquidación"/>
    <s v="N/A"/>
    <s v="33-44-101221250_x000a_Anexo No. 6"/>
    <d v="2023-07-17T00:00:00"/>
    <x v="33"/>
    <s v="EPC-CI-403-2021"/>
    <s v="INTERVENTORÍA INTEGRAL  A LA CONSTRUCCIÓN, MEJORAMIENTO Y ADECUACIÓN DEL CANAL NATURAL DE AGUAS LLUVIAS QUE ATRAVIESA LOS BARRIOS SANTA BÁRBARA, LUIS CARLOS GALAN, LAS QUINTAS Y BARRIO EL CENTRO DEL MUNICIPIO DE GUATAQUÍ - CUNDINAMARCA  "/>
    <d v="2021-11-12T00:00:00"/>
    <d v="2023-07-17T00:00:00"/>
    <s v="7 MESES"/>
    <d v="2024-02-16T00:00:00"/>
    <s v="EMPRESA INMOBILIARIA Y DE SERVICIOS LOGISTICOS DE CUNDINAMARCA_x000a_NIT. 830.021.022-3"/>
    <n v="0"/>
    <n v="0"/>
    <n v="323656304"/>
    <n v="0"/>
    <n v="0"/>
    <n v="219006304"/>
    <d v="2023-03-10T00:00:00"/>
    <n v="10344793"/>
    <d v="2024-04-19T00:00:00"/>
    <n v="104650000"/>
    <n v="334001097"/>
    <n v="1"/>
    <d v="2024-04-19T00:00:00"/>
    <s v="SEIS (6) MESES"/>
    <s v="1_x000a_PRO 1 SUSP 1"/>
    <s v="06/02/2024_x000a_21/03/2024"/>
    <s v="1 MES Y 15 DÍAS_x000a_21 DÍAS"/>
    <d v="2024-10-21T00:00:00"/>
    <s v="33-44-101221250_x000a_Anexo No. 6"/>
    <d v="2023-07-17T00:00:00"/>
    <d v="2025-02-21T00:00:00"/>
    <n v="0"/>
    <d v="1899-12-30T00:00:00"/>
    <d v="1899-12-30T00:00:00"/>
    <s v="33-44-101221250_x000a_Anexo No. 6"/>
    <d v="2023-07-17T00:00:00"/>
    <d v="2027-10-21T00:00:00"/>
    <s v="33-44-101221250_x000a_Anexo No. 6"/>
    <d v="2024-02-14T00:00:00"/>
    <d v="2029-02-16T00:00:00"/>
    <s v="N/A"/>
    <s v="N/A"/>
    <s v="N/A"/>
    <n v="0"/>
    <d v="1899-12-30T00:00:00"/>
    <d v="1899-12-30T00:00:00"/>
    <x v="113"/>
    <n v="15.4"/>
    <x v="2"/>
    <n v="0"/>
    <n v="1"/>
    <n v="0"/>
    <n v="0"/>
    <n v="0.9"/>
    <n v="0"/>
    <n v="0.9"/>
    <n v="0"/>
    <n v="0"/>
    <n v="1.1363636363636365"/>
    <s v="VENCIDO"/>
    <x v="0"/>
    <x v="5"/>
    <n v="0"/>
    <n v="0"/>
    <n v="3"/>
    <s v="Acta Parcial No. 1 -  9/12/2023_x000a_Acta Parcial No. 2 - 21/08/2024"/>
    <s v="$ 135.371.447,00_x000a_$ 53.986.629,23"/>
    <n v="189358047"/>
    <n v="144643050"/>
    <x v="100"/>
    <n v="144643050"/>
    <s v="N/A"/>
    <s v="N/A"/>
    <s v="N/A"/>
    <s v="N/A"/>
    <s v="N/A"/>
    <s v="N/A"/>
    <n v="0"/>
    <n v="0"/>
    <n v="0"/>
    <n v="0"/>
    <n v="0"/>
    <d v="2024-12-23T00:00:00"/>
    <n v="0"/>
    <n v="0"/>
    <x v="5"/>
    <s v="Carlos Omar Barragán - Cristian Fiquitiva"/>
    <s v="https://www.contratos.gov.co/consultas/detalleProceso.do?numConstancia=21-12-12503568"/>
    <x v="161"/>
    <x v="25"/>
    <n v="0"/>
    <n v="0"/>
    <n v="0"/>
    <x v="2"/>
    <n v="0"/>
    <e v="#REF!"/>
    <x v="1"/>
    <m/>
    <x v="0"/>
    <m/>
    <x v="5"/>
    <m/>
  </r>
  <r>
    <x v="177"/>
    <n v="188"/>
    <x v="64"/>
    <x v="7"/>
    <x v="179"/>
    <s v="MDVP_x000a_0308"/>
    <x v="47"/>
    <n v="2320"/>
    <n v="0"/>
    <s v=" Construcción de 245,99 ml de redes de alcantarillado pluvial PVC 12&quot;._x000a_ Construcción de 185,33 ml de redes de alcantarillado pluvial PVC  14&quot;._x000a_ Construcción de 95,53 ml de redes de alcantarillado pluvial PVC  16&quot;. _x000a_ Construcción de 118,85 ml de redes de alcantarillado pluvial PVC  18&quot;._x000a_ Construcción de 245,71 ml de redes de alcantarillado pluvial PVC Y PEAD 20&quot;._x000a_ Construcción de 80,31 ml de redes de alcantarillado pluvial PVC  24&quot;._x000a_ Construcción de 156,25 ml de redes de alcantarillado pluvial   PVC  27&quot;.  _x000a_ Construcción de 58,2 ml de redes de alcantarillado pluvial PVC  39&quot;.  _x000a_ Construcción de 43,38 ml de redes de alcantarillado pluvial PVC  42&quot;._x000a_ Construcción de 147,35 ml de redes de alcantarillado pluvial PEAD  47&quot;._x000a_ Construcción de 541,77 ml de redes de alcantarillado pluvial PEAD55&quot;._x000a_ Construcción de 76,68 ml de redes de alcantarillado pluvial PVC  57&quot;. _x000a_ Construcción de 29 pozos de alcantarillado pluvial y 16 cámaras de inspección._x000a_ Construcción de 58 sumideros laterales y transversales._x000a_ Con un total de redes de 1995,35 metros lineales _x000a_"/>
    <n v="0"/>
    <n v="0"/>
    <n v="0"/>
    <n v="0"/>
    <n v="0"/>
    <n v="0"/>
    <n v="3098708191"/>
    <n v="2500000000"/>
    <n v="0"/>
    <n v="0"/>
    <n v="5598708191"/>
    <s v="5974 (23/10/2018)_x000a_5975 (23/10/2018)_x000a_14982 (15/06/2023)_x000a_14983 (15/06/2023)"/>
    <n v="0"/>
    <x v="5"/>
    <x v="2"/>
    <s v="CONVENIO"/>
    <s v="EPC-CI-008-2018"/>
    <s v="AUNAR ESFUERZOS TÉCNICOS Y ADMINISTRATIVOS PARA CONTRATAR LA CONSTRUCCIÓN DE LAS OBRAS DE DRENAJE PRINCIPAES Y COMPLEMENTARIAS QUE SOLUCIONEN EL PROBLEMA DE INUNDACIONES QUE SE PRESENTAN EN EL BARRIO PRIMERO DE ENERO DE GIRARDOT, EN ESPECIAL EN LAS MANZANAS 19, 20, 21, 22, 23 Y 24 DE DICHO BARRIO."/>
    <d v="2018-11-09T00:00:00"/>
    <d v="2018-12-14T00:00:00"/>
    <s v="15 MESES"/>
    <d v="2020-03-13T00:00:00"/>
    <s v="Municipio de Girardot"/>
    <s v="alacaldia@girardot-cundinamarca.gov.co_x000a__x000a_infraestructura@girardot-cundinamarca.gov.co"/>
    <n v="5058136620"/>
    <d v="2024-04-15T00:00:00"/>
    <n v="2272000000"/>
    <n v="0"/>
    <s v="N/A"/>
    <n v="0"/>
    <n v="0"/>
    <n v="7330136620"/>
    <s v="PRORROGA N 1_x000a_PRORROGA 2"/>
    <s v="7/10/2020_x000a_15/04/2024"/>
    <s v="7 meses_x000a_6 meses "/>
    <s v="SUSPENSIÓN 1_x000a_SUSPENSION N° 2_x000a_PRO 1 SUS 2_x000a_PRO 2 SUS 2_x000a_SUSPENSION N 3_x000a_PRO 1 SUS 3_x000a_PRO 2 SUS 3_x000a_PRO 3 SUS 3_x000a_PRO 4 SUS 3_x000a_PRO 5 SUS 3_x000a_PRO 6 SUS 3_x000a_PRO 7 SUS 3_x000a_PRO 8 SUS 3_x000a_PRO 9 SUS 3_x000a_PRO 10 SUS 3_x000a_PRO 11 SUS 3_x000a_PRO 12 SUS 3_x000a_PRO 13 SUS 3_x000a_PRO 14 SUS 3_x000a_PRO 15 SUS 3"/>
    <s v="8/04/2019_x000a_24/03/2020_x000a_25/04/2020_x000a_1/06/2020_x000a_20/04/2021_x000a_20/07/2021_x000a_20/12/2021_x000a_20/02/2022_x000a_20/05/2022_x000a_20/08/2022_x000a_20/11/2022_x000a_25/01/2023_x000a_25/03/2023_x000a_25/05/2023_x000a_25/07/2023_x000a_30/09/2023_x000a_30/11/2023_x000a_30/01/2024_x000a_30/03/2024_x000a_30/04/2024"/>
    <s v="4 MESES Y 12 DIAS_x000a_1 MES_x000a_1 MES Y 6 DIAS_x000a_7 DIAS_x000a_3 MESES_x000a_5 MESES_x000a_2 MESES_x000a_3 MESES_x000a_3 MESES_x000a_3MESES_x000a_2 MESES 6 DIAS_x000a_2 MESES_x000a_2 MESES_x000a_2 MESES_x000a_2 MESES Y 5 DIAS_x000a_2 MESES_x000a_2 MESES_x000a_2 MESES_x000a_1 MES_x000a_1 MES"/>
    <x v="44"/>
    <x v="48"/>
    <n v="0.98171275646743983"/>
    <x v="76"/>
    <n v="74.733333333333334"/>
    <s v="VIGENTE"/>
    <s v="En Ejecución"/>
    <s v="N/A"/>
    <s v=" 25-45-101030120_x000a_SEGUROS DEL ESTADO"/>
    <d v="2018-11-09T00:00:00"/>
    <x v="34"/>
    <s v="655-2019"/>
    <s v="CONSTRUCCIÓN DE LAS OBRAS DE DRENAJE PRINCIPAES Y COMPLEMENTARIAS QUE SOLUCIONEN EL PROBLEMA DE INUNDACIONES QUE SE PRESENTAN EN EL BARRIO PRIMERO DE ENERO DE GIRARDOT, EN ESPECIAL EN LAS MANZANAS 19, 20, 21, 22, 23 Y 24 DE DICHO BARRIO."/>
    <d v="2019-04-03T00:00:00"/>
    <d v="2019-08-20T00:00:00"/>
    <s v="12 MESES"/>
    <d v="2020-08-19T00:00:00"/>
    <s v="UNION TEMPORAL GIRARDOT 2019_x000a_NIT: 901268792-4"/>
    <s v="CESAR AUGUSTO CUELLAR DIAZ_x000a_CC. 93.372.186"/>
    <n v="0"/>
    <n v="5049942357"/>
    <n v="0"/>
    <n v="0"/>
    <n v="5049942357"/>
    <d v="2024-04-15T00:00:00"/>
    <n v="2272000000"/>
    <d v="1899-12-30T00:00:00"/>
    <n v="0"/>
    <n v="7321942357"/>
    <s v="1_x000a_2"/>
    <s v="15/09/2020_x000a_2/05/2024"/>
    <s v="3 MESES_x000a_6 MESES"/>
    <s v="1_x000a_2"/>
    <s v="24/03/2020_x000a_20/04/2021"/>
    <s v="2 MESES Y 13 DIAS_x000a_CONDICIONADO"/>
    <d v="2025-05-23T00:00:00"/>
    <s v="25-44-101128473_x000a_SEGUROS DEL ESTADO"/>
    <d v="2019-08-20T00:00:00"/>
    <d v="2021-11-04T00:00:00"/>
    <s v="N/A"/>
    <s v="N/A"/>
    <s v="N/A"/>
    <s v="25-44-101128473_x000a_SEGUROS DEL ESTADO"/>
    <d v="2019-08-20T00:00:00"/>
    <d v="2024-05-04T00:00:00"/>
    <s v="25-44-101128473_x000a_SEGUROS DEL ESTADO"/>
    <d v="2020-08-20T00:00:00"/>
    <d v="2025-08-20T00:00:00"/>
    <s v="25-44-101128473_x000a_SEGUROS DEL ESTADO"/>
    <d v="2019-08-20T00:00:00"/>
    <d v="2022-05-04T00:00:00"/>
    <s v="25-40-101034830"/>
    <d v="2019-08-20T00:00:00"/>
    <d v="2021-05-04T00:00:00"/>
    <x v="114"/>
    <n v="69.766666666666666"/>
    <x v="63"/>
    <n v="0"/>
    <n v="0.75"/>
    <n v="0"/>
    <n v="0"/>
    <n v="0.73529999999999995"/>
    <n v="0"/>
    <n v="0.73529999999999995"/>
    <n v="0"/>
    <n v="0"/>
    <n v="0.9326325848064978"/>
    <s v="VIGENTE"/>
    <x v="1"/>
    <x v="1"/>
    <n v="0"/>
    <n v="0"/>
    <n v="5"/>
    <s v="Acta Parcial No. 1 Orden de Pago No. 191474 del 11/12/2019_x000a_ Acta Parcial No.2 Orden de Pago No. 200351 del 15/07/2020_x000a_ Acta Parcial No.3 Orden de Pago No. 200458 del 08/09/2020_x000a_ Acta Parcial No.4 Orden de Pago No. 200658 del 23/11/2020_x000a_ Acta Parcial No.5 Orden de Pago No. 210539 del 28(/06/2021_x000a_Acta parcial No. 6 Orden de pago XXXXX"/>
    <s v="$1.106.127.094_x000a_$628.300.085_x000a_$1.424.174.587_x000a_$768.167.442_x000a_$573.985.829_x000a_$883.174.192"/>
    <n v="5383929229"/>
    <n v="1938013128"/>
    <x v="101"/>
    <n v="1938013128"/>
    <s v="N/A"/>
    <s v="EPC-CI-013-2019"/>
    <d v="2019-04-11T00:00:00"/>
    <d v="2019-04-30T00:00:00"/>
    <s v="EMPRESA INMOBILIARIA Y DE SERVICIOS LOGISTICOS DE CUNDINAMARCA"/>
    <n v="484276641"/>
    <n v="0"/>
    <s v="RIO BOGOTÁ - CUENCA BAJA"/>
    <n v="0"/>
    <n v="0"/>
    <n v="0"/>
    <d v="2024-12-23T00:00:00"/>
    <n v="0"/>
    <n v="0"/>
    <x v="5"/>
    <s v="Carlos Omar Barragán - Cristian Fiquitiva"/>
    <s v="https://www.contratos.gov.co/consultas/detalleProceso.do?numConstancia=18-12-8796781"/>
    <x v="162"/>
    <x v="15"/>
    <n v="7647178998"/>
    <n v="305887159.92000002"/>
    <n v="7953066157.9200001"/>
    <x v="4"/>
    <n v="7953066157.9200001"/>
    <e v="#REF!"/>
    <x v="1"/>
    <m/>
    <x v="0"/>
    <m/>
    <x v="1"/>
    <m/>
  </r>
  <r>
    <x v="178"/>
    <n v="189"/>
    <x v="65"/>
    <x v="1"/>
    <x v="180"/>
    <s v="MDVP"/>
    <x v="48"/>
    <n v="2052"/>
    <n v="0"/>
    <s v="Mejorar el funcionamiento del sistema de acueducto para garantizar la demanda del municipio correspondiente al periodo de diseño y cumplir con los parámetros del reglamento de agua potable y saneamiento básico – RAS, en cuanto a regulación de presiones mínimas y máximas y_x000a_sectorización; Incrementar la continuidad del servicio de acueducto de un 85% a un 100% en el casco urbano del municipio; Optimización y reposición de 2.215 m de tubería de la red de distribución, remplazando aproximadamente el 45% de los tramos del sistema de acueducto del municipio; El proyecto pretender realizar el saneamiento de todas las descargas directas a las fuentes receptoras; Al separar los sistemas se pretende un mejor uso dela plata de tratamiento de agua residual; Con la separación de los sistemas de alcantarillado se evita el colapso de la tubería al recoger todo el caudal proveniente de la zona alta de la doble calzada "/>
    <n v="0"/>
    <n v="0"/>
    <n v="0"/>
    <n v="898932239"/>
    <n v="0"/>
    <n v="0"/>
    <n v="0"/>
    <n v="1970000000"/>
    <n v="350000000"/>
    <n v="0"/>
    <n v="3218932239"/>
    <s v="CDR 13042_x000a_11/08/2022_x000a_CDR 13043_x000a_11/08/2022_x000a_CDR 13045_x000a_11/08/2022"/>
    <n v="0"/>
    <x v="6"/>
    <x v="2"/>
    <s v="CONVENIO"/>
    <s v="EPC-CI-002-2022"/>
    <s v="AUNAR ESFUERZOS TÉCNICOS Y ADMINISTRATIVOS_x000a_PARA CONTRATAR EL PROYECTO DE  CONSTRUCCION DE LAS OBRAS DEL PLAN MAESTRO DE ACUEDUCTO Y_x000a_ALCANTARILLADO DEL MUNICIPIO DE GRANADA –_x000a_CUNDINAMARCA."/>
    <d v="2022-10-14T00:00:00"/>
    <d v="2022-11-17T00:00:00"/>
    <s v="13 MESES"/>
    <d v="2023-12-16T00:00:00"/>
    <s v="MUNICIPIO DE GRANADA"/>
    <s v="JORGE ALBERTO SIERRA PADILLA_x000a_ C.C. 80.123.463"/>
    <n v="3218932239"/>
    <d v="1899-12-30T00:00:00"/>
    <n v="0"/>
    <n v="0"/>
    <d v="1899-12-30T00:00:00"/>
    <n v="0"/>
    <n v="0"/>
    <n v="3218932239"/>
    <s v="PRORROGA N 1"/>
    <d v="2023-12-23T00:00:00"/>
    <s v="2 MESES"/>
    <s v="SUSPENSION N 1_x000a_SUSPENSION N 2"/>
    <s v="28/02/2023_x000a_22/03/2024"/>
    <s v="1 MES Y 14 DIAS_x000a_CONDICIONADO"/>
    <x v="16"/>
    <x v="21"/>
    <e v="#VALUE!"/>
    <x v="59"/>
    <e v="#VALUE!"/>
    <s v="VIGENTE"/>
    <s v="Suspendido"/>
    <s v="N/A"/>
    <s v="N/A"/>
    <s v="N/A"/>
    <x v="0"/>
    <s v="LP-069-2023"/>
    <s v=" CONSTRUCCION DE LAS OBRAS DEL PLAN MAESTRO DE ACUEDUCTO Y ALCANTARILLADO DEL MUNICIPIO DE GRANADA –_x000a_CUNDINAMARCA, EN EJECUCION DEL CONVENIO N 002-202 SUSCRITO CON EMPRESAS PUBLICAS DE CUNDINAMARCA SA ESP."/>
    <d v="2023-02-08T00:00:00"/>
    <d v="2023-04-17T00:00:00"/>
    <s v="10 MESES"/>
    <d v="2024-02-16T00:00:00"/>
    <s v="CONSORCIO PLAN GRANADA 2022_x000a_NIT. 901669926-5"/>
    <s v="WILIAN GIOVANNY SUSATAMA OJEDA_x000a_C.C.80664897 DE FUNZA"/>
    <n v="1166376839.73"/>
    <n v="2052493048.8399999"/>
    <n v="0"/>
    <n v="0"/>
    <n v="3218869888.5699997"/>
    <d v="1899-12-30T00:00:00"/>
    <n v="0"/>
    <d v="1899-12-30T00:00:00"/>
    <n v="0"/>
    <n v="3218869888.5700002"/>
    <s v="PRORROGA 1"/>
    <d v="2024-01-10T00:00:00"/>
    <s v="1 MES"/>
    <s v="SUSPENSION 1_x000a_PRO 1 SUS 1"/>
    <s v="8/03/2024_x000a_8/04/2024"/>
    <s v="1 MES_x000a_3 MESES"/>
    <d v="2024-07-16T00:00:00"/>
    <n v="0"/>
    <d v="1899-12-30T00:00:00"/>
    <d v="1899-12-30T00:00:00"/>
    <n v="0"/>
    <d v="1899-12-30T00:00:00"/>
    <d v="1899-12-30T00:00:00"/>
    <n v="0"/>
    <d v="1899-12-30T00:00:00"/>
    <d v="1899-12-30T00:00:00"/>
    <n v="0"/>
    <d v="1899-12-30T00:00:00"/>
    <d v="1899-12-30T00:00:00"/>
    <n v="0"/>
    <d v="1899-12-30T00:00:00"/>
    <d v="1899-12-30T00:00:00"/>
    <n v="0"/>
    <d v="1899-12-30T00:00:00"/>
    <d v="1899-12-30T00:00:00"/>
    <x v="115"/>
    <n v="18.066666666666666"/>
    <x v="16"/>
    <n v="0"/>
    <n v="0"/>
    <n v="0"/>
    <n v="0"/>
    <n v="0.85"/>
    <n v="0"/>
    <n v="0"/>
    <n v="0"/>
    <n v="0"/>
    <n v="1.1365313653136531"/>
    <s v="VENCIDO"/>
    <x v="1"/>
    <x v="6"/>
    <n v="0"/>
    <n v="0"/>
    <n v="2"/>
    <s v="1 - 22/11/2023_x000a_2 - 13/03/2024"/>
    <s v="$1.611.646.204,69_x000a_$1.147.287.512,13"/>
    <n v="2758933716.8200002"/>
    <n v="459936171.75"/>
    <x v="102"/>
    <n v="459936171.75"/>
    <s v="N/A"/>
    <s v="EPC-PDA-I-243-2023"/>
    <d v="2023-04-04T00:00:00"/>
    <d v="2023-04-12T00:00:00"/>
    <s v="CONSORCIO INTERREDES 2023_x000a_NIT. 9016965228"/>
    <n v="235440940"/>
    <n v="0"/>
    <s v="RIO BOGOTÁ - CUENCA BAJA"/>
    <n v="0"/>
    <n v="0"/>
    <n v="0"/>
    <d v="2024-12-23T00:00:00"/>
    <n v="0"/>
    <n v="0"/>
    <x v="5"/>
    <s v="Carlos Omar Barragán - Carol Bejarano"/>
    <s v="https://www.secop.gov.co/CO1ContractsManagement/Tendering/ProcurementContractEdit/View?docUniqueIdentifier=CO1.PCCNTR.4120908&amp;prevCtxUrl=https%3a%2f%2fwww.secop.gov.co%3a443%2fCO1ContractsManagement%2fTendering%2fProcurementContractManagement%2fIndex&amp;prevCtxLbl=Contratos+"/>
    <x v="163"/>
    <x v="26"/>
    <n v="3454310828.5700002"/>
    <n v="138172433.1428"/>
    <n v="3592483261.7128"/>
    <x v="3"/>
    <n v="3592483261.7128"/>
    <e v="#REF!"/>
    <x v="2"/>
    <n v="1749219535"/>
    <x v="1"/>
    <s v="Se ha realizado reuniones para la verificación de la reformulación. Se le aclara al municipio que de no contar con los recursos, se debe reiniciar para terminar las obras y proceder a liquidar _x000a__x000a_- Se han realizado mesas de trabajo conjuntas entre el contratista de obra, la interventoría, el municipio, el Mecanismo Departamental y EPC, donde se socializó la reformulación y se llevó a cabo la revisión documental._x000a_Está en revisión el componente hidráulico del alcantarillado sanitario, sobre el cual el profesional de la Ventanilla hizo observaciones el lunes 30 de septiembre de 2024. En diálogos con el contratista y la interventoría, se tiene proyectado remitir la subsanación de dichas observaciones el lunes 7 de octubre de 2024."/>
    <x v="6"/>
    <m/>
  </r>
  <r>
    <x v="179"/>
    <n v="190"/>
    <x v="66"/>
    <x v="12"/>
    <x v="181"/>
    <s v="MVCT"/>
    <x v="49"/>
    <n v="8193"/>
    <n v="2125"/>
    <s v="Con la ejecución del proyecto se busca mejorar las condiciones en la prestación del servicio de alcantarillado incrementando del 88% al 100%, beneficiando 8.193 habitantes actualmente."/>
    <n v="0"/>
    <n v="0"/>
    <n v="0"/>
    <n v="0"/>
    <n v="0"/>
    <n v="0"/>
    <n v="0"/>
    <n v="0"/>
    <n v="0"/>
    <n v="0"/>
    <n v="4836536917"/>
    <s v="No. 10226 del 11/02/2021 _x000a_ No. 10225 del 11/02/2021 _x000a_No. 12782 ddel 27/05/2022 "/>
    <n v="0"/>
    <x v="7"/>
    <x v="0"/>
    <s v="CONTRATO-DIRECTO"/>
    <s v="N/A"/>
    <s v="N/A"/>
    <s v="N/A"/>
    <s v="N/A"/>
    <s v="N/A"/>
    <s v="N/A"/>
    <s v="N/A"/>
    <s v="N/A"/>
    <s v="N/A"/>
    <s v="N/A"/>
    <s v="N/A"/>
    <s v="N/A"/>
    <s v="N/A"/>
    <s v="N/A"/>
    <s v="N/A"/>
    <s v="N/A"/>
    <s v="N/A"/>
    <s v="N/A"/>
    <s v="N/A"/>
    <s v="N/A"/>
    <s v="N/A"/>
    <s v="N/A"/>
    <x v="1"/>
    <x v="1"/>
    <s v="N/A"/>
    <x v="17"/>
    <s v="N/A"/>
    <s v="N/A"/>
    <s v="N/A"/>
    <s v="N/A"/>
    <s v="N/A"/>
    <s v="N/A"/>
    <x v="0"/>
    <s v="EPC-PDA-O-239-2022"/>
    <s v="OPTIMIZACIÓN Y CONSTRUCCIÓN DEL PLAN MAESTRO DE ACUEDUCTO Y ALCANTARILLADO DEL CORREGIMIENTO DE PUERTO BOGOTÁ, MUNICIPIO DE GUADUAS CUNDINAMARCA"/>
    <d v="2022-04-22T00:00:00"/>
    <d v="2022-07-01T00:00:00"/>
    <s v="12 MESES"/>
    <d v="2023-06-30T00:00:00"/>
    <s v="CONSORCIO PUERTO BOGOTÁ 2022_x000a_901574584-0"/>
    <s v="MARTA LUZ ROJAS VASQUEZ_x000a_CC. 43618811"/>
    <n v="1974306173"/>
    <n v="2659552227"/>
    <n v="202678517"/>
    <n v="0"/>
    <n v="4836536917"/>
    <d v="1899-12-30T00:00:00"/>
    <n v="0"/>
    <d v="1899-12-30T00:00:00"/>
    <n v="0"/>
    <n v="4836536917"/>
    <s v="NINGUNA"/>
    <s v="NINGUNA"/>
    <s v="NINGUNA"/>
    <s v="SUSPENSIÓN N 1_x000a_REINICIO N 1_x000a_SUSPENSIÓN N 2_x000a_SUSPENSIÓN N 3_x000a_PRO 1 SUS 3_x000a_PRO 2 SUS 3_x000a_PRO 3 SUS 3_x000a_PRO 4 SUS 3"/>
    <s v="2/08/2022_x000a_23/12/2022_x000a_10/05/2023_x000a_10/06/2023_x000a_31/07/2023_x000a_1/11/2023_x000a_20/01/2024_x000a_19/04/2024"/>
    <s v="1 MES_x000a_27 DIAS_x000a_18 DIAS_x000a_1 MES_x000a_52 DIAS_x000a_3  MES_x000a_80 DIAS_x000a_3 MESES_x000a_4 MESES"/>
    <d v="2024-11-21T00:00:00"/>
    <s v="65-44-101212766"/>
    <d v="2022-07-01T00:00:00"/>
    <d v="2024-03-20T00:00:00"/>
    <n v="0"/>
    <d v="1899-12-30T00:00:00"/>
    <d v="1899-12-30T00:00:00"/>
    <s v="65-44-101212766"/>
    <d v="2022-07-01T00:00:00"/>
    <d v="2026-09-18T00:00:00"/>
    <s v="65-44-101212766"/>
    <s v="1707/2022"/>
    <s v="5 AÑOS"/>
    <n v="0"/>
    <d v="1899-12-30T00:00:00"/>
    <d v="1899-12-30T00:00:00"/>
    <s v="65-40-101065621"/>
    <d v="2022-07-01T00:00:00"/>
    <d v="2023-09-14T00:00:00"/>
    <x v="116"/>
    <n v="29.133333333333333"/>
    <x v="64"/>
    <n v="0.47499999999999998"/>
    <n v="0"/>
    <n v="0"/>
    <n v="0"/>
    <n v="0.19189999999999999"/>
    <n v="0.47499999999999998"/>
    <n v="0"/>
    <n v="0"/>
    <n v="0"/>
    <n v="1.0366132723112129"/>
    <s v="VENCIDO"/>
    <x v="1"/>
    <x v="6"/>
    <n v="0"/>
    <n v="0"/>
    <n v="2"/>
    <s v="1_x000a_2"/>
    <s v="$596.018.412_x000a_$341.810.210"/>
    <n v="937828622"/>
    <n v="3898708295"/>
    <x v="103"/>
    <n v="3898708295"/>
    <s v="N/A"/>
    <s v="EPC-PDA-I-241-2022"/>
    <d v="2022-05-10T00:00:00"/>
    <d v="2022-11-28T00:00:00"/>
    <s v="GNG SERVICIOS DE INGENIERIA S.A.S_x000a_NIT 901383717-3"/>
    <e v="#REF!"/>
    <n v="0"/>
    <n v="0"/>
    <n v="0"/>
    <n v="0"/>
    <n v="0"/>
    <d v="2024-12-23T00:00:00"/>
    <n v="0"/>
    <n v="0"/>
    <x v="5"/>
    <s v="Carlos Omar Barragán - Cristian Fiquitiva"/>
    <s v="https://www.contratos.gov.co/consultas/detalleProceso.do?numConstancia=21-21-22498"/>
    <x v="164"/>
    <x v="26"/>
    <n v="5213438715"/>
    <n v="208537548.59999999"/>
    <n v="5421976263.6000004"/>
    <x v="3"/>
    <n v="5421976263.6000004"/>
    <e v="#REF!"/>
    <x v="2"/>
    <n v="1854496070"/>
    <x v="2"/>
    <s v="Se han realizado mesas de trabajo, en donde se ha hecho la verificación de la documentación necesaria para la reformulación. El MVCT está en revisión definitiva del presupuesto para luego poder radicar la reformulación_x000a__x000a_- Se han adelantado mesas de trabajo con MVCT, interventoría, contratista, municipio y EPC, donde se realizó la revisión documental de la lista de chequeo del MVCT, para el proceso de reformulación. El 17 de junio del 2024, se hace entrega del drive del componente presupuestal del proceso a la Ingeniera Maria Alejandra Castro del MVCT. Recibiendo observaciones a este componente hasta el día 06 de septiembre del 2024, las cuales fueron subsanadas el 18 de septiembre del 2024, sin tener a la fecha ningún tipo de observación u aprobación por parte del MVCT, manifestando estos que el especialista en presupuestos tiene bastante carga laboral. "/>
    <x v="1"/>
    <m/>
  </r>
  <r>
    <x v="180"/>
    <n v="191"/>
    <x v="67"/>
    <x v="7"/>
    <x v="182"/>
    <s v="MDVP"/>
    <x v="50"/>
    <n v="1164"/>
    <n v="0"/>
    <s v="Suministro llenado e instalación de bolsa muro de polietileno dimensiones 40 cm x 70 cm para la reconformación de la sección del canal_x000a_Suministro e instalación de relleno con geocontenedor en geotextil de polipropileno de dimensiones 4.2 x 2.28 x 1.10 m_x000a_Suministro e intalación de relleno de material tipo subbase y material proveniente de excavacion mecanicamente compactado para espalda y/o bancas del canal_x000a_Instalación de empradización (Incluye semillas y tierra negra)_x000a_Instalación de siembra de arbusto nativo vivero"/>
    <n v="0"/>
    <n v="0"/>
    <n v="0"/>
    <n v="2424930397"/>
    <n v="1387650000"/>
    <n v="0"/>
    <n v="820157640"/>
    <n v="604000000"/>
    <n v="0"/>
    <n v="0"/>
    <n v="5236738037"/>
    <s v="CDR 9580_x000a_CDR 9581_x000a_CDR 9667"/>
    <n v="0"/>
    <x v="5"/>
    <x v="0"/>
    <s v="CONVENIO"/>
    <s v="EPC-CI-007-2020"/>
    <s v="AUNAR ESFUERZOS TECNICOS Y ADMINISTRATIVOS PARA CONTRATAR LA CONSTRUCCIÓN, MEJORAMIENTO Y ADECUACIÓN DEL CANAL NATURAL DE AGUAS LLUVIAS QUE ATRAVIESA LOS BARRIOS SANTA BARBARA, LUIS CARLOS GALÁN, LAS QUINTAS Y BARRIO EL CENTRO DEL MUNICIPIO DE GUATAQUÍ — CUNDINAMARCA."/>
    <d v="2020-12-18T00:00:00"/>
    <d v="2021-02-16T00:00:00"/>
    <s v="13 MESES"/>
    <d v="2022-03-15T00:00:00"/>
    <s v="MUNICIPIO DE GUATAQUÍ_x000a_NIT. 800.011.271-9"/>
    <s v="ELVIN AUDIVER MOSQUERA PALACIOS _x000a_ALCALDE"/>
    <n v="2608268886"/>
    <d v="2022-12-30T00:00:00"/>
    <n v="572911703"/>
    <n v="0"/>
    <d v="2023-12-29T00:00:00"/>
    <n v="1495000000"/>
    <n v="0"/>
    <n v="4676180589"/>
    <s v="Prórroga 1_x000a_Prórroga 2"/>
    <s v="15/12/2023_x000a_29/12/2023"/>
    <s v="4 meses_x000a_4 meses"/>
    <s v="SUSPENSIÓN N1_x000a_PRO 1 SUS 1_x000a_PRO 2 SUS 1_x000a_PRO 3 SUS 1_x000a_SUSPENSION N2_x000a_PRO 1 SUS 2_x000a_PRO 2 SUS 2_x000a_SUSPENSIÓN N3_x000a_PRO 1 SUS 3"/>
    <s v="17/03/2021_x000a_17/06/2021_x000a_17/09/2021_x000a_17/12/2021_x000a_04/04/2022_x000a_04/10/2022_x000a_04/12/2022_x000a_06/02/2024_x000a_21/03/2024"/>
    <s v="3 MESES_x000a_3 MESES_x000a_3 MESES_x000a_2 MESES_x000a_6 MESES_x000a_2 MESES_x000a_2 MESES_x000a_1 MES Y 15 DIAS_x000a_19 DIAS"/>
    <x v="2"/>
    <x v="24"/>
    <n v="1.0692015209125476"/>
    <x v="77"/>
    <n v="43.833333333333336"/>
    <s v="VENCIDO"/>
    <s v="LIQUIDADO"/>
    <s v="N/A"/>
    <s v="N/A"/>
    <s v="N/A"/>
    <x v="0"/>
    <s v=" No. 115 de 2023"/>
    <s v="CONSTRUCCION MEJORAMIENTO Y ADECUACION DEL CANAL _x000a_NATURAL DE AGUAS LLUVIAS QUE ATRAVIESA LOS BARRIOS SANTA BARBARA, LUIS CARLOS GALAN, LAS QUINTAS y BARRIO EL CENTRO DEL MUNICIPIO DE GUATAQUÍ – CUNDINAMARCA EN EL MARCO DEL CONVENIO EPC-CI-007-2020 CON LAS EMPRESAS _x000a_PUBLICAS DE CUNDINAMARCA E.P.C"/>
    <d v="2023-05-12T00:00:00"/>
    <d v="2023-07-17T00:00:00"/>
    <s v="6 MESES"/>
    <d v="2024-01-16T00:00:00"/>
    <s v="CONSORCIO GUATA 2M&amp;MG _x000a_Nit 901.712.312-7"/>
    <s v="ROSE MARY _x000a_ZEQUEIRA ESPEJERO . 1.121.326.881"/>
    <n v="0"/>
    <n v="4676180589"/>
    <n v="0"/>
    <n v="0"/>
    <n v="3179289757.5"/>
    <d v="2024-01-15T00:00:00"/>
    <n v="1495000000"/>
    <d v="1899-12-30T00:00:00"/>
    <n v="0"/>
    <n v="4674289757.5"/>
    <n v="1"/>
    <d v="2024-01-15T00:00:00"/>
    <s v="4 MESES"/>
    <s v="SUS 1_x000a_PRO 1 SUS 1"/>
    <s v="6/02/2024_x000a_21/03/2024"/>
    <s v="1 MES Y 15 DÍAS_x000a_21 DIAS"/>
    <d v="2024-07-18T00:00:00"/>
    <s v="15-44-101281358_x000a_Anexo No. 10"/>
    <d v="2023-07-17T00:00:00"/>
    <d v="2024-11-18T00:00:00"/>
    <s v="N/A"/>
    <s v="N/A"/>
    <s v="N/A"/>
    <s v="15-44-101281358_x000a_Anexo No. 10"/>
    <d v="2023-07-17T00:00:00"/>
    <d v="2027-07-18T00:00:00"/>
    <s v="15-44-101281358_x000a_Anexo No. 10"/>
    <d v="2024-07-18T00:00:00"/>
    <d v="2029-07-18T00:00:00"/>
    <n v="0"/>
    <d v="1899-12-30T00:00:00"/>
    <d v="1899-12-30T00:00:00"/>
    <s v="15-40-101087918"/>
    <d v="2023-07-17T00:00:00"/>
    <d v="2024-07-21T00:00:00"/>
    <x v="117"/>
    <n v="12.233333333333333"/>
    <x v="2"/>
    <n v="0"/>
    <n v="1"/>
    <n v="0"/>
    <n v="0"/>
    <n v="1"/>
    <n v="0"/>
    <n v="1"/>
    <n v="0"/>
    <n v="0"/>
    <n v="1.430517711171662"/>
    <s v="VENCIDO"/>
    <x v="0"/>
    <x v="5"/>
    <n v="0"/>
    <n v="0"/>
    <n v="5"/>
    <s v="Acta Parcial No. 1 20/09/2023_x000a_Acta Parcial No. 2 14/11/2023_x000a_Acta Parcial No. 3 4/12/2023_x000a_Acta Parcial No. 4 1/03/2024_x000a_Acta parcial No. 5 20/05/2024_x000a_Acta Parcial Final"/>
    <s v="$ 631.357.945,00_x000a_$ 967.372.797,00_x000a_$ 802.470.553,00_x000a_$ 948.515.443,00_x000a_$ 857.151.019,00_x000a_$ 467.419.950,00"/>
    <n v="4674287707"/>
    <n v="2050.5"/>
    <x v="104"/>
    <n v="2050.5"/>
    <d v="2024-12-09T00:00:00"/>
    <s v="EPC-CI-403-2021"/>
    <d v="2021-11-12T00:00:00"/>
    <d v="2023-07-17T00:00:00"/>
    <s v="INMOBILIARIA DE CUNDINAMARCA"/>
    <n v="208661511"/>
    <n v="0"/>
    <n v="0"/>
    <n v="0"/>
    <n v="0"/>
    <n v="0"/>
    <d v="2024-12-23T00:00:00"/>
    <n v="0"/>
    <s v="Octubre de 2024"/>
    <x v="5"/>
    <s v="Carlos Omar Barragán - Cristian Fiquitiva"/>
    <s v="https://www.contratos.gov.co/consultas/detalleProceso.do?numConstancia=20-12-11442775&amp;g-recaptcha-response=03AFcWeA6RLfwP00W0ZgyI9jRnEeqvYvkdbZcA-QjheK7IUdkiRKKmDMwKPWut8BELx-NbDHZp2NOWikss5pD5haly0rjeSNst8tBHS99BnDnpoA-NHQXHvchjNYuLKFzYV3n9FqD8adUomNJtSkQFUtoSgE2l2L46s5BTjVEjoA8qdbvCECXsMOsxhUxIy3_mSZGbVsbQy1pkRpePYRiI_qsJZ2hAdnlJoPcAHfQu12CA_WPIIeuugliDYAY9z95ZEZxSPdI0hplvL8Ofgn51bKTm7ml3WqGuweKYxpkbrqB6RVwrPzbtR2ckoJBoHTYjtbQipMyjJLnmdqfbZdlcU402udjNjcDlVwwz1l5tgdB3qUxZ7FtF2LAAJtjEMd7KfnC5HIiHJzzlI0Hxo7FDMFfQ1fiY6cXVMDZrtZ0e0diRRiJZmZ3MMBzwDL52HUcDxDvQzp2KtVfj_RyOF4Qng4krpXcliTeEHXe8w8vWVFry5UaOJX3NZ-yxrlILxTYR5fQRj4tUbuD5h5_RVgdFN3wg6E-A-3BubNHWInooq13XSxmoSqmwXgGgJqoCV1XMcFKGnB2coPrZvICmXHRLf72rcIYIYkIFoLX7DtjS5XuFsVr9IXt-4qIcc6nvOgW2at_76rJlym7__6rZZnyrqnVKGDLZGnklprt7GyOWYLusFdckcwK1ei5jkGiuhEz75VLvRuxl3WVR"/>
    <x v="165"/>
    <x v="25"/>
    <n v="5008290854.5"/>
    <n v="200331634.18000001"/>
    <n v="5208622488.6800003"/>
    <x v="3"/>
    <n v="5208622488.6800003"/>
    <e v="#REF!"/>
    <x v="1"/>
    <m/>
    <x v="0"/>
    <m/>
    <x v="12"/>
    <m/>
  </r>
  <r>
    <x v="181"/>
    <n v="192"/>
    <x v="67"/>
    <x v="7"/>
    <x v="183"/>
    <s v="MDVP_x000a_0004"/>
    <x v="51"/>
    <n v="1487"/>
    <n v="150"/>
    <s v="Sistema de alcantarillado sanitario _x000a__x000a_- Construcción de 1.116 m de redes en tubería PVC de 6”_x000a_- Construcción de 966 m de redes en tubería PVC de 8” _x000a_- Construcción de 1.322 m de redes en tubería PVC de 10”_x000a_- Construcción de 459 m de redes en tubería PVC de 12”_x000a_- Construcción de 64 pozos de inspección en mampostería._x000a__x000a_Sistema de alcantarillado pluvial_x000a__x000a_- Construcción de 75 m de redes en tubería PVC de 10”_x000a_- Construcción de 90,65 m de redes en tubería PVC de 12”_x000a_- Construcción de 68 m de redes en tubería PVC de 14”_x000a_- Construcción de 261 ml de redes en tubería PVC de 16”_x000a_- Construcción de 174 ml de redes en tubería PVC de 24”_x000a_- Construcción de 334 ml de redes en tubería PVC de 30”_x000a_- Construcción de 19 pozos de inspección en mampostería._x000a_- Construcción de sumideros laterales15_x000a_"/>
    <n v="0"/>
    <n v="0"/>
    <n v="0"/>
    <n v="2150090829"/>
    <n v="4567000000"/>
    <n v="0"/>
    <n v="454487989"/>
    <n v="747000000"/>
    <n v="0"/>
    <n v="0"/>
    <n v="7918578818"/>
    <s v="6618 - 6619_x000a_21/01/2019"/>
    <n v="0"/>
    <x v="5"/>
    <x v="2"/>
    <s v="CONVENIO"/>
    <s v="EPC-CI-007-2019"/>
    <s v="&quot;AUNAR ESFUERZOS TECNICOS Y ADMINISTRATIVOS PARA CONTRATAR &quot;LA CONSTRUCCIÓN PLAN MAESTRO DE ALCANTARILLADO SANITARIO Y PLUVIAL FASE I DEL CASCO URBANO DEL MUNICIPIO DE GUATAQUÍ, CUNDINAMARCA&quot;"/>
    <d v="2019-04-05T00:00:00"/>
    <d v="2019-04-23T00:00:00"/>
    <s v="15 MESES"/>
    <d v="2020-07-22T00:00:00"/>
    <s v="MUNICIPIO DE GUATAQUI_x000a_R/L: JOSE EVARISTO ALBADAN CARDENAS_x000a_CC. 11.307.257 DE GIRARDOT"/>
    <s v="ARQ. NELSON ROJAS_x000a_arquitectorojass@gmail.com_x000a_TEL: 31318640028"/>
    <n v="4575786293"/>
    <d v="2023-03-15T00:00:00"/>
    <n v="2509958888"/>
    <n v="0"/>
    <s v="N/A"/>
    <n v="0"/>
    <n v="0"/>
    <n v="7085745181"/>
    <s v="PRORROGA N 1_x000a_PRORROGA N 2"/>
    <s v="26/02/2021_x000a_15/03/2023"/>
    <s v="4 MESES_x000a_6 MESES"/>
    <s v="SUSPNSION N° 1_x000a_REINICIO_x000a_SUSPENSION N 2_x000a_SUSPENSIÓN N 3_x000a_SUSPENSIÓN N 4_x000a_PRO 1 SUS 4_x000a_PRO 2 SUS 4_x000a_PRO 3 SUS 4_x000a_PRO 4 SUS 4_x000a_PRO 5 SUS 4_x000a_PRO 6 SUS 4_x000a_PRO 7 SUS 4_x000a_PRO 8 SUS 4_x000a_PRO 9 SUS 4"/>
    <s v="24/07/2019_x000a__x000a_24/03/2020_x000a_19/03/2021_x000a_2/08/2021_x000a_3/11/2021_x000a_18/01/2022_x000a_18/04/2022_x000a_18/07/2022_x000a_18/09/2022_x000a_18/12/2022_x000a_30/01/2023_x000a_30/03/2023_x000a_14/05/2023"/>
    <s v="6 MESES Y 18 DIAS_x000a__x000a_2 MESES Y 28 DIAS_x000a_1 MES_x000a_3 MESES_x000a_2 MESES Y 15 DIAS_x000a_3 MESES_x000a_3 MESES_x000a_2 MESES_x000a_3 MESES_x000a_1 MES Y 12 DIAS_x000a_2 MESES_x000a_1 MES Y 15 DIAS_x000a_1 MES"/>
    <x v="2"/>
    <x v="24"/>
    <n v="1.1740362811791383"/>
    <x v="78"/>
    <n v="58.8"/>
    <s v="VENCIDO"/>
    <s v="Terminado"/>
    <s v="N/A"/>
    <s v="340-47-994000000039120_x000a_ASEGURADORA SOLIDARIA DE COLOMBIA"/>
    <d v="2019-04-23T00:00:00"/>
    <x v="35"/>
    <s v="137-2019"/>
    <s v="CONSTRUCCIÓN PLAN MAESTRO DE ALCANTARILLADO SANITARIO Y PLUVIAL FASE I DEL CASCO URBANO DEL MUNICIPIO DE GUATAQUÍ, CUNDINAMARCA&quot; CONVENIO EPC-CI-007-2019"/>
    <d v="2019-06-28T00:00:00"/>
    <d v="2020-02-11T00:00:00"/>
    <s v="12 MESES"/>
    <d v="2021-02-09T00:00:00"/>
    <s v="UNION TEMPORAN PLAN MAESTRO 2019_x000a_RL: NATHALIA SANCHEZ URIBE_x000a_NIT. 901295991-8"/>
    <s v="JAIME GONZALEZ 3157613907"/>
    <n v="0"/>
    <n v="7085745181"/>
    <n v="0"/>
    <n v="0"/>
    <n v="4575624945"/>
    <d v="1899-12-30T00:00:00"/>
    <n v="2509958888"/>
    <d v="1899-12-30T00:00:00"/>
    <n v="0"/>
    <n v="7085583833"/>
    <s v="PRORROGA 1_x000a_PRORROGA 2"/>
    <d v="2021-06-01T00:00:00"/>
    <s v="60 DIAS"/>
    <s v="1_x000a_2_x000a_3"/>
    <s v="24/03/2020_x000a_24/04/2020_x000a_01/06/2020_x000a_20/12/2020_x000a_10/05/2021_x000a_10/11/2021_x000a_11/12/2021_x000a_11/01/2022_x000a_10/02/2022_x000a_16/01/2023_x000a_6/04/2023_x000a_6/05/2023_x000a_23/08/2023_x000a_7/10/2023_x000a_27/10/2023_x000a_24/02/2026"/>
    <s v="2 MESES Y 28 DIAS _x000a_1 MES_x000a_17 MESES Y 15 DIAS"/>
    <s v="9/05/2021_x000a_9/06/2021_x000a_26/01/2023_x000a_20/02/2024"/>
    <s v="GU077665_x000a_COFIANZA"/>
    <d v="2020-02-11T00:00:00"/>
    <d v="2021-06-13T00:00:00"/>
    <s v="GU077665_x000a_COFIANZA"/>
    <d v="1899-12-30T00:00:00"/>
    <d v="1899-12-30T00:00:00"/>
    <s v="GU077665_x000a_COFIANZA"/>
    <d v="2020-02-11T00:00:00"/>
    <d v="2021-06-13T00:00:00"/>
    <s v="GU077665_x000a_COFIANZA"/>
    <d v="2020-02-11T00:00:00"/>
    <d v="2021-06-13T00:00:00"/>
    <s v="GU077665_x000a_COFIANZA"/>
    <d v="2020-02-11T00:00:00"/>
    <d v="2021-06-13T00:00:00"/>
    <s v="RE005942_x000a_CONFIANZA"/>
    <d v="2020-02-11T00:00:00"/>
    <d v="2021-06-13T00:00:00"/>
    <x v="118"/>
    <n v="49"/>
    <x v="2"/>
    <n v="0"/>
    <n v="1"/>
    <n v="0"/>
    <n v="0"/>
    <n v="0.89990000000000003"/>
    <n v="0"/>
    <n v="0.89990000000000003"/>
    <n v="0"/>
    <n v="0"/>
    <n v="1.208843537414966"/>
    <s v="VENCIDO"/>
    <x v="0"/>
    <x v="5"/>
    <n v="0"/>
    <n v="0"/>
    <n v="7"/>
    <s v="1_x000a_2_x000a_3_x000a_4_x000a_5_x000a_6_x000a_7_x000a_"/>
    <s v="$593.129.394_x000a_$1.015.035.457_x000a_$619.121.037_x000a_$1.890.764.917_x000a_$1.109.454.677_x000a_$609.381.046_x000a_$539.406.600"/>
    <n v="6376293129.6699991"/>
    <n v="709290703.33000088"/>
    <x v="105"/>
    <n v="709290703.33000088"/>
    <s v="N/A"/>
    <s v="EPC-CI-099-2019"/>
    <d v="2019-06-25T00:00:00"/>
    <d v="2019-07-23T00:00:00"/>
    <s v="EMPRESA INMOBILIARIA Y DE SERVICIOS LOGISTICOS DE CUNDINAMARCA _x000a_NIT. 830.021.022-3_x000a_R.L.EDILBERTO SALAZAR GÓMEZ ._x000a_C.C. 11.386.971 de Fusagasuga "/>
    <n v="376832947.01999998"/>
    <n v="0"/>
    <n v="0"/>
    <n v="0"/>
    <n v="0"/>
    <n v="0"/>
    <d v="2024-12-23T00:00:00"/>
    <n v="0"/>
    <s v="Octubre de 2024"/>
    <x v="5"/>
    <s v="Carlos Omar Barragán"/>
    <s v="https://www.contratos.gov.co/consultas/detalleProceso.do?numConstancia=19-12-9309789"/>
    <x v="166"/>
    <x v="26"/>
    <n v="7797838103"/>
    <n v="311913524.12"/>
    <n v="8109751627.1199999"/>
    <x v="3"/>
    <n v="8109751627.1199999"/>
    <e v="#REF!"/>
    <x v="1"/>
    <m/>
    <x v="0"/>
    <m/>
    <x v="29"/>
    <m/>
  </r>
  <r>
    <x v="182"/>
    <n v="193"/>
    <x v="20"/>
    <x v="8"/>
    <x v="184"/>
    <s v="N/A"/>
    <x v="1"/>
    <s v="N/A"/>
    <s v="N/A"/>
    <s v="N/A"/>
    <n v="0"/>
    <n v="0"/>
    <n v="0"/>
    <n v="0"/>
    <n v="0"/>
    <n v="0"/>
    <n v="0"/>
    <n v="248612607"/>
    <n v="0"/>
    <n v="0"/>
    <n v="248612607"/>
    <s v="CDP 12235_x000a_25/01/2022"/>
    <n v="0"/>
    <x v="1"/>
    <x v="1"/>
    <s v="CONTRATO-INTERVENTORÍA"/>
    <s v="N/A"/>
    <s v="N/A"/>
    <s v="N/A"/>
    <s v="N/A"/>
    <s v="N/A"/>
    <s v="N/A"/>
    <s v="N/A"/>
    <s v="N/A"/>
    <s v="N/A"/>
    <d v="2024-09-17T00:00:00"/>
    <n v="88415524"/>
    <s v="Regalias Dpto $88.415.524_x000a__x000a_CDR_x000a_16419 28/12/2023"/>
    <s v="N/A"/>
    <s v="N/A"/>
    <s v="N/A"/>
    <s v="N/A"/>
    <n v="1"/>
    <d v="2024-09-17T00:00:00"/>
    <s v="_x000a_TRES (3) MESES"/>
    <s v="N/A"/>
    <s v="N/A"/>
    <s v="N/A"/>
    <x v="45"/>
    <x v="49"/>
    <n v="0.86929999999999996"/>
    <x v="79"/>
    <s v="N/A"/>
    <s v="N/A"/>
    <s v="En Ejecución"/>
    <s v="N/A"/>
    <s v="Seguros del Estado  Poliza No. 21-44-101405311 Anexo 9"/>
    <d v="2024-03-14T00:00:00"/>
    <x v="36"/>
    <s v="EPC-PDA-I-144-2023"/>
    <s v="_x0009_INTERVENTORÍA INTEGRAL A CONSTRUCCIÓN DEL SISTEMA DE ALCANTARILLADO SANITARIO PARA EL SECTOR DE VILLAS DE GRANADA, MUNICIPIO DE ZIPAQUIRÁ"/>
    <d v="2023-02-28T00:00:00"/>
    <d v="2024-03-14T00:00:00"/>
    <s v="7 MESES"/>
    <d v="2024-10-13T00:00:00"/>
    <s v="ESTUDIOS TECNICOS Y CONSTRUCCIONES SAS"/>
    <s v="MANUEL LEOPOLDO GÓNGORA SIERRA_x000a_C.C. No. 19.254.016 de Bogotá D.C"/>
    <n v="0"/>
    <n v="0"/>
    <n v="0"/>
    <n v="0"/>
    <n v="248612607"/>
    <d v="2023-12-29T00:00:00"/>
    <n v="88415524"/>
    <d v="1899-12-30T00:00:00"/>
    <n v="0"/>
    <n v="337028131"/>
    <n v="1"/>
    <d v="2024-09-17T00:00:00"/>
    <s v="TRES (3) MESES"/>
    <n v="0"/>
    <s v="24/03/2020_x000a_24/04/2020_x000a_01/06/2020_x000a_20/12/2020_x000a_10/05/2021_x000a_10/11/2021_x000a_11/12/2021_x000a_11/01/2022_x000a_10/02/2022_x000a_16/01/2023_x000a_6/04/2023_x000a_6/05/2023_x000a_23/08/2023_x000a_7/10/2023_x000a_27/10/2023_x000a_24/02/2082"/>
    <n v="0"/>
    <d v="2025-01-13T00:00:00"/>
    <s v="21-44-101405311 ANEXO 9"/>
    <d v="2024-03-14T00:00:00"/>
    <d v="2025-01-13T00:00:00"/>
    <s v="N/A"/>
    <s v="N/A"/>
    <s v="N/A"/>
    <s v="21-44-101405311 ANEXO 9"/>
    <d v="2024-03-14T00:00:00"/>
    <d v="2029-01-13T00:00:00"/>
    <s v="N/A"/>
    <s v="N/A"/>
    <s v="N/A"/>
    <s v="21-44-101405311 ANEXO 9"/>
    <d v="2024-09-11T00:00:00"/>
    <d v="2030-01-13T00:00:00"/>
    <s v="N/A"/>
    <s v="N/A"/>
    <s v="N/A"/>
    <x v="119"/>
    <n v="10.166666666666666"/>
    <x v="65"/>
    <n v="0"/>
    <n v="0.64910000000000001"/>
    <n v="0"/>
    <n v="0"/>
    <n v="0"/>
    <n v="0"/>
    <s v="20,56%%"/>
    <n v="0"/>
    <n v="0"/>
    <n v="0.86929999999999996"/>
    <s v="VIGENTE"/>
    <x v="1"/>
    <x v="1"/>
    <n v="0"/>
    <n v="0"/>
    <n v="0"/>
    <n v="0"/>
    <n v="0"/>
    <n v="0"/>
    <n v="337028131"/>
    <x v="0"/>
    <n v="337028131"/>
    <s v="N/A"/>
    <s v="N/A"/>
    <s v="N/A"/>
    <s v="N/A"/>
    <s v="N/A"/>
    <s v="N/A"/>
    <n v="0"/>
    <n v="0"/>
    <n v="0"/>
    <n v="0"/>
    <n v="0"/>
    <d v="2024-12-23T00:00:00"/>
    <n v="0"/>
    <n v="0"/>
    <x v="5"/>
    <s v="Carlos Omar Barragán - Carol Bejarano"/>
    <s v="https://www.secop.gov.co/CO1ContractsManagement/Tendering/ProcurementContractEdit/View?docUniqueIdentifier=CO1.PCCNTR.4355904&amp;prevCtxUrl=https%3a%2f%2fwww.secop.gov.co%2fCO1ContractsManagement%2fTendering%2fProcurementContractManagement%2fIndex&amp;prevCtxLbl=Contratos+"/>
    <x v="167"/>
    <x v="5"/>
    <n v="0"/>
    <n v="0"/>
    <n v="0"/>
    <x v="2"/>
    <n v="0"/>
    <e v="#REF!"/>
    <x v="1"/>
    <m/>
    <x v="0"/>
    <m/>
    <x v="5"/>
    <m/>
  </r>
  <r>
    <x v="183"/>
    <n v="194"/>
    <x v="29"/>
    <x v="4"/>
    <x v="185"/>
    <s v="MDVP"/>
    <x v="2"/>
    <n v="46202"/>
    <n v="0"/>
    <s v="Obras de adecuación de las redes internas en la PTAP La Mesa que contempla: Cambio del alineamiento de la tubería de conducción de agua cruda de la concesión de La Mesa y de la tubería de conducción de agua cruda concesión Anapoima entrada a la PTAP._x000a_Instalación de macro medidores sobre cada una de las redes de conducción de agua cruda que llegan a la PTAP._x000a_Obras de adecuación en la estructura de aquietamiento de la PTAP_x000a_Obras de Adecuación sobre las redes de conducción de agua tratada hasta la entrada a los tanques de distribución del acueducto del municipio de La Mesa_x000a_Conexión a la red de distribución de agua tratada y reclorada del acueducto regional La Mesa Anapoima, que va desde la estructura de recloración hasta la entrada de cada uno de los tanques de distribución_x000a_Conexión de la red de distribución de agua tratada que empata la red existente hacia el municipio de Anapoima"/>
    <n v="0"/>
    <n v="0"/>
    <n v="0"/>
    <n v="2061056890"/>
    <n v="0"/>
    <n v="0"/>
    <n v="0"/>
    <n v="0"/>
    <n v="0"/>
    <n v="0"/>
    <n v="2061056890"/>
    <s v="CDR 12250 y 12251_x000a_31/01/2022"/>
    <n v="0"/>
    <x v="2"/>
    <x v="2"/>
    <s v="CONVENIO"/>
    <s v="EPC-CI-003-2022"/>
    <s v="AUNAR ESFUERZOS TECNICOS Y ADMINISTRATIVOS PARA CONTRATAR LA CONSTRUCCIÓN DE LAS OBRAS DE ADECUACIÓN DE LA INFRAESTRUCTURA DE LOS ACUEDUCTOS DE LA MESA Y ANAPOIMA CON EL NUEVO ESQUEMA DE ABASTECIMIENTO DE AGUA EN GRANDES VOLÚMENES"/>
    <d v="2022-10-14T00:00:00"/>
    <d v="2022-12-06T00:00:00"/>
    <s v="9 MESES"/>
    <d v="2023-09-05T00:00:00"/>
    <s v="MUNICIPIO DE LA MESA"/>
    <s v="alcaldia@lamesa-cundinamarca.gov.co"/>
    <n v="2061056890"/>
    <d v="1899-12-30T00:00:00"/>
    <n v="0"/>
    <n v="0"/>
    <d v="1899-12-30T00:00:00"/>
    <n v="0"/>
    <n v="0"/>
    <n v="2061056890"/>
    <s v="PRORROGA N° 1_x000a_PRORROGA N° 2_x000a_PRORROGA N° 3"/>
    <s v="05/09/2023_x000a_07/07/2024_x000a_16/12/2024"/>
    <s v="6 MESES_x000a_5 MESES_x000a_4 MESES"/>
    <s v="SUSPENSION N° 1_x000a_REINICIO N° 1"/>
    <s v="28/11/2023_x000a_09/04/2024"/>
    <s v="CONDICIONADO"/>
    <x v="46"/>
    <x v="24"/>
    <n v="0.86774941995359633"/>
    <x v="80"/>
    <n v="28.733333333333334"/>
    <s v="VIGENTE"/>
    <s v="En Ejecución"/>
    <s v="N/A"/>
    <s v="N/A"/>
    <s v="N/A"/>
    <x v="0"/>
    <s v="CO161 de 2023"/>
    <s v="CONSTRUCCIÓN DE OBRAS DE ADECUACIÓN DE LA INFRAESTRUCTURA DE LOS ACUEDUCTOS DE LA MESA Y ANAPOIMA CON EL NUEVO ESQUEMA DE ABASTECIMIENTO DE AGUA EN GRANDES VOLÚMENES"/>
    <d v="2023-05-12T00:00:00"/>
    <d v="2023-07-17T00:00:00"/>
    <s v="6 MESES"/>
    <d v="2024-03-16T00:00:00"/>
    <s v="CONSORCIO OPTIMIZACIÓN 2023"/>
    <s v="Orlando Cardenas Burbano_x000a_ocardenas@agua-red.com"/>
    <n v="1993913613"/>
    <n v="0"/>
    <n v="0"/>
    <n v="0"/>
    <n v="1993913613"/>
    <d v="1899-12-30T00:00:00"/>
    <n v="0"/>
    <d v="1899-12-30T00:00:00"/>
    <n v="0"/>
    <n v="1993913613"/>
    <s v="1_x000a_2_x000a_3"/>
    <s v="16/07/2024_x000a_20/09/2024_x000a_12/11/2024"/>
    <s v="DOS (2) MESES_x000a_CICUENTA Y DOS (52) DÍAS_x000a_DOS (2) MESES"/>
    <s v="SUSPENSION N° 1_x000a_PRORROGA 1 A LA SUSPENS 1_x000a_PRORROGA 2 A LA SUSPENS 1_x000a_PRORROGA 3 A LA SUSPENS 1_x000a_PRORROGA 4 A LA SUSPENS 1_x000a_PRORROGA 5 A LA SUSPENS 1_x000a_PRORROGA 6 A LA SUSPENS 1"/>
    <s v="22/11/2023_x000a_06/12/2023_x000a_19/01/2024_x000a_05/02/2024_x000a_04/03/2024_x000a_03/04/2024_x000a_03/05/2024"/>
    <s v="15 DÍAS_x000a_45 DÍAS_x000a_15 DÍAS_x000a_30 DÍAS_x000a_30 DÍAS_x000a_30 DÍAS_x000a_24 DÍAS"/>
    <s v="15/01/2024_x000a_16/03/2024_x000a_31/03/2024_x000a_30/04/2024_x000a_04/06/2024_x000a_27/06/2024_x000a_21/07/2024"/>
    <s v="ASEGURADORA SOLIDARIA DE COLOMBIA_x000a_600-47-994000068667 Anexo 3"/>
    <d v="2023-05-12T00:00:00"/>
    <d v="2025-01-22T00:00:00"/>
    <n v="0"/>
    <d v="1899-12-30T00:00:00"/>
    <d v="1899-12-30T00:00:00"/>
    <s v="ASEGURADORA SOLIDARIA DE COLOMBIA_x000a_600-47-994000068667 Anexo 3"/>
    <d v="2023-05-12T00:00:00"/>
    <d v="2027-09-22T00:00:00"/>
    <s v="ASEGURADORA SOLIDARIA DE COLOMBIA_x000a_600-47-994000068667 Anexo 3"/>
    <s v="POR 5 AÑOS A PARTIR DEL ACTA DE RECIBO FINAL"/>
    <s v="POR 5 AÑOS A PARTIR DEL ACTA DE RECIBO FINAL"/>
    <n v="0"/>
    <d v="1899-12-30T00:00:00"/>
    <d v="1899-12-30T00:00:00"/>
    <s v="ASEGURADORA SOLIDARIA DE COLOMBIA_x000a_600-74-994000010779 Anexo 3"/>
    <d v="2024-07-22T00:00:00"/>
    <d v="2024-09-22T00:00:00"/>
    <x v="120"/>
    <n v="18.166666666666668"/>
    <x v="66"/>
    <n v="0.96"/>
    <n v="0"/>
    <n v="0"/>
    <n v="0"/>
    <n v="0.9"/>
    <n v="0.9"/>
    <n v="0"/>
    <n v="0"/>
    <n v="0"/>
    <n v="0.96330275229357798"/>
    <s v="VIGENTE"/>
    <x v="1"/>
    <x v="1"/>
    <n v="0"/>
    <n v="0"/>
    <n v="0"/>
    <s v="Acta Parcial No. 1 Orden de Pago No. 240431 del 05/09/2024_x000a_Acta Parcial No. 2 Orden de Pago No. 240535 del 16/10/2024_x000a_Acta Parcial No. 3 Orden de Pago No. del "/>
    <s v="$ 662.334.844,00_x000a_$ 503.834.496,00_x000a_$ 626.390.069,00"/>
    <n v="1792559408"/>
    <n v="201354205"/>
    <x v="106"/>
    <n v="201354205"/>
    <s v="N/A"/>
    <s v="EPC-PDA-I-152-2023"/>
    <d v="2023-02-08T00:00:00"/>
    <d v="2023-07-17T00:00:00"/>
    <s v="MELISSA RODRIGUEZ SANCHEZ_x000a_Consorcio Cundinamarca E&amp;H_x000a_consorcioaguascun@gmail.com"/>
    <n v="141818607"/>
    <n v="0"/>
    <s v="RIO BOGOTÁ - CUENCA BAJA"/>
    <n v="0"/>
    <n v="0"/>
    <n v="0"/>
    <d v="2024-12-23T00:00:00"/>
    <n v="0"/>
    <n v="0"/>
    <x v="5"/>
    <s v="Carlos Omar Barragán - Cristian Fiquitiva"/>
    <s v="https://www.secop.gov.co/CO1ContractsManagement/Tendering/ProcurementContractEdit/View?docUniqueIdentifier=CO1.PCCNTR.4122739&amp;prevCtxUrl=https%3a%2f%2fwww.secop.gov.co%3a443%2fCO1ContractsManagement%2fTendering%2fProcurementContractManagement%2fIndex&amp;prevCtxLbl=Contratos+"/>
    <x v="168"/>
    <x v="25"/>
    <n v="2135732220"/>
    <n v="85429288.799999997"/>
    <n v="2221161508.8000002"/>
    <x v="4"/>
    <n v="2221161508.8000002"/>
    <e v="#REF!"/>
    <x v="1"/>
    <m/>
    <x v="0"/>
    <m/>
    <x v="6"/>
    <m/>
  </r>
  <r>
    <x v="184"/>
    <n v="195"/>
    <x v="68"/>
    <x v="15"/>
    <x v="186"/>
    <s v="MVCT"/>
    <x v="52"/>
    <n v="578"/>
    <n v="407"/>
    <s v="El proyecto de TERMINACION CONSTRUCCION ACUEDUCTO INTERVEREDAL SOLANA, GAZUCA ALTO, GAZUCA BAJO, MULATA ALTO MULATA BAJO, SAN LUIS, SAN JOSE Y SECTOR LAGUNITAS, MUNICIPIO DE MACHETA - CUNDINAMARCA FASE II, se instalaran 31.251 ml de diferentes tuberías de PVC, que efectuara el suministro de agua potable a las veredas Solana, Gazuca alto, Gazuca bajo, Mulata alto, Mulata bajo, San Luis, San José y Sector Lagunitas, Municipio de Macheta - Cundinamarca, con sus obras civiles que garanticen técnicamente su funcionamiento. Por otra parte, se efectuará la conexión de 407 acometidas, que sumadas a las 162 construidas nos cumplirá la meta de 569 acometidas rurales."/>
    <n v="0"/>
    <n v="222032112"/>
    <n v="0"/>
    <n v="727967888"/>
    <n v="0"/>
    <n v="1886417106"/>
    <n v="0"/>
    <n v="0"/>
    <n v="0"/>
    <n v="0"/>
    <n v="2836417106"/>
    <s v="990_x000a_16/06/2013_x000a__x000a_5651_x000a_17/08/2018_x000a__x000a_CDF 23_x000a_17/08/2018"/>
    <n v="0"/>
    <x v="2"/>
    <x v="0"/>
    <s v="CONVENIO"/>
    <s v="EPC-CI-003-2019"/>
    <s v="AUNAR ESFUERZOS TECNICOS Y ADMINISTRATIVOS PARA CONTRATATAR &quot;LA TERMINACION CONSTRUCCION ACUEDUCTO INTERVEREDAL SOLANA, GAZUCA ALTO, GAZUCA BAJO, MULATA ALTO, MULATA BAJO, SAN LUIS, SAN JOSE Y SECTOR LAGUNITAS, MUNICIPIO DE MACHETÁ - CUNDINAMARCA FASE II&quot;."/>
    <d v="2019-02-26T00:00:00"/>
    <d v="2019-03-19T00:00:00"/>
    <s v="11 MESES"/>
    <d v="2020-02-18T00:00:00"/>
    <s v="MUNICIPIO DE MACHETÁ _x000a_NIT: 899.999.401-1_x000a_R/L: RAFAEL MAURICIO FORERO BRICEÑO_x000a_CC: 3.091.338 DE MACHETA"/>
    <n v="0"/>
    <n v="2836417106"/>
    <d v="1899-12-30T00:00:00"/>
    <n v="0"/>
    <n v="0"/>
    <d v="1899-12-30T00:00:00"/>
    <n v="0"/>
    <n v="0"/>
    <n v="2836417106"/>
    <s v="PRORROGA N 1_x000a_PRORROGA N 2"/>
    <s v="12/01/2021_x000a_12/07/2021"/>
    <s v="3 meses_x000a_3 meses "/>
    <s v="SUSPENSION Nº 1_x000a_REINICIO Nº 1_x000a_SUSPENSION Nº 2_x000a_PRORROGA Nº 1 DE LA SUSPENSION Nº 2_x000a_PRORROGA Nº 2 DE LA SUSPENSION Nº 2_x000a_SUSPENSION Nº 3_x000a_PRORROGA Nº 1 DE LA SUSPENSION Nº 3_x000a_PRORROGA Nº 2 DE LA SUSPENSION Nº 3_x000a_SUSPENSION Nº 4_x000a_PRORROGA Nº 1 DE LA SUSPENSION Nº 4  _x000a_PRORROGA Nº 2 DE LA SUSPENSION Nº 4  _x000a_PRORROGA Nº 3 DE LA SUSPENSION Nº 4  _x000a_PRORROGA Nº 4 DE LA SUSPENSION Nº 4  _x000a_PRORROGA Nº 5 DE LA SUSPENSION Nº 4  _x000a_PRORROGA Nº 6 DE LA SUSPENSION Nº 4  _x000a_PRORROGA Nº 7 DE LA SUSPENSION Nº 4  "/>
    <s v="02/07/2019_x000a_02/07/2019_x000a_25/03/2020_x000a_24/04/2020_x000a_01/06/2020_x000a_19/03/2021_x000a_19/04/2021_x000a_19/05/2021_x000a_27/09/2021_x000a_27/10/2021_x000a_27/01/2022_x000a_25/03/2022_x000a_18/05/2022_x000a_27/10/2021_x000a_27/10/2022_x000a_27/10/2022"/>
    <s v="     CONDICIONADA_x000a_230 DIAS_x000a_TREINTA (30) DIAS _x000a_TREINTA Y SIETE (37) DIAS_x000a_TREINTA (30) DIAS_x000a_UN (01) MES _x000a_UN (01) MES_x000a_UN (01) MES_x000a_UN (01) MES_x000a_DOS (02) MESES_x000a_DOS (02) MESES_x000a_TRES (03) MESES_x000a_DOS (02) MESES_x000a_Un (01) MES_x000a_Veinte (20) Dias_x000a_18/11/2022"/>
    <x v="2"/>
    <x v="4"/>
    <n v="1.5611564121571535"/>
    <x v="81"/>
    <n v="44.966666666666669"/>
    <s v="VENCIDO"/>
    <s v="En Proceso de Liquidación"/>
    <s v=" N/A"/>
    <s v="360-47-994000019262"/>
    <d v="2019-02-26T00:00:00"/>
    <x v="37"/>
    <s v="122-2019"/>
    <s v="CONTRATAR &quot;LA TERMINACION CONSTRUCCION ACUEDUCTO INTERVEREDAL SOLANA, GAZUCA ALTO, GAZUCA BAJO, MULATA ALTO, MULATA BAJO, SAN LUIS, SAN JOSE Y SECTOR LAGUNITAS, MUNICIPIO DE MACHETÁ - CUNDINAMARCA FASE II&quot;."/>
    <d v="2019-06-26T00:00:00"/>
    <d v="2020-02-16T00:00:00"/>
    <s v="8 MESES"/>
    <d v="2020-10-15T00:00:00"/>
    <s v="PRANO S.A.S_x000a_NIT.: 900.369.368-4_x000a_R.L: CARLOS ADOLFO REYES RAMIREZ_x000a_CC.: 80.013.048 de Bogotá"/>
    <s v="AVENIDA CALLE 24 N° 51-40 OFICINA 505_x000a_TEL. 6227070_x000a_32088822466_x000a_EMAIL. administrativo@pranoingenieros.com"/>
    <n v="2836331129"/>
    <n v="0"/>
    <n v="0"/>
    <n v="0"/>
    <n v="2836331129"/>
    <d v="1899-12-30T00:00:00"/>
    <n v="0"/>
    <d v="1899-12-30T00:00:00"/>
    <n v="0"/>
    <n v="2836331129"/>
    <s v="PRORROGA Nº 1_x000a_PRORROGA Nº 2"/>
    <s v="29/01/2019_x000a_25/05/2021"/>
    <s v="DOS (02) MESES_x000a_TRES (03) MESES"/>
    <s v="SUSPENSION Nº 1_x000a_PRORROGA Nº 1 DE LA SUSPENSION Nº 1_x000a_PRORROGA Nº 2 DE LA SUSPENSION Nº 1_x000a_SUSPENSION Nº 2_x000a_PRORROGA Nº 1 DE LA SUSPENSION Nº 2_x000a_PRORROGA Nº 2 DE LA SUSPENSION Nº 2_x000a_SUSPENSION Nº 3_x000a_PRORROGA Nº 1 DE LA SUSPENSION Nº 3"/>
    <s v="24/03/2020_x000a_25/04/2020_x000a_01/06/2020_x000a_19/03/2021_x000a_19/04/2021_x000a_19/05/2021_x000a_27/09/2021_x000a_27/10/2021"/>
    <s v="TREINTA (30) DIAS_x000a_TREINTA Y OCHO (38) DIAS_x000a_TREINTA (30) DIAS_x000a_TREINTA (30) DIAS_x000a_TREINTA (30) DIAS_x000a_TREINTA (30) DIAS_x000a_TREINTA (30) DIAS_x000a_NOVENTA (90) DIAS"/>
    <d v="2022-11-30T00:00:00"/>
    <s v="25-44-10131503"/>
    <d v="2019-06-26T00:00:00"/>
    <d v="2020-06-06T00:00:00"/>
    <s v="N/A"/>
    <s v="N/A"/>
    <s v="N/A"/>
    <s v="25-44-10131503"/>
    <d v="2019-06-26T00:00:00"/>
    <d v="2023-02-26T00:00:00"/>
    <s v="25-44-10131503"/>
    <s v="5 AÑOS DESPUES DEL ACTA DE TERMINACION"/>
    <s v="5 AÑOS DESPUES DEL ACTA DE TERMINACION"/>
    <n v="0"/>
    <d v="1899-12-30T00:00:00"/>
    <d v="1899-12-30T00:00:00"/>
    <s v="25-40-101035567"/>
    <d v="2019-06-26T00:00:00"/>
    <d v="2020-06-26T00:00:00"/>
    <x v="121"/>
    <n v="33.93333333333333"/>
    <x v="2"/>
    <n v="1"/>
    <n v="0"/>
    <n v="0"/>
    <n v="0"/>
    <n v="0.9"/>
    <n v="0.9"/>
    <n v="0"/>
    <n v="0"/>
    <n v="0"/>
    <n v="1.7406679764243616"/>
    <s v="VENCIDO"/>
    <x v="0"/>
    <x v="5"/>
    <n v="0"/>
    <n v="0"/>
    <n v="3"/>
    <s v="$955.413.407_x000a_$1.260.629.611_x000a_$336.496.397"/>
    <n v="2552539415"/>
    <n v="2836331129"/>
    <n v="0"/>
    <x v="6"/>
    <n v="0"/>
    <s v="N/A"/>
    <s v="EPC-CI-099-2019"/>
    <d v="2019-06-25T00:00:00"/>
    <d v="2019-07-23T00:00:00"/>
    <s v="EMPRESA INMOBILIARIA Y DE SERVICIOS LOGISTICOS DE CUNDINAMARCA _x000a_NIT. 830.021.022-3_x000a_R.L.EDILBERTO SALAZAR GÓMEZ ._x000a_C.C. 11.386.971 de Fusagasuga "/>
    <n v="249150083.91"/>
    <n v="0"/>
    <n v="0"/>
    <n v="0"/>
    <n v="0"/>
    <n v="0"/>
    <d v="2024-12-23T00:00:00"/>
    <n v="0"/>
    <s v="No cuenta"/>
    <x v="5"/>
    <s v="Carlos Omar Barragán"/>
    <s v="https://www.contratos.gov.co/consultas/detalleProceso.do?numConstancia=19-12-9305311"/>
    <x v="169"/>
    <x v="5"/>
    <n v="3548585399"/>
    <n v="141943415.96000001"/>
    <n v="3690528814.96"/>
    <x v="5"/>
    <n v="3690528814.96"/>
    <e v="#REF!"/>
    <x v="1"/>
    <m/>
    <x v="0"/>
    <m/>
    <x v="30"/>
    <m/>
  </r>
  <r>
    <x v="185"/>
    <n v="196"/>
    <x v="20"/>
    <x v="8"/>
    <x v="187"/>
    <s v="N/A"/>
    <x v="1"/>
    <s v="N/A"/>
    <s v="N/A"/>
    <s v="N/A"/>
    <n v="0"/>
    <n v="0"/>
    <n v="0"/>
    <n v="0"/>
    <n v="0"/>
    <n v="0"/>
    <n v="0"/>
    <n v="0"/>
    <n v="0"/>
    <n v="0"/>
    <n v="721430836"/>
    <s v=""/>
    <n v="0"/>
    <x v="1"/>
    <x v="2"/>
    <s v="CONTRATO-INTERVENTORÍA"/>
    <s v="N/A"/>
    <s v="N/A"/>
    <s v="N/A"/>
    <s v="N/A"/>
    <s v="N/A"/>
    <s v="N/A"/>
    <s v="N/A"/>
    <s v="N/A"/>
    <s v="N/A"/>
    <s v="N/A"/>
    <s v="N/A"/>
    <s v="N/A"/>
    <s v="N/A"/>
    <s v="N/A"/>
    <s v="N/A"/>
    <s v="N/A"/>
    <s v="N/A"/>
    <s v="N/A"/>
    <s v="N/A"/>
    <s v="N/A"/>
    <s v="N/A"/>
    <s v="N/A"/>
    <x v="1"/>
    <x v="1"/>
    <s v="N/A"/>
    <x v="17"/>
    <s v="N/A"/>
    <s v="N/A"/>
    <s v="N/A"/>
    <s v="N/A"/>
    <s v="N/A"/>
    <s v="N/A"/>
    <x v="0"/>
    <s v="EPC-PDA-I-409-2021"/>
    <s v="INTERVENTORÍA INTEGRAL AL PLAN MAESTRO DE ALCANTARILLADO SANITARIO FASE III ETAPA I DEL MUNICIPIO DE RICAURTE CUNDINAMARCA."/>
    <d v="2021-12-02T00:00:00"/>
    <d v="2021-02-28T00:00:00"/>
    <s v="14 MESES"/>
    <d v="2023-03-27T00:00:00"/>
    <s v="GNG SERVICIOS DE INGENIERIA S.A.S_x000a_NIT 901383717-3"/>
    <s v="JORGE GOMEZ FALLA_x000a_CC 72007216"/>
    <n v="0"/>
    <n v="721430836"/>
    <n v="0"/>
    <n v="0"/>
    <n v="721430836"/>
    <d v="1899-12-30T00:00:00"/>
    <n v="0"/>
    <d v="1899-12-30T00:00:00"/>
    <n v="0"/>
    <n v="721430836"/>
    <s v="PRORROGA N 1"/>
    <d v="2023-05-02T00:00:00"/>
    <s v="4 MESES"/>
    <s v="SUSPENSIÓN N 1_x000a_SUSPENSION N 2"/>
    <s v="24/03/2020_x000a_24/04/2020_x000a_01/06/2020_x000a_20/12/2020_x000a_10/05/2021_x000a_10/11/2021_x000a_11/12/2021_x000a_11/01/2022_x000a_10/02/2022_x000a_16/01/2023_x000a_6/04/2023_x000a_6/05/2023_x000a_23/08/2023_x000a_7/10/2023_x000a_27/10/2023_x000a_24/02/2115"/>
    <s v="14 DÍAS_x000a_12 DIAS"/>
    <s v="11/05/2023_x000a_23/05/2023"/>
    <n v="0"/>
    <d v="1899-12-30T00:00:00"/>
    <d v="1899-12-30T00:00:00"/>
    <n v="0"/>
    <d v="1899-12-30T00:00:00"/>
    <d v="1899-12-30T00:00:00"/>
    <n v="0"/>
    <d v="1899-12-30T00:00:00"/>
    <d v="1899-12-30T00:00:00"/>
    <n v="0"/>
    <d v="1899-12-30T00:00:00"/>
    <d v="1899-12-30T00:00:00"/>
    <n v="0"/>
    <d v="1899-12-30T00:00:00"/>
    <d v="1899-12-30T00:00:00"/>
    <n v="0"/>
    <d v="1899-12-30T00:00:00"/>
    <d v="1899-12-30T00:00:00"/>
    <x v="122"/>
    <n v="31.233333333333334"/>
    <x v="2"/>
    <n v="0"/>
    <n v="1"/>
    <n v="0"/>
    <n v="0"/>
    <n v="0.8992"/>
    <n v="0"/>
    <n v="0.8992"/>
    <n v="0"/>
    <n v="0"/>
    <n v="1.4877267876200639"/>
    <s v="VENCIDO"/>
    <x v="0"/>
    <x v="5"/>
    <n v="0"/>
    <n v="0"/>
    <n v="10"/>
    <n v="10"/>
    <n v="648782750.80999994"/>
    <n v="648782750.80999994"/>
    <n v="72648085.190000057"/>
    <x v="107"/>
    <n v="72648085.190000057"/>
    <s v="N/A"/>
    <s v="N/A"/>
    <s v="N/A"/>
    <s v="N/A"/>
    <s v="N/A"/>
    <s v="N/A"/>
    <n v="0"/>
    <n v="0"/>
    <n v="0"/>
    <n v="0"/>
    <n v="0"/>
    <d v="2024-12-23T00:00:00"/>
    <n v="0"/>
    <n v="0"/>
    <x v="5"/>
    <s v="Carlos Omar Barragán"/>
    <s v="https://www.contratos.gov.co/consultas/detalleProceso.do?numConstancia=21-15-12272760"/>
    <x v="170"/>
    <x v="24"/>
    <n v="0"/>
    <n v="0"/>
    <n v="0"/>
    <x v="2"/>
    <n v="0"/>
    <e v="#REF!"/>
    <x v="1"/>
    <m/>
    <x v="0"/>
    <m/>
    <x v="5"/>
    <m/>
  </r>
  <r>
    <x v="186"/>
    <n v="197"/>
    <x v="20"/>
    <x v="8"/>
    <x v="188"/>
    <s v="N/A"/>
    <x v="1"/>
    <s v="N/A"/>
    <s v="N/A"/>
    <s v="N/A"/>
    <n v="0"/>
    <n v="0"/>
    <n v="0"/>
    <n v="0"/>
    <n v="0"/>
    <n v="0"/>
    <n v="0"/>
    <n v="0"/>
    <n v="0"/>
    <n v="0"/>
    <n v="376901798"/>
    <s v=""/>
    <n v="0"/>
    <x v="1"/>
    <x v="0"/>
    <s v="CONTRATO-INTERVENTORÍA"/>
    <s v="N/A"/>
    <s v="N/A"/>
    <s v="N/A"/>
    <s v="N/A"/>
    <s v="N/A"/>
    <s v="N/A"/>
    <s v="N/A"/>
    <s v="N/A"/>
    <s v="N/A"/>
    <s v="N/A"/>
    <s v="N/A"/>
    <s v="N/A"/>
    <s v="N/A"/>
    <s v="N/A"/>
    <s v="N/A"/>
    <s v="N/A"/>
    <s v="N/A"/>
    <s v="N/A"/>
    <s v="N/A"/>
    <s v="N/A"/>
    <s v="N/A"/>
    <s v="N/A"/>
    <x v="1"/>
    <x v="1"/>
    <s v="N/A"/>
    <x v="17"/>
    <s v="N/A"/>
    <s v="N/A"/>
    <s v="N/A"/>
    <s v="N/A"/>
    <s v="N/A"/>
    <s v="N/A"/>
    <x v="0"/>
    <s v="EPC-PDA-I-241-2022"/>
    <s v="INTERVENTORÍA A LA OPTIMIZACIÓN Y CONSTRUCCIÓN DEL PLAN MAESTRO DE ACUEDUCTO Y ALCANTARILLADO DEL CORREGIMIENTO DE PUERTO BOGOTÁ, MUNICIPIO DE GUADUAS CUNDINAMARCA"/>
    <d v="2022-05-10T00:00:00"/>
    <d v="2022-11-28T00:00:00"/>
    <s v="13 MESES"/>
    <d v="2023-07-30T00:00:00"/>
    <s v="GNG SERVICIOS DE INGENIERIA S.A.S_x000a_NIT 901383717-3"/>
    <s v="JORGE GOMEZ FALLA_x000a_CC 72007216"/>
    <n v="0"/>
    <n v="0"/>
    <n v="0"/>
    <n v="0"/>
    <n v="376901798"/>
    <d v="1899-12-30T00:00:00"/>
    <n v="0"/>
    <d v="1899-12-30T00:00:00"/>
    <n v="0"/>
    <n v="376901798"/>
    <s v="NINGUNA"/>
    <s v="NINGUNA"/>
    <s v="NINGUNA"/>
    <s v="SUSPENSIÓN N 1_x000a_REINICIO N 1_x000a_SUSPENSIÓN N 2_x000a_SUSPENSIÓN N 3_x000a_PRO 1 SUS 3_x000a_PRO 2 SUS 3_x000a_PRO 3 SUS 3"/>
    <s v="2/08/2022_x000a_23/12/2022_x000a_10/05/2023_x000a_10/06/2023_x000a_31/07/2023_x000a_1/11/2023_x000a_20/01/2024"/>
    <s v="1 MES_x000a_27 DIAS_x000a_18 DIAS_x000a_1 MES_x000a_52 DIAS_x000a_3  MES_x000a_80 DIAS_x000a_3 MESES"/>
    <d v="2024-08-22T00:00:00"/>
    <n v="0"/>
    <d v="1899-12-30T00:00:00"/>
    <d v="1899-12-30T00:00:00"/>
    <n v="0"/>
    <d v="1899-12-30T00:00:00"/>
    <d v="1899-12-30T00:00:00"/>
    <n v="0"/>
    <d v="1899-12-30T00:00:00"/>
    <d v="1899-12-30T00:00:00"/>
    <n v="0"/>
    <d v="1899-12-30T00:00:00"/>
    <d v="1899-12-30T00:00:00"/>
    <n v="0"/>
    <d v="1899-12-30T00:00:00"/>
    <d v="1899-12-30T00:00:00"/>
    <n v="0"/>
    <d v="1899-12-30T00:00:00"/>
    <d v="1899-12-30T00:00:00"/>
    <x v="123"/>
    <n v="21.1"/>
    <x v="67"/>
    <n v="0"/>
    <n v="0"/>
    <n v="0"/>
    <n v="0"/>
    <n v="0.19189999999999999"/>
    <n v="0.48"/>
    <n v="0"/>
    <n v="0"/>
    <n v="0"/>
    <n v="1.1943127962085307"/>
    <s v="VENCIDO"/>
    <x v="1"/>
    <x v="6"/>
    <n v="0"/>
    <n v="0"/>
    <n v="2"/>
    <s v="1_x000a_2"/>
    <s v="$46.434.202_x000a_$26.647.046"/>
    <n v="73081248"/>
    <n v="303820550"/>
    <x v="108"/>
    <n v="303820550"/>
    <s v="N/A"/>
    <s v="N/A"/>
    <s v="N/A"/>
    <s v="N/A"/>
    <s v="N/A"/>
    <s v="N/A"/>
    <n v="0"/>
    <n v="0"/>
    <n v="0"/>
    <n v="0"/>
    <n v="0"/>
    <d v="2024-12-23T00:00:00"/>
    <n v="0"/>
    <n v="0"/>
    <x v="5"/>
    <s v="Carlos Omar Barragán - Cristian Fiquitiva"/>
    <s v="https://www.contratos.gov.co/consultas/detalleProceso.do?numConstancia=22-15-12919116"/>
    <x v="171"/>
    <x v="26"/>
    <n v="0"/>
    <n v="0"/>
    <n v="0"/>
    <x v="2"/>
    <n v="0"/>
    <e v="#REF!"/>
    <x v="1"/>
    <m/>
    <x v="0"/>
    <m/>
    <x v="5"/>
    <m/>
  </r>
  <r>
    <x v="187"/>
    <n v="198"/>
    <x v="69"/>
    <x v="7"/>
    <x v="189"/>
    <s v="MDVP"/>
    <x v="6"/>
    <n v="730"/>
    <n v="0"/>
    <s v="Construcción, transporte y puesta en operación de un tanque de almacenamiento de agua potable de longitud =10m, altura 3 volimen util 290m3, en laminas de resinas poliester reforzadas con fibras de vidrio construido sobre base plana_x000a_Tuberia y accesorios para la red de conducción del sistema de acueducto"/>
    <n v="0"/>
    <n v="0"/>
    <n v="0"/>
    <n v="0"/>
    <n v="0"/>
    <n v="0"/>
    <n v="292970122"/>
    <n v="619000000"/>
    <n v="0"/>
    <n v="0"/>
    <n v="911970122"/>
    <s v="CDR 14626 del _x000a_10/05/2023_x000a_CDR 14627 del _x000a_10/05/2023"/>
    <n v="0"/>
    <x v="2"/>
    <x v="0"/>
    <s v="CONVENIO"/>
    <s v="EPC-CI-005-2023"/>
    <s v="AUNAR ESFUERZOS TECNICOS Y ADMINISTRATIVOS PARA EJECUTAR EL PROYECTO COSTRUCCION DEL TANQUE DE ALMACENAMIENTO DENOMINADO LA POLA DEL MUNICIPIO DE NARIÑO - CUNDINAMARCA"/>
    <d v="2023-06-22T00:00:00"/>
    <d v="2023-07-12T00:00:00"/>
    <s v="7 MESES"/>
    <d v="2024-02-11T00:00:00"/>
    <s v="MUNICIPIO DE NARIÑO_x000a_NIT: 890.680.390-3"/>
    <s v="alcalde@narino-cundinamarca.gov.co"/>
    <n v="911970122"/>
    <d v="1899-12-30T00:00:00"/>
    <n v="0"/>
    <n v="0"/>
    <d v="1899-12-30T00:00:00"/>
    <n v="0"/>
    <n v="0"/>
    <n v="911970122"/>
    <s v="PRÓRROGA No. 1_x000a_PRÓRROGA No. 2"/>
    <s v="28/12/2023_x000a_23/09/2024"/>
    <s v="6 MESES_x000a_3 MESES"/>
    <s v="SUSPENSION N 1_x000a_Prorroga 1 a la Suspensión 1"/>
    <s v="17/05/2024_x000a_17/06/2024"/>
    <s v="1 MES_x000a_1 MES"/>
    <x v="47"/>
    <x v="50"/>
    <n v="0.96539162112932608"/>
    <x v="82"/>
    <n v="18.3"/>
    <s v="VIGENTE"/>
    <s v="En Ejecución"/>
    <s v="N/A"/>
    <s v="N/A"/>
    <s v="N/A"/>
    <x v="0"/>
    <s v="178-2023"/>
    <s v="CONSTRUCCION DEL TANQUE DE ALMACENAMIENTO DENOMINADO LA POLA DEL MUNICIPIO DE NARIÑO - CUNDINAMARCA"/>
    <d v="2023-11-03T00:00:00"/>
    <d v="2024-08-05T00:00:00"/>
    <s v="4 MESES"/>
    <d v="2024-12-04T00:00:00"/>
    <s v="UNIÓN TEMPORAL TANQUE LA POLA _x000a_NIT. 901.839.920-1"/>
    <s v="DAVID FERNANDO SAAVEDRA_x000a_3132715925"/>
    <n v="909214710"/>
    <n v="0"/>
    <n v="0"/>
    <n v="0"/>
    <n v="909214710"/>
    <d v="1899-12-30T00:00:00"/>
    <n v="0"/>
    <d v="1899-12-30T00:00:00"/>
    <n v="0"/>
    <n v="909214710"/>
    <n v="1"/>
    <d v="2024-12-04T00:00:00"/>
    <s v="1 MES"/>
    <n v="0"/>
    <d v="1899-12-30T00:00:00"/>
    <n v="0"/>
    <d v="2024-01-04T00:00:00"/>
    <s v="CBC-100052428"/>
    <d v="2023-11-05T00:00:00"/>
    <d v="2025-04-05T00:00:00"/>
    <s v="N/A"/>
    <s v="N/A"/>
    <s v="N/A"/>
    <s v="CBC-100052428"/>
    <d v="2024-08-05T00:00:00"/>
    <d v="2027-12-05T00:00:00"/>
    <s v="CBC-100052428"/>
    <d v="2024-12-05T00:00:00"/>
    <d v="2029-12-05T00:00:00"/>
    <s v="N/A"/>
    <s v="N/A"/>
    <s v="N/A"/>
    <s v="CBC-100009379"/>
    <d v="2023-11-05T00:00:00"/>
    <d v="2024-12-05T00:00:00"/>
    <x v="47"/>
    <n v="5.0666666666666664"/>
    <x v="68"/>
    <n v="0.39"/>
    <n v="0"/>
    <n v="0"/>
    <n v="0"/>
    <n v="0.28339999999999999"/>
    <n v="0.28339999999999999"/>
    <n v="0"/>
    <n v="0"/>
    <n v="0"/>
    <n v="0.92105263157894735"/>
    <s v="VIGENTE"/>
    <x v="1"/>
    <x v="1"/>
    <n v="0"/>
    <n v="0"/>
    <n v="1"/>
    <s v="Acta Parcial No. 1 Orden de pago No. 240541 del  16/10/2024"/>
    <n v="257686876"/>
    <n v="257686876"/>
    <n v="651527834"/>
    <x v="109"/>
    <n v="651527834"/>
    <s v="N/A"/>
    <s v="EPC-PDA-I-508-2023"/>
    <d v="2023-11-02T00:00:00"/>
    <d v="2024-08-05T00:00:00"/>
    <s v="GEOSYGMA INGENIERÍA_x000a_SAS "/>
    <n v="72890000"/>
    <n v="0"/>
    <n v="0"/>
    <n v="0"/>
    <n v="0"/>
    <n v="0"/>
    <d v="2024-12-23T00:00:00"/>
    <n v="0"/>
    <n v="0"/>
    <x v="5"/>
    <s v="Carlos Omar Barragán - Cristian Fiquitiva"/>
    <s v="https://www.secop.gov.co/CO1BusinessLine/Tendering/ProcedureEdit/View?ProfileName=CCE-16-Servicios_profesionales_gestion&amp;PPI=CO1.PPI.25738355&amp;DocUniqueName=Consulta&amp;DocTypeName=NextWay.Entities.Marketplace.Tendering.ProcedureRequest&amp;ProfileVersion=7&amp;DocUniqueIdentifier=CO1.BDOS.4609201&amp;prevCtxUrl=https%3a%2f%2fwww.secop.gov.co%3a443%2fCO1BusinessLine%2fTendering%2fBuyerDossierWorkspace%2fIndex%3fallWords2Search%3depc-ci%26createDateFrom%3d22%2f12%2f2022+20%3a22%3a02%26createDateTo%3d22%2f06%2f2023+20%3a22%3a02%26filteringState%3d0%26sortingState%3dLastModifiedDESC%26showAdvancedSearch%3dFalse%26showAdvancedSearchFields%3dFalse%26folderCode%3dALL%26selectedDossier%3dCO1.BDOS.4609201%26selectedRequest%3dCO1.REQ.4713724%26&amp;prevCtxLbl=Procesos+de+la+Entidad+Estatal"/>
    <x v="172"/>
    <x v="25"/>
    <n v="982104710"/>
    <n v="39284188.399999999"/>
    <n v="1021388898.4"/>
    <x v="0"/>
    <n v="1021388898.4"/>
    <e v="#REF!"/>
    <x v="1"/>
    <m/>
    <x v="0"/>
    <m/>
    <x v="23"/>
    <m/>
  </r>
  <r>
    <x v="188"/>
    <n v="199"/>
    <x v="20"/>
    <x v="8"/>
    <x v="190"/>
    <s v="N/A"/>
    <x v="1"/>
    <s v="N/A"/>
    <s v="N/A"/>
    <s v="N/A"/>
    <n v="0"/>
    <n v="0"/>
    <n v="0"/>
    <n v="0"/>
    <n v="0"/>
    <n v="0"/>
    <n v="0"/>
    <n v="0"/>
    <n v="0"/>
    <n v="0"/>
    <n v="235440940"/>
    <s v=""/>
    <n v="0"/>
    <x v="1"/>
    <x v="1"/>
    <s v="CONTRATO-INTERVENTORÍA"/>
    <s v="N/A"/>
    <s v="N/A"/>
    <s v="N/A"/>
    <s v="N/A"/>
    <s v="N/A"/>
    <s v="N/A"/>
    <s v="N/A"/>
    <s v="N/A"/>
    <s v="N/A"/>
    <s v="N/A"/>
    <s v="N/A"/>
    <s v="N/A"/>
    <s v="N/A"/>
    <s v="N/A"/>
    <s v="N/A"/>
    <s v="N/A"/>
    <s v="N/A"/>
    <s v="N/A"/>
    <s v="N/A"/>
    <s v="N/A"/>
    <s v="N/A"/>
    <s v="N/A"/>
    <x v="1"/>
    <x v="1"/>
    <s v="N/A"/>
    <x v="17"/>
    <s v="N/A"/>
    <s v="N/A"/>
    <s v="N/A"/>
    <s v="N/A"/>
    <s v="N/A"/>
    <s v="N/A"/>
    <x v="0"/>
    <s v="EPC-PDA-I-243-2023"/>
    <s v="INTERVENTORÍA INTEGRAL A LA CONSTRUCCION DE LAS OBRAS DEL PLAN MAESTRO DE ACUEDUCTO Y ALCANTARILLADO DEL MUNICIPIO DE GRANADA CUNDINAMARCA"/>
    <d v="2023-04-04T00:00:00"/>
    <d v="2023-04-12T00:00:00"/>
    <s v="11 MESES"/>
    <d v="2024-03-11T00:00:00"/>
    <s v="CONSORCIO INTERREDES 2023_x000a_NIT. 9016965228"/>
    <s v="LADY MERCEDES AGUIRRE ORTIZ_x000a_C.C.1022347445"/>
    <n v="0"/>
    <n v="0"/>
    <n v="0"/>
    <n v="0"/>
    <n v="235440940"/>
    <d v="1899-12-30T00:00:00"/>
    <n v="0"/>
    <d v="1899-12-30T00:00:00"/>
    <n v="0"/>
    <n v="235440940"/>
    <n v="0"/>
    <d v="1899-12-30T00:00:00"/>
    <n v="0"/>
    <n v="0"/>
    <s v="24/03/2020_x000a_24/04/2020_x000a_01/06/2020_x000a_20/12/2020_x000a_10/05/2021_x000a_10/11/2021_x000a_11/12/2021_x000a_11/01/2022_x000a_10/02/2022_x000a_16/01/2023_x000a_6/04/2023_x000a_6/05/2023_x000a_23/08/2023_x000a_7/10/2023_x000a_27/10/2023_x000a_24/02/213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24"/>
    <n v="11.133333333333333"/>
    <x v="69"/>
    <n v="0"/>
    <n v="0"/>
    <n v="0"/>
    <n v="0"/>
    <n v="0"/>
    <n v="0"/>
    <n v="0"/>
    <n v="0"/>
    <n v="0"/>
    <n v="1.8592814371257484"/>
    <s v="VENCIDO"/>
    <x v="1"/>
    <x v="1"/>
    <n v="0"/>
    <n v="0"/>
    <n v="0"/>
    <n v="0"/>
    <n v="0"/>
    <n v="0"/>
    <n v="235440940"/>
    <x v="0"/>
    <n v="235440940"/>
    <s v="N/A"/>
    <s v="N/A"/>
    <s v="N/A"/>
    <s v="N/A"/>
    <s v="N/A"/>
    <s v="N/A"/>
    <n v="0"/>
    <n v="0"/>
    <n v="0"/>
    <n v="0"/>
    <n v="0"/>
    <d v="2024-12-23T00:00:00"/>
    <n v="0"/>
    <n v="0"/>
    <x v="5"/>
    <s v="Carlos Omar Barragán - Carol Bejarano"/>
    <s v="https://www.secop.gov.co/CO1ContractsManagement/Tendering/ProcurementContractEdit/View?docUniqueIdentifier=CO1.PCCNTR.4760673&amp;prevCtxUrl=https%3a%2f%2fwww.secop.gov.co%2fCO1ContractsManagement%2fTendering%2fProcurementContractManagement%2fIndex&amp;prevCtxLbl=Contratos+"/>
    <x v="163"/>
    <x v="26"/>
    <n v="0"/>
    <n v="0"/>
    <n v="0"/>
    <x v="2"/>
    <n v="0"/>
    <e v="#REF!"/>
    <x v="1"/>
    <m/>
    <x v="0"/>
    <m/>
    <x v="5"/>
    <m/>
  </r>
  <r>
    <x v="189"/>
    <n v="200"/>
    <x v="28"/>
    <x v="8"/>
    <x v="191"/>
    <s v="N/A"/>
    <x v="1"/>
    <s v="N/A"/>
    <s v="N/A"/>
    <s v="N/A"/>
    <n v="0"/>
    <n v="0"/>
    <n v="0"/>
    <n v="103949591"/>
    <n v="0"/>
    <n v="0"/>
    <n v="0"/>
    <n v="10707444"/>
    <n v="0"/>
    <n v="0"/>
    <n v="114657035"/>
    <s v="CDR 13050 del _x000a_11/08/2022_x000a_CDR 16244 del_x000a_15/12/2023"/>
    <n v="0"/>
    <x v="1"/>
    <x v="1"/>
    <s v="CONTRATO-INTERVENTORÍA"/>
    <s v="N/A"/>
    <s v="N/A"/>
    <s v="N/A"/>
    <s v="N/A"/>
    <s v="N/A"/>
    <s v="N/A"/>
    <s v="N/A"/>
    <s v="N/A"/>
    <s v="N/A"/>
    <s v="N/A"/>
    <s v="N/A"/>
    <s v="N/A"/>
    <s v="N/A"/>
    <s v="N/A"/>
    <s v="N/A"/>
    <s v="N/A"/>
    <s v="N/A"/>
    <s v="N/A"/>
    <s v="N/A"/>
    <s v="N/A"/>
    <s v="N/A"/>
    <s v="N/A"/>
    <x v="1"/>
    <x v="1"/>
    <s v="N/A"/>
    <x v="17"/>
    <s v="N/A"/>
    <s v="N/A"/>
    <s v="N/A"/>
    <s v="N/A"/>
    <s v="N/A"/>
    <s v="N/A"/>
    <x v="0"/>
    <s v="EPC-PDA-I-357-2023"/>
    <s v="INTERVENTORÍA AL MEJORAMIENTO DEL CANAL DE AGUAS LLUVIAS ENTRE LA CARRERA 4 HASTA LA CARRERA 2 EN EL MUNICIPIO DE UBATÉ - CUNDINAMARCA"/>
    <d v="2023-05-31T00:00:00"/>
    <d v="2024-04-30T00:00:00"/>
    <s v="6 MESES"/>
    <d v="2024-10-29T00:00:00"/>
    <s v="CONSORCIO H2O UBATE_x000a_NIT.901715787-5"/>
    <s v="WILLIAM NIVALDO USCATEGUI_x000a_C.C. 79367403"/>
    <n v="0"/>
    <n v="0"/>
    <n v="0"/>
    <n v="0"/>
    <n v="103949591"/>
    <s v="6/05/2024_x000a__x000a_CDR 16244 15/12/2023"/>
    <n v="10707444"/>
    <d v="1899-12-30T00:00:00"/>
    <n v="0"/>
    <n v="114657035"/>
    <s v="NINGUNA"/>
    <s v="NINGUNA"/>
    <s v="NINGUNA"/>
    <n v="0"/>
    <d v="1899-12-30T00:00:00"/>
    <n v="0"/>
    <d v="2024-10-29T00:00:00"/>
    <s v="33-44-101239119"/>
    <d v="2023-05-31T00:00:00"/>
    <d v="2024-03-31T00:00:00"/>
    <s v="N/A"/>
    <s v="N/A"/>
    <s v="N/A"/>
    <s v="33-44-101239119"/>
    <d v="2023-05-31T00:00:00"/>
    <d v="2026-12-01T00:00:00"/>
    <s v="33-44-101239119"/>
    <d v="2023-11-02T00:00:00"/>
    <d v="2028-12-01T00:00:00"/>
    <s v="N/A"/>
    <s v="N/A"/>
    <s v="N/A"/>
    <s v="N/A"/>
    <s v="N/A"/>
    <s v="N/A"/>
    <x v="80"/>
    <n v="6.0666666666666664"/>
    <x v="2"/>
    <n v="0"/>
    <n v="0"/>
    <n v="0"/>
    <n v="0"/>
    <n v="0.9"/>
    <n v="0"/>
    <n v="0"/>
    <n v="0"/>
    <n v="0"/>
    <n v="1.3021978021978022"/>
    <s v="VENCIDO"/>
    <x v="0"/>
    <x v="5"/>
    <n v="0"/>
    <n v="0"/>
    <n v="2"/>
    <s v="Acta Parcial No. 1 Orden de Pago No. 240453 del 17/09/2024_x000a_Acta Parcial No. 2 Orden de Pago No. 240620 del 07/11/2025"/>
    <s v="$ 59.988.561,00_x000a_$ 43.202.771,00"/>
    <n v="103191332"/>
    <n v="11465703"/>
    <x v="110"/>
    <n v="11465703"/>
    <s v="N/A"/>
    <s v="N/A"/>
    <s v="N/A"/>
    <s v="N/A"/>
    <s v="N/A"/>
    <s v="N/A"/>
    <n v="0"/>
    <n v="0"/>
    <n v="0"/>
    <n v="0"/>
    <n v="0"/>
    <d v="2024-12-23T00:00:00"/>
    <n v="0"/>
    <n v="0"/>
    <x v="5"/>
    <s v="Carlos Omar Barragán - Cristian Fiquitiva"/>
    <s v="https://www.secop.gov.co/CO1ContractsManagement/Tendering/ProcurementContractEdit/Update?ProfileName=CCE-20-Concurso_Meritos_Sin_Lista_Corta_1Sobre&amp;PPI=CO1.PPI.23694665&amp;DocUniqueName=ContratoDeCompra&amp;DocTypeName=NextWay.Entities.Marketplace.Tendering.ProcurementContract&amp;ProfileVersion=2&amp;DocUniqueIdentifier=CO1.PCCNTR.4926974&amp;prevCtxUrl=https%3a%2f%2fwww.secop.gov.co%3a443%2fCO1ContractsManagement%2fTendering%2fProcurementContractManagement%2fIndex&amp;prevCtxLbl=Contratos+"/>
    <x v="173"/>
    <x v="25"/>
    <n v="0"/>
    <n v="0"/>
    <n v="0"/>
    <x v="2"/>
    <n v="0"/>
    <e v="#REF!"/>
    <x v="1"/>
    <m/>
    <x v="0"/>
    <m/>
    <x v="5"/>
    <m/>
  </r>
  <r>
    <x v="190"/>
    <n v="201"/>
    <x v="11"/>
    <x v="7"/>
    <x v="192"/>
    <s v="AGUAS DE MANIZALES_x000a_1110 - 0796"/>
    <x v="53"/>
    <n v="864"/>
    <n v="864"/>
    <s v="Construcción del sistema de alcantarillado sanitario en el centro nucleado La Esmeralda del Municipio de Nilo, Cundinamarca, Cumpliendo con los lineamientos establecidos en el Reglamento tecnico del sector agua potable y saneamiento basico - RAS._x000a_- Eliminar las conexiones sanitarias al sistema de alcantarillado pluvial._x000a_- Conectar el nuevo sistema a una PTAR, construida por el Municipio."/>
    <n v="0"/>
    <n v="0"/>
    <n v="0"/>
    <n v="0"/>
    <n v="0"/>
    <n v="0"/>
    <n v="1237261372"/>
    <n v="2068916513"/>
    <n v="0"/>
    <n v="0"/>
    <n v="3306177885"/>
    <s v="USO: 336-2015_x000a_14/08/2015_x000a__x000a_USO: 337-2015_x000a_14/08/20151775_x000a_05/08/2015_x000a_$1.955.595.019_x000a__x000a_2_x000a_05/08/2015_x000a_$1.000.000.000"/>
    <n v="0"/>
    <x v="5"/>
    <x v="0"/>
    <s v="CONVENIO"/>
    <s v="EPC-CI-054-2015"/>
    <s v="AUNAR ESFUERZOS PARA CONTRATAR LA CONSTRUCCIÓN DEL SISTEMA DE ALCANTARILLADO DEL CENTRO NUCLEADO LA ESMERALDA DEL MUNICIPIO DE NILO - CUNDINAMARCA."/>
    <d v="2015-06-24T00:00:00"/>
    <d v="2015-08-26T00:00:00"/>
    <s v="10 MESES"/>
    <d v="2016-06-25T00:00:00"/>
    <s v="MUNICIPIO DE NILO_x000a_NIT: 899,999,707-8"/>
    <s v="SECRETARIO DE INFRAESTRUCTURA_x000a_VICTOR AMADO_x000a_TEL. 3138798039"/>
    <n v="2759177865"/>
    <d v="1899-12-30T00:00:00"/>
    <n v="0"/>
    <n v="0"/>
    <d v="1899-12-30T00:00:00"/>
    <n v="0"/>
    <n v="0"/>
    <n v="2759177865"/>
    <s v="PRORROGA 1_x000a_PRORROGA N 2"/>
    <s v="26/07/2017_x000a_1/09/2020"/>
    <s v="8 MESES_x000a_3 MESES"/>
    <s v="SUSPENSIÓN N° 1_x000a_PRÓRR 1 A SUSP 1_x000a_REINICIO ANTICIPADO _x000a_PRORR 2 A LA SUS 1 _x000a_PRORRO 3 A LA SUSP 1_x000a_REINICIO                      _x000a_SUSPENSIÓN No. 2_x000a_PRORROGA No. 1 A LA SUSP. No. 2_x000a_REINICIO_x000a_SUSPENSION N° 3_x000a_REINICIO_x000a_SUSPENDIDO N° 4_x000a_PROR 1 SUS 4_x000a_PRO 2 SUS 4_x000a_REINICIO ANTICIPADO_x000a_SUSPENSION _x000a_SUSPENSIÓN N 5_x000a_PRO 1 SUS 5_x000a_PRO 2 SU 5_x000a_PRO 3 SUS 5_x000a_PRO 4 SUS 5_x000a_PRO 5 SUS 5_x000a_PRO 6 SUS 5_x000a_PRO 7 SUS 5_x000a_PRO 8 SUS 5"/>
    <s v="04/01/2016_x000a_04/04/2016_x000a_7/06/2016_x000a_1/07/2016_x000a_30/09/2016 _x000a_28/02/2017 _x000a_27/07/2017_x000a_27/07/2017_x000a_27/12/2017_x000a_18/10/2019_x000a_7/11/2019_x000a_27/01/2020_x000a_24/03/2020_x000a_14/04/2020_x000a_27/04/2020_x000a_29/04/2020_x000a_20/05/2021_x000a_20/11/2020_x000a_20/01/2021_x000a_20/05/2021_x000a_20/08/2021_x000a_20/11/2021_x000a_20/02/2022_x000a_20/05/2022_x000a_6/06/2022_x000a_18/07/2022"/>
    <s v="03 MESES_x000a_03 MESES_x000a_03 MESES_x000a_INDEFINIDA_x000a_08 MESES_x000a_05 MESES_x000a_CONDICIONADO_x000a_CONDICIONADO_x000a_21 DIAS_x000a_13 DIAS_x000a_1 MES Y 4 DIAS_x000a_3 MESES_x000a_2 MESES_x000a_4 MESES_x000a_3 MESES_x000a_3 MESES_x000a_3 MESES_x000a_3 MESES_x000a_17 DIAS_x000a_1 MES 12 DIAS_x000a_1 MES Y 4 DIAS"/>
    <x v="2"/>
    <x v="4"/>
    <n v="1.3231067961165048"/>
    <x v="83"/>
    <n v="85.833333333333329"/>
    <s v="VENCIDO"/>
    <s v="En Proceso de Liquidación"/>
    <s v="N/A"/>
    <s v="400-47-994000040880_x000a_ASEGURADORA SOLIDARIA DE COLOMBIA S.A."/>
    <d v="2015-08-26T00:00:00"/>
    <x v="38"/>
    <s v="043 DE 2015"/>
    <s v="CONSTRUCCIÓN DEL SISTEMA DE ALCANTARILLADO DEL CENTRO NUCLEADO LA ESMERALDA DEL MUNICIPIO DE NILO CUNDINAMARCA"/>
    <d v="2015-12-07T00:00:00"/>
    <d v="2016-06-08T00:00:00"/>
    <s v="7 MESES"/>
    <d v="2017-01-07T00:00:00"/>
    <s v="MIGUEL ÁNGEL SAENZ ROBLES_x000a_NIT: 6772757-0"/>
    <s v="MIGUEL ÁNGEL SAENZ ROBLES_x000a_TEL: 3102535916"/>
    <n v="0"/>
    <n v="2752426629"/>
    <n v="0"/>
    <n v="0"/>
    <n v="2752426629"/>
    <d v="1899-12-30T00:00:00"/>
    <n v="0"/>
    <d v="1899-12-30T00:00:00"/>
    <n v="0"/>
    <n v="2752426629"/>
    <s v="PRORROGA 1"/>
    <d v="2020-09-18T00:00:00"/>
    <s v="2 MESES"/>
    <s v="1_x000a_2_x000a_3_x000a_4"/>
    <s v="13/06/2016          _x000a_17/04/2017_x000a_4/07/2017_x000a_4/12/2017_x000a_27/01/2020_x000a_24/03/2020_x000a_14/04/2020_x000a_27/04/2020_x000a_29/04/2020"/>
    <s v="10 MESES Y 24 DIAS_x000a_2 AÑOS, 1 MES Y 23 DIAS_x000a_1 MES Y 5 DIAS_x000a_21 MESES Y 1 DIA"/>
    <s v="11/12/2017_x000a_31/08/2020_x000a_5/10/2020_x000a_12/09/2022"/>
    <s v="14-44-101081773"/>
    <d v="2016-06-08T00:00:00"/>
    <d v="2023-05-05T00:00:00"/>
    <s v="N/A"/>
    <s v="N/A"/>
    <s v="N/A"/>
    <s v="14-44-101081773"/>
    <d v="2016-06-08T00:00:00"/>
    <d v="2024-10-03T00:00:00"/>
    <s v="14-44-101081773"/>
    <d v="2016-07-29T00:00:00"/>
    <d v="2027-09-29T00:00:00"/>
    <s v="N/A"/>
    <s v="N/A"/>
    <s v="N/A"/>
    <n v="1440101017625"/>
    <d v="2016-06-08T00:00:00"/>
    <d v="2023-05-22T00:00:00"/>
    <x v="125"/>
    <n v="76.233333333333334"/>
    <x v="2"/>
    <n v="0"/>
    <n v="1"/>
    <n v="0"/>
    <n v="0"/>
    <n v="1"/>
    <n v="0"/>
    <n v="1"/>
    <n v="0"/>
    <n v="0"/>
    <n v="1.3642326191517271"/>
    <s v="VENCIDO"/>
    <x v="0"/>
    <x v="5"/>
    <n v="0"/>
    <n v="0"/>
    <n v="3"/>
    <s v="1 - Octubre de 2020_x000a_2 - Noviembre de 2020_x000a_3 - Marzo de 2024"/>
    <s v="$2.197.634.157_x000a_$279.549.809_x000a_$275.242.663"/>
    <n v="2752426629"/>
    <n v="0"/>
    <x v="6"/>
    <n v="0"/>
    <s v="N/A"/>
    <s v="EPC-PDA-I-041-2016"/>
    <d v="2016-01-19T00:00:00"/>
    <d v="2016-06-07T00:00:00"/>
    <s v="GNG INGENIERÍA SAS_x000a_NIT: 830.515.117-5_x000a_R/L: JORGE GÓMEZ FALLA_x000a_CC: 72.007.216 DE BARRANQUILLA"/>
    <n v="165532000"/>
    <n v="0"/>
    <n v="0"/>
    <n v="0"/>
    <n v="0"/>
    <n v="0"/>
    <d v="2024-12-23T00:00:00"/>
    <n v="0"/>
    <n v="0"/>
    <x v="5"/>
    <s v="Carlos Omar Barragán"/>
    <s v="https://www.contratos.gov.co/consultas/detalleProceso.do?numConstancia=15-12-4452185"/>
    <x v="174"/>
    <x v="27"/>
    <n v="2992002006"/>
    <n v="119680080.24000001"/>
    <n v="3111682086.2399998"/>
    <x v="5"/>
    <n v="3111682086.2399998"/>
    <e v="#REF!"/>
    <x v="1"/>
    <m/>
    <x v="0"/>
    <m/>
    <x v="31"/>
    <m/>
  </r>
  <r>
    <x v="191"/>
    <n v="202"/>
    <x v="28"/>
    <x v="8"/>
    <x v="193"/>
    <s v="N/A"/>
    <x v="1"/>
    <s v="N/A"/>
    <s v="N/A"/>
    <s v="N/A"/>
    <n v="0"/>
    <n v="0"/>
    <n v="0"/>
    <n v="0"/>
    <n v="0"/>
    <n v="0"/>
    <n v="72957610"/>
    <n v="0"/>
    <n v="0"/>
    <n v="0"/>
    <n v="72957610"/>
    <s v="CDR No. 14628 del 10/05/2023_x000a_Valor: $72.957.610,00"/>
    <n v="0"/>
    <x v="1"/>
    <x v="2"/>
    <s v="CONTRATO-INTERVENTORÍA"/>
    <s v="N/A"/>
    <s v="N/A"/>
    <s v="N/A"/>
    <s v="N/A"/>
    <s v="N/A"/>
    <s v="N/A"/>
    <s v="N/A"/>
    <s v="N/A"/>
    <s v="N/A"/>
    <s v="N/A"/>
    <s v="N/A"/>
    <s v="N/A"/>
    <s v="N/A"/>
    <s v="N/A"/>
    <s v="N/A"/>
    <s v="N/A"/>
    <s v="N/A"/>
    <s v="N/A"/>
    <s v="N/A"/>
    <s v="N/A"/>
    <s v="N/A"/>
    <s v="N/A"/>
    <x v="1"/>
    <x v="1"/>
    <s v="N/A"/>
    <x v="17"/>
    <s v="N/A"/>
    <s v="N/A"/>
    <s v="N/A"/>
    <s v="N/A"/>
    <s v="N/A"/>
    <s v="N/A"/>
    <x v="0"/>
    <s v="EPC-PDA-I-508-2023"/>
    <s v="INTERVENTORÍA INTEGRAL A LA CONSTRUCCIÓN DEL TANQUE DE ALMACENAMIENTO DENOMINADO &quot;LA POLA&quot; DEL MUNICIPIO DE NARIÑO - CUNDINAMARCA"/>
    <d v="2023-11-02T00:00:00"/>
    <d v="2024-08-05T00:00:00"/>
    <s v="6 MESES"/>
    <d v="2025-02-04T00:00:00"/>
    <s v="GEOSYGMA INGENIERÍA_x000a_SAS "/>
    <s v="LEONARDO MAURICIO_x000a_FLOREZ TOVAR"/>
    <n v="0"/>
    <n v="0"/>
    <n v="0"/>
    <n v="0"/>
    <n v="72890000"/>
    <d v="1899-12-30T00:00:00"/>
    <n v="0"/>
    <d v="1899-12-30T00:00:00"/>
    <n v="0"/>
    <n v="72890000"/>
    <n v="0"/>
    <d v="1899-12-30T00:00:00"/>
    <n v="0"/>
    <n v="0"/>
    <d v="1899-12-30T00:00:00"/>
    <n v="0"/>
    <d v="2025-02-04T00:00:00"/>
    <s v="14-45-101105020                   ANEXO 2"/>
    <d v="2024-09-26T00:00:00"/>
    <d v="2025-10-27T00:00:00"/>
    <s v="N/A"/>
    <s v="N/A"/>
    <s v="N/A"/>
    <s v="14-45-101105020                   ANEXO 2"/>
    <d v="2024-09-26T00:00:00"/>
    <d v="2027-05-27T00:00:00"/>
    <s v="14-45-101105020                   ANEXO 2"/>
    <d v="2023-11-27T00:00:00"/>
    <d v="2027-05-27T00:00:00"/>
    <s v="N/A"/>
    <s v="N/A"/>
    <s v="N/A"/>
    <s v="N/A"/>
    <s v="N/A"/>
    <s v="N/A"/>
    <x v="126"/>
    <n v="6.1"/>
    <x v="0"/>
    <n v="0"/>
    <n v="0"/>
    <n v="0"/>
    <n v="0"/>
    <n v="0.15"/>
    <n v="0.14000000000000001"/>
    <n v="0"/>
    <n v="0"/>
    <n v="0"/>
    <n v="0.76502732240437155"/>
    <s v="VIGENTE"/>
    <x v="1"/>
    <x v="1"/>
    <n v="0"/>
    <n v="0"/>
    <n v="1"/>
    <s v="Acta Parcial No. 1 Orden de pago No. XXXXXX del "/>
    <n v="20657026"/>
    <n v="20657026"/>
    <n v="52232974"/>
    <x v="111"/>
    <n v="52232974"/>
    <s v="N/A"/>
    <s v="N/A"/>
    <s v="N/A"/>
    <s v="N/A"/>
    <s v="N/A"/>
    <s v="N/A"/>
    <n v="0"/>
    <n v="0"/>
    <n v="0"/>
    <n v="0"/>
    <n v="0"/>
    <d v="2024-12-23T00:00:00"/>
    <n v="0"/>
    <n v="0"/>
    <x v="5"/>
    <s v="Carlos Omar Barragán - Cristian Fiquitiva"/>
    <s v="https://www.secop.gov.co/CO1ContractsManagement/Tendering/ProcurementContractEdit/Update?ProfileName=CCE-20-Concurso_Meritos_Sin_Lista_Corta_1Sobre&amp;PPI=CO1.PPI.27492668&amp;DocUniqueName=ContratoDeCompra&amp;DocTypeName=NextWay.Entities.Marketplace.Tendering.ProcurementContract&amp;ProfileVersion=3&amp;DocUniqueIdentifier=CO1.PCCNTR.5509871&amp;prevCtxUrl=https%3a%2f%2fwww.secop.gov.co%3a443%2fCO1ContractsManagement%2fTendering%2fProcurementContractManagement%2fIndex&amp;prevCtxLbl=Contratos+"/>
    <x v="175"/>
    <x v="25"/>
    <n v="0"/>
    <n v="0"/>
    <n v="0"/>
    <x v="2"/>
    <n v="0"/>
    <e v="#REF!"/>
    <x v="1"/>
    <m/>
    <x v="0"/>
    <m/>
    <x v="5"/>
    <m/>
  </r>
  <r>
    <x v="192"/>
    <n v="203"/>
    <x v="70"/>
    <x v="11"/>
    <x v="194"/>
    <s v="MDVP"/>
    <x v="42"/>
    <n v="1305"/>
    <n v="0"/>
    <s v="Construcción en sitio de un tanque de almacenamiento semienterrado, rectangular y fabricado en concreto de alto desempeño (4500 PSI) Impermeabilizado de 125 m3"/>
    <n v="0"/>
    <n v="0"/>
    <n v="0"/>
    <n v="0"/>
    <n v="0"/>
    <n v="0"/>
    <n v="0"/>
    <n v="306534175"/>
    <n v="0"/>
    <n v="0"/>
    <n v="306534175"/>
    <s v="CDR 16395 del_x000a_28/12/2023"/>
    <s v="20240002 del_x000a_02/01/2024"/>
    <x v="2"/>
    <x v="0"/>
    <s v="CONVENIO"/>
    <s v="EPC-CI-078-2023"/>
    <s v="AUNAR ESFUERZOS TÉCNICOS Y ADMINISTRATIVOS PARA CONTRATAR LA CONSTRUCCIÓN DE TANQUE DE ALMACENAMIENTO DE AGUA POTABLE EN CONCRETO REFORZADO PARA EL ACUEDUCTO DEL CENTRO POBLADO LA MAGDALENA,DEL MUNICIPIO DE QUEBRADANEGRA, CUNDINAMARCA"/>
    <d v="2023-12-29T00:00:00"/>
    <d v="2024-03-19T00:00:00"/>
    <s v="NUEVE (9) MESES"/>
    <d v="2024-12-18T00:00:00"/>
    <s v="MUNICIPIO DE QUEBRADANEGRA_x000a_NIT. 899.999.432-8"/>
    <s v="planeacion@quebradanegra-cundinamarca.gov.co"/>
    <n v="306534175"/>
    <d v="1899-12-30T00:00:00"/>
    <n v="0"/>
    <n v="0"/>
    <d v="1899-12-30T00:00:00"/>
    <n v="0"/>
    <n v="0"/>
    <n v="306534175"/>
    <s v="N/A"/>
    <s v="N/A"/>
    <s v="N/A"/>
    <s v="N/A"/>
    <s v="N/A"/>
    <s v="N/A"/>
    <x v="48"/>
    <x v="0"/>
    <n v="1.0182481751824817"/>
    <x v="84"/>
    <n v="9.1333333333333329"/>
    <s v="VENCIDO"/>
    <s v="En Ejecución"/>
    <s v="N/A"/>
    <s v="N/A"/>
    <s v="N/A"/>
    <x v="0"/>
    <s v="SAMC OBRA 001 DE 2024"/>
    <s v="CONSTRUCCIÓN DE TANQUE DE ALMACENAMIENTO DE AGUA POTABLE EN CONCRETO REFORZADO PARA EL ACUEDUCTO DEL CENTRO POBLADO LA MAGDALENA DEL MUNICIPIO DE QUEBRADANEGRA CUNDINAMARCA DE ACUERDO AL CONVENIO INTERADMINISTRATIVO No. EPC-CI-078-2023"/>
    <d v="2024-07-08T00:00:00"/>
    <d v="2024-10-01T00:00:00"/>
    <s v="SEIS (6) MESES"/>
    <d v="2025-03-31T00:00:00"/>
    <s v="CONSORCIO TK GENEGP NIT. 901.845.454-8_x000a_HANED YOANA MORA CASTRO_x000a_C.C. 35.421.650 de Zipaquira (Cundinamarca)"/>
    <n v="0"/>
    <n v="306534175"/>
    <n v="0"/>
    <n v="0"/>
    <n v="0"/>
    <n v="306477593.36000001"/>
    <d v="1899-12-30T00:00:00"/>
    <n v="0"/>
    <d v="1899-12-30T00:00:00"/>
    <n v="0"/>
    <n v="306477593.36000001"/>
    <n v="0"/>
    <d v="1899-12-30T00:00:00"/>
    <n v="0"/>
    <n v="0"/>
    <d v="1899-12-30T00:00:00"/>
    <n v="0"/>
    <d v="2025-03-31T00:00:00"/>
    <n v="0"/>
    <d v="1899-12-30T00:00:00"/>
    <d v="1899-12-30T00:00:00"/>
    <n v="0"/>
    <d v="1899-12-30T00:00:00"/>
    <d v="1899-12-30T00:00:00"/>
    <n v="0"/>
    <d v="1899-12-30T00:00:00"/>
    <d v="1899-12-30T00:00:00"/>
    <n v="0"/>
    <d v="1899-12-30T00:00:00"/>
    <d v="1899-12-30T00:00:00"/>
    <n v="0"/>
    <d v="1899-12-30T00:00:00"/>
    <d v="1899-12-30T00:00:00"/>
    <n v="0"/>
    <d v="1899-12-30T00:00:00"/>
    <d v="1899-12-30T00:00:00"/>
    <x v="3"/>
    <n v="6.0333333333333332"/>
    <x v="0"/>
    <n v="0"/>
    <n v="0"/>
    <n v="0"/>
    <n v="0"/>
    <n v="0"/>
    <n v="0"/>
    <n v="0"/>
    <n v="0"/>
    <n v="0"/>
    <n v="0.4585635359116022"/>
    <s v="VIGENTE"/>
    <x v="1"/>
    <x v="1"/>
    <n v="0"/>
    <n v="0"/>
    <n v="0"/>
    <n v="0"/>
    <n v="0"/>
    <n v="0"/>
    <n v="306477593.36000001"/>
    <x v="0"/>
    <n v="306477593.36000001"/>
    <s v="N/A"/>
    <s v="EPC-PDA-I-277-2024"/>
    <d v="2024-07-22T00:00:00"/>
    <d v="2024-10-01T00:00:00"/>
    <s v="OBRAS CIVILES INTEGRALES_x000a_"/>
    <n v="21624776"/>
    <n v="0"/>
    <n v="0"/>
    <n v="0"/>
    <n v="0"/>
    <n v="0"/>
    <d v="2024-12-23T00:00:00"/>
    <n v="0"/>
    <n v="0"/>
    <x v="5"/>
    <s v="Carlos Omar Barragán - Cristian Fiquitiva"/>
    <s v="https://www.secop.gov.co/CO1ContractsManagement/Tendering/ProcurementContractEdit/Update?ProfileName=CCE-16-Servicios_profesionales_gestion&amp;PPI=CO1.PPI.29022676&amp;DocUniqueName=ContratoDeCompra&amp;DocTypeName=NextWay.Entities.Marketplace.Tendering.ProcurementContract&amp;ProfileVersion=8&amp;DocUniqueIdentifier=CO1.PCCNTR.5704310&amp;prevCtxUrl=https%3a%2f%2fwww.secop.gov.co%3a443%2fCO1ContractsManagement%2fTendering%2fProcurementContractManagement%2fIndex&amp;prevCtxLbl=Contratos+"/>
    <x v="176"/>
    <x v="25"/>
    <n v="328158951"/>
    <n v="13126358.040000001"/>
    <n v="341285309.04000002"/>
    <x v="1"/>
    <n v="341285309.04000002"/>
    <e v="#REF!"/>
    <x v="1"/>
    <m/>
    <x v="0"/>
    <m/>
    <x v="13"/>
    <m/>
  </r>
  <r>
    <x v="193"/>
    <n v="204"/>
    <x v="71"/>
    <x v="7"/>
    <x v="195"/>
    <s v="MVCT"/>
    <x v="21"/>
    <n v="4599"/>
    <n v="163"/>
    <s v="La separacion de las redes de alcantarillado sanitario y pluvial con la construcción de los colectores de alcanatrillado sanitario en la diagonal 7 y carrera 18 y alcantarillado pluvial en la carrera 18, permitira ampliar la cobertura de alcantarillado, mejorar las condiciones de funcionamiento de los sistemas y de salubridad en la zona urbana del municipio de ricaurte."/>
    <n v="0"/>
    <n v="0"/>
    <n v="0"/>
    <n v="0"/>
    <n v="0"/>
    <n v="0"/>
    <n v="0"/>
    <n v="0"/>
    <n v="0"/>
    <n v="0"/>
    <n v="9984947467"/>
    <s v="CDR 10746_x000a_18/06/2021_x000a_CDR 10747_x000a_18/06/2021_x000a_CDR 12783_x000a_27/05/2022"/>
    <n v="0"/>
    <x v="5"/>
    <x v="2"/>
    <s v="CONTRATO-DIRECTO"/>
    <s v="N/A"/>
    <s v="N/A"/>
    <s v="N/A"/>
    <s v="N/A"/>
    <s v="N/A"/>
    <s v="N/A"/>
    <s v="N/A"/>
    <s v="N/A"/>
    <s v="N/A"/>
    <s v="N/A"/>
    <s v="N/A"/>
    <s v="N/A"/>
    <s v="N/A"/>
    <s v="N/A"/>
    <s v="N/A"/>
    <s v="N/A"/>
    <s v="N/A"/>
    <s v="N/A"/>
    <s v="N/A"/>
    <s v="N/A"/>
    <s v="N/A"/>
    <s v="N/A"/>
    <x v="1"/>
    <x v="1"/>
    <s v="N/A"/>
    <x v="17"/>
    <s v="N/A"/>
    <s v="N/A"/>
    <s v="N/A"/>
    <s v="N/A"/>
    <s v="N/A"/>
    <s v="N/A"/>
    <x v="0"/>
    <s v="EPC-PDA-O-406-2021"/>
    <s v="PLAN MAESTRO DE ALCANTARILLADO SANITARIO Y PLUVIAL FASE III ETAPA I DEL MUNICIPIO DE RICAURTE CUNDINAMARCA."/>
    <d v="2021-11-19T00:00:00"/>
    <d v="2021-02-28T00:00:00"/>
    <s v="12 MESES"/>
    <d v="2023-02-27T00:00:00"/>
    <s v="CONSORCIO RICAURTE HT_x000a_NIT 901530385-2"/>
    <n v="0"/>
    <n v="0"/>
    <n v="9984947467"/>
    <n v="0"/>
    <n v="0"/>
    <n v="9984947467"/>
    <d v="2024-09-17T00:00:00"/>
    <n v="88"/>
    <d v="1899-12-30T00:00:00"/>
    <n v="0"/>
    <n v="9984947467"/>
    <s v="PRORROGA N 1 "/>
    <d v="2023-03-23T00:00:00"/>
    <s v="5 MESES"/>
    <s v="SUSPENSION N 1_x000a_SUSPENSION N 2"/>
    <s v="24/03/2020_x000a_24/04/2020_x000a_01/06/2020_x000a_20/12/2020_x000a_10/05/2021_x000a_10/11/2021_x000a_11/12/2021_x000a_11/01/2022_x000a_10/02/2022_x000a_16/01/2023_x000a_6/04/2023_x000a_6/05/2023_x000a_23/08/2023_x000a_7/10/2023_x000a_27/10/2023_x000a_24/02/2114"/>
    <s v="14 DIAS_x000a_12 DIAS"/>
    <s v="13/03/2023_x000a_25/03/2023"/>
    <s v="Cumplimiento   21-44-101368206"/>
    <d v="2022-02-28T00:00:00"/>
    <d v="2023-07-13T00:00:00"/>
    <n v="0"/>
    <d v="1899-12-30T00:00:00"/>
    <d v="1899-12-30T00:00:00"/>
    <s v="Salarios  21-44-101368206"/>
    <d v="2022-02-28T00:00:00"/>
    <d v="2023-03-13T00:00:00"/>
    <s v="Estabilidad 21-44-101368206"/>
    <s v="5 años a partir de Liquidación"/>
    <d v="1899-12-30T00:00:00"/>
    <n v="0"/>
    <d v="1899-12-30T00:00:00"/>
    <d v="1899-12-30T00:00:00"/>
    <s v="RCE 21-40-101176622"/>
    <d v="2022-02-28T00:00:00"/>
    <d v="2023-02-28T00:00:00"/>
    <x v="127"/>
    <n v="31.266666666666666"/>
    <x v="2"/>
    <n v="0"/>
    <n v="1"/>
    <n v="0"/>
    <n v="0"/>
    <n v="0.9"/>
    <n v="0"/>
    <n v="0.9"/>
    <n v="0"/>
    <n v="0"/>
    <n v="1.4861407249466951"/>
    <s v="VENCIDO"/>
    <x v="0"/>
    <x v="5"/>
    <n v="0"/>
    <n v="0"/>
    <n v="10"/>
    <n v="10"/>
    <n v="8978884917.5"/>
    <n v="8978884917.5"/>
    <n v="1006062549.5"/>
    <x v="112"/>
    <n v="1006062549.5"/>
    <s v="N/A"/>
    <s v="EPC-PDA-I-409-2021"/>
    <d v="2021-12-02T00:00:00"/>
    <d v="2021-02-28T00:00:00"/>
    <s v="JORGE GOMEZ FALLA_x000a_CC 72007216"/>
    <n v="721430836"/>
    <n v="0"/>
    <s v="RIO BOGOTÁ - CUENCA BAJA"/>
    <n v="0"/>
    <n v="0"/>
    <n v="0"/>
    <d v="2024-12-23T00:00:00"/>
    <n v="0"/>
    <n v="0"/>
    <x v="5"/>
    <s v="Carlos Omar Barragán"/>
    <s v="https://www.contratos.gov.co/consultas/detalleProceso.do?numConstancia=21-21-22093"/>
    <x v="170"/>
    <x v="28"/>
    <n v="10706378303"/>
    <n v="428255132.12"/>
    <n v="11134633435.120001"/>
    <x v="5"/>
    <n v="11134633435.120001"/>
    <e v="#REF!"/>
    <x v="1"/>
    <m/>
    <x v="0"/>
    <s v="Se programa precomite el 11 de octubre de 2024"/>
    <x v="32"/>
    <m/>
  </r>
  <r>
    <x v="194"/>
    <n v="205"/>
    <x v="60"/>
    <x v="1"/>
    <x v="196"/>
    <s v="MVCT_x000a_2018EE0078979"/>
    <x v="54"/>
    <n v="6484"/>
    <n v="1860"/>
    <s v="Optimizar los sistemas de alcantarillado sanitario y pluvial, para garantizar el servicio al sector urbano del municipio de Silvania, cumpliendo con los parámetros definidos por el Reglamento Técnico del Sector de Agua Potable y Saneamiento Básico - RAS._x000a_Incrementar la cobertura de alcantarillado sanitario del 80% al 90%._x000a_Mejorar las condiciones hidráulicas de alcantarillado e implementación de alcantarillado pluvial para el manejo de aguas lluvias en la zona baja del municipio para evitar inundaciones."/>
    <n v="0"/>
    <n v="0"/>
    <n v="0"/>
    <n v="0"/>
    <n v="672794495"/>
    <n v="17132512636"/>
    <n v="0"/>
    <n v="0"/>
    <n v="0"/>
    <n v="0"/>
    <n v="17805307131"/>
    <s v=""/>
    <n v="0"/>
    <x v="5"/>
    <x v="2"/>
    <s v="CONTRATO-DIRECTO"/>
    <s v="N/A"/>
    <s v="N/A"/>
    <s v="N/A"/>
    <s v="N/A"/>
    <s v="N/A"/>
    <s v="N/A"/>
    <s v="N/A"/>
    <s v="N/A"/>
    <s v="N/A"/>
    <s v="N/A"/>
    <s v="N/A"/>
    <s v="N/A"/>
    <s v="N/A"/>
    <s v="N/A"/>
    <s v="N/A"/>
    <s v="N/A"/>
    <s v="N/A"/>
    <s v="N/A"/>
    <s v="N/A"/>
    <s v="N/A"/>
    <s v="N/A"/>
    <s v="N/A"/>
    <x v="1"/>
    <x v="1"/>
    <s v="N/A"/>
    <x v="17"/>
    <s v="N/A"/>
    <s v="N/A"/>
    <s v="N/A"/>
    <s v="N/A"/>
    <s v="N/A"/>
    <s v="N/A"/>
    <x v="0"/>
    <s v="EPC-PDA-O-251-2019"/>
    <s v="OPTIMIZACIÓN Y ACTUALIZACIÓN DEL PLAN MAESTRO DEL SISTEMA DE ALCANTARILLADO FASE I PARA EL CASCO URBANO DEL MUNICIPIO DE SILVANIA EN EL DEPARTAMENTO DE CUNDINAMARCA.&quot;"/>
    <d v="2019-04-02T00:00:00"/>
    <d v="2019-10-07T00:00:00"/>
    <s v="18 MESES"/>
    <d v="2021-04-06T00:00:00"/>
    <s v="CONSORCIO OPTIMIZACIÓN SILVANIA_x000a_NIT: 901262613-7_x000a_R/L: JORGE ALEXANDER BECERRA ROJAS_x000a_CC. 79.787.400 DE BOGOTA"/>
    <s v="FELIPE ANZOLA 3108825218"/>
    <n v="0"/>
    <n v="15604615090"/>
    <n v="0"/>
    <n v="0"/>
    <n v="15604615090"/>
    <d v="1899-12-30T00:00:00"/>
    <n v="0"/>
    <d v="1899-12-30T00:00:00"/>
    <n v="0"/>
    <n v="15604615090"/>
    <s v="PRORROGA N° 1_x000a_PRORORGA N 2_x000a_PRORROGA N 3_x000a_PRORROGA N 4_x000a_PRORROGA N 5_x000a_PRORROGA N 6"/>
    <s v="3/11/2021_x000a_4/03/2022_x000a_1/07/2022_x000a_3/10/2022_x000a_7/03/2023_x000a_21/07/2023"/>
    <s v="3 MESES_x000a_4 MESES_x000a_3 MESES_x000a_3 MESES_x000a_3 MESES_x000a_45 DIAS"/>
    <s v="SUSPENSIÓN No. 1_x000a_PRO 1 SUS 1_x000a_PRO 2 SUS 1_x000a_SUSPENSION N 2_x000a_SUSPENSION N 3_x000a_SUSPENSION N 4_x000a_PRO 1 SUS 4_x000a_PRO 2 SUS 4_x000a_PRO 3 SUS 4_x000a_SUSPENSIÓN N 5_x000a_PRO 1 SUS 5_x000a_SUSPENSION N 6_x000a_PRO 1 SUS 6_x000a_SUSPENSIÓN N 7_x000a_PRO 1 SUS 7_x000a_PRO 2 SUS 7_x000a_PRO 3 SUS 7_x000a_PRO 4 SUS 7"/>
    <s v="24/03/2020_x000a_24/04/2020_x000a_01/06/2020_x000a_20/12/2020_x000a_10/05/2021_x000a_10/11/2021_x000a_11/12/2021_x000a_11/01/2022_x000a_10/02/2022_x000a_16/01/2023_x000a_6/04/2023_x000a_6/05/2023_x000a_23/08/2023_x000a_7/10/2023_x000a_27/10/2023_x000a_24/02/2024_x000a_24/05/2024"/>
    <s v="01 MES_x000a_HASTA EL 31/05/2020_x000a_21 DÍAS_x000a_15 DIAS_x000a_1 MES_x000a_1 MES_x000a_1 MES_x000a_1 MES_x000a_15 DIAS_x000a_30 DIAS_x000a_30 DIAS_x000a_1 MES_x000a_1 MES_x000a_15 DIAS_x000a_45 DIAS_x000a_20 DIAS_x000a_120 DIAS_x000a_2 MESES_x000a_1 MES"/>
    <s v="6/05/2021_x000a_13/06/2021_x000a_13/07/2021_x000a_21/07/2021_x000a_7/03/2023_x000a_7/07/2023_x000a_22/07/2023_x000a_20/10/2023_x000a_9/11/2023_x000a_6/06/2024_x000a_6/07/2024"/>
    <s v="33-44-101185496_x000a_Anexo 3_x000a_Seguros del Estado SA"/>
    <d v="2019-10-07T00:00:00"/>
    <d v="2021-10-07T00:00:00"/>
    <s v="N/A"/>
    <s v="N/A"/>
    <s v="N/A"/>
    <s v="33-44-101185496_x000a_Anexo 3_x000a_Seguros del Estado SA"/>
    <d v="2019-10-07T00:00:00"/>
    <d v="2024-04-07T00:00:00"/>
    <s v="33-44-101185496_x000a_Anexo 3_x000a_Seguros del Estado SA"/>
    <d v="2019-10-07T00:00:00"/>
    <s v="5 años"/>
    <s v="N/A"/>
    <s v="N/A"/>
    <s v="N/A"/>
    <s v="33-40-101053592_x000a_Anexo 2_x000a_ Seguros del Estado SA"/>
    <d v="2019-10-07T00:00:00"/>
    <d v="2021-04-08T00:00:00"/>
    <x v="128"/>
    <n v="57.8"/>
    <x v="35"/>
    <n v="0"/>
    <n v="0.95"/>
    <n v="0"/>
    <n v="0"/>
    <n v="0.9"/>
    <n v="0"/>
    <n v="0.9"/>
    <n v="0"/>
    <n v="0"/>
    <n v="1.0980392156862746"/>
    <s v="VENCIDO"/>
    <x v="0"/>
    <x v="7"/>
    <n v="0"/>
    <n v="0"/>
    <n v="19"/>
    <s v="1 - 27/11/2019_x000a_2 - 31/01/2020_x000a_3 - 6/07/2020_x000a_4 - 6/08/2020_x000a_5 - 6/09/2020_x000a_6 - 6/10/2020_x000a_7 - 6/11/2020_x000a_8 - 6/01/2021_x000a_9 - 6/03/2021_x000a_10 - 6/04/2021_x000a_11 - 6/05/2021_x000a_12 - 6/06/2021_x000a_13 - 6/07/2021_x000a_14 - 6/10/2021_x000a_15 - 6/12/2021_x000a_16 - 6/04/2022_x000a_17 - 6/05/2022_x000a_18 - 6/07/2022_x000a_19 - 6/11/2022"/>
    <s v="$1.034.637.602_x000a_$1.014.054.485_x000a_$1.763.942.699_x000a_$1.176.053.957_x000a_$690.700.096_x000a_$671.758.598_x000a_$1.346.238.929_x000a_$734.792.385_x000a_$885.670.936_x000a_$615.496.620_x000a_$541.799.795_x000a_$559.323.122_x000a_$505.084.219_x000a_$445.555.592_x000a_$416.379.369_x000a_$359.760.154_x000a_$569.014.702_x000a_$526.922.136_x000a_$183.561.753"/>
    <n v="14040747249"/>
    <n v="1563867841"/>
    <x v="113"/>
    <n v="1563867841"/>
    <s v="N/A"/>
    <s v="EPC-CI-013-2019"/>
    <d v="2019-04-11T00:00:00"/>
    <d v="2019-08-20T00:00:00"/>
    <s v="EMPRESA INMOBILIARIA Y DE SERVICIOS LOGÍSTICOS DE CUNDINAMARCA_x000a_NIT: 830.021.022-3"/>
    <n v="1157677482"/>
    <n v="0"/>
    <n v="0"/>
    <n v="0"/>
    <n v="0"/>
    <n v="0"/>
    <d v="2024-12-23T00:00:00"/>
    <n v="0"/>
    <s v="Diciembre de 2024"/>
    <x v="5"/>
    <s v="Carlos Omar Barragán - Carol Bejarano"/>
    <s v="https://www.contratos.gov.co/consultas/detalleProceso.do?numConstancia=18-1-197480"/>
    <x v="177"/>
    <x v="15"/>
    <n v="15929851731"/>
    <n v="637194069.24000001"/>
    <n v="16567045800.24"/>
    <x v="4"/>
    <n v="16567045800.24"/>
    <e v="#REF!"/>
    <x v="1"/>
    <m/>
    <x v="0"/>
    <m/>
    <x v="33"/>
    <m/>
  </r>
  <r>
    <x v="195"/>
    <n v="206"/>
    <x v="72"/>
    <x v="3"/>
    <x v="197"/>
    <s v="MDVP"/>
    <x v="3"/>
    <n v="850"/>
    <n v="0"/>
    <s v="Este proyecto comprende las siguientes obras de importancia: *_x000a_Construcción de canal trapezoidal de 430 ml en concreto de 4000 psi * Conexión de 4 sumideros *_x000a_Desarrollo de urbanismo mitigando el riesgo y garantizando la estabilidad de este a. Impacto del_x000a_proyecto: Dentro de los impactos previstos para el “MEJORAMIENTO DEL CANAL DE AGUAS_x000a_LLUVIAS LA SICAMOCHA ENTRE LA CARRERA 4 HASTA LA CARRERA 2 EN EL MUNICIPIO_x000a_DE UBATÉ” se tienen los siguientes * Mejorar el diseño del canal con el propósito de disminuir el_x000a_riesgo de rebose y deterioro al suelo con posible humedad y filtración de aguas lluvias"/>
    <n v="0"/>
    <n v="0"/>
    <n v="0"/>
    <n v="264593570"/>
    <n v="0"/>
    <n v="0"/>
    <n v="0"/>
    <n v="1130260874"/>
    <n v="0"/>
    <n v="0"/>
    <n v="1394854444"/>
    <s v="CDR 13048 del_x000a_11/08/2022_x000a_CDR 13049 del_x000a_11/08/2022_x000a_CDR 13051 del_x000a_11/08/2022_x000a_CDR 16243 del_x000a_15/12/23"/>
    <s v="20220230 del _x000a_16/11/2022"/>
    <x v="5"/>
    <x v="2"/>
    <s v="CONVENIO"/>
    <s v="EPC-CI-001-2022"/>
    <s v="AUNAR ESFUERZOS TÉCNICOS Y ADMINISTRATIVOS PARA EL MEJORAMIENTO DEL CANAL DE AGUAS LLUVIAS LA SICAMOCHA ENTRE LA CARRERA 4 HASTA LA CARRERA 2 EN EL MUNICIPIO DE UBATÉ"/>
    <d v="2022-11-16T00:00:00"/>
    <d v="2022-11-25T00:00:00"/>
    <s v="8 MESES"/>
    <d v="2023-07-24T00:00:00"/>
    <s v="MUNICIPIO DE UBATÉ_x000a_NIT. 899.999.281-2"/>
    <s v="RICHARD ALEXANDER BERNAL_x000a_C.C. 79.169.459"/>
    <n v="1264593570"/>
    <d v="2024-04-13T00:00:00"/>
    <n v="130260874"/>
    <n v="0"/>
    <d v="1899-12-30T00:00:00"/>
    <n v="0"/>
    <n v="0"/>
    <n v="1394854444"/>
    <n v="1"/>
    <d v="2024-04-13T00:00:00"/>
    <s v="6 MESES"/>
    <s v="SUSPENSION N 1"/>
    <d v="2023-06-02T00:00:00"/>
    <s v="CONDICIONADA"/>
    <x v="2"/>
    <x v="24"/>
    <n v="1.0720338983050848"/>
    <x v="85"/>
    <n v="23.6"/>
    <s v="VENCIDO"/>
    <s v="En Proceso de Liquidación"/>
    <s v="En tramité"/>
    <s v="N/A"/>
    <s v="N/A"/>
    <x v="0"/>
    <s v="SOP-209-2023"/>
    <s v=" MEJORAMIENTO DEL CANAL DE AGUAS LLUVIAS LA SICAMOCHA ENTRE LA CARRERA 4 HASTA LA CARRERA 2 EN EL MUNICIPIO DE UBATÉ"/>
    <d v="2023-05-04T00:00:00"/>
    <d v="2024-04-30T00:00:00"/>
    <s v="5 MESES"/>
    <d v="2024-09-29T00:00:00"/>
    <s v="CONSORCIO CHICAMOCHA 2023_x000a_NIT. 901707802-4"/>
    <s v="JULIAN CAMILO MONTERO_x000a_C.C.1.070.599.554"/>
    <n v="0"/>
    <n v="1212019201"/>
    <n v="0"/>
    <n v="0"/>
    <n v="1212019201"/>
    <d v="2024-05-20T00:00:00"/>
    <n v="130260874"/>
    <d v="2024-09-06T00:00:00"/>
    <n v="52350372"/>
    <n v="1394630447"/>
    <n v="0"/>
    <d v="1899-12-30T00:00:00"/>
    <n v="0"/>
    <n v="0"/>
    <d v="1899-12-30T00:00:00"/>
    <n v="0"/>
    <d v="1899-12-30T00:00:00"/>
    <s v="21-44-101413926"/>
    <d v="2024-04-30T00:00:00"/>
    <d v="2025-04-01T00:00:00"/>
    <s v="N/A"/>
    <s v="N/A"/>
    <s v="N/A"/>
    <s v="21-44-101413926"/>
    <d v="2024-04-30T00:00:00"/>
    <d v="2027-10-01T00:00:00"/>
    <s v="21-44-101413926"/>
    <s v="SI AMPARARÁ 5 AÑOS"/>
    <d v="1899-12-30T00:00:00"/>
    <s v="N/A"/>
    <s v="N/A"/>
    <s v="N/A"/>
    <s v="21-40-101211747"/>
    <d v="2024-04-30T00:00:00"/>
    <d v="2024-09-30T00:00:00"/>
    <x v="67"/>
    <n v="5.0666666666666664"/>
    <x v="2"/>
    <n v="0"/>
    <n v="1"/>
    <n v="0"/>
    <n v="0"/>
    <n v="0.9"/>
    <n v="0"/>
    <n v="0.9"/>
    <n v="0"/>
    <n v="0"/>
    <n v="1.5592105263157894"/>
    <s v="VENCIDO"/>
    <x v="0"/>
    <x v="5"/>
    <n v="0"/>
    <n v="0"/>
    <n v="2"/>
    <s v="Acta Parcial No. 1 Orden de Pago No. 240424 del 21/08/2024_x000a_Acta Parcial No. 2 Orden de Pago No. 240672 del 20/11/2024"/>
    <s v="$ 702.300.863_x000a_$ 551.107.030,30"/>
    <n v="1253407893.3"/>
    <n v="141222553.70000005"/>
    <x v="114"/>
    <n v="141222553.70000005"/>
    <s v="N/A"/>
    <s v="EPC-PDA-I-357-2023"/>
    <d v="2023-05-31T00:00:00"/>
    <d v="2024-04-30T00:00:00"/>
    <s v="CONSORCIO H2O UBATE_x000a_NIT.901715787-5"/>
    <n v="103949591"/>
    <n v="0"/>
    <n v="0"/>
    <n v="0"/>
    <n v="0"/>
    <n v="0"/>
    <d v="2024-12-23T00:00:00"/>
    <n v="0"/>
    <s v="Diciembre de 2024"/>
    <x v="5"/>
    <s v="Carlos Omar Barragán - Cristian Fiquitiva"/>
    <s v="https://www.secop.gov.co/CO1ContractsManagement/Tendering/ProcurementContractEdit/Update?ProfileName=CCE-16-Servicios_profesionales_gestion&amp;PPI=CO1.PPI.21060133&amp;DocUniqueName=ContratoDeCompra&amp;DocTypeName=NextWay.Entities.Marketplace.Tendering.ProcurementContract&amp;ProfileVersion=6&amp;DocUniqueIdentifier=CO1.PCCNTR.4119893&amp;prevCtxUrl=https%3a%2f%2fwww.secop.gov.co%3a443%2fCO1ContractsManagement%2fTendering%2fProcurementContractManagement%2fIndex&amp;prevCtxLbl=Contratos+"/>
    <x v="178"/>
    <x v="25"/>
    <n v="1509287482"/>
    <n v="60371499.280000001"/>
    <n v="1569658981.28"/>
    <x v="0"/>
    <n v="1569658981.28"/>
    <e v="#REF!"/>
    <x v="1"/>
    <m/>
    <x v="0"/>
    <m/>
    <x v="25"/>
    <m/>
  </r>
  <r>
    <x v="196"/>
    <n v="207"/>
    <x v="72"/>
    <x v="3"/>
    <x v="198"/>
    <s v="MDVP_x000a_000125"/>
    <x v="16"/>
    <n v="4320"/>
    <n v="408"/>
    <s v="PALO GORDO_x000a_Suministro e instalación de tubería PVC D=6” (NTC3722-3) 1.314 M_x000a_Suministro e instalación de tubería PVC D=8” (NTC3722-3) 2.190 M_x000a_Suministro e instalación de tubería PVC D=10” (NTC3722-3) 840 M_x000a_Suministro e instalación de tubería PVC D=12” (NTC3722-3) 84 M_x000a_Suministro e instalación de tubería PVC D=16” (NTC3722-3) 246 M_x000a_Suministro e instalación de tubería PVC D=20” (NTC3722-3) 246 M_x000a_Suministro e instalación de tubería PVC D=24” (NTC 5055) 216 M_x000a_Construcción de cajas de inspección de 0.60 x 0.60 m (incluye tapa) 375 UND_x000a_Construcción de pozos de D= 1.70 m 54 UND_x000a__x000a_TAUSAVITA_x000a__x000a_Suministro e instalación de tubería PVC D=6” (NTC3722-3) 672 M_x000a_Suministro e instalación de tubería PVC D=8” (NTC3722-3) 780 M_x000a_Suministro e instalación de tubería PVC D=10” (NTC3722-3) 114 M_x000a_Suministro e instalación de tubería PVC D=12” (NTC3722-3) 336 M_x000a_Suministro e instalación de tubería PVC D=16” (NTC3722-3) 714 M_x000a_Construcción de cajas de inspección de 0.60 x 0.60 m (incluye tapa) 192 UND_x000a_Construcción de pozos de D= 1.70 m 19 UND_x000a__x000a_SAN LUIS_x000a__x000a_Suministro e instalación de tubería PVC D=6” (NTC3722-3) 930 M_x000a_Suministro e instalación de tubería PVC D=8” (NTC3722-3) 600 M_x000a_Suministro e instalación de tubería PVC D=10” (NTC3722-3) 474 M_x000a_Suministro e instalación de tubería PVC D=12” (NTC3722-3) 426 M_x000a_Suministro e instalación de tubería PVC D=16” (NTC3722-3) 1.224 M_x000a_Construcción de cajas de inspección de 0.60 x 0.60 m (incluye tapa) 266 UND_x000a_Construcción de pozos de D= 1.70 m 45 UND"/>
    <n v="0"/>
    <n v="0"/>
    <n v="0"/>
    <n v="0"/>
    <n v="2392858838"/>
    <n v="316028515"/>
    <n v="224355494"/>
    <n v="2900000000"/>
    <n v="0"/>
    <n v="0"/>
    <n v="5833242847"/>
    <s v="CDR 8208_x000a_3/09/2019_x000a__x000a_CDR 8209_x000a_3/09/2019"/>
    <n v="0"/>
    <x v="5"/>
    <x v="0"/>
    <s v="CONTRATO-DIRECTO"/>
    <s v="N/A"/>
    <s v="N/A"/>
    <s v="N/A"/>
    <s v="N/A"/>
    <s v="N/A"/>
    <s v="N/A"/>
    <s v="N/A"/>
    <s v="N/A"/>
    <s v="N/A"/>
    <s v="N/A"/>
    <s v="N/A"/>
    <s v="N/A"/>
    <s v="N/A"/>
    <s v="N/A"/>
    <s v="N/A"/>
    <s v="N/A"/>
    <s v="N/A"/>
    <s v="N/A"/>
    <s v="N/A"/>
    <s v="N/A"/>
    <s v="N/A"/>
    <s v="N/A"/>
    <x v="1"/>
    <x v="1"/>
    <s v="N/A"/>
    <x v="17"/>
    <s v="N/A"/>
    <s v="N/A"/>
    <s v="N/A"/>
    <s v="N/A"/>
    <s v="N/A"/>
    <s v="N/A"/>
    <x v="0"/>
    <s v="EPC-PDA-O-427-2019"/>
    <s v="CONSTRUCCION DE LOS SISTEMAS DE ALCANTARILLADO .DE LOS CÉNTROS POBLADOS PALO GORDO) TAUSAVITA Y SAN LUIS DEL MUNICIPIO DE UEBATE, CUNDINAMARCA"/>
    <d v="2019-12-11T00:00:00"/>
    <d v="2020-07-30T00:00:00"/>
    <s v="9 MESES"/>
    <d v="2021-04-29T00:00:00"/>
    <s v="UNION TEMPORAL OBRAS HIDRAULICAS UBATE _x000a_NIT 901.343.029-3 _x000a_R/L IVAN YESID GALVIS CHACON _x000a_C.C No. 7.313.955 DE CHIQUINQUIRA "/>
    <n v="0"/>
    <n v="0"/>
    <n v="5161249077"/>
    <n v="0"/>
    <n v="0"/>
    <n v="5161249077"/>
    <d v="1899-12-30T00:00:00"/>
    <n v="322758511"/>
    <d v="1899-12-30T00:00:00"/>
    <n v="0"/>
    <n v="5484007588"/>
    <s v="PRORROGA N 1_x000a_PRORROGA N 2"/>
    <s v="26/08/2021_x000a_26/11/2021"/>
    <s v="2 MESES_x000a_4 MESES"/>
    <s v="SUSPENSION Nº 1_x000a_REINICIO Nº 1_x000a_SUSPENSION Nº 2_x000a_REINICIO Nº2_x000a_SUSPENSION Nº 3"/>
    <s v="12/04/2021_x000a_09/08/2021_x000a_25/10/2021_x000a_14/03/2022_x000a_21/06/2022"/>
    <s v="CONDICIONADA_x000a_119 DIAS _x000a_CONDICIONADA_x000a_140 DIAS_x000a_CONDICIONADA"/>
    <d v="2022-10-18T00:00:00"/>
    <s v="4000894_x000a_HDI SEGUROS S.A."/>
    <d v="2019-12-11T00:00:00"/>
    <d v="2021-01-11T00:00:00"/>
    <n v="0"/>
    <d v="1899-12-30T00:00:00"/>
    <d v="1899-12-30T00:00:00"/>
    <s v="4000894_x000a_HDI SEGUROS S.A."/>
    <d v="2019-12-11T00:00:00"/>
    <d v="2023-09-11T00:00:00"/>
    <s v="4000894_x000a_HDI SEGUROS S.A."/>
    <d v="2019-12-11T00:00:00"/>
    <d v="2024-12-11T00:00:00"/>
    <n v="0"/>
    <d v="1899-12-30T00:00:00"/>
    <d v="1899-12-30T00:00:00"/>
    <n v="0"/>
    <d v="1899-12-30T00:00:00"/>
    <d v="1899-12-30T00:00:00"/>
    <x v="111"/>
    <n v="27"/>
    <x v="2"/>
    <n v="0"/>
    <n v="1"/>
    <n v="0"/>
    <n v="0"/>
    <n v="0.9"/>
    <n v="0"/>
    <n v="0.9"/>
    <n v="0"/>
    <n v="0"/>
    <n v="1.9839506172839507"/>
    <s v="VENCIDO"/>
    <x v="0"/>
    <x v="5"/>
    <n v="0"/>
    <n v="0"/>
    <n v="5"/>
    <s v="1_x000a_2_x000a_3_x000a_4_x000a_5"/>
    <s v="$1.234.066.838_x000a_$890.957.645_x000a_$1.123.341.135_x000a_$1.290.661.842_x000a_$396.579.275"/>
    <n v="4935606829.1999998"/>
    <n v="548400758.80000019"/>
    <x v="115"/>
    <n v="548400758.80000019"/>
    <s v="N/A"/>
    <s v="EPC-PDA-I-437-2019"/>
    <d v="2019-12-31T00:00:00"/>
    <d v="2020-07-30T00:00:00"/>
    <s v="CONSORCIO INTERUBATE 036 _x000a_NIT. 901.351.518-7  _x000a_JORGE GOMEZ FALLA _x000a_72.007.216 DE BARRANQUILLA "/>
    <n v="449999637"/>
    <n v="0"/>
    <n v="0"/>
    <n v="0"/>
    <n v="0"/>
    <n v="0"/>
    <d v="2024-12-23T00:00:00"/>
    <n v="0"/>
    <n v="0"/>
    <x v="5"/>
    <s v="Carlos Omar Barragán"/>
    <s v="https://www.contratos.gov.co/consultas/detalleProceso.do?numConstancia=19-1-205543"/>
    <x v="159"/>
    <x v="5"/>
    <n v="5934006683"/>
    <n v="237360267.31999999"/>
    <n v="6171366950.3199997"/>
    <x v="5"/>
    <n v="6171366950.3199997"/>
    <e v="#REF!"/>
    <x v="1"/>
    <m/>
    <x v="0"/>
    <m/>
    <x v="34"/>
    <m/>
  </r>
  <r>
    <x v="197"/>
    <n v="208"/>
    <x v="73"/>
    <x v="15"/>
    <x v="199"/>
    <s v="MDVP"/>
    <x v="55"/>
    <n v="2326"/>
    <n v="0"/>
    <s v="Suministro e instalacion de un aplanta modular de tratamiento de agua potable en acero al carbono ASTM A36 para un caudal de diseño de 8 l/s_x000a_Construcción de una caja de derivación en concreto reforzado_x000a_Construccion de un tanque homogenizador de lodos en concreto reforzado_x000a_Construcción del Sistema de lechos de secado en concreto reforzado"/>
    <n v="0"/>
    <n v="0"/>
    <n v="0"/>
    <n v="0"/>
    <n v="0"/>
    <n v="0"/>
    <n v="0"/>
    <n v="738331462"/>
    <n v="0"/>
    <n v="0"/>
    <n v="738331462"/>
    <s v="CDR 8788 del _x000a_22/07/2022_x000a_CDR 14190 del _x000a_27/01/2023"/>
    <n v="0"/>
    <x v="4"/>
    <x v="0"/>
    <s v="CONVENIO"/>
    <s v="EPC-CI-003-2020"/>
    <s v="CONSTRUCCION DE LA PLANTA DE TRATAMIENTO DE AGUA POTABLE ACUEDUCTO INTERVEREDAL, VEREDA SONSA GUANGUITA, ALTO Y BAJO NEMONCOCITO Y TIBIRITA EN EL MUNICIPIO DE VILLAPINZON"/>
    <d v="2020-11-26T00:00:00"/>
    <d v="2021-03-08T00:00:00"/>
    <s v="12 MESES"/>
    <d v="2022-03-07T00:00:00"/>
    <s v="MUNICIPIO DE VILLAPINZÓN_x000a_NIT. 899.999.445-3"/>
    <s v="GILDARDO ANSISAR MELO GARNICA_x000a_ALCALDE"/>
    <n v="658093748"/>
    <d v="2023-02-21T00:00:00"/>
    <n v="80237714"/>
    <s v="CDR No. 8788 del 02/12/2019 _x000a_CDR No. 14190 del 27/1/23"/>
    <d v="1899-12-30T00:00:00"/>
    <n v="0"/>
    <n v="0"/>
    <n v="738331462"/>
    <s v="PRORROGA N 1_x000a_PRORROGA N 2_x000a_PRORROGA N 3_x000a_PRORROGA N 04"/>
    <s v="24/03/2022_x000a_21/02/2023_x000a_9/08/2023_x000a_22/11/2023"/>
    <s v="5 MESES Y 27 DIAS_x000a_3 MESES_x000a_3 MESES_x000a_6 MESES"/>
    <s v="SUSPENSIÓN N 1_x000a_PRO 1 SUS 1_x000a_SUSPENSIÓN N 2_x000a_SUSPENSION N 03_x000a_SUSPENSIÓN N 4_x000a_PRO 1 SUSP 4_x000a_PRO 2 SUSP 4_x000a_PRO 3 SUSP 4"/>
    <s v="4/02/2022_x000a_4/03/2022_x000a_20/09/2022_x000a_7/06/2023_x000a_15/12/2023_x000a_15/01/2024_x000a_15/03/2024_x000a_15/05/2024"/>
    <s v="1 MES_x000a_1 MES_x000a_CONDICIONADA_x000a_1 MES_x000a_1 MES_x000a_2 MESES_x000a_2 MESES_x000a_20 DÍAS"/>
    <x v="49"/>
    <x v="24"/>
    <n v="1.0289532293986636"/>
    <x v="86"/>
    <n v="44.9"/>
    <s v="VENCIDO"/>
    <s v="En Proceso de Liquidación"/>
    <s v="N/A"/>
    <s v="N/A"/>
    <s v="N/A"/>
    <x v="0"/>
    <s v="SP-LP-COP-212-2021"/>
    <s v="CONSTRUCCIÓN DE LA PLANTA DE TRATAMIENTO DE AGUA POTABLE EN LA VEREDA REATOVA SECTOR SAN PEDRO SEGÚN CONVENIO EPC-CI-003-2020 EN EL MUNICIPIO DE VILLAPINZON, CUNDINAMARCA."/>
    <d v="2021-08-17T00:00:00"/>
    <d v="2022-04-01T00:00:00"/>
    <s v="6 MESES"/>
    <d v="2022-09-30T00:00:00"/>
    <s v="CONSORCIO PTAP SAI _x000a_NIT. 901510993-5"/>
    <s v="LUIS ALBERTO PAJARO MENDOZA _x000a_CC. 79.691.043 DE BOGOTÁ"/>
    <n v="0"/>
    <n v="0"/>
    <n v="738331462"/>
    <n v="0"/>
    <n v="628481238"/>
    <d v="2023-03-21T00:00:00"/>
    <n v="109850224"/>
    <d v="1899-12-30T00:00:00"/>
    <n v="0"/>
    <n v="738331462"/>
    <s v="1_x000a_2_x000a_3_x000a_4_x000a_5"/>
    <s v="21/03/2023_x000a_28/07/2023_x000a_16/08/2023_x000a_27/11/2023_x000a_06/06/2024"/>
    <s v="3 MESES_x000a_25 DIAS_x000a_2 MESES Y 9 DÍAS _x000a_20 DÍAS_x000a_4 MESES"/>
    <s v="1_x000a_2_x000a_3_x000a_4_x000a_PRO 1 SUSP 4_x000a_PRO 2 SUSP 4_x000a_PRO 3 SUSP 4"/>
    <s v="20/09/22_x000a_07/06/23_x000a_01/11/23_x000a_15/12/23_x000a_15/01/24_x000a_15/03/24_x000a_15/05/24"/>
    <s v="6 MESES_x000a_1 MES_x000a_25 DIAS_x000a_1 MES_x000a_2 MESES_x000a_2 MESES_x000a_20 DÍAS"/>
    <s v="31/03/2023_x000a_30/07/2023_x000a_28/11/2023_x000a_18/01/2024_x000a_18/03/2024_x000a_18/05/2024_x000a_07/06/2024"/>
    <s v="Cumplimiento 15-44-101253660_x000a_Anexo No. 13"/>
    <d v="2022-04-01T00:00:00"/>
    <d v="2025-02-10T00:00:00"/>
    <s v="N/A"/>
    <s v="N/A"/>
    <s v="N/A"/>
    <s v="_x000a_Pago de salarios 15-44-101253660_x000a_Anexo No. 13"/>
    <s v="_x000a_1/04/2022_x000a_"/>
    <d v="2027-10-07T00:00:00"/>
    <s v="Estabilidad 15-44-101253660_x000a_Anexo No. 13"/>
    <s v="5 años"/>
    <d v="1899-12-30T00:00:00"/>
    <s v="N/A"/>
    <s v="N/A"/>
    <s v="N/A"/>
    <s v="Resposabilidad civil 15-40-101085970_x000a_Anexo No. 9"/>
    <d v="2023-03-21T00:00:00"/>
    <d v="2024-10-10T00:00:00"/>
    <x v="129"/>
    <n v="30.666666666666668"/>
    <x v="35"/>
    <n v="0"/>
    <n v="0"/>
    <n v="0.95"/>
    <n v="0"/>
    <n v="0.86"/>
    <n v="0"/>
    <n v="0"/>
    <n v="0.9"/>
    <n v="0"/>
    <n v="1.0836956521739129"/>
    <s v="VENCIDO"/>
    <x v="0"/>
    <x v="5"/>
    <s v="N/A"/>
    <s v="N/A"/>
    <n v="4"/>
    <s v="Acta Parcial No. 1 Orden de Pago No. 231077 del 21/11/2023_x000a_Acta Parcial No. 2 Orden de Pago No. 240241 del 20/05/2024_x000a_Acta Parcial No. 3 Orden de Pago No. 240406 del 21/08/2024_x000a_Acta Parcial No. 4 Orden de Pago No. 240651 del 18/11/2024"/>
    <s v="$ 81.555.305,00_x000a_$ 412.349.090,00_x000a_$ 139.510.011,00_x000a_$ 29.348.743,00"/>
    <n v="662763149"/>
    <n v="75568313"/>
    <x v="116"/>
    <n v="75568313"/>
    <s v="N/A"/>
    <s v="EPC-CI-390-2021"/>
    <d v="2021-10-12T00:00:00"/>
    <d v="2022-04-01T00:00:00"/>
    <s v="INMOBILIARIA DE CUNDINAMARCA"/>
    <n v="64511483"/>
    <n v="0"/>
    <s v="RIO BOGOTÁ - CUENCA ALTA"/>
    <n v="0"/>
    <n v="0"/>
    <n v="0"/>
    <d v="2024-12-23T00:00:00"/>
    <n v="0"/>
    <s v="Diciembre de 2024"/>
    <x v="5"/>
    <s v="Carlos Omar Barragán - Cristian Fiquitiva"/>
    <s v="https://www.contratos.gov.co/consultas/detalleProceso.do?numConstancia=20-12-11363831&amp;g-recaptcha-response=03AFcWeA6i8KtK-yYcjymQ-Mi7nwXgP56VFxToMIb7RcYcVhWHqZYkdtGWW1hytsq1lUlIpVowUu5DkCeNJvPQABboeDkgbuW2Jb9Xqn97WgIK_RMzxi7Gt2yZnEdrs74VsGRiGdwikMl2o3rIrC0J09bkgvMCkhXyz6IYDJBDrC2RxTAzHn_OXePu9J99lfS3XHuezDCcanIpEDVFwrYZkdNvKMdnykOH3lXqeG_xXViR_qJtBK4xsRzPkY4YTaEtPpNeS4PM4HgawVPQtqFHOzELfUd9c8IV7m66ICI05ZqDAaeIEvbgXZv7bArC8ph1aYb1Fa1TqUnT0hs5wLM3R9TLEDSwjenHAf_eqcJaPLfbbTVCUOEUThpdOraQ9y6meWn9jPVt4O6qOi_SglZc8e63W9O-NdU0H-Yqzni_0nkH_kHbK8p9VWsd4dSSjdVifyfh6ILYTLpg7STwpw9xHQOxQAQ8rBD1As9aM2hh3tId02YjeIeLAokDtFElN-UTZKd672st2GrOfLQ5bYmFRnnI9ijgY7wkRdzFmleie_2TOSaTeGjxPs_-uS3qyFmrTEsTthZiK4w0qKCOd_zJmWWBJ7y83Af6FiBG_kPpFVd2UEGF9r9v86DGzLJ85FX9QByEB1tKasInDCaj2xJJLBuV6B0XuFIGXGMPyWv7Ri6mshUc_B0XmrgGqF27zreASIMw9cOeQxb_fgBouCwrCqkzEtoy6u6GKw"/>
    <x v="179"/>
    <x v="25"/>
    <n v="834317627"/>
    <n v="33372705.080000002"/>
    <n v="867690332.08000004"/>
    <x v="3"/>
    <n v="867690332.08000004"/>
    <e v="#REF!"/>
    <x v="1"/>
    <m/>
    <x v="0"/>
    <m/>
    <x v="6"/>
    <m/>
  </r>
  <r>
    <x v="198"/>
    <n v="209"/>
    <x v="73"/>
    <x v="15"/>
    <x v="200"/>
    <s v="MDVP"/>
    <x v="55"/>
    <n v="1124"/>
    <n v="0"/>
    <s v="Suministro e instalación de planta modular o compacta, caudal de diseño = 4 l/s.Con las especificaciones : poliester reforzado en fibra de vidrio, acabados con dexoidantes y desengrasantes quimicos, pintura general de superficios con cromato de zinc epoxicas para internas y esmalte de presentación para las externas"/>
    <n v="0"/>
    <n v="0"/>
    <n v="0"/>
    <n v="0"/>
    <n v="351481896"/>
    <n v="0"/>
    <n v="38063135"/>
    <n v="0"/>
    <n v="0"/>
    <n v="0"/>
    <n v="389545031"/>
    <s v="CDR 8790 del _x000a_02 de diciembre de 2019_x000a_CDR 8791 del _x000a_02 de diciembre de 2019"/>
    <n v="0"/>
    <x v="4"/>
    <x v="0"/>
    <s v="CONVENIO"/>
    <s v="EPC-CI-004-2020"/>
    <s v="CONSTRUCCION DE PLANTA DE TRATAMIENTO DE AGUA POTABLE EN LA VEREDA REATOVA SECTOR SAN PEDRO DEL MUNICIPIO DE VILLAPINZON"/>
    <d v="2020-11-26T00:00:00"/>
    <d v="2021-03-08T00:00:00"/>
    <s v="11 MESES"/>
    <d v="2022-02-07T00:00:00"/>
    <s v="MUNICIPIO DE VILLAPINZÓN_x000a_NIT. 899.999.445-3"/>
    <s v="GILDARDO ANSISAR MELO GARNICA_x000a_ALCALDE"/>
    <n v="389545031"/>
    <d v="1899-12-30T00:00:00"/>
    <n v="0"/>
    <n v="0"/>
    <d v="1899-12-30T00:00:00"/>
    <n v="0"/>
    <n v="0"/>
    <n v="389545031"/>
    <s v="PRORROGA N 1_x000a_PRORROGA N 2_x000a_PRORROGA N 3"/>
    <s v="25/03/2022_x000a_28/11/2022_x000a_15/08/2023"/>
    <s v="5 MESES Y 27 DIAS_x000a_3 MESES_x000a_3 MESES "/>
    <s v="SUSPENSIÓN N 1_x000a_PRO 1 SUS 1_x000a_SUSPENSIÓN N 2_x000a_SUSPENSION N 3_x000a_PRO 1 SUS 3_x000a_PRO 2 SUS 3_x000a_SUSPENSION N 4"/>
    <s v="4/02/2022_x000a_4/03/2022_x000a_19/08/2022_x000a_20/09/2022_x000a_19/10/2022_x000a_18/11/2022_x000a_7/06/2023"/>
    <s v="1 MES_x000a_1 MES_x000a_1 MES Y 1 DIA_x000a_1 MES_x000a_1 MES_x000a_CONDICIONADA_x000a_1 MES"/>
    <x v="2"/>
    <x v="51"/>
    <n v="1.3957703927492446"/>
    <x v="87"/>
    <n v="33.1"/>
    <s v="VENCIDO"/>
    <s v="En Proceso de Liquidación"/>
    <s v="N/A"/>
    <s v="N/A"/>
    <s v="N/A"/>
    <x v="0"/>
    <s v="SP-LP-COP-211-2021"/>
    <s v="CONSTRUCCIÓN DE LA PLANTA DE TRATAMIENTO DE AGUA POTABLE EN LA VEREDA REATOVA SECTOR SAN PEDRO SEGÚN CONVENIO EPC-CI-004-2020 EN EL MUNICIPIO DE VILLAPINZON, CUNDINAMARCA."/>
    <d v="2021-08-17T00:00:00"/>
    <d v="2022-04-01T00:00:00"/>
    <s v="5 MESES"/>
    <d v="2022-09-30T00:00:00"/>
    <s v="CONSORCIO PTAP SAI _x000a_NIT. 901510993-5"/>
    <s v="LUIS ALBERTO PAJARO MENDOZA _x000a_CC. 79.691.043 DE BOGOTÁ"/>
    <n v="0"/>
    <n v="0"/>
    <n v="372016064"/>
    <n v="0"/>
    <n v="372016064"/>
    <d v="1899-12-30T00:00:00"/>
    <n v="0"/>
    <d v="1899-12-30T00:00:00"/>
    <n v="0"/>
    <n v="389544887"/>
    <s v="1_x000a_2_x000a_3"/>
    <s v="21/03/2023_x000a_28/07/2023_x000a_16/08/2023"/>
    <s v="3 MESES_x000a_HASTA EL 24/08/23_x000a_HASTA EL 02/11/23"/>
    <s v="1_x000a_2_x000a_Prorroga 1 a la suspensión 2 _x000a_Prorroga 2 a la suspensión 2_x000a_3"/>
    <s v="19/08/2022_x000a_20/09/2022_x000a_20/10/2022_x000a_18/11/2022_x000a_07/06/2023"/>
    <s v="Un (01) mes_x000a_Un (01) mes_x000a_Un (01) mes_x000a_Condicionada_x000a_Un (1) mes"/>
    <s v="30/09/2022_x000a_30/10/2022_x000a_28/11/2022_x000a_Condicionada_x000a_30/07/2023"/>
    <s v="15-44-101253652"/>
    <d v="2022-04-01T00:00:00"/>
    <d v="2024-03-02T00:00:00"/>
    <s v="N/A"/>
    <s v="N/A"/>
    <s v="N/A"/>
    <s v="15-44-101253652"/>
    <d v="2022-04-01T00:00:00"/>
    <d v="2026-11-02T00:00:00"/>
    <s v="15-44-101253652"/>
    <d v="2023-11-02T00:00:00"/>
    <d v="2028-11-02T00:00:00"/>
    <s v="N/A"/>
    <s v="N/A"/>
    <s v="N/A"/>
    <s v="Resposabilidad civil 15-44-101253652"/>
    <d v="2022-04-01T00:00:00"/>
    <d v="2022-09-07T00:00:00"/>
    <x v="130"/>
    <n v="19.333333333333332"/>
    <x v="2"/>
    <n v="1"/>
    <n v="0"/>
    <n v="0"/>
    <n v="0"/>
    <n v="0.875"/>
    <n v="0.875"/>
    <n v="0"/>
    <n v="0"/>
    <n v="0"/>
    <n v="1.7189655172413794"/>
    <s v="VENCIDO"/>
    <x v="0"/>
    <x v="5"/>
    <s v="N/A"/>
    <s v="N/A"/>
    <n v="2"/>
    <s v="ACTA PARCIAL No 1 $251.527.941_x000a_ACTA PARCIAL No. 2 $89.316.873"/>
    <n v="340844814"/>
    <n v="340844814"/>
    <n v="48700073"/>
    <x v="117"/>
    <n v="48700073"/>
    <s v="EN PROCESO DE LIQUIDACIÓN"/>
    <s v="EPC-CI-390-2021"/>
    <d v="2021-10-12T00:00:00"/>
    <d v="2022-04-01T00:00:00"/>
    <s v="INMOBILIARIA DE CUNDINAMARCA"/>
    <n v="31474682"/>
    <n v="0"/>
    <s v="RIO BOGOTÁ - CUENCA ALTA"/>
    <n v="0"/>
    <n v="0"/>
    <n v="0"/>
    <d v="2024-12-23T00:00:00"/>
    <n v="0"/>
    <s v="No cuenta"/>
    <x v="5"/>
    <s v="Carlos Omar Barragán - Cristian Fiquitiva"/>
    <s v="https://www.contratos.gov.co/consultas/detalleProceso.do?numConstancia=20-12-11363884&amp;g-recaptcha-response=03AFcWeA7xFUWGqqPvm8VMHs-9PomcZhAfqAPAHDzRBEXYVVRDhpoqS47n-rAowDYv3g2K-tMjqWk0gthHqyhukIoq3LGRXUZ-pA_pZb_xQG4LpmYOYZCUVJkRq_guXp9R3Jfwts3Dz-cczqJTsz7DCWFz2v19fmdITF7ObMxmitRh-ZL7KqnUEoACWat-tQ_mUisYjPZkIilVs2MFezSL0NPSdr4mkbffHHZbDpN-UzkGZg4keCiPzCLyZqlNPvfa6ciM8v_HIzF5HwL3GBhwHLYEuva3USo2CI8FsK_cc8MdPxtdQMGg4DF1Jy8ZRkmXgeXyIiCpHS6JAy184t9RrMoDpxTnIrpFzziqenUD63vuKvdX37pjOy9zJl5l0cL36AS36OmPzsVTRq51S7gA8ebONUaJGD7ENrvOtbbRKl-BMTvNt8xK-K4X77SgcjMhLci3pJc7nsQcw-X4vXceBlgvvTb3bl4qUm-9STJDfhYBaCgV8kR7Rhk-IOoH4Qfwtg1aJIqU8zBubifA3poSErLZEMpwGbu7R5B7Ulav2buftoHnJz-NSMOdRTy8cIXlZ6h-R8BeCb_35fmArt-hX7RnGXBBmCsmZp7nNFd2oXqi2u52Un-3MJB68JGkViOD0MZGpqnt1_iw_4l326dSKFHEUMtVfGudQaUfJf9ZtxvuxnRSMI5RDhhi27VOzJ98c7r6IkyJNMXFgW0GboQWEJv3SNICXw6o-Q"/>
    <x v="180"/>
    <x v="25"/>
    <n v="485531052"/>
    <n v="19421242.080000002"/>
    <n v="504952294.07999998"/>
    <x v="5"/>
    <n v="504952294.07999998"/>
    <e v="#REF!"/>
    <x v="1"/>
    <m/>
    <x v="0"/>
    <m/>
    <x v="35"/>
    <m/>
  </r>
  <r>
    <x v="199"/>
    <n v="210"/>
    <x v="62"/>
    <x v="10"/>
    <x v="201"/>
    <s v="MDVP"/>
    <x v="56"/>
    <n v="1332"/>
    <n v="106"/>
    <s v="El barrio Villas de Granada, es un sector de expansión del municipio que no cuenta con cobertura de alcantarillado; con el proyecto se podrá dar cobertura al  100% de la población y permitirá conducir las aguas residuales a la PTAR ZIPA 2, eliminando un punto de vertimiento existente en el sector la Paz en el punto identificado como Postobón._x000a_El proyecto beneficiara a 1332 habitantes actuales del sector de villas de granada  en el municipio."/>
    <n v="0"/>
    <n v="0"/>
    <n v="0"/>
    <n v="0"/>
    <n v="0"/>
    <n v="0"/>
    <n v="151760221"/>
    <n v="3512298484"/>
    <n v="0"/>
    <n v="281707030"/>
    <n v="3945765735"/>
    <s v="CDR 12233_x000a_25/01/2022_x000a_CDR 12234_x000a_25/01/2022_x000a_CDR 12235 _x000a_25/01/2022"/>
    <n v="0"/>
    <x v="5"/>
    <x v="2"/>
    <s v="CONVENIO"/>
    <s v="EPC-CI-027-2021"/>
    <s v="AUNAR ESFUERZOS TÉCNICOS Y ADMINISTRATIVOS PARA EJECUTAR EL PROYECTO DE LA CONSTRUCCIÓN DEL SISTEMA DE ALCANTARILLADO SANITARIO PARA EL SECTOR DE VILLAS DE GRANADA, MUNICIPIO DE ZIPAQUIRÁ"/>
    <d v="2021-11-12T00:00:00"/>
    <d v="2022-06-01T00:00:00"/>
    <s v="9 MESES"/>
    <d v="2023-03-01T00:00:00"/>
    <s v="EMPRESA DE ACUEDUCTO Y ALCANTARILLA DO DE ZIPAQUIRA (EAAAZ)"/>
    <s v="FRANCISCO LEON_x000a_GERENTE_x000a_3134947760"/>
    <n v="3545392907"/>
    <d v="2023-12-29T00:00:00"/>
    <n v="1256116148"/>
    <s v="Regalias Dpto $746.531.672_x000a_Propios Dpto $53.781.267_x000a_SGP Mpio $598.000.000"/>
    <d v="1899-12-30T00:00:00"/>
    <n v="0"/>
    <n v="0"/>
    <n v="4801509055"/>
    <s v="PRORROGA N°1_x000a_PRORROGA No. 2"/>
    <s v="1/11/2022_x000a_29/12/2023"/>
    <s v="3 MESES_x000a_4 MESES"/>
    <s v="SUSPENSION N°1_x000a_REINICIO 1"/>
    <s v="29/11/2022_x000a_14/03/2024"/>
    <s v="CONDICIONADA_x000a_15 MESES Y 14 DIAS"/>
    <x v="45"/>
    <x v="52"/>
    <n v="0.86929999999999996"/>
    <x v="88"/>
    <n v="31.933333333333334"/>
    <s v="VIGENTE"/>
    <s v="En Ejecución"/>
    <s v="N/A"/>
    <s v="Aseguradora solidaria de Colombia  380-47-994000119052 Anexo 6"/>
    <d v="2021-11-12T00:00:00"/>
    <x v="39"/>
    <s v="084-2022"/>
    <s v="AUNAR ESFUERZOS TÉCNICOS Y ADMINISTRATIVOS PARA EJECUTAR EL PROYECTO DE LA CONSTRUCCIÓN DEL SISTEMA DE ALCANTARILLADO SANITARIO PARA EL SECTOR DE VILLAS DE GRANADA, MUNICIPIO DE ZIPAQUIRÁ"/>
    <d v="2022-11-25T00:00:00"/>
    <d v="2024-03-14T00:00:00"/>
    <s v="6 MESES"/>
    <d v="2024-09-13T00:00:00"/>
    <s v="PROYECTAR INGENIERIA Y CONSULTORIA SAS PROINCO IC SAS"/>
    <s v="CESAR AUGUSTO MONTAÑO ROJAS_x000a_1069"/>
    <n v="0"/>
    <n v="3545392907"/>
    <n v="0"/>
    <n v="0"/>
    <n v="3545392970"/>
    <d v="2023-12-29T00:00:00"/>
    <n v="1256116148"/>
    <d v="1899-12-30T00:00:00"/>
    <n v="0"/>
    <n v="4801509118"/>
    <n v="0"/>
    <d v="1899-12-30T00:00:00"/>
    <n v="0"/>
    <n v="0"/>
    <d v="1899-12-30T00:00:00"/>
    <n v="0"/>
    <d v="2025-01-14T00:00:00"/>
    <s v="Seguros del estado                    14-45-101091097 ANEXO 6"/>
    <d v="2024-03-13T00:00:00"/>
    <d v="2025-05-11T00:00:00"/>
    <s v="N/A"/>
    <s v="N/A"/>
    <s v="N/A"/>
    <s v="Seguros del estado 14-45-101091097 Anexo 6"/>
    <d v="2024-03-13T00:00:00"/>
    <d v="2028-01-11T00:00:00"/>
    <s v="Seguros del estado 14-45-101091097 Anexo 6 "/>
    <d v="2024-09-10T00:00:00"/>
    <d v="2029-09-11T00:00:00"/>
    <s v="N/A"/>
    <s v="N/A"/>
    <s v="N/A"/>
    <s v="N/A"/>
    <s v="N/A"/>
    <s v="N/A"/>
    <x v="100"/>
    <n v="10.199999999999999"/>
    <x v="65"/>
    <n v="0"/>
    <n v="0.64910000000000001"/>
    <n v="0"/>
    <n v="0"/>
    <n v="0.53390000000000004"/>
    <n v="0"/>
    <n v="0"/>
    <n v="0"/>
    <n v="0"/>
    <n v="0.86929999999999996"/>
    <s v="VIGENTE"/>
    <x v="1"/>
    <x v="1"/>
    <s v="N/A"/>
    <n v="0"/>
    <n v="1"/>
    <s v="Acta Parcial No.1 - OP- 17/10/2024   Acta parcial No..2 pendiente envio OP"/>
    <n v="987414068"/>
    <n v="987414068"/>
    <n v="3814095050"/>
    <x v="118"/>
    <n v="3814095050"/>
    <s v="N/A"/>
    <s v="EPC-PDA-I-144-2023"/>
    <d v="2023-02-28T00:00:00"/>
    <d v="2024-03-14T00:00:00"/>
    <s v="MANUEL LEOPOLDO GÓNGORA SIERRA_x000a_C.C. No. 19.254.016 de Bogotá D.C"/>
    <n v="248612607"/>
    <n v="0"/>
    <s v="RIO BOGOTÁ - CUENCA ALTA"/>
    <n v="0"/>
    <n v="0"/>
    <n v="0"/>
    <d v="2024-12-23T00:00:00"/>
    <n v="0"/>
    <n v="0"/>
    <x v="5"/>
    <s v="Carlos Omar Barragán - Carol Bejarano"/>
    <s v="https://www.contratos.gov.co/consultas/detalleProceso.do?numConstancia=21-12-12502150"/>
    <x v="167"/>
    <x v="5"/>
    <n v="5138537249"/>
    <n v="205541489.96000001"/>
    <n v="5344078738.96"/>
    <x v="3"/>
    <n v="5344078738.96"/>
    <e v="#REF!"/>
    <x v="1"/>
    <m/>
    <x v="0"/>
    <m/>
    <x v="14"/>
    <m/>
  </r>
  <r>
    <x v="200"/>
    <n v="211"/>
    <x v="62"/>
    <x v="10"/>
    <x v="202"/>
    <s v="MDVP"/>
    <x v="36"/>
    <n v="22103"/>
    <n v="0"/>
    <s v=" la ejecución de las siguientes actividades: *Suministro e instalación_x000a_tubería en Concreto Reforzado 60”: 208 Ml * Suministro e instalación tubería en Concreto Reforzado_x000a_64”: 337 mL *Suministro e instalación tubería en Concreto Reforzado 68”: 192 mL *Suministro e_x000a_instalación tubería en Concreto Reforzado 80”: 444 mL *Suministro e instalación tubería en Concreto_x000a_Reforzado 92”: 34 mL *Suministro e instalación tubería en PVC 10”: 122 mL *Demolición Pozos_x000a_ANEXO CLAUSULADO_x000a_CONVENIO INTERADMINISTRATIVO_x000a_Calle 24 #51-40 Bogotá D.C._x000a_Capital Tower-Pisos 7,10 y 11_x000a_Código Postal: 111321 – Tel: 7954480 SAC-F355 Versión: 3 Fecha: 14/01/2020_x000a_pág._x0009_2_x000a_Existentes: 20 UND *Cámaras de inspección en Concreto: 20 UND * Sumideros SL-100: 26 UND *_x000a_Cárcamo protección tuberías: 84mL"/>
    <n v="0"/>
    <n v="0"/>
    <n v="0"/>
    <n v="0"/>
    <n v="0"/>
    <n v="0"/>
    <n v="7675937391"/>
    <n v="2970000000"/>
    <n v="0"/>
    <n v="0"/>
    <n v="10645937391"/>
    <s v="CDR 15069_x000a_22/06/2023_x000a_CDR 15070_x000a_22/06/2023"/>
    <n v="0"/>
    <x v="5"/>
    <x v="2"/>
    <s v="CONVENIO"/>
    <s v="EPC-CI-059-2023"/>
    <s v="AUNAR ESFUERZOS TÉCNICOS Y ADMINISTRATIVOS PARA CONTRATAR LA CONSTRUCCIÓN DE UN COLECTOR PLUVIAL PARA EL CORREDOR DE LA CALLE 4TA - ETAPA I - MUNICIPIO DE ZIPAQUIRÁ, CUNDINAMARCA "/>
    <d v="2023-06-28T00:00:00"/>
    <d v="2023-08-16T00:00:00"/>
    <s v="8 MESES"/>
    <d v="2024-04-15T00:00:00"/>
    <s v="EMPRESAS PUBLICAS DE ZIPAQUIRA "/>
    <s v="EMPRESAS PÚBLICAS DE ZIPAQUIRA E.P.Z E.S.P_x000a_NIT 800.005.900-9"/>
    <n v="9947038063"/>
    <d v="1899-12-30T00:00:00"/>
    <n v="0"/>
    <n v="0"/>
    <d v="1899-12-30T00:00:00"/>
    <n v="0"/>
    <n v="0"/>
    <n v="9947038063"/>
    <s v="PRORROGA 1"/>
    <d v="2024-11-26T00:00:00"/>
    <s v="6 MESES"/>
    <s v="SUSPENSION N° 1"/>
    <d v="2024-02-15T00:00:00"/>
    <s v="CONDICIONADO"/>
    <x v="50"/>
    <x v="53"/>
    <n v="0.5867"/>
    <x v="89"/>
    <n v="21.633333333333333"/>
    <s v="VIGENTE"/>
    <s v="En Ejecución"/>
    <s v="N/A"/>
    <s v="380-47-994000136966 ANEXO 4"/>
    <d v="2023-07-28T00:00:00"/>
    <x v="40"/>
    <s v="CO-124-2023"/>
    <s v="CONSTRUCCIÓN DE UN COLECTOR PLUVIAL PARA EL CORREDOR DE LA CALLE 4TA - ETAPA I - MUNICIPIO DE ZIPAQUIRÁ, CUNDINAMARCA "/>
    <d v="2023-11-30T00:00:00"/>
    <d v="2024-09-26T00:00:00"/>
    <s v="5 MESES"/>
    <d v="2025-02-26T00:00:00"/>
    <s v="CONSORCIO ALCANTARILLADO ZIPA 2023_x000a_901.776.435-9"/>
    <s v="MIGUEL ANGEL SAENZ ROBLES"/>
    <n v="0"/>
    <n v="0"/>
    <n v="0"/>
    <n v="0"/>
    <n v="9940991342"/>
    <d v="1899-12-30T00:00:00"/>
    <n v="0"/>
    <d v="1899-12-30T00:00:00"/>
    <n v="0"/>
    <n v="9940991342"/>
    <n v="0"/>
    <d v="1899-12-30T00:00:00"/>
    <n v="0"/>
    <n v="0"/>
    <d v="1899-12-30T00:00:00"/>
    <n v="0"/>
    <d v="2025-02-26T00:00:00"/>
    <s v="14-45-101105020 ANEXO 2"/>
    <d v="2024-09-26T00:00:00"/>
    <d v="2025-10-27T00:00:00"/>
    <s v="N/A"/>
    <d v="1899-12-30T00:00:00"/>
    <d v="1899-12-30T00:00:00"/>
    <s v="14-45-101105020 ANEXO 2"/>
    <d v="2024-09-26T00:00:00"/>
    <d v="2029-02-25T00:00:00"/>
    <s v="14-45-101105020"/>
    <s v="5 AÑOS"/>
    <d v="1899-12-30T00:00:00"/>
    <s v="14-45-101105020 ANEXO 2"/>
    <d v="2025-02-25T00:00:00"/>
    <d v="2026-02-25T00:00:00"/>
    <s v="N/A"/>
    <s v="N/A"/>
    <s v="N/A"/>
    <x v="131"/>
    <n v="5.0999999999999996"/>
    <x v="70"/>
    <n v="0"/>
    <n v="0"/>
    <n v="0"/>
    <n v="0"/>
    <n v="0.20849999999999999"/>
    <n v="0"/>
    <n v="0"/>
    <n v="0"/>
    <n v="0"/>
    <n v="0.5867"/>
    <s v="VIGENTE"/>
    <x v="1"/>
    <x v="1"/>
    <n v="0"/>
    <n v="0"/>
    <n v="0"/>
    <n v="0"/>
    <n v="0"/>
    <n v="0"/>
    <n v="9940991342"/>
    <x v="0"/>
    <n v="9940991342"/>
    <s v="N/A"/>
    <s v="EPC-PDA-I-139-2024"/>
    <d v="2024-05-22T00:00:00"/>
    <d v="2024-09-26T00:00:00"/>
    <s v="CONSORCIO SAN LUIS"/>
    <n v="289440198"/>
    <n v="0"/>
    <s v="RIO BOGOTÁ - CUENCA ALTA"/>
    <n v="0"/>
    <n v="0"/>
    <n v="0"/>
    <d v="2024-12-23T00:00:00"/>
    <n v="0"/>
    <n v="0"/>
    <x v="5"/>
    <s v="Carlos Omar Barragán - Carol Bejarano"/>
    <s v="https://www.secop.gov.co/CO1ContractsManagement/Tendering/ProcurementContractEdit/Update?ProfileName=CCE-16-Servicios_profesionales_gestion&amp;PPI=CO1.PPI.25866934&amp;DocUniqueName=ContratoDeCompra&amp;DocTypeName=NextWay.Entities.Marketplace.Tendering.ProcurementContract&amp;ProfileVersion=7&amp;DocUniqueIdentifier=CO1.PCCNTR.5154423&amp;prevCtxUrl=https%3a%2f%2fwww.secop.gov.co%3a443%2fCO1ContractsManagement%2fTendering%2fProcurementContractManagement%2fIndex&amp;prevCtxLbl=Contratos+"/>
    <x v="181"/>
    <x v="5"/>
    <n v="10236478261"/>
    <n v="409459130.44"/>
    <n v="10645937391.440001"/>
    <x v="1"/>
    <n v="10645937391.440001"/>
    <e v="#REF!"/>
    <x v="1"/>
    <m/>
    <x v="0"/>
    <m/>
    <x v="8"/>
    <m/>
  </r>
  <r>
    <x v="201"/>
    <n v="212"/>
    <x v="62"/>
    <x v="10"/>
    <x v="203"/>
    <s v="MDVP"/>
    <x v="42"/>
    <n v="4694"/>
    <n v="49600"/>
    <s v="Construcción de un colector para un sistema de alcantarillado pluvias, que se ubicara sobre la calle 8va desde la carrera 1B hasta el medio entre la transversal 22 y la carrera 32_x000a__x000a_Instalacion de tuberia de 30&quot;, 33&quot;, 36&quot; y 44&quot;_x000a__x000a_Construcción de un boxculbet para un suistema de alcantarillado pluvia que se ubicara sobre la calle 8 entre la transversal 22 y la carrera 32 hasta la carrera 33"/>
    <n v="0"/>
    <n v="0"/>
    <n v="0"/>
    <n v="0"/>
    <n v="0"/>
    <n v="0"/>
    <n v="10878649335"/>
    <n v="0"/>
    <n v="0"/>
    <n v="0"/>
    <n v="10878649335"/>
    <s v="CDR 16391_x000a_28/12/2023"/>
    <n v="0"/>
    <x v="5"/>
    <x v="2"/>
    <s v="CONVENIO"/>
    <s v="EPC-CI-080-2023"/>
    <s v="AUNAR ESFUERZOS TECNICOS Y ADMINISTRATIVOS PARA LA CONSTRUCCIÓN DE UN SISTEMA DE ALCANTARILLADO PLUVIAL PARA EL CORREDOR DE LA CALLE 8VA ZIPAQUIRÁ, CUNDINAMARCA, CENTRO ORIENTE."/>
    <d v="2023-12-29T00:00:00"/>
    <d v="2024-09-09T00:00:00"/>
    <s v="13 MESES"/>
    <d v="2025-10-08T00:00:00"/>
    <s v="EMPRESAS PUBLICAS DE ZIPAQUIRÁ E.P.Z ESP"/>
    <s v="FRANCISCO LEON_x000a_GERENTE_x000a_3134947760"/>
    <n v="9859647415"/>
    <d v="1899-12-30T00:00:00"/>
    <n v="0"/>
    <n v="0"/>
    <d v="1899-12-30T00:00:00"/>
    <n v="0"/>
    <n v="0"/>
    <n v="9859647415"/>
    <n v="0"/>
    <d v="1899-12-30T00:00:00"/>
    <n v="0"/>
    <n v="0"/>
    <d v="1899-12-30T00:00:00"/>
    <n v="0"/>
    <x v="0"/>
    <x v="0"/>
    <n v="0.26649746192893403"/>
    <x v="90"/>
    <n v="13.133333333333333"/>
    <s v="VIGENTE"/>
    <s v="POR INICIAR"/>
    <s v="N/A"/>
    <s v="N/A"/>
    <s v="N/A"/>
    <x v="0"/>
    <s v="POR CONTRATAR"/>
    <s v="POR CONTRATAR"/>
    <s v="POR CONTRATAR"/>
    <s v="POR CONTRATAR"/>
    <s v="POR CONTRATAR"/>
    <s v="POR CONTRATAR"/>
    <n v="0"/>
    <n v="0"/>
    <n v="0"/>
    <n v="0"/>
    <n v="0"/>
    <n v="0"/>
    <n v="0"/>
    <d v="1899-12-30T00:00:00"/>
    <n v="0"/>
    <d v="1899-12-30T00:00:00"/>
    <n v="0"/>
    <n v="0"/>
    <n v="0"/>
    <d v="1899-12-30T00:00:00"/>
    <n v="0"/>
    <n v="0"/>
    <d v="1899-12-30T00:00:00"/>
    <n v="0"/>
    <s v="POR CONTRATAR"/>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n v="0"/>
    <s v="VIGENTE"/>
    <x v="1"/>
    <x v="2"/>
    <n v="0"/>
    <n v="0"/>
    <n v="0"/>
    <n v="0"/>
    <n v="0"/>
    <n v="0"/>
    <n v="0"/>
    <x v="1"/>
    <n v="0"/>
    <s v="N/A"/>
    <s v="POR CONTRATAR"/>
    <s v="POR CONTRATAR"/>
    <s v="POR CONTRATAR"/>
    <s v="POR CONTRATAR"/>
    <s v="POR CONTRATAR"/>
    <n v="0"/>
    <s v="RIO BOGOTÁ - CUENCA ALTA"/>
    <n v="0"/>
    <n v="0"/>
    <n v="0"/>
    <d v="2024-12-23T00:00:00"/>
    <n v="0"/>
    <n v="0"/>
    <x v="5"/>
    <s v="Carlos Omar Barragán - Carol Bejarano"/>
    <s v="https://www.secop.gov.co/CO1ContractsManagement/Tendering/ProcurementContractEdit/Update?ProfileName=CCE-16-Servicios_profesionales_gestion&amp;PPI=CO1.PPI.29022530&amp;DocUniqueName=ContratoDeCompra&amp;DocTypeName=NextWay.Entities.Marketplace.Tendering.ProcurementContract&amp;ProfileVersion=8&amp;DocUniqueIdentifier=CO1.PCCNTR.5703687&amp;prevCtxUrl=https%3a%2f%2fwww.secop.gov.co%3a443%2fCO1ContractsManagement%2fTendering%2fProcurementContractManagement%2fIndex&amp;prevCtxLbl=Contratos+"/>
    <x v="182"/>
    <x v="5"/>
    <n v="9859647415"/>
    <n v="394385896.60000002"/>
    <n v="10254033311.6"/>
    <x v="1"/>
    <n v="10254033311.6"/>
    <e v="#REF!"/>
    <x v="1"/>
    <m/>
    <x v="0"/>
    <m/>
    <x v="14"/>
    <m/>
  </r>
  <r>
    <x v="202"/>
    <n v="213"/>
    <x v="20"/>
    <x v="8"/>
    <x v="204"/>
    <s v="N/A"/>
    <x v="1"/>
    <s v="N/A"/>
    <s v="N/A"/>
    <s v="N/A"/>
    <n v="0"/>
    <n v="0"/>
    <n v="0"/>
    <n v="0"/>
    <n v="0"/>
    <n v="0"/>
    <n v="289440198"/>
    <n v="0"/>
    <n v="0"/>
    <n v="0"/>
    <n v="289440198"/>
    <s v="CDR 15071_x000a_22/06/2023"/>
    <n v="0"/>
    <x v="1"/>
    <x v="1"/>
    <s v="CONTRATO-INTERVENTORÍA"/>
    <s v="N/A"/>
    <s v="N/A"/>
    <s v="N/A"/>
    <s v="N/A"/>
    <s v="N/A"/>
    <s v="N/A"/>
    <s v="N/A"/>
    <s v="N/A"/>
    <s v="N/A"/>
    <s v="N/A"/>
    <s v="N/A"/>
    <s v="N/A"/>
    <s v="N/A"/>
    <s v="N/A"/>
    <s v="N/A"/>
    <s v="N/A"/>
    <s v="N/A"/>
    <s v="N/A"/>
    <s v="N/A"/>
    <s v="N/A"/>
    <s v="N/A"/>
    <s v="N/A"/>
    <x v="50"/>
    <x v="53"/>
    <n v="58.67"/>
    <x v="91"/>
    <s v="N/A"/>
    <s v="N/A"/>
    <s v="En Ejecución"/>
    <s v="N/A"/>
    <s v="1444-101210857 ANEXO 2"/>
    <d v="2024-09-26T00:00:00"/>
    <x v="41"/>
    <s v="EPC-PDA-I-139-2024"/>
    <s v="INTERVENTORÍA INTEGRAL A CONSTRUCCION DE COLECTOR PLUVIAL PARA EL CORREDOR DE LA CALLE 4TA- ETAPA 1 MUNICIPIO DE ZIPAQUIRA"/>
    <d v="2024-05-22T00:00:00"/>
    <d v="2024-09-26T00:00:00"/>
    <s v="6 MESES"/>
    <d v="2025-03-25T00:00:00"/>
    <s v="CONSORCIO SAN LUIS"/>
    <s v="consorciosanluis.vallejoh@gmail.com"/>
    <n v="0"/>
    <n v="0"/>
    <n v="0"/>
    <n v="0"/>
    <n v="289440198"/>
    <d v="1899-12-30T00:00:00"/>
    <n v="0"/>
    <d v="1899-12-30T00:00:00"/>
    <n v="0"/>
    <n v="289440198"/>
    <n v="0"/>
    <d v="1899-12-30T00:00:00"/>
    <n v="0"/>
    <n v="0"/>
    <d v="1899-12-30T00:00:00"/>
    <n v="0"/>
    <d v="2025-03-25T00:00:00"/>
    <s v="SEGUROS DEL ESTADO  14-44-101210857 Anexo 2"/>
    <d v="2024-09-26T00:00:00"/>
    <d v="2025-07-27T00:00:00"/>
    <s v="N/A"/>
    <s v="N/A"/>
    <s v="N/A"/>
    <s v="SEGUROS DEL ESTADO       14-44-101210857 Anexo 2"/>
    <s v="26/09//2024"/>
    <d v="2028-03-28T00:00:00"/>
    <s v="SEGUROS DEL ESTAO 14-44-101210857 Anexo 2"/>
    <d v="2025-03-29T00:00:00"/>
    <d v="2030-03-29T00:00:00"/>
    <s v="N/A"/>
    <s v="N/A"/>
    <s v="N/A"/>
    <s v="N/A"/>
    <s v="N/A"/>
    <s v="N/A"/>
    <x v="132"/>
    <n v="0"/>
    <x v="70"/>
    <n v="0"/>
    <n v="0"/>
    <n v="0"/>
    <n v="0"/>
    <n v="0.20849999999999999"/>
    <n v="0"/>
    <n v="0"/>
    <n v="0"/>
    <n v="0"/>
    <n v="0.5867"/>
    <s v="VIGENTE"/>
    <x v="1"/>
    <x v="1"/>
    <n v="0"/>
    <n v="0"/>
    <n v="0"/>
    <n v="0"/>
    <n v="0"/>
    <n v="0"/>
    <n v="289440198"/>
    <x v="0"/>
    <n v="289440198"/>
    <s v="N/A"/>
    <s v="N/A"/>
    <s v="N/A"/>
    <s v="N/A"/>
    <s v="N/A"/>
    <s v="N/A"/>
    <n v="0"/>
    <n v="0"/>
    <n v="0"/>
    <n v="0"/>
    <n v="0"/>
    <d v="2024-12-23T00:00:00"/>
    <n v="0"/>
    <n v="0"/>
    <x v="5"/>
    <s v="Carlos Omar Barragán - Carol Bejarano"/>
    <s v="https://www.secop.gov.co/CO1ContractsManagement/Tendering/ProcurementContractEdit/Update?ProfileName=CCE-20-Concurso_Meritos_Sin_Lista_Corta_1Sobre&amp;PPI=CO1.PPI.28351416&amp;DocUniqueName=ContratoDeCompra&amp;DocTypeName=NextWay.Entities.Marketplace.Tendering.ProcurementContract&amp;ProfileVersion=3&amp;DocUniqueIdentifier=CO1.PCCNTR.5991483&amp;prevCtxUrl=https%3a%2f%2fwww.secop.gov.co%3a443%2fCO1ContractsManagement%2fTendering%2fProcurementContractManagement%2fIndex&amp;prevCtxLbl=Contratos+"/>
    <x v="183"/>
    <x v="5"/>
    <n v="0"/>
    <n v="0"/>
    <n v="0"/>
    <x v="2"/>
    <n v="0"/>
    <e v="#REF!"/>
    <x v="1"/>
    <m/>
    <x v="0"/>
    <m/>
    <x v="5"/>
    <m/>
  </r>
  <r>
    <x v="203"/>
    <n v="214"/>
    <x v="20"/>
    <x v="8"/>
    <x v="205"/>
    <s v="N/A"/>
    <x v="1"/>
    <s v="N/A"/>
    <s v="N/A"/>
    <s v="N/A"/>
    <n v="0"/>
    <n v="0"/>
    <n v="0"/>
    <n v="0"/>
    <n v="0"/>
    <n v="0"/>
    <n v="0"/>
    <n v="0"/>
    <n v="0"/>
    <n v="0"/>
    <n v="141818607"/>
    <s v="CDR No. 12251 del 31/01/2022 _x000a_Valor: $ 141.833.767"/>
    <n v="0"/>
    <x v="1"/>
    <x v="1"/>
    <s v="CONTRATO-INTERVENTORÍA"/>
    <s v="N/A"/>
    <s v="N/A"/>
    <s v="N/A"/>
    <s v="N/A"/>
    <s v="N/A"/>
    <s v="N/A"/>
    <s v="N/A"/>
    <s v="N/A"/>
    <s v="N/A"/>
    <s v="N/A"/>
    <s v="N/A"/>
    <s v="N/A"/>
    <s v="N/A"/>
    <s v="N/A"/>
    <s v="N/A"/>
    <s v="N/A"/>
    <s v="N/A"/>
    <s v="N/A"/>
    <s v="N/A"/>
    <s v="N/A"/>
    <s v="N/A"/>
    <s v="N/A"/>
    <x v="1"/>
    <x v="1"/>
    <s v="N/A"/>
    <x v="17"/>
    <s v="N/A"/>
    <s v="N/A"/>
    <s v="N/A"/>
    <s v="N/A"/>
    <s v="N/A"/>
    <s v="N/A"/>
    <x v="0"/>
    <s v="EPC-PDA-I-152-2023"/>
    <s v="INTERVENTORIA INTEGRAL A CONSTRUCCION DE LAS OBRAS DE ADECUACION DE LA INFRAESTRUCTURA DE LOS ACUEDUCTOS DE LA MESA Y ANAPOIMA CON EL NUEVO ESQUEMA DE ABASTECIMIENTO DE AGUA EN GRANDES VOLUMENES"/>
    <d v="2023-02-08T00:00:00"/>
    <d v="2023-07-17T00:00:00"/>
    <s v="8 MESES"/>
    <d v="2024-03-16T00:00:00"/>
    <s v="CONSORCIO AGUAS CUNDINAMARCA E&amp;H"/>
    <n v="0"/>
    <n v="0"/>
    <n v="0"/>
    <n v="0"/>
    <n v="0"/>
    <n v="141818607"/>
    <d v="1899-12-30T00:00:00"/>
    <n v="0"/>
    <d v="1899-12-30T00:00:00"/>
    <n v="0"/>
    <n v="141818607"/>
    <s v="PRORROGA 1_x000a_PRORROGA 2_x000a_PRORROGA 3"/>
    <s v="10/09/2024_x000a_03/10/2024_x000a_22/11/2024"/>
    <s v="20 DÍAS_x000a_52 DÍAS_x000a_2 MESES"/>
    <s v="SUSPENSION N° 1_x000a_REINICIO N° 1"/>
    <s v="28/11/2023_x000a_27/05/2024"/>
    <s v="CONDICIONADA"/>
    <s v="CONDICIONADA_x000a_13/09/2024"/>
    <s v="ASEGURADORA SOLIDARIA DE COLOMBIA _x000a_430-47-994000059531"/>
    <d v="2023-07-17T00:00:00"/>
    <d v="2025-01-13T00:00:00"/>
    <n v="0"/>
    <d v="1899-12-30T00:00:00"/>
    <d v="1899-12-30T00:00:00"/>
    <s v="ASEGURADORA SOLIDARIA DE COLOMBIA _x000a_430-47-994000059531"/>
    <d v="2023-07-17T00:00:00"/>
    <d v="2027-09-13T00:00:00"/>
    <s v="ASEGURADORA SOLIDARIA DE COLOMBIA _x000a_430-47-994000059531"/>
    <d v="2024-09-13T00:00:00"/>
    <d v="2029-09-13T00:00:00"/>
    <n v="0"/>
    <d v="1899-12-30T00:00:00"/>
    <d v="1899-12-30T00:00:00"/>
    <n v="0"/>
    <d v="1899-12-30T00:00:00"/>
    <d v="1899-12-30T00:00:00"/>
    <x v="133"/>
    <n v="18.566666666666666"/>
    <x v="71"/>
    <n v="0"/>
    <n v="0"/>
    <n v="0"/>
    <n v="0"/>
    <n v="0.9"/>
    <n v="0"/>
    <n v="0"/>
    <n v="0"/>
    <n v="0"/>
    <n v="0.9425493716337523"/>
    <s v="VIGENTE"/>
    <x v="1"/>
    <x v="1"/>
    <n v="0"/>
    <n v="0"/>
    <n v="2"/>
    <s v="Acta Parcial No. 1 del 06/12/2024_x000a_Acta Parcial No. 2 del 21/08/2024"/>
    <s v="$ 4.297.104,00_x000a_$ 42.815.037,25"/>
    <n v="47112141.25"/>
    <n v="94706465.75"/>
    <x v="119"/>
    <n v="94706465.75"/>
    <s v="N/A"/>
    <s v="N/A"/>
    <s v="N/A"/>
    <s v="N/A"/>
    <s v="N/A"/>
    <s v="N/A"/>
    <n v="0"/>
    <n v="0"/>
    <n v="0"/>
    <n v="0"/>
    <n v="0"/>
    <d v="2024-12-23T00:00:00"/>
    <n v="0"/>
    <n v="0"/>
    <x v="5"/>
    <s v="Carlos Omar Barragán - Cristian Fiquitiva"/>
    <s v="https://www.secop.gov.co/CO1ContractsManagement/Tendering/ProcurementContractEdit/View?docUniqueIdentifier=CO1.PCCNTR.4356308&amp;prevCtxUrl=https%3a%2f%2fwww.secop.gov.co%3a443%2fCO1ContractsManagement%2fTendering%2fProcurementContractManagement%2fIndex&amp;prevCtxLbl=Contratos+"/>
    <x v="168"/>
    <x v="25"/>
    <n v="0"/>
    <n v="0"/>
    <n v="0"/>
    <x v="2"/>
    <n v="0"/>
    <e v="#REF!"/>
    <x v="1"/>
    <m/>
    <x v="0"/>
    <m/>
    <x v="5"/>
    <m/>
  </r>
  <r>
    <x v="204"/>
    <n v="215"/>
    <x v="20"/>
    <x v="8"/>
    <x v="206"/>
    <s v="N/A"/>
    <x v="1"/>
    <s v="N/A"/>
    <s v="N/A"/>
    <s v="N/A"/>
    <n v="0"/>
    <n v="0"/>
    <n v="0"/>
    <n v="0"/>
    <n v="0"/>
    <n v="0"/>
    <n v="0"/>
    <n v="0"/>
    <n v="0"/>
    <n v="0"/>
    <n v="21624776"/>
    <s v="CDR No. 16396 del 28 de diciembre de 2023_x000a_Valor: 24.027.530,00"/>
    <n v="0"/>
    <x v="1"/>
    <x v="1"/>
    <s v="CONTRATO-INTERVENTORÍA"/>
    <s v="N/A"/>
    <s v="N/A"/>
    <s v="N/A"/>
    <s v="N/A"/>
    <s v="N/A"/>
    <s v="N/A"/>
    <s v="N/A"/>
    <s v="N/A"/>
    <s v="N/A"/>
    <s v="N/A"/>
    <s v="N/A"/>
    <s v="N/A"/>
    <s v="N/A"/>
    <s v="N/A"/>
    <s v="N/A"/>
    <s v="N/A"/>
    <s v="N/A"/>
    <s v="N/A"/>
    <s v="N/A"/>
    <s v="N/A"/>
    <s v="N/A"/>
    <s v="N/A"/>
    <x v="1"/>
    <x v="1"/>
    <s v="N/A"/>
    <x v="17"/>
    <s v="N/A"/>
    <s v="N/A"/>
    <s v="N/A"/>
    <s v="N/A"/>
    <s v="N/A"/>
    <s v="N/A"/>
    <x v="0"/>
    <s v="EPC-PDA-I-277-2024"/>
    <s v="INTERVENTORÍA INTEGRAL A LA CONSTRUCCIÓN DE TANQUE DE ALMACENAMIENTO DE AGUA POTABLE EN CONCRETO REFORZADO PARA EL ACUEDUCTO DEL CENTRO POBLADO LA MAGDALENA DEL MUNICIPIO DE QUEBRADANEGRA - CUNDINAMARCA"/>
    <d v="2024-07-22T00:00:00"/>
    <d v="2024-10-01T00:00:00"/>
    <s v="SEIS (6) MESES"/>
    <d v="2025-03-31T00:00:00"/>
    <s v="OBRAS CIVILES INTEGRALES"/>
    <s v="gerencia@obrascivilesintegrales.com.co"/>
    <n v="21624776"/>
    <n v="0"/>
    <n v="0"/>
    <n v="0"/>
    <n v="21624776"/>
    <d v="1899-12-30T00:00:00"/>
    <n v="0"/>
    <d v="1899-12-30T00:00:00"/>
    <n v="0"/>
    <n v="21624776"/>
    <n v="0"/>
    <d v="1899-12-30T00:00:00"/>
    <n v="0"/>
    <n v="0"/>
    <d v="1899-12-30T00:00:00"/>
    <n v="0"/>
    <d v="1899-12-30T00:00:00"/>
    <n v="533046853"/>
    <d v="2024-07-22T00:00:00"/>
    <d v="2025-05-27T00:00:00"/>
    <n v="0"/>
    <d v="1899-12-30T00:00:00"/>
    <d v="1899-12-30T00:00:00"/>
    <n v="533046853"/>
    <d v="2024-07-22T00:00:00"/>
    <d v="2028-01-27T00:00:00"/>
    <n v="533046853"/>
    <d v="2025-01-22T00:00:00"/>
    <d v="2030-01-22T00:00:00"/>
    <n v="0"/>
    <d v="1899-12-30T00:00:00"/>
    <d v="1899-12-30T00:00:00"/>
    <n v="0"/>
    <d v="1899-12-30T00:00:00"/>
    <d v="1899-12-30T00:00:00"/>
    <x v="3"/>
    <n v="6.0333333333333332"/>
    <x v="0"/>
    <n v="0"/>
    <n v="0"/>
    <n v="0"/>
    <n v="0"/>
    <n v="0"/>
    <n v="0"/>
    <n v="0"/>
    <n v="0"/>
    <n v="0"/>
    <n v="0.4585635359116022"/>
    <s v="VIGENTE"/>
    <x v="1"/>
    <x v="1"/>
    <n v="0"/>
    <n v="0"/>
    <n v="0"/>
    <n v="0"/>
    <n v="0"/>
    <n v="0"/>
    <n v="21624776"/>
    <x v="0"/>
    <n v="21624776"/>
    <s v="N/A"/>
    <s v="N/A"/>
    <s v="N/A"/>
    <s v="N/A"/>
    <s v="N/A"/>
    <s v="N/A"/>
    <n v="0"/>
    <n v="0"/>
    <n v="0"/>
    <n v="0"/>
    <n v="0"/>
    <d v="1899-12-30T00:00:00"/>
    <n v="0"/>
    <n v="0"/>
    <x v="5"/>
    <s v="Carlos Omar Barragan - Cristian Fiquitiva"/>
    <s v="https://www.secop.gov.co/CO1ContractsManagement/Tendering/ProcurementContractEdit/Update?ProfileName=CCE-10-Minima_Cuantia&amp;PPI=CO1.PPI.32840680&amp;DocUniqueName=ContratoDeCompra&amp;DocTypeName=NextWay.Entities.Marketplace.Tendering.ProcurementContract&amp;ProfileVersion=12&amp;DocUniqueIdentifier=CO1.PCCNTR.6536421&amp;prevCtxUrl=https%3a%2f%2fwww.secop.gov.co%3a443%2fCO1ContractsManagement%2fTendering%2fProcurementContractManagement%2fIndex&amp;prevCtxLbl=Contratos+"/>
    <x v="176"/>
    <x v="25"/>
    <n v="0"/>
    <n v="0"/>
    <n v="0"/>
    <x v="2"/>
    <n v="0"/>
    <e v="#REF!"/>
    <x v="1"/>
    <m/>
    <x v="0"/>
    <m/>
    <x v="5"/>
    <m/>
  </r>
  <r>
    <x v="205"/>
    <n v="216"/>
    <x v="20"/>
    <x v="8"/>
    <x v="207"/>
    <s v="N/A"/>
    <x v="1"/>
    <s v="N/A"/>
    <s v="N/A"/>
    <s v="N/A"/>
    <n v="0"/>
    <n v="0"/>
    <n v="0"/>
    <n v="0"/>
    <n v="0"/>
    <n v="0"/>
    <n v="0"/>
    <n v="0"/>
    <n v="0"/>
    <n v="0"/>
    <n v="0"/>
    <s v="4218_x000a_4220_x000a_4229_x000a_4241_x000a_07-11-2017_x000a_4287_x000a_4291_x000a_4315_x000a_4301_x000a_08-11-2017"/>
    <n v="0"/>
    <x v="1"/>
    <x v="3"/>
    <s v="CONTRATO-INTERVENTORÍA"/>
    <s v="N/A"/>
    <s v="N/A"/>
    <s v="N/A"/>
    <s v="N/A"/>
    <s v="N/A"/>
    <s v="N/A"/>
    <s v="N/A"/>
    <s v="N/A"/>
    <s v="N/A"/>
    <s v="N/A"/>
    <s v="N/A"/>
    <s v="N/A"/>
    <s v="N/A"/>
    <s v="N/A"/>
    <s v="N/A"/>
    <s v="N/A"/>
    <s v="N/A"/>
    <s v="N/A"/>
    <s v="N/A"/>
    <s v="N/A"/>
    <s v="N/A"/>
    <s v="N/A"/>
    <x v="1"/>
    <x v="1"/>
    <s v="N/A"/>
    <x v="17"/>
    <s v="N/A"/>
    <s v="N/A"/>
    <s v="N/A"/>
    <s v="N/A"/>
    <s v="N/A"/>
    <s v="N/A"/>
    <x v="0"/>
    <s v="EPC-PDA-I-292-2018"/>
    <s v="INTERVENTORÍA INTEGRAL A LA CONSTRUCCIÓN DE UNIDADES SANITARIAS EN LA ZONA RURAL DE LOS MUNICIPIOS DE BELTRÁN, FACATATIVÁ, GIRARDOT, JERUSALÉN, PULÍ, QUIPILE, SUBACHOQUE Y GUATAQUÍ - CUNDINAMARCA."/>
    <d v="2018-07-06T00:00:00"/>
    <d v="2018-08-14T00:00:00"/>
    <s v="10 MESES"/>
    <d v="2019-06-13T00:00:00"/>
    <s v="CONSORCIO INTERSANITARIO_x000a_NIT: 901.192.372-6_x000a_R/L: FABIAN OMAR VALLEJO OBANDO_x000a_CC: 19.123.324 DE BOGOTÁ"/>
    <s v="CONSORCIO INTERSANITARIO _x000a_CIVING "/>
    <n v="0"/>
    <n v="0"/>
    <n v="0"/>
    <n v="0"/>
    <n v="344036837"/>
    <d v="1899-12-30T00:00:00"/>
    <n v="0"/>
    <d v="1899-12-30T00:00:00"/>
    <n v="0"/>
    <n v="344036837"/>
    <s v="PRORROGA No 1"/>
    <d v="2019-03-14T00:00:00"/>
    <s v="2 MESES"/>
    <s v="NINGUNA"/>
    <s v="NINGUNA"/>
    <s v="NINGUNA"/>
    <d v="2019-08-13T00:00:00"/>
    <s v="14-44-101101140_x000a_SEGUROS DEL ESTADO"/>
    <d v="2018-07-06T00:00:00"/>
    <d v="2020-03-06T00:00:00"/>
    <s v="N/A"/>
    <s v="N/A"/>
    <s v="N/A"/>
    <s v="14-44-101101140_x000a_SEGUROS DEL ESTADO"/>
    <d v="2018-07-06T00:00:00"/>
    <d v="2020-03-06T00:00:00"/>
    <s v="N/A"/>
    <s v="N/A"/>
    <s v="N/A"/>
    <s v="14-44-101101140_x000a_SEGUROS DEL ESTADO"/>
    <d v="2018-07-06T00:00:00"/>
    <d v="2024-05-06T00:00:00"/>
    <s v="N/A"/>
    <s v="N/A"/>
    <s v="N/A"/>
    <x v="134"/>
    <n v="16.5"/>
    <x v="2"/>
    <n v="0"/>
    <n v="0"/>
    <n v="0"/>
    <n v="0"/>
    <n v="0"/>
    <n v="0"/>
    <n v="0"/>
    <n v="0"/>
    <n v="0"/>
    <n v="4.6929292929292927"/>
    <s v="VENCIDO"/>
    <x v="0"/>
    <x v="7"/>
    <n v="0"/>
    <n v="0"/>
    <n v="0"/>
    <n v="0"/>
    <n v="0"/>
    <n v="0"/>
    <n v="0"/>
    <x v="0"/>
    <n v="344036837"/>
    <d v="2022-12-12T00:00:00"/>
    <s v="N/A"/>
    <s v="N/A"/>
    <s v="N/A"/>
    <s v="N/A"/>
    <s v="N/A"/>
    <n v="0"/>
    <n v="0"/>
    <n v="0"/>
    <n v="0"/>
    <n v="0"/>
    <d v="2024-12-23T00:00:00"/>
    <n v="0"/>
    <n v="0"/>
    <x v="0"/>
    <s v="Brayan Bermúdez"/>
    <s v="https://www.contratos.gov.co/consultas/detalleProceso.do?numConstancia=18-15-8066765"/>
    <x v="184"/>
    <x v="27"/>
    <n v="0"/>
    <n v="0"/>
    <n v="0"/>
    <x v="2"/>
    <n v="0"/>
    <e v="#REF!"/>
    <x v="1"/>
    <m/>
    <x v="0"/>
    <m/>
    <x v="5"/>
    <m/>
  </r>
  <r>
    <x v="206"/>
    <n v="217"/>
    <x v="20"/>
    <x v="8"/>
    <x v="208"/>
    <s v="N/A"/>
    <x v="1"/>
    <s v="N/A"/>
    <s v="N/A"/>
    <s v="N/A"/>
    <n v="0"/>
    <n v="0"/>
    <n v="0"/>
    <n v="0"/>
    <n v="0"/>
    <n v="0"/>
    <n v="0"/>
    <n v="150737221"/>
    <n v="0"/>
    <n v="0"/>
    <n v="150737221"/>
    <s v="CDR No. 10558_x000a_(26/04/2021)_x000a_CDR No. 10576_x000a_(28/04/2021)_x000a_CDR No. 10565_x000a_(26/04/2021)"/>
    <s v="20210335_x000a_12/11/2021"/>
    <x v="1"/>
    <x v="1"/>
    <s v="CONTRATO-INTERVENTORÍA"/>
    <s v="N/A"/>
    <s v="N/A"/>
    <s v="N/A"/>
    <s v="N/A"/>
    <s v="N/A"/>
    <s v="N/A"/>
    <s v="N/A"/>
    <s v="N/A"/>
    <s v="N/A"/>
    <s v="N/A"/>
    <s v="N/A"/>
    <s v="N/A"/>
    <s v="N/A"/>
    <s v="N/A"/>
    <s v="N/A"/>
    <s v="N/A"/>
    <s v="N/A"/>
    <s v="N/A"/>
    <s v="N/A"/>
    <s v="N/A"/>
    <s v="N/A"/>
    <s v="N/A"/>
    <x v="1"/>
    <x v="1"/>
    <s v="N/A"/>
    <x v="17"/>
    <s v="N/A"/>
    <s v="N/A"/>
    <s v="N/A"/>
    <s v="N/A"/>
    <s v="N/A"/>
    <s v="N/A"/>
    <x v="0"/>
    <s v="EPC-CI-396-2021"/>
    <s v="INTERVENTORIA INTEGRAL A LA CONSTRUCCION DE UNIDADES SANITARIAS EN EL SECTOR RURAL DE LOS MUNICIPIOS DE SAN ANTONIO DE TEQUENDAMA, QUIPILE ETAPA 1, QUIPILE ETAPA 2 - CUNDINAMARCA"/>
    <d v="2021-11-12T00:00:00"/>
    <s v="N/A"/>
    <s v="10 MESES"/>
    <s v="N/A"/>
    <s v="EMPRESA INMOBILIARIA INMOBILIARIA Y DE SERVICIOS LOGISTICOS DE CUNDINAMARCA"/>
    <s v="YOLIMA MORA SALINAS"/>
    <n v="0"/>
    <n v="0"/>
    <n v="0"/>
    <n v="0"/>
    <n v="150467221"/>
    <d v="1899-12-30T00:00:00"/>
    <n v="0"/>
    <d v="1899-12-30T00:00:00"/>
    <n v="0"/>
    <n v="150467221"/>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s v="N/A"/>
    <x v="0"/>
    <n v="0"/>
    <n v="0"/>
    <n v="0"/>
    <n v="0"/>
    <n v="0"/>
    <n v="0"/>
    <n v="0"/>
    <n v="0"/>
    <n v="0"/>
    <e v="#VALUE!"/>
    <s v="VENCIDO"/>
    <x v="0"/>
    <x v="7"/>
    <n v="0"/>
    <n v="0"/>
    <n v="0"/>
    <n v="0"/>
    <n v="0"/>
    <n v="0"/>
    <s v="N/A"/>
    <x v="0"/>
    <n v="150467221"/>
    <d v="2024-08-23T00:00:00"/>
    <s v="N/A"/>
    <s v="N/A"/>
    <s v="N/A"/>
    <s v="N/A"/>
    <s v="N/A"/>
    <n v="0"/>
    <n v="0"/>
    <n v="0"/>
    <n v="0"/>
    <n v="0"/>
    <d v="2024-12-23T00:00:00"/>
    <n v="0"/>
    <n v="0"/>
    <x v="0"/>
    <s v="Brayan Bermúdez"/>
    <s v="https://www.contratos.gov.co/consultas/detalleProceso.do?numConstancia=21-12-12500234"/>
    <x v="185"/>
    <x v="27"/>
    <n v="0"/>
    <n v="0"/>
    <n v="0"/>
    <x v="2"/>
    <n v="0"/>
    <e v="#REF!"/>
    <x v="1"/>
    <m/>
    <x v="0"/>
    <m/>
    <x v="5"/>
    <m/>
  </r>
  <r>
    <x v="207"/>
    <n v="218"/>
    <x v="20"/>
    <x v="8"/>
    <x v="209"/>
    <s v="N/A"/>
    <x v="1"/>
    <s v="N/A"/>
    <s v="N/A"/>
    <s v="N/A"/>
    <n v="0"/>
    <n v="0"/>
    <n v="0"/>
    <n v="39967833"/>
    <n v="0"/>
    <n v="0"/>
    <n v="81394877"/>
    <n v="34482072"/>
    <n v="0"/>
    <n v="0"/>
    <n v="155844782"/>
    <s v="CDR No. 10556_x000a_(26/04/2021)_x000a_CDR No. 10553_x000a_(28/04/2021)_x000a_CDR No. 11149_x000a_(25/08/2021)_x000a_CDR No. 11151_x000a_(25/08/2021)_x000a_CDR No. 10560_x000a_(26/04/2021)"/>
    <s v="20220160_x000a_28/06/2022"/>
    <x v="1"/>
    <x v="1"/>
    <s v="CONTRATO-INTERVENTORÍA"/>
    <s v="N/A"/>
    <s v="N/A"/>
    <s v="N/A"/>
    <s v="N/A"/>
    <s v="N/A"/>
    <s v="N/A"/>
    <s v="N/A"/>
    <s v="N/A"/>
    <s v="N/A"/>
    <s v="N/A"/>
    <s v="N/A"/>
    <s v="N/A"/>
    <s v="N/A"/>
    <s v="N/A"/>
    <s v="N/A"/>
    <s v="N/A"/>
    <s v="N/A"/>
    <s v="N/A"/>
    <s v="N/A"/>
    <s v="N/A"/>
    <s v="N/A"/>
    <s v="N/A"/>
    <x v="1"/>
    <x v="1"/>
    <s v="N/A"/>
    <x v="17"/>
    <s v="N/A"/>
    <s v="N/A"/>
    <s v="N/A"/>
    <s v="N/A"/>
    <s v="N/A"/>
    <s v="N/A"/>
    <x v="0"/>
    <s v="EPC-CI-401-2021"/>
    <s v="INTERVENTORIA INTEGRAL A PROYECTOS DE CONSTRUCCION DE UNIDADES SANITARIAS DE LOS MUNICIPIOS DE JERUSALEN, NOCAIMA, GAMA, SAN BERNARDO Y LA CONSTRUCCION DE CONEXIONES INTRADOMICILIARIAS DE UNE EN EL DEPARTAMENTO DE CUNDINAMARCA"/>
    <d v="2021-11-12T00:00:00"/>
    <d v="2022-06-28T00:00:00"/>
    <s v="7 MESES"/>
    <d v="2023-01-27T00:00:00"/>
    <s v="EMPRESA INMOBILIARIA INMOBILIARIA Y DE SERVICIOS LOGISTICOS DE CUNDINAMARCA"/>
    <s v="YOLIMA MORA SALINAS"/>
    <n v="0"/>
    <n v="0"/>
    <n v="0"/>
    <n v="0"/>
    <n v="155844832"/>
    <d v="1899-12-30T00:00:00"/>
    <n v="0"/>
    <d v="1899-12-30T00:00:00"/>
    <n v="0"/>
    <n v="155844832"/>
    <s v="PRORROGA No. 1"/>
    <d v="2024-04-13T00:00:00"/>
    <s v="5 MESES"/>
    <s v="ACTA DE SUSPENSION Y REINICIO No. 1_x000a_ACTA DE PRORROGA No. 1 A SUSPENSION No. 1_x000a_ACTA DE PRORROGA No. 2 A SUSPENSION No. 1_x000a_ACTA DE SUSPENSION Y REINICIO No. 2_x000a_ACTA DE PRORROGA No. 1 A SUSPENSION No. 2"/>
    <s v="19/12/2022_x000a_01/02/2023_x000a_16/02/2023_x000a_18/07/2023_x000a_18/08/2023"/>
    <s v="1 MES Y 13 DIAS_x000a_15 DIAS_x000a_18 DIAS_x000a_1 MES_x000a_3 MESES"/>
    <s v="9/03/2023_x000a_24/03/2023_x000a_14/04/2023_x000a_15/10/2023_x000a_15/01/2024"/>
    <s v="33-44-101221237"/>
    <d v="2022-06-28T00:00:00"/>
    <d v="2023-07-09T00:00:00"/>
    <n v="0"/>
    <d v="1899-12-30T00:00:00"/>
    <d v="1899-12-30T00:00:00"/>
    <s v="33-44-101221237"/>
    <d v="2022-06-28T00:00:00"/>
    <d v="2026-03-09T00:00:00"/>
    <n v="0"/>
    <d v="1899-12-30T00:00:00"/>
    <d v="1899-12-30T00:00:00"/>
    <s v="33-44-101221237"/>
    <d v="2023-01-26T00:00:00"/>
    <d v="2028-01-26T00:00:00"/>
    <n v="0"/>
    <d v="1899-12-30T00:00:00"/>
    <d v="1899-12-30T00:00:00"/>
    <x v="135"/>
    <n v="18.866666666666667"/>
    <x v="72"/>
    <n v="0"/>
    <n v="0"/>
    <n v="0"/>
    <n v="0"/>
    <n v="0"/>
    <n v="0"/>
    <n v="0"/>
    <n v="0"/>
    <n v="0"/>
    <n v="1.6060070671378093"/>
    <s v="VENCIDO"/>
    <x v="0"/>
    <x v="5"/>
    <n v="0"/>
    <n v="0"/>
    <n v="0"/>
    <n v="0"/>
    <n v="0"/>
    <n v="0"/>
    <n v="155844832"/>
    <x v="0"/>
    <n v="155844832"/>
    <s v="N/A"/>
    <s v="N/A"/>
    <s v="N/A"/>
    <s v="N/A"/>
    <s v="N/A"/>
    <s v="N/A"/>
    <n v="0"/>
    <n v="0"/>
    <n v="0"/>
    <n v="0"/>
    <n v="0"/>
    <d v="2024-12-23T00:00:00"/>
    <n v="0"/>
    <n v="0"/>
    <x v="0"/>
    <s v="Brayan Bermúdez"/>
    <s v="https://www.contratos.gov.co/consultas/detalleProceso.do?numConstancia=21-12-12503565&amp;g-recaptcha-response=03AFcWeA43ySh25Y_0f4ug7MZ1XRtCyVXR4Kb_HrUQJxGI0dJMQ-3YTEUDjjFqmZb-jaiPkkEdsUiz1rz6b2IoA3AZTgZsjuq4_h5Zilh67qeGS7phZoBnCGtd1H5kldMx2ia-bM5qsugb0EZ5t6mQHGQci2XOosmx-ZVIdpfJdpGInK9d-CnwxVeSCpssMbn7WYNqNKlDbl_uvR06u04gKKXw3MqkugMGlcqW3g4He5jizI0MUKEV8XabyM9XCNModr6yqE5YQs2BFtyVcKtVGwoJzR_x9cx8PEv--Lj9DBVQ_5xylhVXKC49MUYCKDkFY89xYTD2B4hnCxBdKk_UgyAnE2xn9BNE1YA614fAkRnRq7wmEg4UShS-LEDatrSfnvDFFzIVDzloj87cP5u0SWmrBXBhmwzMNPWbz5N9ULK3UYk-MvQ39aARB4zCChru1tB1nGG-VupyuWJfQqqKwwv350V_sEOC8uMJeTMw4ZnRu76TwHV6dn7_2-otqoOHvbfBRxYPX3juu2Ga1vMqHJtsOMRKLh_1-NG8ZOxi_nZ6NlKLJigmT2gK-kQhwfdv9sL1vA3RqJoQ1_lDGzc4fD4C9hyDZoTQvB4dIKEq43ReIT8yRPQ7yBvdoP1OUYXdc2iTa_RBVVp2W47WDgI4fUCCHyvptc0xKlxBeCT3z3bI7c4d7rz8wRYLsUI5i2chTcApQcjRKU62LIAf9iPRkghGzuJdzvR2xn7xxIpvqsRrNkocwPgCir8EGrjOlpG4XaRed0VdL96xoFvObOSoT8PT81FR7KgP2bEbSaTJyIbTAd9mVqbpjpAdta_pThNtg1b1aoOmr50owIH3zmhkAhBBb3FGGoS81AAhVC5biGc4V-QG-6So1b8"/>
    <x v="186"/>
    <x v="27"/>
    <n v="0"/>
    <n v="0"/>
    <n v="0"/>
    <x v="2"/>
    <n v="0"/>
    <e v="#REF!"/>
    <x v="1"/>
    <m/>
    <x v="0"/>
    <m/>
    <x v="5"/>
    <m/>
  </r>
  <r>
    <x v="208"/>
    <n v="219"/>
    <x v="28"/>
    <x v="8"/>
    <x v="210"/>
    <s v="N/A"/>
    <x v="1"/>
    <s v="N/A"/>
    <s v="N/A"/>
    <s v="N/A"/>
    <n v="0"/>
    <n v="0"/>
    <n v="0"/>
    <n v="0"/>
    <n v="0"/>
    <n v="0"/>
    <n v="0"/>
    <n v="38815014"/>
    <n v="0"/>
    <n v="0"/>
    <n v="38815014"/>
    <s v="13961 - 17/12/2022_x000a_13963 - 17/12/20222"/>
    <s v="20230548_x000a_11/09/2023"/>
    <x v="1"/>
    <x v="1"/>
    <s v="CONTRATO-INTERVENTORÍA"/>
    <s v="N/A"/>
    <s v="N/A"/>
    <s v="N/A"/>
    <s v="N/A"/>
    <s v="N/A"/>
    <s v="N/A"/>
    <s v="N/A"/>
    <s v="N/A"/>
    <s v="N/A"/>
    <s v="N/A"/>
    <s v="N/A"/>
    <s v="N/A"/>
    <s v="N/A"/>
    <s v="N/A"/>
    <s v="N/A"/>
    <s v="N/A"/>
    <s v="N/A"/>
    <s v="N/A"/>
    <s v="N/A"/>
    <s v="N/A"/>
    <s v="N/A"/>
    <s v="N/A"/>
    <x v="1"/>
    <x v="1"/>
    <s v="N/A"/>
    <x v="17"/>
    <s v="N/A"/>
    <s v="N/A"/>
    <s v="N/A"/>
    <s v="N/A"/>
    <s v="N/A"/>
    <s v="N/A"/>
    <x v="0"/>
    <s v="EPC-PDA-I-479-2023"/>
    <s v="INTERVENTORÍA INTEGRAL A LA &quot;CONSTRUCCIÓN DE UNIDADES SANITARIAS EN LOS MUNICIPIOS DE: GUAYABETAL 14 UNIDADES Y GUTIERREZ 17 UNIDADES EN EL SECTOR RURAL DEL DEPARTAMENTO DE CUNDINAMARCA"/>
    <d v="2023-08-11T00:00:00"/>
    <d v="2023-09-11T00:00:00"/>
    <s v="8 MESES"/>
    <d v="2024-05-10T00:00:00"/>
    <s v=" CONSORCIO RURAL ORIENTE. "/>
    <s v="Wilson Andres Dominguez"/>
    <n v="0"/>
    <n v="0"/>
    <n v="0"/>
    <n v="0"/>
    <n v="38815014"/>
    <d v="1899-12-30T00:00:00"/>
    <n v="0"/>
    <d v="1899-12-30T00:00:00"/>
    <n v="0"/>
    <n v="38815014"/>
    <n v="0"/>
    <d v="1899-12-30T00:00:00"/>
    <n v="0"/>
    <s v="SUSPENSION Y REINICIO No. 1"/>
    <d v="2024-01-31T00:00:00"/>
    <s v="34 DIAS"/>
    <d v="2024-06-13T00:00:00"/>
    <s v="14-44-101190860"/>
    <d v="2023-09-11T00:00:00"/>
    <d v="2024-12-12T00:00:00"/>
    <n v="0"/>
    <d v="1899-12-30T00:00:00"/>
    <d v="1899-12-30T00:00:00"/>
    <s v="14-44-101190860"/>
    <d v="2023-09-11T00:00:00"/>
    <d v="2027-12-12T00:00:00"/>
    <n v="0"/>
    <d v="1899-12-30T00:00:00"/>
    <d v="1899-12-30T00:00:00"/>
    <s v="14-44-101190860"/>
    <d v="2024-10-12T00:00:00"/>
    <d v="2029-10-12T00:00:00"/>
    <n v="0"/>
    <d v="1899-12-30T00:00:00"/>
    <d v="1899-12-30T00:00:00"/>
    <x v="136"/>
    <n v="9.1999999999999993"/>
    <x v="5"/>
    <n v="0"/>
    <n v="0.9"/>
    <n v="0"/>
    <n v="0"/>
    <n v="0"/>
    <n v="0"/>
    <n v="0"/>
    <n v="0"/>
    <n v="0"/>
    <n v="1.6992753623188406"/>
    <s v="VENCIDO"/>
    <x v="0"/>
    <x v="5"/>
    <n v="0"/>
    <n v="0"/>
    <n v="0"/>
    <n v="0"/>
    <n v="0"/>
    <n v="0"/>
    <n v="38815014"/>
    <x v="0"/>
    <n v="38815014"/>
    <s v="N/A"/>
    <s v="N/A"/>
    <s v="N/A"/>
    <s v="N/A"/>
    <s v="N/A"/>
    <s v="N/A"/>
    <n v="0"/>
    <n v="0"/>
    <n v="0"/>
    <n v="0"/>
    <n v="0"/>
    <d v="2024-12-23T00:00:00"/>
    <n v="0"/>
    <n v="0"/>
    <x v="0"/>
    <s v="Brayan Bermúdez"/>
    <s v="https://www.secop.gov.co/CO1ContractsManagement/Tendering/ProcurementContractEdit/View?docUniqueIdentifier=CO1.PCCNTR.5239820&amp;prevCtxUrl=https%3a%2f%2fwww.secop.gov.co%3a443%2fCO1ContractsManagement%2fTendering%2fProcurementContractManagement%2fIndex&amp;prevCtxLbl=Contratos+"/>
    <x v="187"/>
    <x v="27"/>
    <n v="0"/>
    <n v="0"/>
    <n v="0"/>
    <x v="2"/>
    <n v="0"/>
    <e v="#REF!"/>
    <x v="1"/>
    <m/>
    <x v="0"/>
    <m/>
    <x v="5"/>
    <m/>
  </r>
  <r>
    <x v="209"/>
    <n v="220"/>
    <x v="20"/>
    <x v="8"/>
    <x v="211"/>
    <s v="N/A"/>
    <x v="1"/>
    <s v="N/A"/>
    <s v="N/A"/>
    <s v="N/A"/>
    <n v="0"/>
    <n v="0"/>
    <n v="0"/>
    <n v="0"/>
    <n v="0"/>
    <n v="0"/>
    <n v="0"/>
    <n v="0"/>
    <n v="0"/>
    <n v="0"/>
    <n v="202973897"/>
    <s v=""/>
    <n v="0"/>
    <x v="1"/>
    <x v="3"/>
    <s v="CONTRATO-INTERVENTORÍA"/>
    <s v="N/A"/>
    <s v="N/A"/>
    <s v="N/A"/>
    <s v="N/A"/>
    <s v="N/A"/>
    <s v="N/A"/>
    <s v="N/A"/>
    <s v="N/A"/>
    <s v="N/A"/>
    <s v="N/A"/>
    <s v="N/A"/>
    <s v="N/A"/>
    <s v="N/A"/>
    <s v="N/A"/>
    <s v="N/A"/>
    <s v="N/A"/>
    <s v="N/A"/>
    <s v="N/A"/>
    <s v="N/A"/>
    <s v="N/A"/>
    <s v="N/A"/>
    <s v="N/A"/>
    <x v="1"/>
    <x v="1"/>
    <s v="N/A"/>
    <x v="17"/>
    <s v="N/A"/>
    <s v="N/A"/>
    <s v="N/A"/>
    <s v="N/A"/>
    <s v="N/A"/>
    <s v="N/A"/>
    <x v="0"/>
    <s v="EPC-PDA-I-379-2019"/>
    <s v="INTERVENTORÍA INTEGRAL A LA CONSTRUCCION DE UNIDADES  SANITARIAS EN LA ZONA RURAL DE LOS MUNICIPIOS DE UBALA, LA VEGA, GUATAVITA, VERGARA - CUNDINAMARCA; (GRUPO 2) "/>
    <d v="2019-09-12T00:00:00"/>
    <d v="2019-10-15T00:00:00"/>
    <s v="9 MESES"/>
    <d v="2020-07-14T00:00:00"/>
    <s v="CONSORCIO ÁGUAS DCS 2019 _x000a_NIT 901.315797-1 _x000a_"/>
    <s v="R/LCARLOS ERNESTO PERDOMO RUBIANO_x000a_C.C 19,256.659 de Bogotá D.C "/>
    <n v="0"/>
    <n v="0"/>
    <n v="0"/>
    <n v="0"/>
    <n v="202973897"/>
    <d v="1899-12-30T00:00:00"/>
    <n v="0"/>
    <d v="1899-12-30T00:00:00"/>
    <n v="0"/>
    <n v="202973897"/>
    <s v="NINGUNA"/>
    <s v="NINGUNA"/>
    <s v="NINGUNA"/>
    <s v="SUSPENSION N° 1_x000a_PRO 1 SUS 1_x000a_PRO 2 SUS 1_x000a_PRO 3 SUS 1"/>
    <s v="24/03/2020_x000a_25/04/2020_x000a_25/05/2020_x000a_1/06/2020"/>
    <s v="1 MES_x000a_1 MES_x000a_36 DIAS_x000a_2 MESES"/>
    <s v="14/08/2020_x000a_22/09/2020"/>
    <s v="90003036_x000a_LIBERTY SEGUROS"/>
    <d v="2019-09-12T00:00:00"/>
    <d v="2020-10-20T00:00:00"/>
    <s v="N/A"/>
    <s v="N/A"/>
    <s v="N/A"/>
    <s v="90003036_x000a_LIBERTY SEGUROS"/>
    <d v="2019-09-12T00:00:00"/>
    <d v="2023-06-20T00:00:00"/>
    <s v="N/A"/>
    <s v="N/A"/>
    <s v="N/A"/>
    <s v="90003036_x000a_LIBERTY SEGUROS"/>
    <d v="2019-09-12T00:00:00"/>
    <d v="2024-09-12T00:00:00"/>
    <n v="0"/>
    <d v="1899-12-30T00:00:00"/>
    <d v="1899-12-30T00:00:00"/>
    <x v="137"/>
    <n v="14.233333333333333"/>
    <x v="2"/>
    <n v="0"/>
    <n v="0"/>
    <n v="0"/>
    <n v="0"/>
    <n v="0"/>
    <n v="0"/>
    <n v="0"/>
    <n v="0"/>
    <n v="0"/>
    <n v="4.4402810304449645"/>
    <s v="VENCIDO"/>
    <x v="0"/>
    <x v="5"/>
    <n v="0"/>
    <n v="0"/>
    <n v="0"/>
    <n v="0"/>
    <n v="0"/>
    <n v="0"/>
    <n v="0"/>
    <x v="0"/>
    <n v="202973897"/>
    <d v="2023-11-23T00:00:00"/>
    <s v="N/A"/>
    <s v="N/A"/>
    <s v="N/A"/>
    <s v="N/A"/>
    <s v="N/A"/>
    <n v="0"/>
    <n v="0"/>
    <n v="0"/>
    <n v="0"/>
    <n v="0"/>
    <d v="2024-12-23T00:00:00"/>
    <n v="0"/>
    <n v="0"/>
    <x v="0"/>
    <s v="Brayan Bermúdez"/>
    <s v="https://www.contratos.gov.co/consultas/detalleProceso.do?numConstancia=19-15-9678472"/>
    <x v="73"/>
    <x v="27"/>
    <n v="0"/>
    <n v="0"/>
    <n v="0"/>
    <x v="2"/>
    <n v="0"/>
    <e v="#REF!"/>
    <x v="1"/>
    <m/>
    <x v="0"/>
    <m/>
    <x v="5"/>
    <m/>
  </r>
  <r>
    <x v="210"/>
    <n v="221"/>
    <x v="74"/>
    <x v="6"/>
    <x v="212"/>
    <s v="MDVP"/>
    <x v="57"/>
    <n v="50"/>
    <n v="150"/>
    <s v="El proyecto consiste en mejorar las condiciones sanitarias de la vivienda rural, a través de la construcción de soluciones individuales conformada por una cabina sanitaria y un sistema de tratamiento de aguas residuales, consiste en procesos anaerobios en un tanque séptico, en el cual se efectúa la degradación controlada de la materia orgánica proveniente de las aguas residuales, para obtener un afluente que genere menor impacto en el entorno receptor. Este es un sistema de etapas consecutivas, que se adaptan a las etapas del proceso natural de descomposición anaeróbica controlada de la materia orgánica. La construcción de la cabina sanitarias se implementa sobre una cimentación de vigas de amarre y mejoramiento del suelo con concreto ciclópeo, junto con un sistema de porticado con fin de soportar un tanque de capacidad de 500 litros, además de una cubierta en teja de fibrocemento, cumpliendo con las especificaciones técnicas exigidas ´por el reglamento colombiano de construcción sismorresistente NSR-10"/>
    <n v="0"/>
    <n v="0"/>
    <n v="0"/>
    <n v="0"/>
    <n v="0"/>
    <n v="0"/>
    <n v="23958322"/>
    <n v="598958062"/>
    <n v="0"/>
    <n v="0"/>
    <n v="622916384"/>
    <s v="CDR 9479_x000a_(23/09/2020)"/>
    <s v="20210322_x000a_(12/11/2021)"/>
    <x v="0"/>
    <x v="0"/>
    <s v="CONVENIO"/>
    <s v="EPC-CI-019-2021"/>
    <s v="AUNAR ESFUERZOS TECNICOS Y ADMINISTRATIVOS PARA COTRATAR LA CONSTRUCCIÓN DE 50 UNIDADES SANITARIAS EN LA ZONA RURAL DEL MUNICIPIO DE GACHALÁ- CUNDINAMARCA."/>
    <d v="2021-11-12T00:00:00"/>
    <d v="2021-12-14T00:00:00"/>
    <s v="9 MESES"/>
    <d v="2022-09-13T00:00:00"/>
    <s v="MUNICIPIO DE GACHALA"/>
    <n v="0"/>
    <n v="559773890"/>
    <s v="N/A"/>
    <n v="0"/>
    <n v="0"/>
    <d v="1899-12-30T00:00:00"/>
    <n v="0"/>
    <n v="0"/>
    <n v="559773890"/>
    <s v="PRORROGA No. 1"/>
    <d v="2022-09-22T00:00:00"/>
    <s v="6 MESES"/>
    <s v="SUSPENSION Y REINICIO No. 1_x000a_SUSPENSION Y REINICIO No. 2_x000a_PRORROGA No. 1 A SUSPENSION No. 2_x000a_SUSPENSIONY REINICIO No. 3_x000a_PRORROGA No. 1 A SUSPENSION No. 3_x000a_SUSPENSION Y REINICIO No. 4_x000a_PRORROGA No. 1 A SUSPENSION No. 4_x000a_PRORROGA No. 2 A SUSPENSION No. 4_x000a_PRORROGA No. 3 A SUSPENSION No. 4_x000a_PRORROGA No. 4 A SUSPENSION No. 4_x000a_PRORROGA No. 5 A SUSPENSION No. 4"/>
    <s v="21-04-2022_x000a_14-10-2022_x000a_13-11-2022_x000a_21-02-2023_x000a_07-03-2023_x000a_11-05-2023_x000a_25-05-2023_x000a_08-06-2023_x000a_30-06-2023_x000a_24-07-2023_x000a_09-08-2023"/>
    <s v="2 MESES_x000a_30 DIAS_x000a_30 DIAS_x000a_15 DIAS_x000a_14 DIAS_x000a_15 DIAS_x000a_15 DIAS_x000a_22 DIAS_x000a_22 DIAS_x000a_16 DIAS_x000a_1 MES"/>
    <x v="51"/>
    <x v="54"/>
    <n v="1.5347222222222223"/>
    <x v="92"/>
    <n v="24"/>
    <s v="VENCIDO"/>
    <s v="En Proceso de Liquidación"/>
    <s v="N/A"/>
    <s v="N/A"/>
    <s v="N/A"/>
    <x v="0"/>
    <s v="OP-001-2022"/>
    <s v="CONTRATAR LA CONTRUCCIÓN DE 50 UNIDADES SANITARIAS EN LA ZONA RURAL DEL MUNICIPIO DE GACHALÁ-CUNDINAMARCA, BAJO EL CONVENIO INTERADMINISTRATIVO CON EMPRESAS PÚBLICAS DE CUNDINAMARCA EPC-CI-019-2021"/>
    <d v="2022-04-11T00:00:00"/>
    <d v="2022-08-05T00:00:00"/>
    <s v="6 MESES"/>
    <d v="2023-02-04T00:00:00"/>
    <s v="CONSORCIO ADIN_x000a_Identificación del Contratista Nit: 901.583.497-6_x000a_"/>
    <s v="Representante Legal EDWIN ALEXANDER RAMOS GOMEZ_x000a_Identificación C.C. No. 3.196.760 de Tausa_x000a_Domicilio del Contratista CL 12 A 71 C 21 AP 201 Bogotá"/>
    <n v="0"/>
    <n v="545614372"/>
    <n v="0"/>
    <n v="0"/>
    <n v="545614372"/>
    <d v="1899-12-30T00:00:00"/>
    <n v="0"/>
    <d v="1899-12-30T00:00:00"/>
    <n v="0"/>
    <n v="545614372"/>
    <s v="PRORROGA No. 1"/>
    <d v="2022-09-22T00:00:00"/>
    <s v="6 MESES"/>
    <s v="SUSPENSION No. 1_x000a_PRORROGA No. 1 A SUSPENSION No.  1_x000a_PRORROGA No. 2 A SUSPENSION No.  2_x000a_SUSPENSION No.  2_x000a_PRORROGA No. 1 A SUSPENSION No.  2_x000a_SUSPENSION No.  3_x000a_PRORROGA No. 1 A SUSPENSION No.  3_x000a_PRORROGA No. 2 A SUSPENSION No.  3_x000a_PRORROGA No. 3 A SUSPENSION No.  3_x000a_PRORROGA No. 4 A SUSPENSION No.  3_x000a_PRORROGA No. 5 A SUSPENSION No.  3"/>
    <s v="14-10-2022_x000a_14-11-2022_x000a_14-12-2022_x000a_21-02-2023_x000a_08-03-2023_x000a_11-05-2023_x000a_26-05-2023_x000a_10-06-2023_x000a_01-07-2023_x000a_22-07-2023_x000a_09-08-2023"/>
    <s v="1 MES_x000a_1 MES_x000a_29 DIAS_x000a_15 DIAS_x000a_14 DIAS_x000a_15 DIAS_x000a_15 DIAS_x000a_21 DIAS_x000a_21 DIAS_x000a_18 DIAS_x000a_1 MES"/>
    <d v="2023-10-03T00:00:00"/>
    <s v="14-44-101152035"/>
    <d v="2022-08-05T00:00:00"/>
    <d v="2023-08-09T00:00:00"/>
    <n v="0"/>
    <d v="1899-12-30T00:00:00"/>
    <d v="1899-12-30T00:00:00"/>
    <s v="14-44-101152035"/>
    <d v="2022-08-05T00:00:00"/>
    <d v="2026-02-08T00:00:00"/>
    <s v="14-44-101152035"/>
    <d v="2023-02-08T00:00:00"/>
    <d v="2028-02-08T00:00:00"/>
    <n v="0"/>
    <d v="1899-12-30T00:00:00"/>
    <d v="1899-12-30T00:00:00"/>
    <s v="14-44-101152035"/>
    <d v="2022-05-05T00:00:00"/>
    <d v="2023-02-08T00:00:00"/>
    <x v="138"/>
    <n v="16.2"/>
    <x v="73"/>
    <n v="0"/>
    <n v="0.3"/>
    <n v="0"/>
    <n v="0"/>
    <n v="0.3"/>
    <n v="0"/>
    <n v="0.3"/>
    <n v="0"/>
    <n v="0"/>
    <n v="1.7921810699588476"/>
    <s v="VENCIDO"/>
    <x v="0"/>
    <x v="5"/>
    <n v="0"/>
    <n v="0"/>
    <n v="1"/>
    <s v="PAGO No. 1 - 30/04/2023"/>
    <n v="163684311.59999999"/>
    <n v="163684311.59999999"/>
    <n v="381930060.39999998"/>
    <x v="120"/>
    <n v="381930060.39999998"/>
    <s v="N/A"/>
    <s v="EPC-PDA-I-251-2022"/>
    <d v="2022-06-24T00:00:00"/>
    <d v="2022-08-05T00:00:00"/>
    <s v="FABIAN ANDRES VALLEJO PACHON_x000a_CC.80.088.797"/>
    <n v="39184172"/>
    <n v="0"/>
    <n v="0"/>
    <n v="0"/>
    <n v="0"/>
    <n v="0"/>
    <d v="2024-12-23T00:00:00"/>
    <n v="0"/>
    <n v="0"/>
    <x v="0"/>
    <s v="Brayan Bermúdez"/>
    <s v="https://www.contratos.gov.co/consultas/detalleProceso.do?numConstancia=21-12-12500580"/>
    <x v="188"/>
    <x v="27"/>
    <n v="761911002"/>
    <n v="30476440.080000002"/>
    <n v="792387442.08000004"/>
    <x v="3"/>
    <n v="792387442.08000004"/>
    <e v="#REF!"/>
    <x v="1"/>
    <m/>
    <x v="0"/>
    <m/>
    <x v="36"/>
    <m/>
  </r>
  <r>
    <x v="211"/>
    <n v="222"/>
    <x v="74"/>
    <x v="6"/>
    <x v="213"/>
    <s v="MDVP"/>
    <x v="58"/>
    <n v="46"/>
    <n v="138"/>
    <s v="El proyecto consiste en mejorar las condiciones sanitarias de la vivienda rural, a través de la construcción de soluciones individuales conformada por una cabina sanitaria y un sistema de tratamiento de aguas residuales, consiste en procesos anaerobios en un tanque séptico, en el cual se efectúa la degradación controlada de la materia orgánica proveniente de las aguas residuales, para obtener un afluente que genere menor impacto en el entorno receptor. Este es un sistema de etapas consecutivas, que se adaptan a las etapas del proceso natural de descomposición anaeróbica controlada de la materia orgánica. La construcción de la cabina sanitarias se implementa sobre una cimentación de vigas de amarre y mejoramiento del suelo con concreto ciclópeo, junto con un sistema de porticado con fin de soportar un tanque de capacidad de 500 litros, además de una cubierta en teja de fibrocemento, cumpliendo con las especificaciones técnicas exigidas ´por el reglamento colombiano de construcción sismorresistente NSR-10"/>
    <n v="0"/>
    <n v="0"/>
    <n v="0"/>
    <n v="224041428"/>
    <n v="0"/>
    <n v="0"/>
    <n v="0"/>
    <n v="427000000"/>
    <n v="0"/>
    <n v="0"/>
    <n v="651041428"/>
    <s v="9483 - 23/09/2020_x000a_9484 - 23/09/2020"/>
    <s v="20210324_x000a_(12/11/2021)"/>
    <x v="0"/>
    <x v="0"/>
    <s v="CONVENIO"/>
    <s v="EPC-CI-021-2021"/>
    <s v="AUNAR ESFUERZOS TECNICOS Y ADMINISTRATIVOS PARA COTRATAR LA CONSTRUCCIÓN DE 46 UNIDADES SANITARIAS EN LA ZONA RURAL DEL MUNICIPIO DE GACHALÁ- CUNDINAMARCA."/>
    <d v="2021-11-12T00:00:00"/>
    <d v="2021-12-14T00:00:00"/>
    <s v="9 MESES"/>
    <d v="2022-09-13T00:00:00"/>
    <s v="MUNICIPIO DE GACHALA"/>
    <n v="0"/>
    <n v="514991979"/>
    <s v="N/A"/>
    <n v="0"/>
    <n v="0"/>
    <d v="1899-12-30T00:00:00"/>
    <n v="0"/>
    <n v="0"/>
    <n v="514991979"/>
    <s v="PRORROGA No. 1"/>
    <d v="2022-09-22T00:00:00"/>
    <s v="6 MESES"/>
    <s v="SUSPENSION Y REINICIO No. 1_x000a_SUSPENSION Y REINICIO No. 2_x000a_PRORROGA No. 1 A SUSPENSION No. 2_x000a_SUSPENSIONY REINICIO No. 3_x000a_PRORROGA No. 1 A SUSPENSION No. 3_x000a_SUSPENSION Y REINICIO No. 4_x000a_PRORROGA No. 1 A SUSPENSION No. 4_x000a_PRORROGA No. 2 A SUSPENSION No. 4_x000a_PRORROGA No. 3 A SUSPENSION No. 4_x000a_PRORROGA No. 4 A SUSPENSION No. 4_x000a_PRORROGA No. 5 A SUSPENSION No. 4"/>
    <s v="21-04-2022_x000a_14-10-2022_x000a_13-11-2022_x000a_21-02-2023_x000a_07-03-2023_x000a_11-05-2023_x000a_25-05-2023_x000a_08-06-2023_x000a_30-06-2023_x000a_24-07-2023_x000a_09-08-2023"/>
    <s v="2 MESES_x000a_30 DIAS_x000a_30 DIAS_x000a_15 DIAS_x000a_14 DIAS_x000a_15 DIAS_x000a_15 DIAS_x000a_22 DIAS_x000a_22 DIAS_x000a_16 DIAS_x000a_1 MES"/>
    <x v="52"/>
    <x v="54"/>
    <n v="1.5347222222222223"/>
    <x v="92"/>
    <n v="24"/>
    <s v="VENCIDO"/>
    <s v="En Proceso de Liquidación"/>
    <s v="N/A"/>
    <s v="N/A"/>
    <s v="N/A"/>
    <x v="0"/>
    <s v="No.OP-002-2022"/>
    <s v="LA CONSTRUCCIÓN DE 46 UNIDADES SANITARIAS EN LA ZONA RURAL DEL MUNICIPIO DE GACHALÁ-CUNDINAMARCA, BAJO EL CONVENIO INTERADMINISTRATIVO CON EMPRESAS  PÚBLICAS DE CUNDINAMARCA EPC-CI-021-2021"/>
    <d v="2022-04-12T00:00:00"/>
    <d v="2022-08-05T00:00:00"/>
    <s v="6 MESES"/>
    <d v="2023-02-04T00:00:00"/>
    <s v="CONSORCIO E&amp;A_x000a_Identificación del Contratista Nit: 901.584.190-5_x000a_"/>
    <s v="Representante Legal EDWIN ALEXANDER RAMOS GOMEZ_x000a_Identificación C.C. No. 3.196.760 de Tausa_x000a_Domicilio del Contratista CL 12 A 71 C 21 AP 201 Bogotá"/>
    <n v="0"/>
    <n v="501965222"/>
    <n v="0"/>
    <n v="0"/>
    <n v="501965222"/>
    <d v="1899-12-30T00:00:00"/>
    <n v="0"/>
    <d v="1899-12-30T00:00:00"/>
    <n v="0"/>
    <n v="501965222"/>
    <s v="PRORROGA No 1"/>
    <d v="2022-06-26T00:00:00"/>
    <s v="1 MES"/>
    <s v="SUSPENSION No. 1_x000a_PRORROGA No. 1 A SUSPENSION No.  1_x000a_PRORROGA No. 2 A SUSPENSION No.  2_x000a_SUSPENSION No.  2_x000a_PRORROGA No. 1 A SUSPENSION No.  2_x000a_SUSPENSION No.  3_x000a_PRORROGA No. 1 A SUSPENSION No.  3_x000a_PRORROGA No. 2 A SUSPENSION No.  3_x000a_PRORROGA No. 3 A SUSPENSION No.  3_x000a_PRORROGA No. 4 A SUSPENSION No.  3_x000a_PRORROGA No. 5 A SUSPENSION No.  3"/>
    <s v="14-10-2022_x000a_14-11-2022_x000a_14-12-2022_x000a_21-02-2023_x000a_08-03-2023_x000a_11-05-2023_x000a_26-05-2023_x000a_10-06-2023_x000a_01-07-2023_x000a_22-07-2023_x000a_09-08-2023"/>
    <s v="1 MES_x000a_1 MES_x000a_29 DIAS_x000a_15 DIAS_x000a_14 DIAS_x000a_15 DIAS_x000a_15 DIAS_x000a_21 DIAS_x000a_21 DIAS_x000a_18 DIAS_x000a_1 MES"/>
    <d v="2023-10-03T00:00:00"/>
    <s v="14-44-101152035"/>
    <d v="2022-08-05T00:00:00"/>
    <d v="2023-08-09T00:00:00"/>
    <n v="0"/>
    <d v="1899-12-30T00:00:00"/>
    <d v="1899-12-30T00:00:00"/>
    <s v="14-44-101152035"/>
    <d v="2022-08-05T00:00:00"/>
    <d v="2026-02-08T00:00:00"/>
    <s v="14-44-101152035"/>
    <d v="2023-02-08T00:00:00"/>
    <d v="2028-02-08T00:00:00"/>
    <n v="0"/>
    <d v="1899-12-30T00:00:00"/>
    <d v="1899-12-30T00:00:00"/>
    <s v="14-44-101152035"/>
    <d v="2022-05-05T00:00:00"/>
    <d v="2023-02-08T00:00:00"/>
    <x v="138"/>
    <n v="16.2"/>
    <x v="74"/>
    <n v="0"/>
    <n v="0.3"/>
    <n v="0"/>
    <n v="0"/>
    <n v="0.3"/>
    <n v="0"/>
    <n v="0.3"/>
    <n v="0"/>
    <n v="0"/>
    <n v="1.7921810699588476"/>
    <s v="VENCIDO"/>
    <x v="0"/>
    <x v="5"/>
    <n v="0"/>
    <n v="0"/>
    <n v="1"/>
    <s v="PAGO No. 1 - 30/04/2023"/>
    <n v="150589566.59999999"/>
    <n v="150589566.59999999"/>
    <n v="351375655.39999998"/>
    <x v="120"/>
    <n v="351375655.39999998"/>
    <s v="N/A"/>
    <s v="EPC-PDA-I-251-2022"/>
    <d v="2022-06-24T00:00:00"/>
    <d v="2022-08-05T00:00:00"/>
    <s v="FABIAN ANDRES VALLEJO PACHON_x000a_CC.80.088.797"/>
    <n v="36049439"/>
    <n v="0"/>
    <n v="0"/>
    <n v="0"/>
    <n v="0"/>
    <n v="0"/>
    <d v="2024-12-23T00:00:00"/>
    <n v="0"/>
    <n v="0"/>
    <x v="0"/>
    <s v="Brayan Bermúdez"/>
    <s v="https://www.contratos.gov.co/consultas/detalleProceso.do?numConstancia=21-12-12500737"/>
    <x v="189"/>
    <x v="27"/>
    <n v="718261852"/>
    <n v="28730474.080000002"/>
    <n v="746992326.08000004"/>
    <x v="3"/>
    <n v="746992326.08000004"/>
    <e v="#REF!"/>
    <x v="1"/>
    <m/>
    <x v="0"/>
    <m/>
    <x v="36"/>
    <m/>
  </r>
  <r>
    <x v="212"/>
    <n v="223"/>
    <x v="20"/>
    <x v="8"/>
    <x v="214"/>
    <s v="N/A"/>
    <x v="1"/>
    <s v="N/A"/>
    <s v="N/A"/>
    <s v="N/A"/>
    <n v="0"/>
    <n v="0"/>
    <n v="0"/>
    <n v="0"/>
    <n v="0"/>
    <n v="0"/>
    <n v="0"/>
    <n v="0"/>
    <n v="0"/>
    <n v="0"/>
    <n v="216296630"/>
    <s v="9478 - 23/09/2020_x000a_9480 - 23/09/2020_x000a_9485 - 23/09/2020_x000a_9493 - 24/09/2020_x000a_9494 - 24/09/2020_x000a_9506 - 24/09/2020_x000a_9507 - 30/09/2020"/>
    <s v="20200158 ( 05/11/2020)_x000a_20200159 (05/1112020)_x000a_20210153 (21/03/2021)_x000a_20210156 (24/03/2021)_x000a_20210151 (24/03/2021)_x000a_20210155 (24/03/2021)_x000a_20210159 (247/03/2021)"/>
    <x v="1"/>
    <x v="1"/>
    <s v="CONTRATO-INTERVENTORÍA"/>
    <s v="N/A"/>
    <s v="N/A"/>
    <s v="N/A"/>
    <s v="N/A"/>
    <s v="N/A"/>
    <s v="N/A"/>
    <s v="N/A"/>
    <s v="N/A"/>
    <s v="N/A"/>
    <s v="N/A"/>
    <s v="N/A"/>
    <s v="N/A"/>
    <s v="N/A"/>
    <s v="N/A"/>
    <s v="N/A"/>
    <s v="N/A"/>
    <s v="N/A"/>
    <s v="N/A"/>
    <s v="N/A"/>
    <s v="N/A"/>
    <s v="N/A"/>
    <s v="N/A"/>
    <x v="1"/>
    <x v="1"/>
    <s v="N/A"/>
    <x v="17"/>
    <s v="N/A"/>
    <s v="N/A"/>
    <s v="N/A"/>
    <s v="N/A"/>
    <s v="N/A"/>
    <s v="N/A"/>
    <x v="0"/>
    <s v="EPC-PDA-I-251-2022"/>
    <s v="INTERVENTORÍA INTEGRAL A LA CONSTRUCCIÓN DE UNIDADES SANITARIAS EN EL SECTOR RURAL DE LOS MUNICIPIOS DE GACHALA ETAPA 1, GACHALA ETAPA 2, NEMOCON, PARATEBUENO Y YACOPÍ - CUNDINAMARCA"/>
    <d v="2022-06-24T00:00:00"/>
    <d v="2022-08-05T00:00:00"/>
    <s v="9 MESES"/>
    <d v="2023-05-04T00:00:00"/>
    <s v="CONSORCIO ALPHA_x000a_NIT. 900600475-8"/>
    <s v="FABIAN ANDRES VALLEJO PACHON_x000a_CC.80.088.797"/>
    <n v="0"/>
    <n v="0"/>
    <n v="0"/>
    <n v="0"/>
    <n v="216296630"/>
    <d v="1899-12-30T00:00:00"/>
    <n v="0"/>
    <d v="1899-12-30T00:00:00"/>
    <n v="0"/>
    <n v="216296630"/>
    <s v="NINGUNA"/>
    <s v="NINGUNA"/>
    <s v="NINGUNA"/>
    <s v="SUSPENSION Y REINICIO No. 1_x000a_PRORROGA No. 1 A SUSPENSION No.  1_x000a_PRORROGA No. 2 A SUSPENSION No.  2_x000a_SUSPENSION No.  2_x000a_PRORROGA No. 1 A SUSPENSION No.  2_x000a_SUSPENSION No.  3_x000a_PRORROGA No. 1 A SUSPENSION No.  3_x000a_PRORROGA No. 2 A SUSPENSION No.  3_x000a_PRORROGA No. 3 A SUSPENSION No.  3_x000a_PRORROGA No. 4 A SUSPENSION No.  3_x000a_PRORROGA No. 5 A SUSPENSION No.  3"/>
    <s v="14-10-2022_x000a_13-11-2022_x000a_12-12-2022_x000a_21-02-2023_x000a_07-03-2023_x000a_11-05-2023_x000a_26-05-2023_x000a_13-06-2023_x000a_04-07-2023_x000a_24-07-2023_x000a_09-08-2023"/>
    <s v="1 MES_x000a_1 MES_x000a_30 DIAS_x000a_15 DIAS_x000a_14 DIAS_x000a_15 DIAS_x000a_15 DIAS_x000a_18 DIAS_x000a_18 DIAS_x000a_16 DIAS_x000a_1 MES"/>
    <s v="05-06-2023_x000a_04-07-2023_x000a_04-08-2023_x000a_21-08-2023_x000a_04-09-2023_x000a_18-09-2023_x000a_21-10-2023_x000a_20-10-2023_x000a_07-11-2023_x000a_23-11-2023_x000a_23-12-2023"/>
    <s v="14-44-101156879"/>
    <d v="2022-08-05T00:00:00"/>
    <d v="2024-06-23T00:00:00"/>
    <s v="N/A"/>
    <s v="N/A"/>
    <s v="N/A"/>
    <s v="14-44-101156879"/>
    <d v="2022-08-05T00:00:00"/>
    <d v="2026-12-23T00:00:00"/>
    <s v="N/A"/>
    <s v="N/A"/>
    <s v="N/A"/>
    <s v="14-44-101156879"/>
    <d v="2023-05-05T00:00:00"/>
    <d v="2028-05-05T00:00:00"/>
    <s v="N/A"/>
    <s v="N/A"/>
    <s v="N/A"/>
    <x v="139"/>
    <n v="16.833333333333332"/>
    <x v="75"/>
    <n v="0"/>
    <n v="0"/>
    <n v="0"/>
    <n v="0"/>
    <n v="0"/>
    <n v="0"/>
    <n v="0"/>
    <n v="0"/>
    <n v="0"/>
    <n v="1.7247524752475247"/>
    <s v="VENCIDO"/>
    <x v="0"/>
    <x v="5"/>
    <n v="0"/>
    <n v="0"/>
    <n v="0"/>
    <n v="0"/>
    <n v="0"/>
    <n v="0"/>
    <n v="216296630"/>
    <x v="0"/>
    <n v="216296630"/>
    <s v="N/A"/>
    <s v="N/A"/>
    <s v="N/A"/>
    <s v="N/A"/>
    <s v="N/A"/>
    <s v="N/A"/>
    <n v="0"/>
    <n v="0"/>
    <n v="0"/>
    <n v="0"/>
    <n v="0"/>
    <d v="2024-12-23T00:00:00"/>
    <n v="0"/>
    <n v="0"/>
    <x v="0"/>
    <s v="Brayan Bermúdez"/>
    <s v="https://www.contratos.gov.co/consultas/detalleProceso.do?numConstancia=22-15-13000646"/>
    <x v="188"/>
    <x v="27"/>
    <n v="0"/>
    <n v="0"/>
    <n v="0"/>
    <x v="2"/>
    <n v="0"/>
    <e v="#REF!"/>
    <x v="1"/>
    <m/>
    <x v="0"/>
    <m/>
    <x v="5"/>
    <m/>
  </r>
  <r>
    <x v="213"/>
    <n v="224"/>
    <x v="75"/>
    <x v="2"/>
    <x v="215"/>
    <s v="MDVP"/>
    <x v="0"/>
    <n v="42"/>
    <n v="14"/>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10717952"/>
    <n v="267948807"/>
    <n v="0"/>
    <n v="0"/>
    <n v="278666759"/>
    <s v="13960_x000a_17/12/2022"/>
    <n v="20230029"/>
    <x v="0"/>
    <x v="0"/>
    <s v="CONVENIO"/>
    <s v="EPC-CI-001-2023"/>
    <s v="AUNAR ESFUERZOS TÉCNICOS Y ADMINISTRATIVOS PARA CONTRATAR LA CONSTRUCCIÓN DE 14 UNIDADES SANITARIAS EN EL SECTOR RURAL DEL MUNICIPIO DE GUAYABETAL - CUNDINAMARCA"/>
    <d v="2023-03-02T00:00:00"/>
    <d v="2023-03-03T00:00:00"/>
    <s v="5 MESES"/>
    <d v="2023-08-02T00:00:00"/>
    <s v="MUNICIPIO DE GUAYABETAL"/>
    <s v="JOSE SIMON MEJIA JOYA_x000a_3115814413"/>
    <n v="250419446"/>
    <s v="N/A"/>
    <n v="0"/>
    <n v="0"/>
    <d v="1899-12-30T00:00:00"/>
    <n v="0"/>
    <n v="0"/>
    <n v="250419446"/>
    <s v="PRORROGA No. 1_x000a_PRORROGA No. 2 _x000a_PRORROGA No. 3"/>
    <s v="02-08-2023_x000a_29-09-2023_x000a_08-03-2024"/>
    <s v="2 MESES_x000a_3 MESES_x000a_3 MESES"/>
    <s v="SUSPENSION Y REINICIO No. 1_x000a_PRORROGA No. 1 A SUSPENSION No. 1_x000a_PRORROGA No. 2 A SUSPENSION No. 1"/>
    <s v="28-12-2023_x000a_29-01-2024_x000a_14-02-2024"/>
    <s v="32 DIAS_x000a_16 DIAS_x000a_16 DIAS"/>
    <x v="2"/>
    <x v="0"/>
    <n v="1.4276457883369331"/>
    <x v="93"/>
    <n v="15.433333333333334"/>
    <s v="VENCIDO"/>
    <s v="Terminado"/>
    <s v="N/A"/>
    <s v="N/A"/>
    <s v="N/A"/>
    <x v="0"/>
    <s v="177-2023"/>
    <s v="CONSTRUCCION DE CATORCE (14) UNIDADES SANITARIAS EN EL SECTOR RURAL DEL MUNICIPIO DE GUAYABETAL - CUNDINAMARCA EN EL MARCO DEL CONVENIO EPC-CI-001-2023"/>
    <d v="2023-07-10T00:00:00"/>
    <d v="2023-09-11T00:00:00"/>
    <s v="2 MESES"/>
    <d v="2023-11-10T00:00:00"/>
    <s v="CONSORCIO US"/>
    <s v="RIGO ALEJANDRO ARDILA LEAL_x000a_3182617173"/>
    <n v="0"/>
    <n v="242001067"/>
    <n v="0"/>
    <n v="0"/>
    <n v="242001067"/>
    <d v="1899-12-30T00:00:00"/>
    <n v="0"/>
    <d v="1899-12-30T00:00:00"/>
    <n v="0"/>
    <n v="242001067"/>
    <s v="PRORROGA No. 1_x000a_PRORROGA No. 2"/>
    <s v="10-11-2023_x000a_06-03-2024"/>
    <s v="40 DIAS_x000a_40 DIAS"/>
    <s v="SUSPENSION Y REINICIO No. 1_x000a_PRROGA No. 1 A SUSPENSION No. 1_x000a_PRROGA No. 2 A SUSPENSION No. 1"/>
    <s v="18-12-2023_x000a_26-01-2024_x000a_14-02-2024"/>
    <s v="40 DIAS_x000a_20 DIAS_x000a_20 DIAS"/>
    <d v="2024-04-16T00:00:00"/>
    <s v="340-47-994000047774"/>
    <d v="2023-07-21T00:00:00"/>
    <d v="2024-10-16T00:00:00"/>
    <n v="0"/>
    <d v="1899-12-30T00:00:00"/>
    <d v="1899-12-30T00:00:00"/>
    <s v="340-47-994000047774"/>
    <d v="2023-07-21T00:00:00"/>
    <d v="2027-04-16T00:00:00"/>
    <s v="340-47-994000047774"/>
    <s v="NOTA : SE ACLARA QUE LA VIGENCIA DEL AMPARO DE ESTABILIDAD Y CALIDAD DE LA OBRA ES DE CINCO (5) AÑOS CONTADOS A PARTIR DEL ACTA DE ENTREGA Y RECIBO FINAL DE LA OBRA."/>
    <d v="2029-04-16T00:00:00"/>
    <n v="0"/>
    <d v="1899-12-30T00:00:00"/>
    <d v="1899-12-30T00:00:00"/>
    <s v="340-74-994000006305"/>
    <d v="2023-12-20T00:00:00"/>
    <d v="2024-04-16T00:00:00"/>
    <x v="140"/>
    <n v="7.2666666666666666"/>
    <x v="2"/>
    <n v="0"/>
    <n v="1"/>
    <n v="0"/>
    <n v="0"/>
    <n v="0"/>
    <n v="0"/>
    <n v="0"/>
    <n v="0"/>
    <n v="0"/>
    <n v="2.1513761467889907"/>
    <s v="VENCIDO"/>
    <x v="0"/>
    <x v="5"/>
    <n v="0"/>
    <n v="0"/>
    <n v="0"/>
    <n v="0"/>
    <n v="0"/>
    <n v="0"/>
    <n v="242001067"/>
    <x v="0"/>
    <n v="242001067"/>
    <s v="N/A"/>
    <s v="EPC-PDA-I-479-2023"/>
    <d v="2023-08-11T00:00:00"/>
    <d v="2023-09-11T00:00:00"/>
    <s v=" CONSORCIO RURAL ORIENTE. "/>
    <n v="17529361"/>
    <n v="0"/>
    <n v="0"/>
    <n v="0"/>
    <n v="0"/>
    <n v="0"/>
    <d v="2024-12-23T00:00:00"/>
    <n v="0"/>
    <s v="Agosto de 2024"/>
    <x v="0"/>
    <s v="Brayan Bermúdez"/>
    <s v="https://www.secop.gov.co/CO1ContractsManagement/Tendering/ProcurementContractEdit/View?docUniqueIdentifier=CO1.PCCNTR.4720993&amp;prevCtxUrl=https%3a%2f%2fwww.secop.gov.co%3a443%2fCO1ContractsManagement%2fTendering%2fProcurementContractManagement%2fIndex&amp;prevCtxLbl=Contratos+"/>
    <x v="190"/>
    <x v="27"/>
    <n v="280816081"/>
    <n v="11232643.24"/>
    <n v="292048724.24000001"/>
    <x v="0"/>
    <n v="292048724.24000001"/>
    <e v="#REF!"/>
    <x v="1"/>
    <m/>
    <x v="0"/>
    <m/>
    <x v="37"/>
    <m/>
  </r>
  <r>
    <x v="214"/>
    <n v="225"/>
    <x v="27"/>
    <x v="2"/>
    <x v="216"/>
    <s v="MDVP"/>
    <x v="0"/>
    <n v="51"/>
    <n v="17"/>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13014656"/>
    <n v="325366409"/>
    <n v="0"/>
    <n v="0"/>
    <n v="338381065"/>
    <s v="13962 - 17/12/2022_x000a_14192 - 27/01/2023"/>
    <s v="20230461_x000a_28/06/2023_x000a_20230486_x000a_28/06/2023"/>
    <x v="0"/>
    <x v="0"/>
    <s v="CONVENIO"/>
    <s v="EPC-CI-002-2023"/>
    <s v="_x0009_AUNAR ESFUERZOS TÉCNICOS Y ADMINISTRATIVOS PARA CONTRATAR LA CONSTRUCCIÓN DE 17 UNIDADES SANITARIAS EN EL SECTOR RURAL DEL MUNICIPIO DE GUTIÉRREZ - CUNDINAMARCA"/>
    <d v="2023-03-07T00:00:00"/>
    <d v="2023-03-07T00:00:00"/>
    <s v="7 MESES"/>
    <d v="2023-10-06T00:00:00"/>
    <s v="MUNICIPIO DE GUTIERREZ"/>
    <s v="LEONARDO ACUÑA GUASCA_x000a_3213723791"/>
    <n v="304080756"/>
    <d v="1899-12-30T00:00:00"/>
    <n v="0"/>
    <n v="0"/>
    <d v="1899-12-30T00:00:00"/>
    <n v="0"/>
    <n v="0"/>
    <n v="304080756"/>
    <s v="PRORROGA No. 1_x000a_PRORROGA No. 2"/>
    <s v="28/09/2023_x000a_10/05/2024"/>
    <s v="6 MESES_x000a_2 MESES"/>
    <s v="SUSPENSION Y REINICIO No. 1"/>
    <d v="2024-01-31T00:00:00"/>
    <s v="37 DIAS"/>
    <x v="2"/>
    <x v="0"/>
    <n v="1.3299595141700404"/>
    <x v="94"/>
    <n v="16.466666666666665"/>
    <s v="VENCIDO"/>
    <s v="Terminado"/>
    <s v="N/A"/>
    <s v="N/A"/>
    <s v="N/A"/>
    <x v="0"/>
    <s v="079-2023"/>
    <s v="CONSTRUCCION DE 17 UNIDADES SANITARIAS EN EL SECTOR RURAL DEL MUNICIO DE GUTIERREZ – CUNDINAMARCA SEGÚN CONVENIO EPC-CI-002-2023"/>
    <d v="2023-05-09T00:00:00"/>
    <d v="2023-09-11T00:00:00"/>
    <s v="5 MESES"/>
    <d v="2024-02-10T00:00:00"/>
    <s v="NAYIB BAYTER LISSA"/>
    <n v="3153271130"/>
    <n v="0"/>
    <n v="304065676"/>
    <n v="0"/>
    <n v="0"/>
    <n v="304065676"/>
    <d v="1899-12-30T00:00:00"/>
    <n v="0"/>
    <d v="1899-12-30T00:00:00"/>
    <n v="0"/>
    <n v="304065676"/>
    <s v="Prorroga No. 1"/>
    <d v="2024-05-10T00:00:00"/>
    <s v="30 DIAS"/>
    <s v="SUSPENSION Y REINCIO No. 1_x000a_PROROGA No. 1 A SUSPENSION No. 1"/>
    <s v="20-12-2023_x000a_28-01-2024"/>
    <s v="40 DIAS_x000a_40 DIAS"/>
    <d v="2024-05-30T00:00:00"/>
    <s v="CV-100032727"/>
    <d v="2024-04-26T00:00:00"/>
    <d v="2024-11-29T00:00:00"/>
    <n v="0"/>
    <d v="1899-12-30T00:00:00"/>
    <d v="1899-12-30T00:00:00"/>
    <s v="CV-100032727"/>
    <d v="2024-04-26T00:00:00"/>
    <d v="2027-05-29T00:00:00"/>
    <s v="CV-100032727"/>
    <d v="2024-05-29T00:00:00"/>
    <d v="2029-05-29T00:00:00"/>
    <n v="0"/>
    <d v="1899-12-30T00:00:00"/>
    <d v="1899-12-30T00:00:00"/>
    <s v="CV-100008473"/>
    <d v="2023-09-11T00:00:00"/>
    <d v="2024-05-29T00:00:00"/>
    <x v="141"/>
    <n v="8.7333333333333325"/>
    <x v="2"/>
    <n v="0"/>
    <n v="1"/>
    <n v="0"/>
    <n v="0"/>
    <n v="0"/>
    <n v="0"/>
    <n v="0"/>
    <n v="0"/>
    <n v="0"/>
    <n v="1.7900763358778626"/>
    <s v="VENCIDO"/>
    <x v="0"/>
    <x v="5"/>
    <n v="0"/>
    <n v="0"/>
    <n v="0"/>
    <n v="0"/>
    <n v="0"/>
    <n v="0"/>
    <n v="304065676"/>
    <x v="0"/>
    <n v="304065676"/>
    <s v="N/A"/>
    <s v="EPC-PDA-I-479-2023"/>
    <d v="2023-08-11T00:00:00"/>
    <d v="2023-09-11T00:00:00"/>
    <s v=" CONSORCIO RURAL ORIENTE. "/>
    <n v="21285653"/>
    <n v="0"/>
    <n v="0"/>
    <n v="0"/>
    <n v="0"/>
    <n v="0"/>
    <d v="2024-12-23T00:00:00"/>
    <n v="0"/>
    <s v="Agosto de 2024"/>
    <x v="0"/>
    <s v="Brayan Bermúdez"/>
    <s v="https://www.secop.gov.co/CO1BusinessLine/Tendering/ProcedureEdit/View?docUniqueIdentifier=CO1.REQ.4210845&amp;prevCtxUrl=https%3a%2f%2fwww.secop.gov.co%2fCO1BusinessLine%2fTendering%2fBuyerDossierWorkspace%2fIndex%3fallWords2Search%3depc-ci%26createDateFrom%3d22%2f12%2f2022+15%3a56%3a34%26createDateTo%3d22%2f06%2f2023+15%3a56%3a34%26filteringState%3d0%26sortingState%3dLastModifiedDESC%26showAdvancedSearch%3dFalse%26showAdvancedSearchFields%3dFalse%26folderCode%3dALL%26selectedDossier%3dCO1.BDOS.4114283%26selectedRequest%3dCO1.REQ.4210845%26&amp;prevCtxLbl=Procesos+de+la+Entidad+Estatal"/>
    <x v="190"/>
    <x v="27"/>
    <n v="342880690"/>
    <n v="13715227.6"/>
    <n v="356595917.60000002"/>
    <x v="0"/>
    <n v="356595917.60000002"/>
    <e v="#REF!"/>
    <x v="1"/>
    <m/>
    <x v="0"/>
    <m/>
    <x v="38"/>
    <m/>
  </r>
  <r>
    <x v="207"/>
    <n v="226"/>
    <x v="20"/>
    <x v="8"/>
    <x v="209"/>
    <s v="N/A"/>
    <x v="1"/>
    <s v="N/A"/>
    <s v="N/A"/>
    <s v="N/A"/>
    <n v="0"/>
    <n v="0"/>
    <n v="0"/>
    <n v="0"/>
    <n v="0"/>
    <n v="0"/>
    <n v="0"/>
    <n v="0"/>
    <n v="0"/>
    <n v="0"/>
    <n v="155844832"/>
    <s v=""/>
    <n v="0"/>
    <x v="1"/>
    <x v="1"/>
    <s v="CONVENIO-INTERVENTORÍA"/>
    <s v="EPC-CI-401-2021"/>
    <s v="INTERVENTORÍA INTEGAL A PROYECTOS DE CONSTRUCCIÓN DE UNIDADES SANITARIAS DE LOS MUNICIPIOS DE JERUSALEN, NOCAIMA, GAMA, SAN BERNARDO Y LA CONSTRUCCIÓN DE CONEXIONES INTRADOMICILIARIAS EN EL MUNICIPIO DE UNE EN EL DEPARTAMENTO DE CUNDINAMARCA."/>
    <d v="2021-11-12T00:00:00"/>
    <d v="2022-06-28T00:00:00"/>
    <s v="7 MESES"/>
    <d v="2023-01-27T00:00:00"/>
    <n v="0"/>
    <s v="OLGA LUCIA ACOSTA CANTOR_x000a_GERENTE GENERAL"/>
    <n v="155844832"/>
    <d v="1899-12-30T00:00:00"/>
    <n v="0"/>
    <n v="0"/>
    <d v="1899-12-30T00:00:00"/>
    <n v="0"/>
    <n v="0"/>
    <n v="155844832"/>
    <s v="NINGUNA"/>
    <s v="NINGUNA"/>
    <s v="NINGUNA"/>
    <s v="NINGUNA"/>
    <s v="NINGUNA"/>
    <s v="NINGUNA"/>
    <x v="0"/>
    <x v="0"/>
    <n v="1.8703703703703705"/>
    <x v="95"/>
    <n v="16.2"/>
    <s v="VENCIDO"/>
    <n v="0"/>
    <s v="N/A"/>
    <s v="N/A"/>
    <s v="N/A"/>
    <x v="0"/>
    <s v="EPC-CI-401-2021"/>
    <s v="INTERVENTORÍA INTEGAL A PROYECTOS DE CONSTRUCCIÓN DE UNIDADES SANITARIAS DE LOS MUNICIPIOS DE JERUSALEN, NOCAIMA, GAMA, SAN BERNARDO Y LA CONSTRUCCIÓN DE CONEXIONES INTRADOMICILIARIAS EN EL MUNICIPIO DE UNE EN EL DEPARTAMENTO DE CUNDINAMARCA."/>
    <d v="2021-11-12T00:00:00"/>
    <d v="2022-06-28T00:00:00"/>
    <s v="7 MESES"/>
    <d v="2023-01-27T00:00:00"/>
    <s v="EMPRESA INMOBILIARIA Y DE SERVICIOS LOGISTICOS DE CUNDINAMARCA_x000a_NIT. 830.021.022-3"/>
    <n v="0"/>
    <n v="0"/>
    <n v="0"/>
    <n v="0"/>
    <n v="0"/>
    <n v="155844832"/>
    <d v="1899-12-30T00:00:00"/>
    <n v="0"/>
    <d v="1899-12-30T00:00:00"/>
    <n v="0"/>
    <n v="155844832"/>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42"/>
    <n v="16.2"/>
    <x v="0"/>
    <n v="0"/>
    <n v="0"/>
    <n v="0"/>
    <n v="0"/>
    <n v="0"/>
    <n v="0"/>
    <n v="0"/>
    <n v="0"/>
    <n v="0"/>
    <n v="1.8703703703703705"/>
    <s v="VENCIDO"/>
    <x v="1"/>
    <x v="1"/>
    <n v="0"/>
    <n v="0"/>
    <n v="0"/>
    <n v="0"/>
    <n v="0"/>
    <n v="0"/>
    <n v="155844832"/>
    <x v="0"/>
    <n v="155844832"/>
    <s v="N/A"/>
    <s v="N/A"/>
    <s v="N/A"/>
    <s v="N/A"/>
    <s v="N/A"/>
    <s v="N/A"/>
    <n v="0"/>
    <n v="0"/>
    <n v="0"/>
    <n v="0"/>
    <n v="0"/>
    <d v="2024-12-23T00:00:00"/>
    <n v="0"/>
    <n v="0"/>
    <x v="0"/>
    <s v="Lucio Cifuentes"/>
    <s v="https://www.contratos.gov.co/consultas/detalleProceso.do?numConstancia=21-12-12503565"/>
    <x v="73"/>
    <x v="29"/>
    <n v="0"/>
    <n v="0"/>
    <n v="0"/>
    <x v="2"/>
    <n v="0"/>
    <e v="#REF!"/>
    <x v="1"/>
    <m/>
    <x v="0"/>
    <m/>
    <x v="5"/>
    <m/>
  </r>
  <r>
    <x v="215"/>
    <n v="227"/>
    <x v="48"/>
    <x v="7"/>
    <x v="217"/>
    <s v="MDVP"/>
    <x v="59"/>
    <n v="75"/>
    <n v="29"/>
    <s v="El proyecto busca implementar sistemas de recolección y tratamiento de aguas residuales para el manejo de vertimientos domiciliarios, que contribuyan al aumento de la cobertura de saneamiento básico en la zona rural, a través de la construcción de unidades sanitarias en viviendas dispersas del Departamento de Cundinamarca._x000a_Cada unidad sanitaria corresponde a una estructura con dimensiones de 3.0 m x 2.70 m x 2,90 m en mampostería confinada, distribuida en dos secciones independientes: una zona de ducha y una zona en la cual se instalan el sanitario y el lavamanos, un tanque de almacenamiento de 500 1, una puerta, una ventana y un lavadero en granito, cubierta en teja de fibrocemento, columnas y vigas en concreto reforzado, instalaciones hidráulicas, sanitarias e iluminación. Así mismo, la construcción de una caja de inspección de 0.6 m x 0.6 m, una trampa de grasas, un pozo séptico y un campo de infiltración en tubería sanitaria. "/>
    <n v="0"/>
    <n v="0"/>
    <n v="0"/>
    <n v="144023105"/>
    <n v="22726820"/>
    <n v="0"/>
    <n v="0"/>
    <n v="180645751"/>
    <n v="0"/>
    <n v="0"/>
    <n v="347395676"/>
    <s v=""/>
    <n v="0"/>
    <x v="0"/>
    <x v="0"/>
    <s v="CONVENIO"/>
    <s v="EPC-CI-011-2021"/>
    <s v="_x000a_AUNAR ESFUERZOS TÉCNICOS Y ADMINISTRATIVOS PARA LA CONSTRUCCIÓN DE 29 UNIDADES SANITARIAS EN EL SECTOR RURAL DEL MUNICIPIO DE JERUSALÉN - CUNDINAMARCA"/>
    <d v="2021-08-10T00:00:00"/>
    <d v="2022-02-08T00:00:00"/>
    <s v="10 MESES"/>
    <d v="2022-12-07T00:00:00"/>
    <s v="MUNICIPIO DE JERUSALEN"/>
    <n v="0"/>
    <n v="324668856"/>
    <d v="1899-12-30T00:00:00"/>
    <n v="0"/>
    <n v="0"/>
    <d v="1899-12-30T00:00:00"/>
    <n v="0"/>
    <n v="0"/>
    <n v="347395676"/>
    <s v="NINGUNA"/>
    <s v="NINGUNA"/>
    <s v="NINGUNA"/>
    <s v="SUSPENSION N 1"/>
    <d v="2022-07-20T00:00:00"/>
    <s v="52 DIAS"/>
    <x v="0"/>
    <x v="0"/>
    <n v="1.6138461538461539"/>
    <x v="96"/>
    <n v="21.666666666666668"/>
    <s v="VENCIDO"/>
    <s v="En Proceso de Liquidación"/>
    <s v="N/A"/>
    <s v="N/A"/>
    <s v="N/A"/>
    <x v="0"/>
    <s v="101-2022"/>
    <s v="Construcción de 29 Unidades sanitarias en la Zona Rural del municipio de Jerusalén - Cundinamarca, según convenio EPC-CI-011-2021"/>
    <d v="2022-07-19T00:00:00"/>
    <d v="2022-10-03T00:00:00"/>
    <s v="5 meses"/>
    <d v="2023-03-02T00:00:00"/>
    <s v="Consorcio Fuerza INTEC 2022_x000a_NIT 901614121-7"/>
    <s v="Jose Luis Ricaurte Rodriguez_x000a_c.c.1026260824 de Bogotá"/>
    <n v="0"/>
    <n v="0"/>
    <n v="0"/>
    <n v="0"/>
    <n v="324629206"/>
    <d v="1899-12-30T00:00:00"/>
    <n v="0"/>
    <d v="1899-12-30T00:00:00"/>
    <n v="0"/>
    <n v="324629206"/>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30"/>
    <n v="13.166666666666666"/>
    <x v="0"/>
    <n v="0"/>
    <n v="0"/>
    <n v="0"/>
    <n v="0"/>
    <n v="0"/>
    <n v="0"/>
    <n v="0"/>
    <n v="0"/>
    <n v="0"/>
    <n v="2.0556962025316454"/>
    <s v="VENCIDO"/>
    <x v="0"/>
    <x v="5"/>
    <n v="0"/>
    <n v="0"/>
    <n v="0"/>
    <n v="0"/>
    <n v="0"/>
    <n v="0"/>
    <n v="324629206"/>
    <x v="0"/>
    <n v="324629206"/>
    <s v="N/A"/>
    <s v="EPC-CI-401-2021"/>
    <d v="2021-11-12T00:00:00"/>
    <d v="2022-06-28T00:00:00"/>
    <s v="INMOBILIARIA DE CUNDINAMARCA"/>
    <n v="22726820"/>
    <n v="0"/>
    <n v="0"/>
    <n v="0"/>
    <n v="0"/>
    <n v="0"/>
    <d v="2024-12-23T00:00:00"/>
    <n v="0"/>
    <n v="0"/>
    <x v="0"/>
    <s v="Lucio Cifuentes"/>
    <s v="https://www.contratos.gov.co/consultas/detalleProceso.do?numConstancia=21-12-12224169"/>
    <x v="191"/>
    <x v="29"/>
    <n v="480474038"/>
    <n v="19218961.52"/>
    <n v="499692999.51999998"/>
    <x v="5"/>
    <n v="499692999.51999998"/>
    <e v="#REF!"/>
    <x v="1"/>
    <m/>
    <x v="0"/>
    <m/>
    <x v="35"/>
    <m/>
  </r>
  <r>
    <x v="216"/>
    <n v="228"/>
    <x v="76"/>
    <x v="12"/>
    <x v="218"/>
    <s v="MDVP"/>
    <x v="0"/>
    <n v="300"/>
    <n v="10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72135946"/>
    <n v="1803398651"/>
    <n v="0"/>
    <n v="0"/>
    <n v="1875534597"/>
    <s v="15001_x000a_21/06/2023_x000a__x000a_15002_x000a_21/06/2023"/>
    <n v="0"/>
    <x v="0"/>
    <x v="0"/>
    <s v="CONVENIO"/>
    <s v="EPC-CI-031-2023"/>
    <s v="AUNAR ESFUERZOS TÉCNICOS Y ADMINISTRATIVOS PARA LA CONSTRUCCIÓN DE 100 UNIDADES SANITARIAS EN EL SECTOR RURAL DEL MUNICIPIO DE CAPARRAPÍ - CUNDINAMARCA. "/>
    <d v="2023-06-25T00:00:00"/>
    <d v="2023-07-05T00:00:00"/>
    <s v="15 MESES"/>
    <d v="2024-10-04T00:00:00"/>
    <s v="MUNICIPIO DE CAPARRAPÍ"/>
    <s v="ANDRES ARDILA SANCHEZ_x000a_alcaldia@caparrapi-cundinamarca.gov.co_x000a_3213722919"/>
    <n v="1685419300"/>
    <d v="1899-12-30T00:00:00"/>
    <n v="0"/>
    <n v="0"/>
    <d v="1899-12-30T00:00:00"/>
    <n v="0"/>
    <n v="0"/>
    <n v="1685419300"/>
    <s v="PRORROGA 1"/>
    <d v="2024-10-03T00:00:00"/>
    <s v="8 MESES "/>
    <n v="0"/>
    <d v="1899-12-30T00:00:00"/>
    <n v="0"/>
    <x v="0"/>
    <x v="0"/>
    <n v="0.76714285714285713"/>
    <x v="97"/>
    <n v="23.333333333333332"/>
    <s v="VIGENTE"/>
    <s v="En Ejecución"/>
    <s v="N/A"/>
    <s v="N/A"/>
    <s v="N/A"/>
    <x v="0"/>
    <s v="007-2023"/>
    <s v="CONSTRUCCION DE 100 UNIDADES SANITARIAS EN EL SECTOR RURAL DEL MUNICIPIO DE CAPARRAPI- CUNDINAMARCA, EN EL MARCO DEL CONVENIO INTERADMINISTRATIVO EPC-CI-031-2023"/>
    <d v="2023-10-25T00:00:00"/>
    <d v="2024-10-01T00:00:00"/>
    <s v="3 MESES"/>
    <d v="2024-12-31T00:00:00"/>
    <s v="CESAR EDWIN JIMENEZ AVILA"/>
    <s v="CESAR EDWIN JIMENEZ AVILA"/>
    <n v="0"/>
    <n v="0"/>
    <n v="0"/>
    <n v="0"/>
    <n v="1685419300"/>
    <d v="1899-12-30T00:00:00"/>
    <n v="0"/>
    <d v="1899-12-30T00:00:00"/>
    <n v="0"/>
    <n v="1685419300"/>
    <n v="0"/>
    <d v="1899-12-30T00:00:00"/>
    <n v="0"/>
    <n v="0"/>
    <d v="1899-12-30T00:00:00"/>
    <n v="0"/>
    <d v="2024-12-31T00:00:00"/>
    <n v="400054377"/>
    <d v="2024-10-01T00:00:00"/>
    <d v="2029-12-31T00:00:00"/>
    <s v="NA"/>
    <s v="NA"/>
    <s v="NA"/>
    <n v="400054377"/>
    <d v="2024-10-01T00:00:00"/>
    <d v="2029-12-31T00:00:00"/>
    <n v="400054377"/>
    <d v="2024-10-01T00:00:00"/>
    <d v="2029-12-31T00:00:00"/>
    <n v="400054377"/>
    <d v="2024-10-01T00:00:00"/>
    <d v="2029-12-31T00:00:00"/>
    <n v="400054377"/>
    <d v="2024-10-01T00:00:00"/>
    <d v="2029-12-31T00:00:00"/>
    <x v="143"/>
    <n v="3.0333333333333332"/>
    <x v="73"/>
    <n v="0"/>
    <n v="0"/>
    <n v="0"/>
    <n v="0"/>
    <n v="0"/>
    <n v="0"/>
    <n v="0"/>
    <n v="0"/>
    <n v="0"/>
    <n v="0.91208791208791207"/>
    <s v="VIGENTE"/>
    <x v="1"/>
    <x v="1"/>
    <n v="0"/>
    <n v="0"/>
    <n v="0"/>
    <n v="0"/>
    <n v="0"/>
    <n v="0"/>
    <n v="1685419300"/>
    <x v="0"/>
    <n v="1685419300"/>
    <s v="N/A"/>
    <s v="EPC-PDA-I-049-2024"/>
    <d v="2024-03-13T00:00:00"/>
    <d v="2024-09-09T00:00:00"/>
    <s v="RAFAEL ENRIQUE FONSECA CARDONA"/>
    <n v="117979351"/>
    <n v="0"/>
    <n v="0"/>
    <n v="0"/>
    <n v="0"/>
    <n v="0"/>
    <d v="2024-12-23T00:00:00"/>
    <n v="0"/>
    <n v="0"/>
    <x v="0"/>
    <s v="Lucio Cifuentes"/>
    <s v="https://www.secop.gov.co/CO1ContractsManagement/Tendering/ProcurementContractEdit/View?docUniqueIdentifier=CO1.PCCNTR.5133180&amp;prevCtxUrl=https%3a%2f%2fwww.secop.gov.co%3a443%2fCO1ContractsManagement%2fTendering%2fProcurementContractManagement%2fIndex&amp;prevCtxLbl=Contratos+"/>
    <x v="192"/>
    <x v="29"/>
    <n v="1803398651"/>
    <n v="72135946.040000007"/>
    <n v="1875534597.04"/>
    <x v="0"/>
    <n v="1875534597.04"/>
    <e v="#REF!"/>
    <x v="1"/>
    <m/>
    <x v="0"/>
    <m/>
    <x v="3"/>
    <m/>
  </r>
  <r>
    <x v="217"/>
    <n v="229"/>
    <x v="77"/>
    <x v="11"/>
    <x v="219"/>
    <s v="MDVP"/>
    <x v="0"/>
    <n v="300"/>
    <n v="10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72135946"/>
    <n v="1803398651"/>
    <n v="0"/>
    <n v="0"/>
    <n v="1875534597"/>
    <s v="15005_x000a_21/06/2023"/>
    <n v="0"/>
    <x v="0"/>
    <x v="0"/>
    <s v="CONVENIO"/>
    <s v="EPC-CI-016-2023"/>
    <s v="AUNAR ESFUERZOS TÉCNICOS Y ADMINISTRATIVOS PARA CONTRATAR LA CONSTRUCCIÓN DE 100 UNIDADES SANITARIAS EN LA ZONA RURAL DEL_x000a_MUNICIPIO DE LA PEÑA, CUNDINAMARCA. "/>
    <d v="2023-06-24T00:00:00"/>
    <d v="2023-07-06T00:00:00"/>
    <s v="15 MESES"/>
    <d v="2024-10-05T00:00:00"/>
    <s v="MUNICIPIO DE LA PEÑA"/>
    <s v="ANDREA YURANY RAMIREZ ORTIZ_x000a_planeacion@lapena-cundinamarca.gov.co"/>
    <n v="1685419300"/>
    <d v="1899-12-30T00:00:00"/>
    <n v="0"/>
    <n v="0"/>
    <d v="1899-12-30T00:00:00"/>
    <n v="0"/>
    <n v="0"/>
    <n v="1685419300"/>
    <n v="0"/>
    <d v="1899-12-30T00:00:00"/>
    <n v="0"/>
    <s v="SUSPENSION No. 1"/>
    <d v="2024-03-05T00:00:00"/>
    <s v="176 DIAS"/>
    <x v="0"/>
    <x v="0"/>
    <n v="0.85760000000000003"/>
    <x v="98"/>
    <n v="20.833333333333332"/>
    <s v="VIGENTE"/>
    <s v="EN EJECUCION"/>
    <s v="N/A"/>
    <s v="N/A"/>
    <s v="N/A"/>
    <x v="0"/>
    <s v="002-2023"/>
    <s v=" CONSTRUCCIÓN DE 100 UNIDADES SANITARIAS EN LA ZONA RURAL DEL MUNICIPIO DE LA PEÑA, CUNDINAMARCA. "/>
    <d v="2023-10-02T00:00:00"/>
    <d v="2024-10-07T00:00:00"/>
    <s v="4 MESES"/>
    <d v="2025-02-06T00:00:00"/>
    <s v="PRANO INGENIERIA SAS"/>
    <s v="CARLOS REYES"/>
    <n v="0"/>
    <n v="0"/>
    <n v="0"/>
    <n v="0"/>
    <n v="1685419300"/>
    <d v="1899-12-30T00:00:00"/>
    <n v="0"/>
    <d v="1899-12-30T00:00:00"/>
    <n v="0"/>
    <n v="1685419300"/>
    <n v="0"/>
    <d v="1899-12-30T00:00:00"/>
    <n v="0"/>
    <n v="0"/>
    <d v="1899-12-30T00:00:00"/>
    <n v="0"/>
    <d v="2025-02-06T00:00:00"/>
    <s v="CBC-100060532"/>
    <d v="2024-09-18T00:00:00"/>
    <d v="2030-01-18T00:00:00"/>
    <s v="NA"/>
    <s v="NA"/>
    <s v="NA"/>
    <s v="CBC-100060532"/>
    <d v="2024-09-18T00:00:00"/>
    <d v="2030-01-18T00:00:00"/>
    <s v="CBC-100060532"/>
    <d v="2024-09-18T00:00:00"/>
    <d v="2030-01-18T00:00:00"/>
    <s v="CBC-100060532"/>
    <d v="2024-09-18T00:00:00"/>
    <d v="2030-01-18T00:00:00"/>
    <s v="CBC-100060532"/>
    <d v="2024-09-18T00:00:00"/>
    <d v="2030-01-18T00:00:00"/>
    <x v="72"/>
    <n v="4.0666666666666664"/>
    <x v="1"/>
    <n v="0"/>
    <n v="0"/>
    <n v="0"/>
    <n v="0"/>
    <n v="0"/>
    <n v="0"/>
    <n v="0"/>
    <n v="0"/>
    <n v="0"/>
    <n v="0.63114754098360659"/>
    <s v="VIGENTE"/>
    <x v="1"/>
    <x v="1"/>
    <n v="0"/>
    <n v="0"/>
    <n v="0"/>
    <n v="0"/>
    <n v="0"/>
    <n v="0"/>
    <n v="1685419300"/>
    <x v="0"/>
    <n v="1685419300"/>
    <s v="N/A"/>
    <s v="EPC-PDA-I-072-2024"/>
    <d v="2024-03-13T00:00:00"/>
    <d v="2024-09-16T00:00:00"/>
    <s v="GRUPO CONSULTOR KAPITAL_x000a_JUAN CARLOS BONILLA CABEZAS"/>
    <n v="117979351"/>
    <n v="0"/>
    <n v="0"/>
    <n v="0"/>
    <n v="0"/>
    <n v="0"/>
    <d v="2024-12-23T00:00:00"/>
    <n v="0"/>
    <n v="0"/>
    <x v="0"/>
    <s v="Lucio Cifuentes"/>
    <s v="https://www.secop.gov.co/CO1ContractsManagement/Tendering/ProcurementContractEdit/Update?ProfileName=CCE-16-Servicios_profesionales_gestion&amp;PPI=CO1.PPI.25787403&amp;DocUniqueName=ContratoDeCompra&amp;DocTypeName=NextWay.Entities.Marketplace.Tendering.ProcurementContract&amp;ProfileVersion=7&amp;DocUniqueIdentifier=CO1.PCCNTR.5130741&amp;prevCtxUrl=https%3a%2f%2fwww.secop.gov.co%3a443%2fCO1ContractsManagement%2fTendering%2fProcurementContractManagement%2fIndex&amp;prevCtxLbl=Contratos+"/>
    <x v="193"/>
    <x v="29"/>
    <n v="2102786047"/>
    <n v="84111441.879999995"/>
    <n v="2186897488.8800001"/>
    <x v="0"/>
    <n v="2186897488.8800001"/>
    <e v="#REF!"/>
    <x v="1"/>
    <m/>
    <x v="0"/>
    <m/>
    <x v="3"/>
    <m/>
  </r>
  <r>
    <x v="218"/>
    <n v="230"/>
    <x v="78"/>
    <x v="3"/>
    <x v="220"/>
    <s v="MDVP"/>
    <x v="0"/>
    <n v="75"/>
    <n v="25"/>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18033987"/>
    <n v="450849663"/>
    <n v="0"/>
    <n v="0"/>
    <n v="468883650"/>
    <s v="15007_x000a_21/06/2023_x000a__x000a_15008_x000a_21/06/2023"/>
    <n v="0"/>
    <x v="0"/>
    <x v="0"/>
    <s v="CONVENIO"/>
    <s v="EPC-CI-014-2023"/>
    <s v="_x0009_AUNAR ESFUERZOS TÉCNICOS Y ADMINISTRATIVOS PARA LA CONSTRUCCIÓN DE 25 UNIDADES SANITARIAS EN EL SECTOR RURAL DEL MUNICIPIO DE LENGUAZAQUE - CUNDINAMARCA"/>
    <d v="2023-06-23T00:00:00"/>
    <d v="2023-07-11T00:00:00"/>
    <s v="10 MESES"/>
    <d v="2024-05-10T00:00:00"/>
    <s v="MUNICIPIO DE LENGUAZAQUE"/>
    <s v="JUAN CARLOS ROBAYO LADINO_x000a_alcalde@lenguazaque-cundinamarca.gov.co_x000a_3105571800"/>
    <n v="421354825"/>
    <d v="1899-12-30T00:00:00"/>
    <n v="0"/>
    <n v="0"/>
    <d v="1899-12-30T00:00:00"/>
    <n v="0"/>
    <n v="0"/>
    <n v="421354825"/>
    <s v="PRORROGA 1_x000a_PRORROGA 2"/>
    <s v="26/04/2024_x000a_08/11/2024"/>
    <s v="6 MESES _x000a_5 MESES"/>
    <n v="0"/>
    <d v="1899-12-30T00:00:00"/>
    <n v="0"/>
    <x v="0"/>
    <x v="0"/>
    <n v="0.83098591549295775"/>
    <x v="99"/>
    <n v="21.3"/>
    <s v="VIGENTE"/>
    <s v="En Ejecución"/>
    <s v="N/A"/>
    <s v="N/A"/>
    <s v="N/A"/>
    <x v="0"/>
    <s v="192-2023-AML-LP-003-2023"/>
    <s v="CONSTRUCCION DE 25 UNIDADES SANITARIAS EN EL SECTOR RURAL DEL MUNICIPIO DE LENGUAZAQUE CUNDINAMARCA - EN EL MARCO DEL CUMPLIMIENTO AL CONVENIO EPC-CI-014-2023"/>
    <d v="2023-12-13T00:00:00"/>
    <d v="2024-09-23T00:00:00"/>
    <s v="4 MESES"/>
    <d v="2025-01-22T00:00:00"/>
    <s v="CONSORCIO UNIDADES LENGUAZAQUE"/>
    <s v="NAYIBE BARRAGAN CORTES"/>
    <n v="0"/>
    <n v="0"/>
    <n v="0"/>
    <n v="0"/>
    <n v="402246875"/>
    <d v="1899-12-30T00:00:00"/>
    <n v="0"/>
    <d v="1899-12-30T00:00:00"/>
    <n v="0"/>
    <n v="402246875"/>
    <n v="0"/>
    <d v="1899-12-30T00:00:00"/>
    <n v="0"/>
    <n v="0"/>
    <d v="1899-12-30T00:00:00"/>
    <n v="0"/>
    <d v="2025-01-22T00:00:00"/>
    <s v="21-44-101436323"/>
    <d v="2024-09-23T00:00:00"/>
    <d v="2030-09-23T00:00:00"/>
    <s v="NA"/>
    <s v="NA"/>
    <s v="NA"/>
    <s v="21-44-101436323"/>
    <d v="2024-09-23T00:00:00"/>
    <d v="2030-09-23T00:00:00"/>
    <s v="21-44-101436323"/>
    <d v="2024-09-23T00:00:00"/>
    <d v="2030-09-23T00:00:00"/>
    <s v="21-44-101436323"/>
    <d v="2024-09-23T00:00:00"/>
    <d v="2030-09-23T00:00:00"/>
    <s v="21-44-101436323"/>
    <d v="2024-09-23T00:00:00"/>
    <d v="2030-09-23T00:00:00"/>
    <x v="144"/>
    <n v="4.0333333333333332"/>
    <x v="73"/>
    <n v="0"/>
    <n v="0"/>
    <n v="0"/>
    <n v="0"/>
    <n v="0"/>
    <n v="0"/>
    <n v="0"/>
    <n v="0"/>
    <n v="0"/>
    <n v="0.75206611570247939"/>
    <s v="VIGENTE"/>
    <x v="1"/>
    <x v="1"/>
    <n v="0"/>
    <n v="0"/>
    <n v="0"/>
    <n v="0"/>
    <n v="0"/>
    <n v="0"/>
    <n v="402246875"/>
    <x v="0"/>
    <n v="402246875"/>
    <s v="N/A"/>
    <s v="EPC-PDA-I-051-2024_x0009_"/>
    <d v="2024-03-13T00:00:00"/>
    <d v="2024-09-16T00:00:00"/>
    <s v="GRUPO CONSULTOR KAPITAL_x000a_JUAN CARLOS BONILLA CABEZAS"/>
    <n v="29494838"/>
    <n v="1179793.52"/>
    <n v="0"/>
    <n v="0"/>
    <n v="0"/>
    <n v="0"/>
    <d v="2024-12-23T00:00:00"/>
    <n v="0"/>
    <n v="0"/>
    <x v="0"/>
    <s v="Lucio Cifuentes"/>
    <s v="https://www.secop.gov.co/CO1BusinessLine/Tendering/ProcedureEdit/View?ProfileName=CCE-16-Servicios_profesionales_gestion&amp;PPI=CO1.PPI.25781082&amp;DocUniqueName=Consulta&amp;DocTypeName=NextWay.Entities.Marketplace.Tendering.ProcedureRequest&amp;ProfileVersion=7&amp;DocUniqueIdentifier=CO1.BDOS.4620909&amp;prevCtxUrl=https%3a%2f%2fwww.secop.gov.co%2fCO1BusinessLine%2fTendering%2fBuyerDossierWorkspace%2fIndex%3fallWords2Search%3dEPC-CI%26createDateFrom%3d24%2f12%2f2022+00%3a13%3a53%26createDateTo%3d24%2f06%2f2023+00%3a13%3a53%26filteringState%3d0%26sortingState%3dLastModifiedDESC%26showAdvancedSearch%3dFalse%26showAdvancedSearchFields%3dFalse%26folderCode%3dALL%26selectedDossier%3dCO1.BDOS.4620909%26selectedRequest%3dCO1.REQ.4725676%26&amp;prevCtxLbl=Procesos+de+la+Entidad+Estatal"/>
    <x v="194"/>
    <x v="29"/>
    <n v="431741713"/>
    <n v="17269668.52"/>
    <n v="449011381.51999998"/>
    <x v="0"/>
    <n v="449011381.51999998"/>
    <e v="#REF!"/>
    <x v="1"/>
    <m/>
    <x v="0"/>
    <m/>
    <x v="0"/>
    <m/>
  </r>
  <r>
    <x v="219"/>
    <n v="231"/>
    <x v="79"/>
    <x v="15"/>
    <x v="221"/>
    <s v="MDVP"/>
    <x v="0"/>
    <n v="120"/>
    <n v="4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28854378"/>
    <n v="721359460"/>
    <n v="0"/>
    <n v="0"/>
    <n v="750213838"/>
    <s v="15009_x000a_21/06/2023_x000a__x000a_15010_x000a_21/06/2023"/>
    <n v="0"/>
    <x v="0"/>
    <x v="0"/>
    <s v="CONVENIO"/>
    <s v="EPC-CI-029-2023"/>
    <s v="AUNAR ESFUERZOS TÉCNICOS Y ADMINISTRATIVOS PARA LA CONSTRUCCIÓN DE 40 UNIDADES SANITARIAS EN EL SECTOR RURAL DEL MUNICIPIO DE MANTA - CUNDINAMARCA"/>
    <d v="2023-06-24T00:00:00"/>
    <d v="2023-07-11T00:00:00"/>
    <s v="10 MESES"/>
    <d v="2024-05-10T00:00:00"/>
    <s v="MUNICIPIO DE MANTA"/>
    <s v="LUIS FELIPE VASQUEZ LEON _x000a_alcaldia@manta-cundinamarca.gov.co_x000a_3112680795"/>
    <n v="674167720"/>
    <d v="1899-12-30T00:00:00"/>
    <n v="0"/>
    <n v="0"/>
    <d v="1899-12-30T00:00:00"/>
    <n v="0"/>
    <n v="0"/>
    <n v="674167720"/>
    <s v="PRORROGA 1"/>
    <d v="2024-04-26T00:00:00"/>
    <s v="8 MESES "/>
    <n v="0"/>
    <d v="1899-12-30T00:00:00"/>
    <n v="0"/>
    <x v="0"/>
    <x v="0"/>
    <n v="0.96721311475409832"/>
    <x v="2"/>
    <n v="18.3"/>
    <s v="VIGENTE"/>
    <s v="En Ejecución"/>
    <s v="N/A"/>
    <s v="N/A"/>
    <s v="N/A"/>
    <x v="0"/>
    <s v="LP-003-2023"/>
    <s v="CONSTRUCCION DE 40 UNIDADES SANITARIAS EN EL SECTOR RURAL DEL MUNICIPIO DE MANTA- CUNDINAMARCA "/>
    <d v="2023-11-21T00:00:00"/>
    <d v="2024-09-23T00:00:00"/>
    <s v="5 MESES"/>
    <d v="2025-02-22T00:00:00"/>
    <s v="MARKOFAT CONSTRUCCIONES Y CONSULTORIAS SAS"/>
    <s v="YEIMY TATIANA MARTINEZ FONSECA"/>
    <n v="0"/>
    <n v="0"/>
    <n v="0"/>
    <n v="0"/>
    <n v="674124827.48000002"/>
    <d v="1899-12-30T00:00:00"/>
    <n v="0"/>
    <d v="1899-12-30T00:00:00"/>
    <n v="0"/>
    <n v="674124827.48000002"/>
    <n v="0"/>
    <d v="1899-12-30T00:00:00"/>
    <n v="0"/>
    <n v="0"/>
    <d v="1899-12-30T00:00:00"/>
    <n v="0"/>
    <d v="2025-02-22T00:00:00"/>
    <s v="21-44-101444987"/>
    <d v="2024-09-23T00:00:00"/>
    <d v="2030-09-23T00:00:00"/>
    <s v="NA"/>
    <s v="NA"/>
    <s v="NA"/>
    <s v="21-44-101444987"/>
    <d v="2024-09-23T00:00:00"/>
    <d v="2030-09-23T00:00:00"/>
    <s v="21-44-101444987"/>
    <d v="2024-09-23T00:00:00"/>
    <d v="2030-09-23T00:00:00"/>
    <s v="21-44-101444987"/>
    <d v="2024-09-23T00:00:00"/>
    <d v="2030-09-23T00:00:00"/>
    <s v="21-44-101444987"/>
    <d v="2024-09-23T00:00:00"/>
    <d v="2030-09-23T00:00:00"/>
    <x v="38"/>
    <n v="5"/>
    <x v="73"/>
    <n v="0"/>
    <n v="0"/>
    <n v="0"/>
    <n v="0"/>
    <n v="0"/>
    <n v="0"/>
    <n v="0"/>
    <n v="0"/>
    <n v="0"/>
    <n v="0.59868421052631582"/>
    <s v="VIGENTE"/>
    <x v="1"/>
    <x v="1"/>
    <n v="0"/>
    <n v="0"/>
    <n v="0"/>
    <n v="0"/>
    <n v="0"/>
    <n v="0"/>
    <n v="674124827.48000002"/>
    <x v="0"/>
    <n v="674124827.48000002"/>
    <s v="N/A"/>
    <s v="EPC-PDA-I-051-2024_x0009_"/>
    <d v="2024-03-13T00:00:00"/>
    <d v="2024-09-16T00:00:00"/>
    <s v="GRUPO CONSULTOR KAPITAL_x000a_JUAN CARLOS BONILLA CABEZAS"/>
    <n v="47191740"/>
    <n v="1179793.5"/>
    <n v="0"/>
    <n v="0"/>
    <n v="0"/>
    <n v="0"/>
    <d v="2024-12-23T00:00:00"/>
    <n v="0"/>
    <n v="0"/>
    <x v="0"/>
    <s v="Lucio Cifuentes"/>
    <s v="https://www.secop.gov.co/CO1ContractsManagement/Tendering/ProcurementContractEdit/Update?ProfileName=CCE-16-Servicios_profesionales_gestion&amp;PPI=CO1.PPI.25790198&amp;DocUniqueName=ContratoDeCompra&amp;DocTypeName=NextWay.Entities.Marketplace.Tendering.ProcurementContract&amp;ProfileVersion=7&amp;DocUniqueIdentifier=CO1.PCCNTR.5132064&amp;prevCtxUrl=https%3a%2f%2fwww.secop.gov.co%3a443%2fCO1ContractsManagement%2fTendering%2fProcurementContractManagement%2fIndex&amp;prevCtxLbl=Contratos+"/>
    <x v="195"/>
    <x v="29"/>
    <n v="721316567.48000002"/>
    <n v="28852662.699200001"/>
    <n v="750169230.17920005"/>
    <x v="0"/>
    <n v="750169230.17920005"/>
    <e v="#REF!"/>
    <x v="1"/>
    <m/>
    <x v="0"/>
    <m/>
    <x v="0"/>
    <m/>
  </r>
  <r>
    <x v="220"/>
    <n v="232"/>
    <x v="80"/>
    <x v="10"/>
    <x v="222"/>
    <s v="MDVP"/>
    <x v="57"/>
    <n v="280"/>
    <n v="7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0"/>
    <n v="0"/>
    <n v="0"/>
    <n v="0"/>
    <n v="783547660"/>
    <s v=""/>
    <n v="0"/>
    <x v="0"/>
    <x v="0"/>
    <s v="CONTRATO-DIRECTO"/>
    <s v="N/A"/>
    <s v="N/A"/>
    <s v="N/A"/>
    <s v="N/A"/>
    <s v="N/A"/>
    <s v="N/A"/>
    <s v="N/A"/>
    <s v="N/A"/>
    <s v="N/A"/>
    <s v="N/A"/>
    <s v="N/A"/>
    <s v="N/A"/>
    <s v="N/A"/>
    <s v="N/A"/>
    <s v="N/A"/>
    <s v="N/A"/>
    <s v="N/A"/>
    <s v="N/A"/>
    <s v="N/A"/>
    <s v="N/A"/>
    <s v="N/A"/>
    <s v="N/A"/>
    <x v="1"/>
    <x v="1"/>
    <s v="N/A"/>
    <x v="17"/>
    <s v="N/A"/>
    <s v="N/A"/>
    <s v="N/A"/>
    <s v="N/A"/>
    <s v="N/A"/>
    <s v="N/A"/>
    <x v="0"/>
    <s v="EPC-PDA-O-248-2022"/>
    <s v="CONSTRUCCIÓN DE 70 UNIDADES SANITARIAS EN LA ZONA RURAL DEL MUNICIPIO DE NEMOCÓN - CUNDINAMARCA"/>
    <d v="2022-05-24T00:00:00"/>
    <s v="POR INICIAR"/>
    <s v="6 MESES"/>
    <s v="POR INICIAR"/>
    <s v="CONSORCIO EPC UNIDADES NEMOCÓN 2022_x000a_NIT. 901.585.652-0"/>
    <s v="BRAYAN STEVEN VELASQUEZ GUAVITA_x000a_CC. 1.121.657.421"/>
    <n v="0"/>
    <n v="0"/>
    <n v="0"/>
    <n v="0"/>
    <n v="783547660"/>
    <d v="1899-12-30T00:00:00"/>
    <n v="0"/>
    <d v="1899-12-30T00:00:00"/>
    <n v="0"/>
    <n v="783547660"/>
    <s v="NINGUNA"/>
    <s v="NINGUNA"/>
    <s v="NINGUNA"/>
    <s v="NINGUNA"/>
    <s v="NINGUNA"/>
    <s v="NINGUNA"/>
    <s v="POR INICIAR"/>
    <n v="0"/>
    <d v="1899-12-30T00:00:00"/>
    <d v="1899-12-30T00:00:00"/>
    <n v="0"/>
    <d v="1899-12-30T00:00:00"/>
    <d v="1899-12-30T00:00:00"/>
    <n v="0"/>
    <d v="1899-12-30T00:00:00"/>
    <d v="1899-12-30T00:00:00"/>
    <n v="0"/>
    <d v="1899-12-30T00:00:00"/>
    <d v="1899-12-30T00:00:00"/>
    <n v="0"/>
    <d v="1899-12-30T00:00:00"/>
    <d v="1899-12-30T00:00:00"/>
    <n v="0"/>
    <d v="1899-12-30T00:00:00"/>
    <d v="1899-12-30T00:00:00"/>
    <x v="16"/>
    <e v="#VALUE!"/>
    <x v="0"/>
    <n v="0"/>
    <n v="0"/>
    <n v="0"/>
    <n v="0"/>
    <n v="0"/>
    <n v="0"/>
    <n v="0"/>
    <n v="0"/>
    <n v="0"/>
    <e v="#VALUE!"/>
    <s v="VIGENTE"/>
    <x v="0"/>
    <x v="5"/>
    <n v="0"/>
    <n v="0"/>
    <n v="0"/>
    <n v="0"/>
    <n v="0"/>
    <n v="0"/>
    <n v="783547660"/>
    <x v="0"/>
    <n v="783547660"/>
    <s v="N/A"/>
    <s v="EPC-PDA-I-251-2022"/>
    <d v="2022-06-24T00:00:00"/>
    <d v="1899-12-30T00:00:00"/>
    <s v="FABIAN ANDRES VALLEJO PACHON_x000a_CC.80.088.797"/>
    <n v="54857841"/>
    <n v="0"/>
    <s v="RIO BOGOTÁ - CUENCA ALTA"/>
    <n v="0"/>
    <n v="0"/>
    <n v="0"/>
    <d v="2024-12-23T00:00:00"/>
    <n v="0"/>
    <n v="0"/>
    <x v="0"/>
    <s v="Lucio Cifuentes"/>
    <s v="https://www.contratos.gov.co/consultas/detalleProceso.do?numConstancia=21-21-28662"/>
    <x v="196"/>
    <x v="29"/>
    <n v="999844290"/>
    <n v="39993771.600000001"/>
    <n v="1039838061.6"/>
    <x v="5"/>
    <n v="1039838061.6"/>
    <e v="#REF!"/>
    <x v="1"/>
    <m/>
    <x v="0"/>
    <m/>
    <x v="39"/>
    <m/>
  </r>
  <r>
    <x v="221"/>
    <n v="233"/>
    <x v="81"/>
    <x v="11"/>
    <x v="223"/>
    <s v="MDVP"/>
    <x v="0"/>
    <n v="255"/>
    <n v="85"/>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384534597"/>
    <n v="1491000000"/>
    <n v="0"/>
    <n v="0"/>
    <n v="1875534597"/>
    <s v="15013_x000a_21/06/2023"/>
    <n v="0"/>
    <x v="0"/>
    <x v="0"/>
    <s v="CONVENIO"/>
    <s v="EPC-CI-023-2023"/>
    <s v="AUNAR ESFUERZOS TÉCNICOS Y ADMINISTRATIVOS PARA CONTRATAR LA CONSTRUCCIÓN DE 85 UNIDADES SANITARIAS EN LA ZONA RURAL DEL MUNICIPIO DE NIMAIMA - CUNDINAMARCA."/>
    <d v="2023-06-24T00:00:00"/>
    <d v="2023-07-06T00:00:00"/>
    <s v="15 MESES"/>
    <d v="2024-10-05T00:00:00"/>
    <s v=" MUNICIPIO DE NIMAIMA"/>
    <s v="JOHN JAIRO ESCOBAR_x000a_servicios_publicos@nimaima-cundinamarca.gov.co"/>
    <n v="1432606405"/>
    <d v="1899-12-30T00:00:00"/>
    <n v="0"/>
    <n v="0"/>
    <d v="1899-12-30T00:00:00"/>
    <n v="0"/>
    <n v="0"/>
    <n v="1432606405"/>
    <n v="0"/>
    <d v="1899-12-30T00:00:00"/>
    <n v="0"/>
    <s v="SUSPENSION No. 1"/>
    <d v="2024-03-05T00:00:00"/>
    <s v="176 DIAS"/>
    <x v="0"/>
    <x v="0"/>
    <n v="0.84676145339652453"/>
    <x v="100"/>
    <n v="21.1"/>
    <s v="VIGENTE"/>
    <s v="EN EJECUCION"/>
    <s v="N/A"/>
    <s v="N/A"/>
    <s v="N/A"/>
    <x v="0"/>
    <s v="203-2023"/>
    <s v=" CONSTRUCCIÓN DE 85 UNIDADES SANITARIAS EN LA ZONA RURAL DEL MUNICIPIO DE NIMAIMA - CUNDINAMARCA."/>
    <d v="2023-10-19T00:00:00"/>
    <d v="2024-09-17T00:00:00"/>
    <s v="7 MESES"/>
    <s v="12//04/2025"/>
    <s v="CONSORCIO UNIDADES SANITARIAS NIMAIMA 2023"/>
    <s v="HORACIO ROJAS"/>
    <n v="0"/>
    <n v="0"/>
    <n v="0"/>
    <n v="0"/>
    <n v="1415578818"/>
    <d v="1899-12-30T00:00:00"/>
    <n v="0"/>
    <d v="1899-12-30T00:00:00"/>
    <n v="0"/>
    <n v="1415578818"/>
    <n v="0"/>
    <d v="1899-12-30T00:00:00"/>
    <n v="0"/>
    <n v="0"/>
    <d v="1899-12-30T00:00:00"/>
    <n v="0"/>
    <d v="2025-04-12T00:00:00"/>
    <s v="CBC-100051316"/>
    <d v="2024-09-17T00:00:00"/>
    <d v="2030-04-16T00:00:00"/>
    <s v="NA"/>
    <s v="NA"/>
    <s v="NA"/>
    <s v="CBC-100051316"/>
    <d v="2024-09-17T00:00:00"/>
    <d v="2030-04-16T00:00:00"/>
    <s v="CBC-100051316"/>
    <d v="2024-09-17T00:00:00"/>
    <d v="2030-04-16T00:00:00"/>
    <s v="CBC-100051316"/>
    <d v="2024-09-17T00:00:00"/>
    <d v="2030-04-16T00:00:00"/>
    <s v="CBC-100051316"/>
    <d v="2024-09-17T00:00:00"/>
    <d v="2030-04-16T00:00:00"/>
    <x v="145"/>
    <n v="6.9"/>
    <x v="1"/>
    <n v="0"/>
    <n v="0"/>
    <n v="0"/>
    <n v="0"/>
    <n v="0"/>
    <n v="0"/>
    <n v="0"/>
    <n v="0"/>
    <n v="0"/>
    <n v="0.46859903381642515"/>
    <s v="VIGENTE"/>
    <x v="1"/>
    <x v="1"/>
    <n v="0"/>
    <n v="0"/>
    <n v="0"/>
    <n v="0"/>
    <n v="0"/>
    <n v="0"/>
    <n v="1415578818"/>
    <x v="0"/>
    <n v="1415578818"/>
    <s v="N/A"/>
    <s v="EPC-PDA-I-072-2024"/>
    <d v="2024-03-13T00:00:00"/>
    <d v="2024-09-16T00:00:00"/>
    <s v="GRUPO CONSULTOR KAPITAL_x000a_JUAN CARLOS BONILLA CABEZAS"/>
    <n v="100282448"/>
    <n v="0"/>
    <n v="0"/>
    <n v="0"/>
    <n v="0"/>
    <n v="0"/>
    <d v="2024-12-23T00:00:00"/>
    <n v="0"/>
    <n v="0"/>
    <x v="0"/>
    <s v="Lucio Cifuentes"/>
    <s v="https://www.secop.gov.co/CO1ContractsManagement/Tendering/ProcurementContractEdit/View?docUniqueIdentifier=CO1.PCCNTR.5131147&amp;prevCtxUrl=https%3a%2f%2fwww.secop.gov.co%3a443%2fCO1ContractsManagement%2fTendering%2fProcurementContractManagement%2fIndex&amp;prevCtxLbl=Contratos+"/>
    <x v="197"/>
    <x v="29"/>
    <n v="1832945565"/>
    <n v="73317822.600000009"/>
    <n v="1906263387.5999999"/>
    <x v="0"/>
    <n v="1906263387.5999999"/>
    <e v="#REF!"/>
    <x v="1"/>
    <m/>
    <x v="0"/>
    <m/>
    <x v="3"/>
    <m/>
  </r>
  <r>
    <x v="222"/>
    <n v="234"/>
    <x v="82"/>
    <x v="11"/>
    <x v="224"/>
    <s v="MDVP"/>
    <x v="59"/>
    <n v="176"/>
    <n v="44"/>
    <s v="El proyecto busca implementar sistemas de recolección y tratamiento de aguas residuales para el manejo de vertimientos domiciliarios, que contribuyan al aumento de la cobertura de saneamiento básico en la zona rural, a través de la construcción de unidades sanitarias en viviendas dispersas del Departamento de Cundinamarca._x000a_Cada unidad sanitaria corresponde a una estructura con dimensiones de 3.0 m x 2.70 m x 2,90 m en mampostería confinada, distribuida en dos secciones independientes: una zona de ducha y una zona en la cual se instalan el sanitario y el lavamanos, un tanque de almacenamiento de 500 1, una puerta, una ventana y un lavadero en granito, cubierta en teja de fibrocemento, columnas y vigas en concreto reforzado, instalaciones hidráulicas, sanitarias e iluminación. Así mismo, la construcción de una caja de inspección de 0.6 m x 0.6 m, una trampa de grasas, un pozo séptico y un campo de infiltración en tubería sanitaria. "/>
    <n v="0"/>
    <n v="0"/>
    <n v="0"/>
    <n v="0"/>
    <n v="0"/>
    <n v="0"/>
    <n v="0"/>
    <n v="492601023"/>
    <n v="0"/>
    <n v="0"/>
    <n v="492601023"/>
    <s v="10552_x000a_26/04/2021"/>
    <n v="0"/>
    <x v="0"/>
    <x v="0"/>
    <s v="CONVENIO"/>
    <s v="EPC-CI-007-2021"/>
    <s v="AUNAR ESFUERZOS TECNICOS Y ADMINISTRATIVOS PARA LA CONSTRUCCION DE 44 UNIDADES SANITARIAS EN EL SECTOR RURAL DEL MUNICIPIO DE  NOCAIMA - CUNDINAMARCA."/>
    <d v="2021-05-31T00:00:00"/>
    <d v="2021-07-12T00:00:00"/>
    <s v="9 MESES"/>
    <d v="2022-04-11T00:00:00"/>
    <s v="MUNICIPIO DE NOCAIMA"/>
    <s v="ALEJANDRO MATIZ _x000a_3107597520"/>
    <n v="492601023"/>
    <d v="1899-12-30T00:00:00"/>
    <n v="0"/>
    <n v="0"/>
    <d v="1899-12-30T00:00:00"/>
    <n v="0"/>
    <n v="0"/>
    <n v="492601023"/>
    <s v="PRORROGA N 1_x000a_PRORROGA N 2"/>
    <s v="19/04/2022_x000a_9/02/2023"/>
    <s v="5 MESES_x000a_4 MESES"/>
    <s v="SUSPENSION N 1_x000a_PRORR 1 SUS 1_x000a_SUSPENSION N 2"/>
    <s v="11/01/2022_x000a_11/02/2022_x000a_11/05/2022"/>
    <s v="1 MES_x000a_2 MESES_x000a_2 MESES"/>
    <x v="53"/>
    <x v="0"/>
    <n v="1.4788732394366197"/>
    <x v="101"/>
    <n v="28.4"/>
    <s v="VENCIDO"/>
    <s v="En Proceso de Liquidación"/>
    <s v="N/A"/>
    <s v="N/A"/>
    <s v="N/A"/>
    <x v="0"/>
    <s v="N° 176-2021"/>
    <s v="CONSTRUCCION DE 44 UNIDADES SANITARIAS EN EL SECTOR RURAL DEL MUNICIPIO DE  NOCAIMA CUNDINAMARCA - DE ACUERDO AL CONVENIO EPC-CI-007-2021"/>
    <d v="2021-12-28T00:00:00"/>
    <d v="2022-10-18T00:00:00"/>
    <s v="4 MESES"/>
    <d v="2023-02-17T00:00:00"/>
    <s v="CONSORCIO SANITARIAS NOCAIMA 2021_x000a_NIT. 901551080-1"/>
    <s v="INGENIERIA Y CONSTRUCCIONES VELASQUEZ GUAVITA SAS NIT. 900936189 - CONSTRUCCIONES INCOLSA SAS NIT. 900508837-4_x000a_RL- BRAYAN ESTEVAN VELASQUEZ GUAVITA CC. 1.122.647.421_x000a_CONSTRUCVELGSAS@GMAIL.COM"/>
    <n v="0"/>
    <n v="0"/>
    <n v="0"/>
    <n v="0"/>
    <n v="485176560"/>
    <d v="1899-12-30T00:00:00"/>
    <n v="0"/>
    <d v="1899-12-30T00:00:00"/>
    <n v="0"/>
    <n v="48517656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46"/>
    <n v="12.133333333333333"/>
    <x v="76"/>
    <n v="0"/>
    <n v="0"/>
    <n v="0"/>
    <n v="0"/>
    <n v="0"/>
    <n v="0"/>
    <n v="0"/>
    <n v="0"/>
    <n v="0"/>
    <n v="2.1895604395604398"/>
    <s v="VENCIDO"/>
    <x v="0"/>
    <x v="5"/>
    <n v="0"/>
    <n v="0"/>
    <n v="0"/>
    <n v="0"/>
    <n v="0"/>
    <n v="0"/>
    <n v="485176560"/>
    <x v="0"/>
    <n v="485176560"/>
    <s v="N/A"/>
    <s v="EPC-CI-401-2021"/>
    <d v="2021-11-12T00:00:00"/>
    <d v="2022-06-28T00:00:00"/>
    <s v="INMOBILIARIA DE CUNDINAMARCA"/>
    <n v="34482072"/>
    <n v="0"/>
    <n v="0"/>
    <n v="0"/>
    <n v="0"/>
    <n v="0"/>
    <d v="2024-12-23T00:00:00"/>
    <n v="0"/>
    <n v="0"/>
    <x v="0"/>
    <s v="Lucio Cifuentes"/>
    <s v="https://www.contratos.gov.co/consultas/detalleProceso.do?numConstancia=21-12-12027112"/>
    <x v="198"/>
    <x v="29"/>
    <n v="641021392"/>
    <n v="25640855.68"/>
    <n v="666662247.67999995"/>
    <x v="3"/>
    <n v="666662247.67999995"/>
    <e v="#REF!"/>
    <x v="1"/>
    <m/>
    <x v="0"/>
    <m/>
    <x v="40"/>
    <m/>
  </r>
  <r>
    <x v="223"/>
    <n v="235"/>
    <x v="32"/>
    <x v="5"/>
    <x v="225"/>
    <s v="MDVP"/>
    <x v="0"/>
    <n v="261"/>
    <n v="87"/>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62758273"/>
    <n v="1568956826"/>
    <n v="0"/>
    <n v="0"/>
    <n v="1631715099"/>
    <s v="15015_x000a_21/06/2023"/>
    <n v="0"/>
    <x v="0"/>
    <x v="0"/>
    <s v="CONVENIO"/>
    <s v="EPC-CI-028-2023"/>
    <s v="AUNAR ESFUERZOS TÉCNICOS Y ADMINISTRATIVOS PARA LA CONSTRUCCIÓN DE 87 UNIDADES SANITARIAS EN EL SECTOR RURAL DEL MUNICIPIO DE PACHO - CUNDINAMARCA."/>
    <d v="2023-06-24T00:00:00"/>
    <d v="2023-07-07T00:00:00"/>
    <s v="15 MESES"/>
    <d v="2024-10-06T00:00:00"/>
    <s v=" MUNICIPIO DE PACHO"/>
    <s v="CARLOS JAVIER DIAZ SANCHEZ_x000a_contactenos@pacho-cundinamarca.gov.co"/>
    <n v="1466314791"/>
    <d v="1899-12-30T00:00:00"/>
    <n v="0"/>
    <n v="0"/>
    <d v="1899-12-30T00:00:00"/>
    <n v="0"/>
    <n v="0"/>
    <n v="1466314791"/>
    <n v="0"/>
    <d v="1899-12-30T00:00:00"/>
    <n v="0"/>
    <s v="SUSPENSION No. 1"/>
    <d v="2024-03-06T00:00:00"/>
    <s v="175 DIAS"/>
    <x v="0"/>
    <x v="0"/>
    <n v="0.84651898734177211"/>
    <x v="100"/>
    <n v="21.066666666666666"/>
    <s v="VIGENTE"/>
    <s v="EN EJECUCION"/>
    <s v="N/A"/>
    <s v="N/A"/>
    <s v="N/A"/>
    <x v="0"/>
    <s v="288-2023"/>
    <s v="CONSTRUCCIÓN DE 87 UNIDADES SANITARIAS EN EL SECTOR RURAL DEL MUNICIPIO DE PACHO -CUNDINAmRCA. SEGÚN CONVENIO EPC-CI-028-2023&quot;"/>
    <d v="2023-10-02T00:00:00"/>
    <d v="2024-09-23T00:00:00"/>
    <s v="10 MESES"/>
    <d v="2025-07-22T00:00:00"/>
    <s v="CONSORCIO OBRAS PACHO CON NIT. 901756320-5, "/>
    <s v="OSCAR RENAN_x000a_VELÁSQUEZ VIGOYA No 79.969.768 de Bogotá"/>
    <n v="0"/>
    <n v="0"/>
    <n v="0"/>
    <n v="0"/>
    <n v="1402180927"/>
    <d v="1899-12-30T00:00:00"/>
    <n v="0"/>
    <d v="1899-12-30T00:00:00"/>
    <n v="0"/>
    <n v="1402180927"/>
    <n v="0"/>
    <d v="1899-12-30T00:00:00"/>
    <n v="0"/>
    <n v="0"/>
    <d v="1899-12-30T00:00:00"/>
    <n v="0"/>
    <d v="2025-07-22T00:00:00"/>
    <s v="AB001313"/>
    <d v="2024-08-02T00:00:00"/>
    <d v="2029-08-02T00:00:00"/>
    <s v="NA"/>
    <s v="NA"/>
    <s v="NA"/>
    <s v="AB001313"/>
    <d v="2024-08-02T00:00:00"/>
    <d v="2029-08-02T00:00:00"/>
    <s v="AB001313"/>
    <d v="2024-08-02T00:00:00"/>
    <d v="2029-08-02T00:00:00"/>
    <s v="AB001313"/>
    <d v="2024-08-02T00:00:00"/>
    <d v="2029-08-02T00:00:00"/>
    <s v="AB001313"/>
    <d v="2024-08-02T00:00:00"/>
    <d v="2029-08-02T00:00:00"/>
    <x v="43"/>
    <n v="10"/>
    <x v="77"/>
    <n v="0"/>
    <n v="0"/>
    <n v="0"/>
    <n v="0"/>
    <n v="0"/>
    <n v="0"/>
    <n v="0"/>
    <n v="0"/>
    <n v="0"/>
    <n v="0.30132450331125826"/>
    <s v="VIGENTE"/>
    <x v="1"/>
    <x v="1"/>
    <n v="0"/>
    <n v="0"/>
    <n v="0"/>
    <n v="0"/>
    <n v="0"/>
    <n v="0"/>
    <n v="1402180927"/>
    <x v="0"/>
    <n v="1402180927"/>
    <s v="N/A"/>
    <s v="EPC-PDA-I-072-2024"/>
    <d v="2024-03-13T00:00:00"/>
    <d v="2024-09-16T00:00:00"/>
    <s v="GRUPO CONSULTOR KAPITAL_x000a_JUAN CARLOS BONILLA CABEZAS"/>
    <n v="102642035"/>
    <n v="0"/>
    <n v="0"/>
    <n v="0"/>
    <n v="0"/>
    <n v="0"/>
    <d v="2024-12-23T00:00:00"/>
    <n v="0"/>
    <n v="0"/>
    <x v="0"/>
    <s v="Lucio Cifuentes"/>
    <s v="https://www.secop.gov.co/CO1ContractsManagement/Tendering/ProcurementContractEdit/View?docUniqueIdentifier=CO1.PCCNTR.5131843&amp;prevCtxUrl=https%3a%2f%2fwww.secop.gov.co%3a443%2fCO1ContractsManagement%2fTendering%2fProcurementContractManagement%2fIndex&amp;prevCtxLbl=Contratos+"/>
    <x v="199"/>
    <x v="29"/>
    <n v="1819547674"/>
    <n v="72781906.960000008"/>
    <n v="1892329580.96"/>
    <x v="0"/>
    <n v="1892329580.96"/>
    <e v="#REF!"/>
    <x v="1"/>
    <m/>
    <x v="0"/>
    <m/>
    <x v="2"/>
    <m/>
  </r>
  <r>
    <x v="224"/>
    <n v="236"/>
    <x v="83"/>
    <x v="5"/>
    <x v="226"/>
    <s v="MDVP"/>
    <x v="0"/>
    <n v="300"/>
    <n v="10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72135946"/>
    <n v="1803398651"/>
    <n v="0"/>
    <n v="0"/>
    <n v="1875534597"/>
    <s v="15023_x000a_21/06/2023_x000a__x000a_15024_x000a_21/06/2023"/>
    <n v="0"/>
    <x v="0"/>
    <x v="0"/>
    <s v="CONVENIO"/>
    <s v="EPC-CI-068-2023"/>
    <s v="AUNAR ESFUERZOS TÉCNICOS Y ADMINISTRATIVOS PARA LA CONSTRUCCIÓN DE 100 UNIDADES SANITARIAS EN EL SECTOR RURAL DEL MUNICIPIO DE_x000a_PAIME- CUNDINAMARCA"/>
    <d v="2023-06-28T00:00:00"/>
    <d v="2023-07-11T00:00:00"/>
    <s v="15 MESES"/>
    <d v="2024-10-10T00:00:00"/>
    <s v="MUNICIPIO DE PAIME"/>
    <s v="LUIS FELIPE ROMERO DIAZ_x000a_alcaldia@paime-cundinamarca.gov.co_x000a_3142728807"/>
    <n v="1685419300"/>
    <d v="1899-12-30T00:00:00"/>
    <n v="0"/>
    <n v="0"/>
    <d v="1899-12-30T00:00:00"/>
    <n v="0"/>
    <n v="0"/>
    <n v="1685419300"/>
    <s v="PRORROGA 1"/>
    <d v="2024-10-10T00:00:00"/>
    <s v="10 MESES "/>
    <n v="0"/>
    <d v="1899-12-30T00:00:00"/>
    <n v="0"/>
    <x v="0"/>
    <x v="0"/>
    <n v="0.69776609724047312"/>
    <x v="102"/>
    <n v="25.366666666666667"/>
    <s v="VIGENTE"/>
    <s v="En Ejecución"/>
    <s v="N/A"/>
    <s v="N/A"/>
    <s v="N/A"/>
    <x v="0"/>
    <s v="101-19-03-LP-006-2023"/>
    <s v="REALIZAR LA CONSTRUCCION DE 100 UNIDADES SANITARIAS EN EL SECTOR RURAL DEL MUNICIPIO DE PAIME DEPARTAMENTO DE CUNDINAMARCA EN CUMPLIMIENTO DEL CONVENIO EPC-CI-068-2023"/>
    <d v="2023-10-31T00:00:00"/>
    <d v="2024-09-12T00:00:00"/>
    <s v="10 MESES"/>
    <d v="2025-07-12T00:00:00"/>
    <s v="CONSORCIO UNIDADES SANITARIAS PAIME"/>
    <s v="JENNIPHER PAOLA CARRANZA SUAREZ"/>
    <n v="0"/>
    <n v="0"/>
    <n v="0"/>
    <n v="0"/>
    <n v="1685414700"/>
    <d v="1899-12-30T00:00:00"/>
    <n v="0"/>
    <d v="1899-12-30T00:00:00"/>
    <n v="0"/>
    <n v="1685414700"/>
    <n v="0"/>
    <d v="1899-12-30T00:00:00"/>
    <n v="0"/>
    <n v="0"/>
    <d v="1899-12-30T00:00:00"/>
    <n v="0"/>
    <d v="2025-07-12T00:00:00"/>
    <s v="14-44-101207353"/>
    <d v="2024-08-13T00:00:00"/>
    <d v="2030-08-13T00:00:00"/>
    <s v="NA"/>
    <s v="NA"/>
    <s v="NA"/>
    <s v="14-44-101207353"/>
    <d v="2024-08-13T00:00:00"/>
    <d v="2030-08-13T00:00:00"/>
    <s v="14-44-101207353"/>
    <d v="2024-08-13T00:00:00"/>
    <d v="2030-08-13T00:00:00"/>
    <s v="14-44-101207353"/>
    <d v="2024-08-13T00:00:00"/>
    <d v="2030-08-13T00:00:00"/>
    <s v="14-44-101207353"/>
    <d v="2024-08-13T00:00:00"/>
    <d v="2030-08-13T00:00:00"/>
    <x v="147"/>
    <n v="10.1"/>
    <x v="67"/>
    <n v="0"/>
    <n v="0"/>
    <n v="0"/>
    <n v="0"/>
    <n v="0"/>
    <n v="0"/>
    <n v="0"/>
    <n v="0"/>
    <n v="0"/>
    <n v="0.33663366336633666"/>
    <s v="VIGENTE"/>
    <x v="1"/>
    <x v="1"/>
    <n v="0"/>
    <n v="0"/>
    <n v="0"/>
    <n v="0"/>
    <n v="0"/>
    <n v="0"/>
    <n v="1685414700"/>
    <x v="0"/>
    <n v="1685414700"/>
    <s v="N/A"/>
    <s v="EPC-PDA-I-049-2024"/>
    <d v="2024-03-13T00:00:00"/>
    <d v="2024-09-09T00:00:00"/>
    <s v="RAFAEL ENRIQUE FONSECA CARDONA"/>
    <n v="117979351"/>
    <n v="0"/>
    <n v="0"/>
    <n v="0"/>
    <n v="0"/>
    <n v="0"/>
    <d v="2024-12-23T00:00:00"/>
    <n v="0"/>
    <n v="0"/>
    <x v="0"/>
    <s v="Lucio Cifuentes"/>
    <s v="https://www.secop.gov.co/CO1ContractsManagement/Tendering/ProcurementContractEdit/Update?ProfileName=CCE-16-Servicios_profesionales_gestion&amp;PPI=CO1.PPI.25870830&amp;DocUniqueName=ContratoDeCompra&amp;DocTypeName=NextWay.Entities.Marketplace.Tendering.ProcurementContract&amp;ProfileVersion=7&amp;DocUniqueIdentifier=CO1.PCCNTR.5160981&amp;prevCtxUrl=https%3a%2f%2fwww.secop.gov.co%3a443%2fCO1ContractsManagement%2fTendering%2fProcurementContractManagement%2fIndex&amp;prevCtxLbl=Contratos+"/>
    <x v="192"/>
    <x v="29"/>
    <n v="1803394051"/>
    <n v="72135762.040000007"/>
    <n v="1875529813.04"/>
    <x v="1"/>
    <n v="1875529813.04"/>
    <e v="#REF!"/>
    <x v="1"/>
    <m/>
    <x v="0"/>
    <m/>
    <x v="2"/>
    <m/>
  </r>
  <r>
    <x v="225"/>
    <n v="237"/>
    <x v="40"/>
    <x v="12"/>
    <x v="227"/>
    <s v="MDVP"/>
    <x v="0"/>
    <n v="300"/>
    <n v="10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384534597"/>
    <n v="1491000000"/>
    <n v="0"/>
    <n v="0"/>
    <n v="1875534597"/>
    <s v="15017_x000a_21/06/2023_x000a__x000a_15018_x000a_21/06/2023"/>
    <n v="0"/>
    <x v="0"/>
    <x v="0"/>
    <s v="CONVENIO"/>
    <s v="EPC-CI-027-2023"/>
    <s v="AUNAR ESFUERZOS TÉCNICOS Y ADMINISTRATIVOS PARA LA CONSTRUCCIÓN DE 100 UNIDADES SANITARIAS EN EL SECTOR RURAL DEL MUNICIPIO DE PUERTO SALGAR – CUNDINAMARCA."/>
    <d v="2023-06-24T00:00:00"/>
    <d v="2023-07-11T00:00:00"/>
    <s v="15 MESES"/>
    <d v="2024-10-10T00:00:00"/>
    <s v="MUNICIPIO DE PUERTO SALGAR"/>
    <s v="ADRIAN GUTIERREZ GOMEZ_x000a_alcaldia@puertosalgar-cundinamarca.gov.co_x000a_3105503378"/>
    <n v="1685419300"/>
    <d v="1899-12-30T00:00:00"/>
    <n v="0"/>
    <n v="0"/>
    <d v="1899-12-30T00:00:00"/>
    <n v="0"/>
    <n v="0"/>
    <n v="1685419300"/>
    <s v="PRORROGA 1"/>
    <d v="2024-10-10T00:00:00"/>
    <s v="10 MESES"/>
    <n v="0"/>
    <d v="1899-12-30T00:00:00"/>
    <n v="0"/>
    <x v="0"/>
    <x v="0"/>
    <n v="0.69776609724047312"/>
    <x v="102"/>
    <n v="25.366666666666667"/>
    <s v="VIGENTE"/>
    <s v="En Ejecución"/>
    <s v="N/A"/>
    <s v="N/A"/>
    <s v="N/A"/>
    <x v="0"/>
    <s v="347-2023"/>
    <s v="CONSTRUCCION DE 100 UNIDADES SANITARIAS EN EL SECTOR RURAL DEL MUNICIPIO DE PUERTO SALGAR - CUNDINAMARCA SEGÚN CONVENIO EPC-CI-027-2023"/>
    <d v="2023-12-29T00:00:00"/>
    <d v="2024-09-13T00:00:00"/>
    <s v="9 MESES"/>
    <d v="2025-06-12T00:00:00"/>
    <s v="CONSORCIO IRT BITAR"/>
    <s v="ANDRES FELIPE TAPIA ALVARADO"/>
    <n v="0"/>
    <n v="0"/>
    <n v="0"/>
    <n v="0"/>
    <n v="1603341829.29"/>
    <d v="1899-12-30T00:00:00"/>
    <n v="0"/>
    <d v="1899-12-30T00:00:00"/>
    <n v="0"/>
    <n v="1603341829.29"/>
    <n v="0"/>
    <d v="1899-12-30T00:00:00"/>
    <n v="0"/>
    <n v="0"/>
    <d v="1899-12-30T00:00:00"/>
    <n v="0"/>
    <d v="2025-06-12T00:00:00"/>
    <s v="NB100301889"/>
    <d v="2024-09-13T00:00:00"/>
    <d v="2030-06-15T00:00:00"/>
    <s v="NA"/>
    <s v="NA"/>
    <s v="NA"/>
    <s v="NB100301889"/>
    <d v="2024-09-13T00:00:00"/>
    <d v="2030-06-15T00:00:00"/>
    <s v="NB100301889"/>
    <d v="2024-09-13T00:00:00"/>
    <d v="2030-06-15T00:00:00"/>
    <s v="NB100301889"/>
    <d v="2024-09-13T00:00:00"/>
    <d v="2030-06-15T00:00:00"/>
    <s v="NB100301889"/>
    <d v="2024-09-13T00:00:00"/>
    <d v="2030-06-15T00:00:00"/>
    <x v="148"/>
    <n v="9.0666666666666664"/>
    <x v="73"/>
    <n v="0"/>
    <n v="0"/>
    <n v="0"/>
    <n v="0"/>
    <n v="0"/>
    <n v="0"/>
    <n v="0"/>
    <n v="0"/>
    <n v="0"/>
    <n v="0.37132352941176472"/>
    <s v="VIGENTE"/>
    <x v="1"/>
    <x v="1"/>
    <n v="0"/>
    <n v="0"/>
    <n v="0"/>
    <n v="0"/>
    <n v="0"/>
    <n v="0"/>
    <n v="1603341829.29"/>
    <x v="0"/>
    <n v="1603341829.29"/>
    <s v="N/A"/>
    <s v="EPC-PDA-I-049-2024"/>
    <d v="2024-03-13T00:00:00"/>
    <d v="2024-09-09T00:00:00"/>
    <s v="RAFAEL ENRIQUE FONSECA CARDONA"/>
    <n v="117979351"/>
    <n v="0"/>
    <n v="0"/>
    <n v="0"/>
    <n v="0"/>
    <n v="0"/>
    <d v="2024-12-23T00:00:00"/>
    <n v="0"/>
    <n v="0"/>
    <x v="0"/>
    <s v="Lucio Cifuentes"/>
    <s v="https://www.secop.gov.co/CO1ContractsManagement/Tendering/ProcurementContractEdit/View?docUniqueIdentifier=CO1.PCCNTR.5131175&amp;prevCtxUrl=https%3a%2f%2fwww.secop.gov.co%3a443%2fCO1ContractsManagement%2fTendering%2fProcurementContractManagement%2fIndex&amp;prevCtxLbl=Contratos+"/>
    <x v="200"/>
    <x v="29"/>
    <n v="1721321180.29"/>
    <n v="68852847.211600006"/>
    <n v="1790174027.5016"/>
    <x v="0"/>
    <n v="1790174027.5016"/>
    <e v="#REF!"/>
    <x v="1"/>
    <m/>
    <x v="3"/>
    <m/>
    <x v="2"/>
    <m/>
  </r>
  <r>
    <x v="226"/>
    <n v="238"/>
    <x v="70"/>
    <x v="11"/>
    <x v="228"/>
    <s v="MDVP"/>
    <x v="0"/>
    <n v="96"/>
    <n v="32"/>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23083503"/>
    <n v="577087568"/>
    <n v="0"/>
    <n v="0"/>
    <n v="600171071"/>
    <s v="15021_x000a_21/06/2023"/>
    <n v="0"/>
    <x v="0"/>
    <x v="0"/>
    <s v="CONVENIO"/>
    <s v="EPC-CI-058-2023"/>
    <s v="AUNAR ESFUERZOS TÉCNICOS Y ADMINISTRATIVOS PARA LA CONSTRUCCIÓN DE 32 UNIDADES SANITARIAS EN EL SECTOR RURAL DEL MUNICIPIO DE QUEBRADANEGRA – CUNDINAMARCA."/>
    <d v="2023-06-27T00:00:00"/>
    <d v="2023-07-05T00:00:00"/>
    <s v="10 MESES"/>
    <d v="2024-05-04T00:00:00"/>
    <s v=" MUNICIPIO DE QUEBRADANEGRA"/>
    <s v="WILFAN MEDINA GUTIERREZ_x000a_planeacion@quebradanegra-cundinamarca.gov.co"/>
    <n v="539334176"/>
    <d v="1899-12-30T00:00:00"/>
    <n v="0"/>
    <n v="0"/>
    <d v="1899-12-30T00:00:00"/>
    <n v="0"/>
    <n v="0"/>
    <n v="539334176"/>
    <s v="PRORROGA 1"/>
    <d v="2024-10-25T00:00:00"/>
    <s v="5 MESES"/>
    <s v="SUSPENSION No. 1"/>
    <d v="2023-03-05T00:00:00"/>
    <s v="176 DIAS"/>
    <x v="0"/>
    <x v="0"/>
    <e v="#VALUE!"/>
    <x v="103"/>
    <e v="#VALUE!"/>
    <s v="VIGENTE"/>
    <s v="En Ejecución"/>
    <s v="N/A"/>
    <s v="N/A"/>
    <s v="N/A"/>
    <x v="0"/>
    <s v="COP- LP-OBRA-010-2023"/>
    <s v="CONSTRUCCIÓN DE 32 UNIDADES SANITARIAS EN EL SECTOR RURAL DEL MUNICIPIO DE QUEBRADANEGRA – CUNDINAMARCA."/>
    <d v="2023-10-13T00:00:00"/>
    <d v="2024-09-23T00:00:00"/>
    <s v="5 MESES"/>
    <d v="2025-02-20T00:00:00"/>
    <s v="OPEN INGENIERIA SAS"/>
    <n v="0"/>
    <n v="0"/>
    <n v="0"/>
    <n v="0"/>
    <n v="0"/>
    <n v="539334176"/>
    <d v="1899-12-30T00:00:00"/>
    <n v="0"/>
    <d v="1899-12-30T00:00:00"/>
    <n v="0"/>
    <n v="539334176"/>
    <n v="0"/>
    <d v="1899-12-30T00:00:00"/>
    <n v="0"/>
    <n v="0"/>
    <d v="1899-12-30T00:00:00"/>
    <n v="0"/>
    <d v="2025-02-20T00:00:00"/>
    <s v="21-40-101230846"/>
    <d v="2024-03-26T00:00:00"/>
    <d v="2030-03-26T00:00:00"/>
    <s v="NA"/>
    <s v="NA"/>
    <s v="NA"/>
    <s v="21-40-101230846"/>
    <d v="2024-03-26T00:00:00"/>
    <d v="2030-03-26T00:00:00"/>
    <s v="21-40-101230846"/>
    <d v="2024-03-26T00:00:00"/>
    <d v="2030-03-26T00:00:00"/>
    <s v="21-40-101230846"/>
    <d v="2024-03-26T00:00:00"/>
    <d v="2030-03-26T00:00:00"/>
    <s v="21-40-101230846"/>
    <d v="2024-03-26T00:00:00"/>
    <d v="2030-03-26T00:00:00"/>
    <x v="149"/>
    <n v="5"/>
    <x v="77"/>
    <n v="0"/>
    <n v="0"/>
    <n v="0"/>
    <n v="0"/>
    <n v="0"/>
    <n v="0"/>
    <n v="0"/>
    <n v="0"/>
    <n v="0"/>
    <n v="0.60666666666666669"/>
    <s v="VIGENTE"/>
    <x v="1"/>
    <x v="1"/>
    <n v="0"/>
    <n v="0"/>
    <n v="0"/>
    <n v="0"/>
    <n v="0"/>
    <n v="0"/>
    <n v="539334176"/>
    <x v="0"/>
    <n v="539334176"/>
    <s v="N/A"/>
    <s v="EPC-PDA-I-072-2024"/>
    <d v="2024-03-13T00:00:00"/>
    <d v="2024-09-16T00:00:00"/>
    <s v="GRUPO CONSULTOR KAPITAL_x000a_JUAN CARLOS BONILLA CABEZAS"/>
    <n v="37753392"/>
    <n v="0"/>
    <n v="0"/>
    <n v="0"/>
    <n v="0"/>
    <n v="0"/>
    <d v="2024-12-23T00:00:00"/>
    <n v="0"/>
    <n v="0"/>
    <x v="0"/>
    <s v="Lucio Cifuentes"/>
    <s v="https://www.secop.gov.co/CO1ContractsManagement/Tendering/ProcurementContractEdit/Update?ProfileName=CCE-16-Servicios_profesionales_gestion&amp;PPI=CO1.PPI.25865512&amp;DocUniqueName=ContratoDeCompra&amp;DocTypeName=NextWay.Entities.Marketplace.Tendering.ProcurementContract&amp;ProfileVersion=7&amp;DocUniqueIdentifier=CO1.PCCNTR.5154219&amp;prevCtxUrl=https%3a%2f%2fwww.secop.gov.co%3a443%2fCO1ContractsManagement%2fTendering%2fProcurementContractManagement%2fIndex&amp;prevCtxLbl=Contratos+"/>
    <x v="201"/>
    <x v="29"/>
    <n v="956700923"/>
    <n v="38268036.920000002"/>
    <n v="994968959.91999996"/>
    <x v="1"/>
    <n v="994968959.91999996"/>
    <e v="#REF!"/>
    <x v="1"/>
    <m/>
    <x v="0"/>
    <m/>
    <x v="0"/>
    <m/>
  </r>
  <r>
    <x v="8"/>
    <n v="239"/>
    <x v="71"/>
    <x v="7"/>
    <x v="229"/>
    <s v="MDVP"/>
    <x v="0"/>
    <n v="0"/>
    <n v="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0"/>
    <n v="0"/>
    <n v="0"/>
    <n v="0"/>
    <n v="0"/>
    <s v=""/>
    <n v="0"/>
    <x v="0"/>
    <x v="0"/>
    <s v="POR DEFINIR"/>
    <n v="0"/>
    <n v="0"/>
    <s v="PENDIENTE"/>
    <d v="1899-12-30T00:00:00"/>
    <n v="0"/>
    <d v="1899-12-30T00:00:00"/>
    <n v="0"/>
    <n v="0"/>
    <n v="0"/>
    <d v="1899-12-30T00:00:00"/>
    <n v="0"/>
    <n v="0"/>
    <d v="1899-12-30T00:00:00"/>
    <n v="0"/>
    <n v="0"/>
    <n v="0"/>
    <n v="0"/>
    <d v="1899-12-30T00:00:00"/>
    <n v="0"/>
    <n v="0"/>
    <d v="1899-12-30T00:00:00"/>
    <n v="0"/>
    <x v="0"/>
    <x v="0"/>
    <e v="#DIV/0!"/>
    <x v="8"/>
    <n v="0"/>
    <s v="VENCIDO"/>
    <s v="Pendiente"/>
    <n v="0"/>
    <n v="0"/>
    <d v="1899-12-30T00:00:00"/>
    <x v="1"/>
    <n v="0"/>
    <n v="0"/>
    <d v="1899-12-30T00:00:00"/>
    <d v="1899-12-30T00:00:00"/>
    <n v="0"/>
    <d v="1899-12-30T00:00:00"/>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n v="0"/>
    <x v="0"/>
    <n v="0"/>
    <n v="0"/>
    <n v="0"/>
    <n v="0"/>
    <n v="0"/>
    <n v="0"/>
    <n v="0"/>
    <n v="0"/>
    <n v="0"/>
    <e v="#DIV/0!"/>
    <s v="VENCIDO"/>
    <x v="1"/>
    <x v="2"/>
    <n v="0"/>
    <n v="0"/>
    <n v="0"/>
    <n v="0"/>
    <n v="0"/>
    <n v="0"/>
    <n v="0"/>
    <x v="0"/>
    <n v="0"/>
    <d v="1899-12-30T00:00:00"/>
    <n v="0"/>
    <d v="1899-12-30T00:00:00"/>
    <d v="1899-12-30T00:00:00"/>
    <n v="0"/>
    <n v="0"/>
    <n v="0"/>
    <s v="RIO BOGOTÁ - CUENCA BAJA"/>
    <n v="0"/>
    <n v="0"/>
    <n v="0"/>
    <d v="2024-12-23T00:00:00"/>
    <n v="0"/>
    <n v="0"/>
    <x v="0"/>
    <s v="Lucio Cifuentes"/>
    <s v="PENDIENTE"/>
    <x v="202"/>
    <x v="29"/>
    <n v="0"/>
    <n v="0"/>
    <n v="0"/>
    <x v="1"/>
    <n v="0"/>
    <e v="#REF!"/>
    <x v="2"/>
    <n v="96687576"/>
    <x v="1"/>
    <m/>
    <x v="2"/>
    <m/>
  </r>
  <r>
    <x v="227"/>
    <n v="240"/>
    <x v="84"/>
    <x v="3"/>
    <x v="230"/>
    <s v="MDVP"/>
    <x v="0"/>
    <n v="249"/>
    <n v="83"/>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59672835"/>
    <n v="1496820880"/>
    <n v="0"/>
    <n v="0"/>
    <n v="1556493715"/>
    <s v="15029_x000a_21/06/2023_x000a__x000a_15030_x000a_21/06/2023"/>
    <n v="0"/>
    <x v="0"/>
    <x v="0"/>
    <s v="CONVENIO"/>
    <s v="EPC-CI-032-2023"/>
    <s v="AUNAR ESFUERZOS TÉCNICOS Y ADMINISTRATIVOS PARA LA CONSTRUCCIÓN DE 83 UNIDADES SANITARIAS EN EL SECTOR RURAL DEL MUNICIPIO DE SIMIJACA - CUNDINAMARCA."/>
    <d v="2023-06-26T00:00:00"/>
    <d v="2023-07-06T00:00:00"/>
    <s v="12 MESES"/>
    <d v="2024-07-05T00:00:00"/>
    <s v="MUNICIPIO DE SIMIJACA"/>
    <s v="JOHANA PAOLA MONZON MURCIA_x000a_alcaldia@simijaca-cundinamarca.gov.co_x000a_3102249184"/>
    <n v="1398898019"/>
    <d v="1899-12-30T00:00:00"/>
    <n v="0"/>
    <n v="0"/>
    <d v="1899-12-30T00:00:00"/>
    <n v="0"/>
    <n v="0"/>
    <n v="1398898019"/>
    <s v="PRORROGA 1"/>
    <d v="2024-06-27T00:00:00"/>
    <s v="9 MESES"/>
    <n v="0"/>
    <d v="1899-12-30T00:00:00"/>
    <n v="0"/>
    <x v="0"/>
    <x v="0"/>
    <n v="0.83881064162754304"/>
    <x v="104"/>
    <n v="21.3"/>
    <s v="VIGENTE"/>
    <s v="En Ejecución"/>
    <s v="N/A"/>
    <s v="N/A"/>
    <s v="N/A"/>
    <x v="0"/>
    <s v="LIC-005-01-2023"/>
    <s v="CONSTRUCCION DE UNIDADES SANITARIAS EN EL MUNICIPIO DE SIMIJACA- CUNDINAMARCA, BAJO CONVENIO EPC-CI-032-2023"/>
    <d v="2023-12-14T00:00:00"/>
    <d v="2024-09-23T00:00:00"/>
    <s v="4 MESES"/>
    <d v="2025-01-22T00:00:00"/>
    <s v="CONSORCIO REDES SIMIJACA"/>
    <s v="PAOLA ANDREA MONTES SALAZAR"/>
    <n v="0"/>
    <n v="0"/>
    <n v="0"/>
    <n v="0"/>
    <n v="1338745408.22"/>
    <d v="1899-12-30T00:00:00"/>
    <n v="0"/>
    <d v="1899-12-30T00:00:00"/>
    <n v="0"/>
    <n v="1338745408.22"/>
    <n v="0"/>
    <d v="1899-12-30T00:00:00"/>
    <n v="0"/>
    <n v="0"/>
    <d v="1899-12-30T00:00:00"/>
    <n v="0"/>
    <d v="2025-01-22T00:00:00"/>
    <s v="BY-100039434"/>
    <d v="2025-01-23T00:00:00"/>
    <d v="2030-01-23T00:00:00"/>
    <s v="NA"/>
    <s v="NA"/>
    <s v="NA"/>
    <s v="BY-100039434"/>
    <d v="2025-01-23T00:00:00"/>
    <d v="2030-01-23T00:00:00"/>
    <s v="BY-100039434"/>
    <d v="2025-01-23T00:00:00"/>
    <d v="2030-01-23T00:00:00"/>
    <s v="BY-100039434"/>
    <d v="2025-01-23T00:00:00"/>
    <d v="2030-01-23T00:00:00"/>
    <s v="BY-100039434"/>
    <d v="2025-01-23T00:00:00"/>
    <d v="2030-01-23T00:00:00"/>
    <x v="144"/>
    <n v="4.0333333333333332"/>
    <x v="73"/>
    <n v="0"/>
    <n v="0"/>
    <n v="0"/>
    <n v="0"/>
    <n v="0"/>
    <n v="0"/>
    <n v="0"/>
    <n v="0"/>
    <n v="0"/>
    <n v="0.75206611570247939"/>
    <s v="VIGENTE"/>
    <x v="1"/>
    <x v="1"/>
    <n v="0"/>
    <n v="0"/>
    <n v="0"/>
    <n v="0"/>
    <n v="0"/>
    <n v="0"/>
    <n v="1338745408.22"/>
    <x v="0"/>
    <n v="1338745408.22"/>
    <s v="N/A"/>
    <s v="EPC-PDA-I-051-2024_x0009_"/>
    <d v="2024-03-13T00:00:00"/>
    <d v="2024-09-16T00:00:00"/>
    <s v="GRUPO CONSULTOR KAPITAL_x000a_JUAN CARLOS BONILLA CABEZAS"/>
    <n v="97922861"/>
    <n v="1179793.5060240964"/>
    <n v="0"/>
    <n v="0"/>
    <n v="0"/>
    <n v="0"/>
    <d v="2024-12-23T00:00:00"/>
    <n v="0"/>
    <n v="0"/>
    <x v="0"/>
    <s v="Lucio Cifuentes"/>
    <s v="https://www.secop.gov.co/CO1ContractsManagement/Tendering/ProcurementContractEdit/View?docUniqueIdentifier=CO1.PCCNTR.5139440&amp;prevCtxUrl=https%3a%2f%2fwww.secop.gov.co%3a443%2fCO1ContractsManagement%2fTendering%2fProcurementContractManagement%2fIndex&amp;prevCtxLbl=Contratos+"/>
    <x v="203"/>
    <x v="29"/>
    <n v="1436668269.22"/>
    <n v="57466730.768800005"/>
    <n v="1494134999.9888"/>
    <x v="0"/>
    <n v="1494134999.9888"/>
    <e v="#REF!"/>
    <x v="1"/>
    <m/>
    <x v="0"/>
    <m/>
    <x v="1"/>
    <m/>
  </r>
  <r>
    <x v="228"/>
    <n v="241"/>
    <x v="85"/>
    <x v="11"/>
    <x v="231"/>
    <s v="MDVP"/>
    <x v="0"/>
    <n v="150"/>
    <n v="5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36067973"/>
    <n v="901699326"/>
    <n v="0"/>
    <n v="0"/>
    <n v="937767299"/>
    <s v="15031_x000a_21/06/2023"/>
    <n v="0"/>
    <x v="0"/>
    <x v="0"/>
    <s v="CONVENIO"/>
    <s v="EPC-CI-020-2023"/>
    <s v="AUNAR ESFUERZOS TÉCNICOS Y ADMINISTRATIVOS PARA LA CONSTRUCCIÓN DE 50 UNIDADES SANITARIAS EN LA ZONA RURAL DEL MUNICIPIO DE SUPATÁ - CUNDINAMARCA"/>
    <d v="2023-06-24T00:00:00"/>
    <d v="2023-07-05T00:00:00"/>
    <s v="12 MESES"/>
    <d v="2024-07-04T00:00:00"/>
    <s v="MUNICIPIO DE SUPATÁ"/>
    <s v="WILMAR JAMITH QUITIAN CHILA_x000a_planeacion@supata-cundinamarca.gov.co"/>
    <n v="842709650"/>
    <d v="1899-12-30T00:00:00"/>
    <n v="0"/>
    <n v="0"/>
    <d v="1899-12-30T00:00:00"/>
    <n v="0"/>
    <n v="0"/>
    <n v="842709650"/>
    <s v="PRORROGA 1"/>
    <d v="2024-11-28T00:00:00"/>
    <s v="5 MESES"/>
    <s v="SUSPENSION No. 1"/>
    <d v="2024-04-02T00:00:00"/>
    <s v="148 DIAS"/>
    <x v="0"/>
    <x v="0"/>
    <n v="0.8087349397590361"/>
    <x v="105"/>
    <n v="22.133333333333333"/>
    <s v="VIGENTE"/>
    <s v="EN EJECUCION"/>
    <s v="N/A"/>
    <s v="N/A"/>
    <s v="N/A"/>
    <x v="0"/>
    <s v="290-2023"/>
    <s v=" CONSTRUCCIÓN DE 50 UNIDADES SANITARIAS EN LA ZONA RURAL DEL MUNICIPIO DE SUPATÁ - CUNDINAMARCA"/>
    <d v="2023-09-29T00:00:00"/>
    <d v="2024-09-23T00:00:00"/>
    <s v="9 MESES"/>
    <d v="2025-06-22T00:00:00"/>
    <s v="PICO CONSTRUCCIONES SAS"/>
    <s v="GIOVANNI CORTES "/>
    <n v="0"/>
    <n v="0"/>
    <n v="0"/>
    <n v="0"/>
    <n v="841025750"/>
    <d v="1899-12-30T00:00:00"/>
    <n v="0"/>
    <d v="1899-12-30T00:00:00"/>
    <n v="0"/>
    <n v="841025750"/>
    <n v="0"/>
    <d v="1899-12-30T00:00:00"/>
    <n v="0"/>
    <n v="0"/>
    <d v="1899-12-30T00:00:00"/>
    <n v="0"/>
    <d v="2025-06-22T00:00:00"/>
    <s v="310-47-994000011965"/>
    <d v="2024-09-23T00:00:00"/>
    <d v="2030-09-23T00:00:00"/>
    <s v="NA"/>
    <s v="NA"/>
    <s v="NA"/>
    <s v="310-47-994000011965"/>
    <d v="2024-09-23T00:00:00"/>
    <d v="2030-09-23T00:00:00"/>
    <s v="310-47-994000011965"/>
    <d v="2024-09-23T00:00:00"/>
    <d v="2030-09-23T00:00:00"/>
    <s v="310-47-994000011965"/>
    <d v="2024-09-23T00:00:00"/>
    <d v="2030-09-23T00:00:00"/>
    <s v="310-47-994000011965"/>
    <d v="2024-09-23T00:00:00"/>
    <d v="2030-09-23T00:00:00"/>
    <x v="150"/>
    <n v="9.0666666666666664"/>
    <x v="73"/>
    <n v="0"/>
    <n v="0"/>
    <n v="0"/>
    <n v="0"/>
    <n v="0"/>
    <n v="0"/>
    <n v="0"/>
    <n v="0"/>
    <n v="0"/>
    <n v="0.33455882352941174"/>
    <s v="VIGENTE"/>
    <x v="1"/>
    <x v="1"/>
    <n v="0"/>
    <n v="0"/>
    <n v="0"/>
    <n v="0"/>
    <n v="0"/>
    <n v="0"/>
    <n v="841025750"/>
    <x v="0"/>
    <n v="841025750"/>
    <s v="N/A"/>
    <s v="EPC-PDA-I-072-2024"/>
    <d v="2024-03-13T00:00:00"/>
    <d v="2024-09-16T00:00:00"/>
    <s v="GRUPO CONSULTOR KAPITAL_x000a_JUAN CARLOS BONILLA CABEZAS"/>
    <n v="58989675"/>
    <n v="0"/>
    <n v="0"/>
    <n v="0"/>
    <n v="0"/>
    <n v="0"/>
    <d v="2024-12-23T00:00:00"/>
    <n v="0"/>
    <n v="0"/>
    <x v="0"/>
    <s v="Lucio Cifuentes"/>
    <s v="https://www.secop.gov.co/CO1ContractsManagement/Tendering/ProcurementContractEdit/View?docUniqueIdentifier=CO1.PCCNTR.5131067&amp;prevCtxUrl=https%3a%2f%2fwww.secop.gov.co%3a443%2fCO1ContractsManagement%2fTendering%2fProcurementContractManagement%2fIndex&amp;prevCtxLbl=Contratos+"/>
    <x v="204"/>
    <x v="29"/>
    <n v="1258392497"/>
    <n v="50335699.880000003"/>
    <n v="1308728196.8800001"/>
    <x v="0"/>
    <n v="1308728196.8800001"/>
    <e v="#REF!"/>
    <x v="1"/>
    <m/>
    <x v="0"/>
    <m/>
    <x v="1"/>
    <m/>
  </r>
  <r>
    <x v="8"/>
    <n v="242"/>
    <x v="43"/>
    <x v="3"/>
    <x v="232"/>
    <s v="MDVP"/>
    <x v="0"/>
    <n v="0"/>
    <n v="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0"/>
    <n v="0"/>
    <n v="0"/>
    <n v="0"/>
    <n v="0"/>
    <s v=""/>
    <n v="0"/>
    <x v="0"/>
    <x v="0"/>
    <s v="POR DEFINIR"/>
    <n v="0"/>
    <n v="0"/>
    <s v="PENDIENTE"/>
    <d v="1899-12-30T00:00:00"/>
    <n v="0"/>
    <d v="1899-12-30T00:00:00"/>
    <n v="0"/>
    <n v="0"/>
    <n v="0"/>
    <d v="1899-12-30T00:00:00"/>
    <n v="0"/>
    <n v="0"/>
    <d v="1899-12-30T00:00:00"/>
    <n v="0"/>
    <n v="0"/>
    <n v="0"/>
    <n v="0"/>
    <d v="1899-12-30T00:00:00"/>
    <n v="0"/>
    <n v="0"/>
    <d v="1899-12-30T00:00:00"/>
    <n v="0"/>
    <x v="0"/>
    <x v="0"/>
    <e v="#DIV/0!"/>
    <x v="8"/>
    <n v="0"/>
    <s v="VENCIDO"/>
    <s v="Pendiente"/>
    <n v="0"/>
    <n v="0"/>
    <d v="1899-12-30T00:00:00"/>
    <x v="1"/>
    <n v="0"/>
    <n v="0"/>
    <d v="1899-12-30T00:00:00"/>
    <d v="1899-12-30T00:00:00"/>
    <n v="0"/>
    <d v="1899-12-30T00:00:00"/>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n v="0"/>
    <x v="0"/>
    <n v="0"/>
    <n v="0"/>
    <n v="0"/>
    <n v="0"/>
    <n v="0"/>
    <n v="0"/>
    <n v="0"/>
    <n v="0"/>
    <n v="0"/>
    <e v="#DIV/0!"/>
    <s v="VENCIDO"/>
    <x v="1"/>
    <x v="2"/>
    <n v="0"/>
    <n v="0"/>
    <n v="0"/>
    <n v="0"/>
    <n v="0"/>
    <n v="0"/>
    <n v="0"/>
    <x v="0"/>
    <n v="0"/>
    <d v="1899-12-30T00:00:00"/>
    <n v="0"/>
    <d v="1899-12-30T00:00:00"/>
    <d v="1899-12-30T00:00:00"/>
    <n v="0"/>
    <n v="0"/>
    <n v="0"/>
    <s v="RIO BOGOTÁ - CUENCA BAJA"/>
    <n v="0"/>
    <n v="0"/>
    <n v="0"/>
    <d v="2024-12-23T00:00:00"/>
    <n v="0"/>
    <n v="0"/>
    <x v="0"/>
    <s v="Lucio Cifuentes"/>
    <s v="PENDIENTE"/>
    <x v="202"/>
    <x v="29"/>
    <n v="0"/>
    <n v="0"/>
    <n v="0"/>
    <x v="1"/>
    <n v="0"/>
    <e v="#REF!"/>
    <x v="2"/>
    <n v="37600724"/>
    <x v="1"/>
    <s v="Se programa precomite el 11 de octubre de 2024"/>
    <x v="1"/>
    <m/>
  </r>
  <r>
    <x v="229"/>
    <n v="243"/>
    <x v="86"/>
    <x v="3"/>
    <x v="233"/>
    <s v="MDVP"/>
    <x v="0"/>
    <n v="108"/>
    <n v="36"/>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25968941"/>
    <n v="649493514"/>
    <n v="0"/>
    <n v="0"/>
    <n v="675462455"/>
    <s v="15033_x000a_21/06/2023_x000a__x000a_15034_x000a_21/06/2023"/>
    <n v="0"/>
    <x v="0"/>
    <x v="0"/>
    <s v="CONVENIO"/>
    <s v="EPC-CI-012-2023"/>
    <s v="_x0009_AUNAR ESFUERZOS TÉCNICOS Y ADMINISTRATIVOS PARA LA CONSTRUCCIÓN DE 36 UNIDADES SANITARIAS EN EL SECTOR RURAL DEL MUNICIPIO DE TAUSA - CUNDINAMARCA"/>
    <d v="2023-06-23T00:00:00"/>
    <d v="2023-07-11T00:00:00"/>
    <s v="10 MESES"/>
    <d v="2024-05-10T00:00:00"/>
    <s v="MUNICIPIO DE TAUSA"/>
    <s v="DAVID ALEJANDRO ORTIZ GARCIA_x000a_alcaldia@tausa-cundinamarca.gov.co_x000a_3104844805"/>
    <n v="606750948"/>
    <d v="1899-12-30T00:00:00"/>
    <n v="0"/>
    <n v="0"/>
    <d v="1899-12-30T00:00:00"/>
    <n v="0"/>
    <n v="0"/>
    <n v="606750948"/>
    <s v="PRORROGA 1_x000a_PRORROGA 2"/>
    <s v="26/04/2024_x000a_10/10/2024"/>
    <s v="5 MESES_x000a_5 MESES"/>
    <n v="0"/>
    <d v="1899-12-30T00:00:00"/>
    <n v="0"/>
    <x v="0"/>
    <x v="0"/>
    <n v="0.87335526315789469"/>
    <x v="106"/>
    <n v="20.266666666666666"/>
    <s v="VIGENTE"/>
    <s v="En Ejecución"/>
    <s v="N/A"/>
    <s v="N/A"/>
    <s v="N/A"/>
    <x v="0"/>
    <s v="213-2023"/>
    <s v="CONSTRUCCION DE 36 UNIDADES SANITARIAS EN EL SECTOR RURAL DEL MUNICIPIO DE TAUSA CUNDINAMARCA PARA DAR CUMPLIMIENTO AL CONVENIO EPC-CI-012-2023"/>
    <d v="2023-11-30T00:00:00"/>
    <d v="2024-09-19T00:00:00"/>
    <s v="3 MESES"/>
    <d v="2024-12-18T00:00:00"/>
    <s v="CONSORCIO UNIDADES SANITARIAS TAUSA"/>
    <s v="INGRID VICTORIA GUTIERREZ BARON"/>
    <n v="0"/>
    <n v="0"/>
    <n v="0"/>
    <n v="0"/>
    <n v="587941677"/>
    <d v="1899-12-30T00:00:00"/>
    <n v="0"/>
    <d v="1899-12-30T00:00:00"/>
    <n v="0"/>
    <n v="587941677"/>
    <n v="0"/>
    <d v="1899-12-30T00:00:00"/>
    <n v="0"/>
    <n v="0"/>
    <d v="1899-12-30T00:00:00"/>
    <n v="0"/>
    <d v="2024-12-18T00:00:00"/>
    <n v="0"/>
    <d v="1899-12-30T00:00:00"/>
    <d v="1899-12-30T00:00:00"/>
    <n v="0"/>
    <d v="1899-12-30T00:00:00"/>
    <d v="1899-12-30T00:00:00"/>
    <n v="0"/>
    <d v="1899-12-30T00:00:00"/>
    <d v="1899-12-30T00:00:00"/>
    <n v="0"/>
    <d v="1899-12-30T00:00:00"/>
    <d v="1899-12-30T00:00:00"/>
    <n v="0"/>
    <d v="1899-12-30T00:00:00"/>
    <d v="1899-12-30T00:00:00"/>
    <n v="0"/>
    <d v="1899-12-30T00:00:00"/>
    <d v="1899-12-30T00:00:00"/>
    <x v="151"/>
    <n v="3"/>
    <x v="73"/>
    <n v="0"/>
    <n v="0"/>
    <n v="0"/>
    <n v="0"/>
    <n v="0"/>
    <n v="0"/>
    <n v="0"/>
    <n v="0"/>
    <n v="0"/>
    <n v="1.0555555555555556"/>
    <s v="VENCIDO"/>
    <x v="1"/>
    <x v="1"/>
    <n v="0"/>
    <n v="0"/>
    <n v="0"/>
    <n v="0"/>
    <n v="0"/>
    <n v="0"/>
    <n v="587941677"/>
    <x v="0"/>
    <n v="587941677"/>
    <s v="N/A"/>
    <s v="EPC-PDA-I-051-2024_x0009_"/>
    <d v="2024-03-13T00:00:00"/>
    <d v="2024-09-16T00:00:00"/>
    <s v="GRUPO CONSULTOR KAPITAL_x000a_JUAN CARLOS BONILLA CABEZAS"/>
    <n v="42472566"/>
    <n v="1179793.5"/>
    <s v="RIO BOGOTÁ - CUENCA ALTA"/>
    <n v="0"/>
    <n v="0"/>
    <n v="0"/>
    <d v="2024-12-23T00:00:00"/>
    <n v="0"/>
    <n v="0"/>
    <x v="0"/>
    <s v="Lucio Cifuentes"/>
    <s v="https://www.secop.gov.co/CO1ContractsManagement/Tendering/ProcurementContractEdit/View?docUniqueIdentifier=CO1.PCCNTR.5128766&amp;prevCtxUrl=https%3a%2f%2fwww.secop.gov.co%3a443%2fCO1ContractsManagement%2fTendering%2fProcurementContractManagement%2fIndex&amp;prevCtxLbl=Contratos+"/>
    <x v="193"/>
    <x v="29"/>
    <n v="630414243"/>
    <n v="25216569.719999999"/>
    <n v="655630812.72000003"/>
    <x v="0"/>
    <n v="655630812.72000003"/>
    <e v="#REF!"/>
    <x v="1"/>
    <m/>
    <x v="0"/>
    <m/>
    <x v="0"/>
    <m/>
  </r>
  <r>
    <x v="230"/>
    <n v="244"/>
    <x v="87"/>
    <x v="15"/>
    <x v="234"/>
    <s v="MDVP"/>
    <x v="0"/>
    <n v="90"/>
    <n v="3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21640784"/>
    <n v="541019595"/>
    <n v="0"/>
    <n v="0"/>
    <n v="562660379"/>
    <s v="15035_x000a_21/06/2023_x000a__x000a_15036_x000a_21/06/2023"/>
    <n v="0"/>
    <x v="0"/>
    <x v="0"/>
    <s v="CONVENIO"/>
    <s v="EPC-CI-040-2023"/>
    <s v="AUNAR ESFUERZOS TÉCNICOS Y ADMINISTRATIVOS PARA LA CONSTRUCCIÓN DE 30 UNIDADES SANITARIAS EN EL SECTOR RURAL DEL MUNICIPIO DE TIBIRITA - CUNDINAMARCA. "/>
    <d v="2023-06-26T00:00:00"/>
    <d v="2023-07-06T00:00:00"/>
    <s v="10 MESES"/>
    <d v="2024-05-05T00:00:00"/>
    <s v="MUNICIPIO DE TIBIRITA"/>
    <s v="LUIS FERNANDO ROA AREVALO _x000a_alcaldia@tibirita-cundinamarca.gov.co_x000a_3133091811"/>
    <n v="505625790"/>
    <d v="1899-12-30T00:00:00"/>
    <n v="0"/>
    <n v="0"/>
    <d v="1899-12-30T00:00:00"/>
    <n v="0"/>
    <n v="0"/>
    <n v="505625790"/>
    <s v="PRORROGA 1_x000a_PRORROGA 2"/>
    <s v="02/05/2024_x000a_05/11/2024"/>
    <s v="SEIS MESES _x000a_SEIS MESES"/>
    <n v="0"/>
    <d v="1899-12-30T00:00:00"/>
    <n v="0"/>
    <x v="0"/>
    <x v="0"/>
    <n v="0.80119581464872947"/>
    <x v="15"/>
    <n v="22.3"/>
    <s v="VIGENTE"/>
    <s v="En Ejecución"/>
    <s v="N/A"/>
    <s v="N/A"/>
    <s v="N/A"/>
    <x v="0"/>
    <s v="084-2023"/>
    <s v="CONSTRUCCIÓN DE 30 UNIDADES SANITARIAS EN EL SECTOR RURAL DEL MUNICIPIO DE TIBIRITA - CUNDINAMARCA. "/>
    <d v="2023-09-12T00:00:00"/>
    <d v="2024-11-06T00:00:00"/>
    <s v="3 MESES"/>
    <d v="2025-03-05T00:00:00"/>
    <s v="CONSORCIO UNIDADES SANITARIAS TIBIRITA 2023_x000a_NIT "/>
    <s v="ANDRES MARCELO MELLIZO INFANTE_x000a_CC. 11210834"/>
    <n v="0"/>
    <n v="0"/>
    <n v="0"/>
    <n v="0"/>
    <n v="483479366.74000001"/>
    <d v="1899-12-30T00:00:00"/>
    <n v="0"/>
    <d v="1899-12-30T00:00:00"/>
    <n v="0"/>
    <n v="483479366.74000001"/>
    <n v="0"/>
    <d v="1899-12-30T00:00:00"/>
    <n v="0"/>
    <n v="0"/>
    <d v="1899-12-30T00:00:00"/>
    <n v="0"/>
    <d v="2025-03-05T00:00:00"/>
    <n v="400052008"/>
    <d v="2024-02-05T00:00:00"/>
    <d v="2029-02-05T00:00:00"/>
    <s v="NA"/>
    <s v="NA"/>
    <s v="NA"/>
    <n v="400052008"/>
    <d v="2024-02-05T00:00:00"/>
    <d v="2029-02-05T00:00:00"/>
    <n v="400052008"/>
    <d v="2024-02-05T00:00:00"/>
    <d v="2029-02-05T00:00:00"/>
    <n v="400052008"/>
    <d v="2024-02-05T00:00:00"/>
    <d v="2029-02-05T00:00:00"/>
    <n v="400052008"/>
    <d v="2024-02-05T00:00:00"/>
    <d v="2029-02-05T00:00:00"/>
    <x v="152"/>
    <n v="3.9666666666666668"/>
    <x v="1"/>
    <n v="0"/>
    <n v="0"/>
    <n v="0"/>
    <n v="0"/>
    <n v="0"/>
    <n v="0"/>
    <n v="0"/>
    <n v="0"/>
    <n v="0"/>
    <n v="0.3949579831932773"/>
    <s v="VIGENTE"/>
    <x v="1"/>
    <x v="1"/>
    <n v="0"/>
    <n v="0"/>
    <n v="0"/>
    <n v="0"/>
    <n v="0"/>
    <n v="0"/>
    <n v="483479366.74000001"/>
    <x v="0"/>
    <n v="483479366.74000001"/>
    <s v="N/A"/>
    <s v="EPC-PDA-I-051-2024_x0009_"/>
    <d v="2024-03-13T00:00:00"/>
    <d v="2024-09-16T00:00:00"/>
    <s v="GRUPO CONSULTOR KAPITAL_x000a_JUAN CARLOS BONILLA CABEZAS"/>
    <n v="35393805"/>
    <n v="1179793.5"/>
    <n v="0"/>
    <n v="0"/>
    <n v="0"/>
    <n v="0"/>
    <d v="2024-12-23T00:00:00"/>
    <n v="0"/>
    <n v="0"/>
    <x v="0"/>
    <s v="Lucio Cifuentes"/>
    <s v="https://www.secop.gov.co/CO1ContractsManagement/Tendering/ProcurementContractEdit/Update?ProfileName=CCE-16-Servicios_profesionales_gestion&amp;PPI=CO1.PPI.25827930&amp;DocUniqueName=ContratoDeCompra&amp;DocTypeName=NextWay.Entities.Marketplace.Tendering.ProcurementContract&amp;ProfileVersion=7&amp;DocUniqueIdentifier=CO1.PCCNTR.5142229&amp;prevCtxUrl=https%3a%2f%2fwww.secop.gov.co%2fCO1BusinessLine%2fTendering%2fBuyerDossierWorkspace%2fIndex%3fsortingState%3dLastModifiedDESC%26showAdvancedSearch%3dFalse%26showAdvancedSearchFields%3dFalse%26selectedDossier%3dCO1.BDOS.4634075%26selectedRequest%3dCO1.REQ.4739626%26&amp;prevCtxLbl=Procesos+de+la+Entidad+Estatal"/>
    <x v="205"/>
    <x v="29"/>
    <n v="518873171.74000001"/>
    <n v="20754926.869600002"/>
    <n v="539628098.60960007"/>
    <x v="0"/>
    <n v="539628098.60960007"/>
    <e v="#REF!"/>
    <x v="1"/>
    <m/>
    <x v="0"/>
    <m/>
    <x v="0"/>
    <m/>
  </r>
  <r>
    <x v="231"/>
    <n v="245"/>
    <x v="88"/>
    <x v="5"/>
    <x v="235"/>
    <s v="MDVP"/>
    <x v="0"/>
    <n v="225"/>
    <n v="75"/>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54101960"/>
    <n v="1352548988"/>
    <n v="0"/>
    <n v="0"/>
    <n v="1406650948"/>
    <s v="15037_x000a_21/06/2023_x000a__x000a_15038_x000a_21/06/2023"/>
    <n v="0"/>
    <x v="0"/>
    <x v="0"/>
    <s v="CONVENIO"/>
    <s v="EPC-CI-032-2023"/>
    <s v="AUNAR ESFUERZOS TÉCNICOS Y ADMINISTRATIVOS PARA LA CONSTRUCCIÓN DE 75 UNIDADES SANITARIAS EN EL SECTOR RURAL DEL MUNICIPIO DE_x000a_TOPAIPÍ - CUNDINAMARCA. "/>
    <d v="2023-06-26T00:00:00"/>
    <d v="2023-07-13T00:00:00"/>
    <s v="12 MESES"/>
    <d v="2024-07-12T00:00:00"/>
    <s v="MUNICIPIO DE TOPAIPÍ"/>
    <s v="MIGUEL HORACIO BENITO GRANADOS_x000a_alcaldia@topaipi-cundinamarca.gov.co_x000a_3134994968"/>
    <n v="1264064475"/>
    <d v="1899-12-30T00:00:00"/>
    <n v="0"/>
    <n v="0"/>
    <d v="1899-12-30T00:00:00"/>
    <n v="0"/>
    <n v="0"/>
    <n v="1264064475"/>
    <s v="PRORROGA 1"/>
    <d v="2024-07-11T00:00:00"/>
    <s v="7 MESES"/>
    <n v="0"/>
    <d v="1899-12-30T00:00:00"/>
    <n v="0"/>
    <x v="0"/>
    <x v="0"/>
    <n v="0.91206896551724137"/>
    <x v="56"/>
    <n v="19.333333333333332"/>
    <s v="VIGENTE"/>
    <s v="En Ejecución"/>
    <s v="N/A"/>
    <s v="N/A"/>
    <s v="N/A"/>
    <x v="0"/>
    <s v="217-2023"/>
    <s v="CONSTRUCCION DE 75 UNIDADES SANITARIAS EN EL SECTOR RURAL DEL MUNICIPIO DE TOPAIPI - CUNDINAMARCA ( EPC-PDA-CI-033-2023)"/>
    <d v="2023-11-27T00:00:00"/>
    <d v="2024-09-13T00:00:00"/>
    <s v="5 MESES"/>
    <d v="2025-02-12T00:00:00"/>
    <s v="ESTRUCTURAR INGENIERIA &amp; PROYECTO SAS"/>
    <s v="ROBERT HORACIO ROJAS CARDENAS"/>
    <n v="0"/>
    <n v="0"/>
    <n v="0"/>
    <n v="0"/>
    <n v="1263421015"/>
    <d v="1899-12-30T00:00:00"/>
    <n v="0"/>
    <d v="1899-12-30T00:00:00"/>
    <n v="0"/>
    <n v="1263421015"/>
    <n v="0"/>
    <d v="1899-12-30T00:00:00"/>
    <n v="0"/>
    <n v="0"/>
    <d v="1899-12-30T00:00:00"/>
    <n v="0"/>
    <d v="2025-02-12T00:00:00"/>
    <s v="14-44-101207353"/>
    <d v="2024-08-13T00:00:00"/>
    <d v="2030-08-13T00:00:00"/>
    <s v="NA"/>
    <s v="NA"/>
    <s v="NA"/>
    <s v="14-44-101207353"/>
    <d v="2024-08-13T00:00:00"/>
    <d v="2030-08-13T00:00:00"/>
    <s v="14-44-101207353"/>
    <d v="2024-08-13T00:00:00"/>
    <d v="2030-08-13T00:00:00"/>
    <s v="14-44-101207353"/>
    <d v="2024-08-13T00:00:00"/>
    <d v="2030-08-13T00:00:00"/>
    <s v="14-44-101207353"/>
    <d v="2024-08-13T00:00:00"/>
    <d v="2030-08-13T00:00:00"/>
    <x v="75"/>
    <n v="5.0666666666666664"/>
    <x v="1"/>
    <n v="0"/>
    <n v="0"/>
    <n v="0"/>
    <n v="0"/>
    <n v="0"/>
    <n v="0"/>
    <n v="0"/>
    <n v="0"/>
    <n v="0"/>
    <n v="0.66447368421052633"/>
    <s v="VIGENTE"/>
    <x v="1"/>
    <x v="1"/>
    <n v="0"/>
    <n v="0"/>
    <n v="0"/>
    <n v="0"/>
    <n v="0"/>
    <n v="0"/>
    <n v="1263421015"/>
    <x v="0"/>
    <n v="1263421015"/>
    <s v="N/A"/>
    <s v="EPC-PDA-I-049-2024"/>
    <d v="2024-03-13T00:00:00"/>
    <d v="2024-09-09T00:00:00"/>
    <s v="RAFAEL ENRIQUE FONSECA CARDONA"/>
    <n v="88484513"/>
    <n v="0"/>
    <n v="0"/>
    <n v="0"/>
    <n v="0"/>
    <n v="0"/>
    <d v="2024-12-23T00:00:00"/>
    <n v="0"/>
    <n v="0"/>
    <x v="0"/>
    <s v="Lucio Cifuentes"/>
    <s v="https://www.secop.gov.co/CO1ContractsManagement/Tendering/ProcurementContractEdit/Update?ProfileName=CCE-16-Servicios_profesionales_gestion&amp;PPI=CO1.PPI.25819067&amp;DocUniqueName=ContratoDeCompra&amp;DocTypeName=NextWay.Entities.Marketplace.Tendering.ProcurementContract&amp;ProfileVersion=7&amp;DocUniqueIdentifier=CO1.PCCNTR.5139990&amp;prevCtxUrl=https%3a%2f%2fwww.secop.gov.co%3a443%2fCO1ContractsManagement%2fTendering%2fProcurementContractManagement%2fIndex&amp;prevCtxLbl=Contratos+"/>
    <x v="206"/>
    <x v="29"/>
    <n v="1351905528"/>
    <n v="54076221.120000005"/>
    <n v="1405981749.1199999"/>
    <x v="0"/>
    <n v="1405981749.1199999"/>
    <e v="#REF!"/>
    <x v="1"/>
    <m/>
    <x v="0"/>
    <m/>
    <x v="1"/>
    <m/>
  </r>
  <r>
    <x v="8"/>
    <n v="246"/>
    <x v="89"/>
    <x v="11"/>
    <x v="236"/>
    <s v="MDVP"/>
    <x v="0"/>
    <n v="0"/>
    <n v="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0"/>
    <n v="0"/>
    <n v="0"/>
    <n v="0"/>
    <n v="0"/>
    <s v=""/>
    <n v="0"/>
    <x v="0"/>
    <x v="0"/>
    <s v="POR DEFINIR"/>
    <n v="0"/>
    <n v="0"/>
    <s v="PENDIENTE"/>
    <d v="1899-12-30T00:00:00"/>
    <n v="0"/>
    <d v="1899-12-30T00:00:00"/>
    <n v="0"/>
    <n v="0"/>
    <n v="0"/>
    <d v="1899-12-30T00:00:00"/>
    <n v="0"/>
    <n v="0"/>
    <d v="1899-12-30T00:00:00"/>
    <n v="0"/>
    <n v="0"/>
    <n v="0"/>
    <n v="0"/>
    <d v="1899-12-30T00:00:00"/>
    <n v="0"/>
    <n v="0"/>
    <d v="1899-12-30T00:00:00"/>
    <n v="0"/>
    <x v="0"/>
    <x v="0"/>
    <e v="#DIV/0!"/>
    <x v="8"/>
    <n v="0"/>
    <s v="VENCIDO"/>
    <s v="Pendiente"/>
    <n v="0"/>
    <n v="0"/>
    <d v="1899-12-30T00:00:00"/>
    <x v="1"/>
    <n v="0"/>
    <n v="0"/>
    <d v="1899-12-30T00:00:00"/>
    <d v="1899-12-30T00:00:00"/>
    <n v="0"/>
    <d v="1899-12-30T00:00:00"/>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n v="0"/>
    <x v="0"/>
    <n v="0"/>
    <n v="0"/>
    <n v="0"/>
    <n v="0"/>
    <n v="0"/>
    <n v="0"/>
    <n v="0"/>
    <n v="0"/>
    <n v="0"/>
    <e v="#DIV/0!"/>
    <s v="VENCIDO"/>
    <x v="1"/>
    <x v="2"/>
    <n v="0"/>
    <n v="0"/>
    <n v="0"/>
    <n v="0"/>
    <n v="0"/>
    <n v="0"/>
    <n v="0"/>
    <x v="0"/>
    <n v="0"/>
    <d v="1899-12-30T00:00:00"/>
    <n v="0"/>
    <d v="1899-12-30T00:00:00"/>
    <d v="1899-12-30T00:00:00"/>
    <n v="0"/>
    <n v="0"/>
    <n v="0"/>
    <m/>
    <n v="0"/>
    <n v="0"/>
    <n v="0"/>
    <d v="2024-12-23T00:00:00"/>
    <n v="0"/>
    <n v="0"/>
    <x v="0"/>
    <s v="Lucio Cifuentes"/>
    <s v="PENDIENTE"/>
    <x v="202"/>
    <x v="29"/>
    <n v="0"/>
    <n v="0"/>
    <n v="0"/>
    <x v="1"/>
    <n v="0"/>
    <e v="#REF!"/>
    <x v="2"/>
    <n v="67144150"/>
    <x v="1"/>
    <s v="Se programa precomite para el 11 de octubre de 2024"/>
    <x v="1"/>
    <m/>
  </r>
  <r>
    <x v="232"/>
    <n v="247"/>
    <x v="90"/>
    <x v="5"/>
    <x v="237"/>
    <s v="MDVP"/>
    <x v="0"/>
    <n v="150"/>
    <n v="5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36067973"/>
    <n v="901699326"/>
    <n v="0"/>
    <n v="0"/>
    <n v="937767299"/>
    <s v="15039_x000a_21/06/2023_x000a__x000a_15040_x000a_21/06/2023"/>
    <n v="0"/>
    <x v="0"/>
    <x v="0"/>
    <s v="CONVENIO"/>
    <s v="EPC-CI-039-2023"/>
    <s v="AUNAR ESFUERZOS TÉCNICOS Y ADMINISTRATIVOS PARA LA CONSTRUCCIÓN DE 50 UNIDADES SANITARIAS EN EL SECTOR RURAL DEL MUNICIPIO DE VILLAGOMEZ - CUNDINAMARCA. "/>
    <d v="2023-06-26T00:00:00"/>
    <d v="2023-07-11T00:00:00"/>
    <s v="12 MESES"/>
    <d v="2024-07-10T00:00:00"/>
    <s v="MUNICIPIO DE VILLAGOMEZ"/>
    <s v="MARY LUZ MORENO BERTOLETTI_x000a_alcaldia@villagomez-cundinamarca.gov.co_x000a_3219087125"/>
    <n v="842709650"/>
    <d v="1899-12-30T00:00:00"/>
    <n v="0"/>
    <n v="0"/>
    <d v="1899-12-30T00:00:00"/>
    <n v="0"/>
    <n v="0"/>
    <n v="842709650"/>
    <s v="PRORROGA 1"/>
    <d v="2024-07-09T00:00:00"/>
    <s v="6 MESES"/>
    <n v="0"/>
    <d v="1899-12-30T00:00:00"/>
    <n v="0"/>
    <x v="0"/>
    <x v="0"/>
    <n v="0.96721311475409832"/>
    <x v="2"/>
    <n v="18.3"/>
    <s v="VIGENTE"/>
    <s v="En Ejecución"/>
    <s v="N/A"/>
    <s v="N/A"/>
    <s v="N/A"/>
    <x v="0"/>
    <s v="013-2023"/>
    <s v="CONSTRUCCION DE 50 UNIDADES SANITARIAS EN EL SECTOR RURAL DEL MUNICIPIO DE VILLAGOMEZ-CUNDINAMARCA, EN CUMPLIMIENTO CON LAS OBLIGACIONES CONTENIDAS EN EL CONVENIO INTERADMINISTRATIVO EPC-CI-039-2023"/>
    <d v="2023-08-23T00:00:00"/>
    <d v="2024-09-13T00:00:00"/>
    <s v="4 MESES"/>
    <d v="2025-01-12T00:00:00"/>
    <s v="CESAR HUMBERTO SUAREZ APONTE"/>
    <s v="CESAR HUMBERTO SUAREZ APONTE"/>
    <n v="0"/>
    <n v="0"/>
    <n v="0"/>
    <n v="0"/>
    <n v="842622316"/>
    <d v="1899-12-30T00:00:00"/>
    <n v="0"/>
    <d v="1899-12-30T00:00:00"/>
    <n v="0"/>
    <n v="842622316"/>
    <n v="0"/>
    <d v="1899-12-30T00:00:00"/>
    <n v="0"/>
    <n v="0"/>
    <d v="1899-12-30T00:00:00"/>
    <n v="0"/>
    <d v="2025-01-12T00:00:00"/>
    <s v="NB-100283119"/>
    <d v="2023-08-23T00:00:00"/>
    <d v="2028-12-23T00:00:00"/>
    <s v="NA"/>
    <s v="NA"/>
    <s v="NA"/>
    <s v="NB-100283119"/>
    <d v="2023-08-23T00:00:00"/>
    <d v="2028-12-23T00:00:00"/>
    <s v="NB-100283119"/>
    <d v="2023-08-23T00:00:00"/>
    <d v="2028-12-23T00:00:00"/>
    <s v="NB-100283119"/>
    <d v="2023-08-23T00:00:00"/>
    <d v="2028-12-23T00:00:00"/>
    <s v="NB-100283119"/>
    <d v="2023-08-23T00:00:00"/>
    <d v="2028-12-23T00:00:00"/>
    <x v="120"/>
    <n v="4.0333333333333332"/>
    <x v="77"/>
    <n v="0"/>
    <n v="0"/>
    <n v="0"/>
    <n v="0"/>
    <n v="0"/>
    <n v="0"/>
    <n v="0"/>
    <n v="0"/>
    <n v="0"/>
    <n v="0.83471074380165289"/>
    <s v="VIGENTE"/>
    <x v="1"/>
    <x v="1"/>
    <n v="0"/>
    <n v="0"/>
    <n v="0"/>
    <n v="0"/>
    <n v="0"/>
    <n v="0"/>
    <n v="842622316"/>
    <x v="0"/>
    <n v="842622316"/>
    <s v="N/A"/>
    <s v="EPC-PDA-I-049-2024"/>
    <d v="2024-03-13T00:00:00"/>
    <d v="2024-09-09T00:00:00"/>
    <s v="RAFAEL ENRIQUE FONSECA CARDONA"/>
    <n v="58989676"/>
    <n v="0"/>
    <n v="0"/>
    <n v="0"/>
    <n v="0"/>
    <n v="0"/>
    <d v="2024-12-23T00:00:00"/>
    <n v="0"/>
    <n v="0"/>
    <x v="0"/>
    <s v="Lucio Cifuentes"/>
    <s v="https://www.secop.gov.co/CO1ContractsManagement/Tendering/ProcurementContractEdit/Update?ProfileName=CCE-16-Servicios_profesionales_gestion&amp;PPI=CO1.PPI.25826658&amp;DocUniqueName=ContratoDeCompra&amp;DocTypeName=NextWay.Entities.Marketplace.Tendering.ProcurementContract&amp;ProfileVersion=7&amp;DocUniqueIdentifier=CO1.PCCNTR.5142070&amp;prevCtxUrl=https%3a%2f%2fwww.secop.gov.co%2fCO1BusinessLine%2fTendering%2fBuyerDossierWorkspace%2fIndex%3fsortingState%3dLastModifiedDESC%26showAdvancedSearch%3dFalse%26showAdvancedSearchFields%3dFalse%26selectedDossier%3dCO1.BDOS.4633692%26selectedRequest%3dCO1.REQ.4739171%26&amp;prevCtxLbl=Procesos+de+la+Entidad+Estatal"/>
    <x v="207"/>
    <x v="29"/>
    <n v="901611992"/>
    <n v="36064479.68"/>
    <n v="937676471.67999995"/>
    <x v="0"/>
    <n v="937676471.67999995"/>
    <e v="#REF!"/>
    <x v="1"/>
    <m/>
    <x v="0"/>
    <m/>
    <x v="1"/>
    <m/>
  </r>
  <r>
    <x v="233"/>
    <n v="248"/>
    <x v="91"/>
    <x v="5"/>
    <x v="238"/>
    <s v="MDVP"/>
    <x v="0"/>
    <n v="150"/>
    <n v="5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36067973"/>
    <n v="901699326"/>
    <n v="0"/>
    <n v="0"/>
    <n v="937767299"/>
    <s v="15043_x000a_21/06/2023_x000a__x000a_15044_x000a_21/06/2023"/>
    <n v="0"/>
    <x v="0"/>
    <x v="0"/>
    <s v="CONVENIO"/>
    <s v="EPC-CI-037-2023"/>
    <s v="AUNAR ESFUERZOS TÉCNICOS Y ADMINISTRATIVOS PARA LA CONSTRUCCIÓN DE 50 UNIDADES SANITARIAS EN EL SECTOR RURAL DEL MUNICIPIO DE YACOPÍ - CUNDINAMARCA."/>
    <d v="2023-06-26T00:00:00"/>
    <d v="2023-07-07T00:00:00"/>
    <s v="10 MESES"/>
    <d v="2024-05-06T00:00:00"/>
    <s v="MUNICIPIO DE YACOPÍ"/>
    <s v="HERLING ZUCED ESCOBAR TOVAR_x000a_alcaldia@yacopi-cundinamarca.gov.co_x000a_3115145971"/>
    <n v="842709650"/>
    <d v="1899-12-30T00:00:00"/>
    <n v="0"/>
    <n v="0"/>
    <d v="1899-12-30T00:00:00"/>
    <n v="0"/>
    <n v="0"/>
    <n v="842709650"/>
    <s v="PRORROGA 1"/>
    <d v="2024-10-21T00:00:00"/>
    <s v="6 MESES "/>
    <s v="SUSPENSION No. 1"/>
    <d v="2024-03-06T00:00:00"/>
    <s v="168 DIAS"/>
    <x v="0"/>
    <x v="0"/>
    <n v="0.81804281345565755"/>
    <x v="107"/>
    <n v="21.8"/>
    <s v="VIGENTE"/>
    <s v="EN EJECUCION"/>
    <s v="N/A"/>
    <s v="N/A"/>
    <s v="N/A"/>
    <x v="0"/>
    <s v="325-2023"/>
    <s v="CONSTRUCCION DE 50 UNIDADES SANITARIAS EN EL SECTOR RURAL DEL MUNICIPIO DE YACOPI, CUNDINAMARCA DE CONFORMIDAD CON EL CONVENIO INTERADMINISTRATIVO EPC-CI-037-2023 ENTRE LAS EMPRESAS PUBLICAS DE CUNDINAMARCA Y EL MUNICIPIO DE YACOPI"/>
    <d v="2023-11-02T00:00:00"/>
    <d v="2024-09-11T00:00:00"/>
    <s v="2 MESES 15 DIAS"/>
    <d v="2024-11-25T00:00:00"/>
    <s v="PRANO INGENIERIA SAS"/>
    <s v="CARLOS ADOLFO REYES_x000a_3133878387"/>
    <n v="0"/>
    <n v="0"/>
    <n v="0"/>
    <n v="0"/>
    <n v="821645226.5"/>
    <d v="1899-12-30T00:00:00"/>
    <n v="0"/>
    <d v="1899-12-30T00:00:00"/>
    <n v="0"/>
    <n v="821645226.5"/>
    <n v="0"/>
    <d v="1899-12-30T00:00:00"/>
    <n v="0"/>
    <n v="0"/>
    <d v="1899-12-30T00:00:00"/>
    <n v="0"/>
    <d v="2024-11-25T00:00:00"/>
    <s v="AB001336"/>
    <d v="2024-09-11T00:00:00"/>
    <d v="2029-11-25T00:00:00"/>
    <s v="NA"/>
    <s v="NA"/>
    <s v="NA"/>
    <s v="AB001336"/>
    <d v="2024-09-11T00:00:00"/>
    <d v="2029-11-25T00:00:00"/>
    <s v="AB001336"/>
    <d v="2024-09-11T00:00:00"/>
    <d v="2029-11-25T00:00:00"/>
    <s v="AB001336"/>
    <d v="2024-09-11T00:00:00"/>
    <d v="2029-11-25T00:00:00"/>
    <s v="AB001336"/>
    <d v="2024-09-11T00:00:00"/>
    <d v="2029-11-25T00:00:00"/>
    <x v="153"/>
    <n v="2.2727272727272729"/>
    <x v="73"/>
    <n v="0"/>
    <n v="0"/>
    <n v="0"/>
    <n v="0"/>
    <n v="0"/>
    <n v="0"/>
    <n v="0"/>
    <n v="0"/>
    <n v="0"/>
    <n v="1.3733333333333333"/>
    <s v="VENCIDO"/>
    <x v="1"/>
    <x v="1"/>
    <n v="0"/>
    <n v="0"/>
    <n v="0"/>
    <n v="0"/>
    <n v="0"/>
    <n v="0"/>
    <n v="821645226.5"/>
    <x v="0"/>
    <n v="821645226.5"/>
    <s v="N/A"/>
    <s v="EPC-PDA-I-049-2024"/>
    <d v="2024-03-13T00:00:00"/>
    <d v="2024-09-09T00:00:00"/>
    <s v="RAFAEL ENRIQUE FONSECA CARDONA"/>
    <n v="58989676"/>
    <n v="0"/>
    <n v="0"/>
    <n v="0"/>
    <n v="0"/>
    <n v="0"/>
    <d v="2024-12-23T00:00:00"/>
    <n v="0"/>
    <n v="0"/>
    <x v="0"/>
    <s v="Lucio Cifuentes"/>
    <s v="https://www.secop.gov.co/CO1ContractsManagement/Tendering/ProcurementContractEdit/Update?ProfileName=CCE-16-Servicios_profesionales_gestion&amp;PPI=CO1.PPI.25821766&amp;DocUniqueName=ContratoDeCompra&amp;DocTypeName=NextWay.Entities.Marketplace.Tendering.ProcurementContract&amp;ProfileVersion=7&amp;DocUniqueIdentifier=CO1.PCCNTR.5140865&amp;prevCtxUrl=https%3a%2f%2fwww.secop.gov.co%2fCO1BusinessLine%2fTendering%2fBuyerDossierWorkspace%2fIndex%3fsortingState%3dLastModifiedDESC%26showAdvancedSearch%3dFalse%26showAdvancedSearchFields%3dFalse%26selectedDossier%3dCO1.BDOS.4632509%26selectedRequest%3dCO1.REQ.4737852%26&amp;prevCtxLbl=Procesos+de+la+Entidad+Estatal"/>
    <x v="208"/>
    <x v="29"/>
    <n v="880634902.5"/>
    <n v="35225396.100000001"/>
    <n v="915860298.60000002"/>
    <x v="0"/>
    <n v="915860298.60000002"/>
    <e v="#REF!"/>
    <x v="1"/>
    <m/>
    <x v="0"/>
    <m/>
    <x v="1"/>
    <m/>
  </r>
  <r>
    <x v="234"/>
    <n v="249"/>
    <x v="20"/>
    <x v="8"/>
    <x v="239"/>
    <s v="N/A"/>
    <x v="1"/>
    <s v="N/A"/>
    <s v="N/A"/>
    <s v="N/A"/>
    <n v="0"/>
    <n v="0"/>
    <n v="0"/>
    <n v="0"/>
    <n v="0"/>
    <n v="0"/>
    <n v="0"/>
    <n v="0"/>
    <n v="0"/>
    <n v="0"/>
    <n v="0"/>
    <s v="15002-21/06/2023_x000a_15018-21/06/2023_x000a_15204-21/06/2023_x000a_15038-21/06/2023_x000a_15040-21/06/2023_x000a_15044-21/06/2023"/>
    <s v="20240020-18/03/2024"/>
    <x v="1"/>
    <x v="0"/>
    <s v="CONTRATO-INTERVENTORÍA"/>
    <s v="N/A"/>
    <s v="N/A"/>
    <s v="N/A"/>
    <s v="N/A"/>
    <s v="N/A"/>
    <s v="N/A"/>
    <s v="N/A"/>
    <s v="N/A"/>
    <s v="N/A"/>
    <s v="N/A"/>
    <s v="N/A"/>
    <s v="N/A"/>
    <s v="N/A"/>
    <s v="N/A"/>
    <s v="N/A"/>
    <s v="N/A"/>
    <s v="N/A"/>
    <s v="N/A"/>
    <s v="N/A"/>
    <s v="N/A"/>
    <s v="N/A"/>
    <s v="N/A"/>
    <x v="1"/>
    <x v="1"/>
    <s v="N/A"/>
    <x v="17"/>
    <s v="N/A"/>
    <s v="N/A"/>
    <s v="N/A"/>
    <s v="N/A"/>
    <s v="N/A"/>
    <s v="N/A"/>
    <x v="0"/>
    <s v="EPC-PDA-I-049-2024"/>
    <s v="&quot;INTERVENTORÍA INTEGRAL A LA CONSTRUCCIÓN DE UNIDADES SANITARIAS EN LOS MUNICIPIOS DE: PUERTO SALGAR 100 UNIDADES, PAIME 100 UNIDADES, CAPARRAPI 100 UNIDADES, TOPAIPI 75 UNIDADES, VILLAGOMEZ 50 UNIDADES Y YACOPI 50 UNIDADES EN EL SECTOR RURAL DEL DEPARTAMENTO DE CUNDINAMARCA"/>
    <d v="2024-03-13T00:00:00"/>
    <d v="2024-09-09T00:00:00"/>
    <s v="16 MESES"/>
    <d v="2026-01-08T00:00:00"/>
    <s v="RAFAEL ENRIQUE FONSECA CARDONA"/>
    <n v="0"/>
    <n v="0"/>
    <n v="0"/>
    <n v="0"/>
    <n v="0"/>
    <n v="559056050"/>
    <d v="1899-12-30T00:00:00"/>
    <n v="0"/>
    <d v="1899-12-30T00:00:00"/>
    <n v="0"/>
    <n v="559056050"/>
    <n v="0"/>
    <d v="1899-12-30T00:00:00"/>
    <n v="0"/>
    <n v="0"/>
    <d v="1899-12-30T00:00:00"/>
    <n v="0"/>
    <d v="1899-12-30T00:00:00"/>
    <s v="14-44-101207353"/>
    <d v="2024-03-13T00:00:00"/>
    <d v="2025-12-13T00:00:00"/>
    <n v="0"/>
    <d v="1899-12-30T00:00:00"/>
    <d v="1899-12-30T00:00:00"/>
    <s v="14-44-101207353"/>
    <d v="2024-03-13T00:00:00"/>
    <d v="2028-08-13T00:00:00"/>
    <s v="14-44-101207353"/>
    <d v="2025-08-13T00:00:00"/>
    <d v="2030-08-13T00:00:00"/>
    <n v="0"/>
    <d v="1899-12-30T00:00:00"/>
    <d v="1899-12-30T00:00:00"/>
    <n v="0"/>
    <d v="1899-12-30T00:00:00"/>
    <d v="1899-12-30T00:00:00"/>
    <x v="154"/>
    <n v="16.2"/>
    <x v="0"/>
    <n v="0"/>
    <n v="0"/>
    <n v="0"/>
    <n v="0"/>
    <n v="0"/>
    <n v="0"/>
    <n v="0"/>
    <n v="0"/>
    <n v="0"/>
    <n v="0.21604938271604937"/>
    <s v="VIGENTE"/>
    <x v="1"/>
    <x v="1"/>
    <n v="0"/>
    <n v="0"/>
    <n v="0"/>
    <n v="0"/>
    <n v="0"/>
    <n v="0"/>
    <n v="559056050"/>
    <x v="0"/>
    <n v="559056050"/>
    <s v="N/A"/>
    <s v="N/A"/>
    <s v="N/A"/>
    <s v="N/A"/>
    <s v="N/A"/>
    <s v="N/A"/>
    <n v="0"/>
    <n v="0"/>
    <n v="0"/>
    <n v="0"/>
    <n v="0"/>
    <d v="2024-12-23T00:00:00"/>
    <n v="0"/>
    <n v="0"/>
    <x v="0"/>
    <s v="Lucio Cifuentes"/>
    <s v="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612881&amp;prevCtxUrl=https%3a%2f%2fwww.secop.gov.co%3a443%2fCO1ContractsManagement%2fTendering%2fProcurementContractManagement%2fIndex&amp;prevCtxLbl=Contratos+"/>
    <x v="209"/>
    <x v="29"/>
    <n v="0"/>
    <n v="0"/>
    <n v="0"/>
    <x v="2"/>
    <n v="0"/>
    <e v="#REF!"/>
    <x v="1"/>
    <m/>
    <x v="0"/>
    <m/>
    <x v="5"/>
    <m/>
  </r>
  <r>
    <x v="235"/>
    <n v="250"/>
    <x v="20"/>
    <x v="8"/>
    <x v="240"/>
    <s v="N/A"/>
    <x v="1"/>
    <s v="N/A"/>
    <s v="N/A"/>
    <s v="N/A"/>
    <n v="0"/>
    <n v="0"/>
    <n v="0"/>
    <n v="0"/>
    <n v="0"/>
    <n v="0"/>
    <n v="0"/>
    <n v="0"/>
    <n v="0"/>
    <n v="0"/>
    <n v="0"/>
    <s v="15034-2106/2023_x000a_15008-21/06/2023_x000a_15010-21/06/2023_x000a_15030-21/06/2023_x000a_15036-21/06/2023"/>
    <s v="20240018-18/03/2024"/>
    <x v="1"/>
    <x v="1"/>
    <s v="CONTRATO-INTERVENTORÍA"/>
    <s v="N/A"/>
    <s v="N/A"/>
    <s v="N/A"/>
    <s v="N/A"/>
    <s v="N/A"/>
    <s v="N/A"/>
    <s v="N/A"/>
    <s v="N/A"/>
    <s v="N/A"/>
    <s v="N/A"/>
    <s v="N/A"/>
    <s v="N/A"/>
    <s v="N/A"/>
    <s v="N/A"/>
    <s v="N/A"/>
    <s v="N/A"/>
    <s v="N/A"/>
    <s v="N/A"/>
    <s v="N/A"/>
    <s v="N/A"/>
    <s v="N/A"/>
    <s v="N/A"/>
    <x v="1"/>
    <x v="1"/>
    <s v="N/A"/>
    <x v="17"/>
    <s v="N/A"/>
    <s v="N/A"/>
    <s v="N/A"/>
    <s v="N/A"/>
    <s v="N/A"/>
    <s v="N/A"/>
    <x v="0"/>
    <s v="EPC-PDA-I-051-2024"/>
    <s v="INTERVENTORÍA INTEGRAL A LA CONSTRUCCIÓN DE UNIDADES SANITARIAS EN LOS MUNICIPIOS DE: TAUSA 36 UNIDADES, LENGUAZAQUE 25 UNIDADES, MANTA 40 UNIDADES, SIMIJACA 83 UNIDADES Y TIBIRITA 30 UNIDADES EN EL SECTOR RURAL DEL DEPARTAMENTO DE CUNDINAMARCA"/>
    <d v="2024-03-13T00:00:00"/>
    <d v="2024-09-16T00:00:00"/>
    <s v="13 MESES"/>
    <d v="2025-10-15T00:00:00"/>
    <s v="GRUPO CONSULTOR KAPITAL"/>
    <n v="0"/>
    <n v="0"/>
    <n v="0"/>
    <n v="0"/>
    <n v="0"/>
    <n v="252198091"/>
    <d v="1899-12-30T00:00:00"/>
    <n v="0"/>
    <d v="1899-12-30T00:00:00"/>
    <n v="0"/>
    <n v="252198091"/>
    <n v="0"/>
    <d v="1899-12-30T00:00:00"/>
    <n v="0"/>
    <n v="0"/>
    <d v="1899-12-30T00:00:00"/>
    <n v="0"/>
    <d v="1899-12-30T00:00:00"/>
    <s v="CBC-100054846"/>
    <d v="2024-03-13T00:00:00"/>
    <d v="2025-09-13T00:00:00"/>
    <n v="0"/>
    <d v="1899-12-30T00:00:00"/>
    <d v="1899-12-30T00:00:00"/>
    <s v="CBC-100054846"/>
    <d v="2024-03-13T00:00:00"/>
    <d v="2028-05-13T00:00:00"/>
    <s v="CBC-100054846"/>
    <d v="2025-05-13T00:00:00"/>
    <d v="2030-05-13T00:00:00"/>
    <n v="0"/>
    <d v="1899-12-30T00:00:00"/>
    <d v="1899-12-30T00:00:00"/>
    <n v="0"/>
    <d v="1899-12-30T00:00:00"/>
    <d v="1899-12-30T00:00:00"/>
    <x v="155"/>
    <n v="13.133333333333333"/>
    <x v="0"/>
    <n v="0"/>
    <n v="0"/>
    <n v="0"/>
    <n v="0"/>
    <n v="0"/>
    <n v="0"/>
    <n v="0"/>
    <n v="0"/>
    <n v="0"/>
    <n v="0.24873096446700507"/>
    <s v="VIGENTE"/>
    <x v="1"/>
    <x v="1"/>
    <n v="0"/>
    <n v="0"/>
    <n v="0"/>
    <n v="0"/>
    <n v="0"/>
    <n v="0"/>
    <n v="252198091"/>
    <x v="0"/>
    <n v="252198091"/>
    <s v="N/A"/>
    <s v="N/A"/>
    <s v="N/A"/>
    <s v="N/A"/>
    <s v="N/A"/>
    <s v="N/A"/>
    <n v="0"/>
    <n v="0"/>
    <n v="0"/>
    <n v="0"/>
    <n v="0"/>
    <d v="2024-12-23T00:00:00"/>
    <n v="0"/>
    <n v="0"/>
    <x v="0"/>
    <s v="Lucio Cifuentes"/>
    <s v="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728724&amp;prevCtxUrl=https%3a%2f%2fwww.secop.gov.co%3a443%2fCO1ContractsManagement%2fTendering%2fProcurementContractManagement%2fIndex&amp;prevCtxLbl=Contratos+"/>
    <x v="210"/>
    <x v="29"/>
    <n v="0"/>
    <n v="0"/>
    <n v="0"/>
    <x v="2"/>
    <n v="0"/>
    <e v="#REF!"/>
    <x v="1"/>
    <m/>
    <x v="0"/>
    <m/>
    <x v="5"/>
    <m/>
  </r>
  <r>
    <x v="236"/>
    <n v="251"/>
    <x v="20"/>
    <x v="8"/>
    <x v="241"/>
    <s v="N/A"/>
    <x v="1"/>
    <s v="N/A"/>
    <s v="N/A"/>
    <s v="N/A"/>
    <n v="0"/>
    <n v="0"/>
    <n v="0"/>
    <n v="0"/>
    <n v="0"/>
    <n v="0"/>
    <n v="0"/>
    <n v="0"/>
    <n v="0"/>
    <n v="0"/>
    <n v="0"/>
    <s v="15006-21/06/2023_x000a_15032-21/06/2023_x000a_15014-21/06/2023_x000a_15016-21/06/2023_x000a_15022-21/06/2023"/>
    <s v="20240019-18/03/2024"/>
    <x v="1"/>
    <x v="1"/>
    <s v="CONTRATO-INTERVENTORÍA"/>
    <s v="N/A"/>
    <s v="N/A"/>
    <s v="N/A"/>
    <s v="N/A"/>
    <s v="N/A"/>
    <s v="N/A"/>
    <s v="N/A"/>
    <s v="N/A"/>
    <s v="N/A"/>
    <s v="N/A"/>
    <s v="N/A"/>
    <s v="N/A"/>
    <s v="N/A"/>
    <s v="N/A"/>
    <s v="N/A"/>
    <s v="N/A"/>
    <s v="N/A"/>
    <s v="N/A"/>
    <s v="N/A"/>
    <s v="N/A"/>
    <s v="N/A"/>
    <s v="N/A"/>
    <x v="1"/>
    <x v="1"/>
    <s v="N/A"/>
    <x v="17"/>
    <s v="N/A"/>
    <s v="N/A"/>
    <s v="N/A"/>
    <s v="N/A"/>
    <s v="N/A"/>
    <s v="N/A"/>
    <x v="0"/>
    <s v="EPC-PDA-I-072-2024"/>
    <s v="INTERVENTORÍA INTEGRAL A LA &quot;CONSTRUCCIÓN DE UNIDADES SANITARIAS EN LOS MUNICIPIOS DE: LA PEÑA 100 UNIDADES, SUPATA 50 UNIDADES, NIMAIMA 85 UNIDADES, PACHO 87 UNIDADES Y QUEBRADANEGRA 32 UNIDADES EN EL SECTOR RURAL DEL DEPARTAMENTO DE CUNDINAMARCA"/>
    <d v="2024-03-13T00:00:00"/>
    <d v="2024-09-16T00:00:00"/>
    <s v="15 MESES"/>
    <d v="2025-12-15T00:00:00"/>
    <s v="GRUPO CONSULTOR KAPITAL"/>
    <n v="0"/>
    <n v="0"/>
    <n v="0"/>
    <n v="0"/>
    <n v="0"/>
    <n v="417366747"/>
    <d v="1899-12-30T00:00:00"/>
    <n v="0"/>
    <d v="1899-12-30T00:00:00"/>
    <n v="0"/>
    <n v="417366747"/>
    <n v="0"/>
    <d v="1899-12-30T00:00:00"/>
    <n v="0"/>
    <n v="0"/>
    <d v="1899-12-30T00:00:00"/>
    <n v="0"/>
    <d v="1899-12-30T00:00:00"/>
    <s v="CBC-100055080"/>
    <d v="2024-03-13T00:00:00"/>
    <d v="2025-11-13T00:00:00"/>
    <n v="0"/>
    <d v="1899-12-30T00:00:00"/>
    <d v="1899-12-30T00:00:00"/>
    <s v="CBC-100055080"/>
    <d v="2024-03-13T00:00:00"/>
    <d v="2028-07-13T00:00:00"/>
    <s v="CBC-100055080"/>
    <d v="2025-07-13T00:00:00"/>
    <d v="2030-07-13T00:00:00"/>
    <n v="0"/>
    <d v="1899-12-30T00:00:00"/>
    <d v="1899-12-30T00:00:00"/>
    <n v="0"/>
    <d v="1899-12-30T00:00:00"/>
    <d v="1899-12-30T00:00:00"/>
    <x v="156"/>
    <n v="15.166666666666666"/>
    <x v="0"/>
    <n v="0"/>
    <n v="0"/>
    <n v="0"/>
    <n v="0"/>
    <n v="0"/>
    <n v="0"/>
    <n v="0"/>
    <n v="0"/>
    <n v="0"/>
    <n v="0.2153846153846154"/>
    <s v="VIGENTE"/>
    <x v="1"/>
    <x v="1"/>
    <n v="0"/>
    <n v="0"/>
    <n v="0"/>
    <n v="0"/>
    <n v="0"/>
    <n v="0"/>
    <n v="417366747"/>
    <x v="0"/>
    <n v="417366747"/>
    <s v="N/A"/>
    <s v="N/A"/>
    <s v="N/A"/>
    <s v="N/A"/>
    <s v="N/A"/>
    <s v="N/A"/>
    <n v="0"/>
    <n v="0"/>
    <n v="0"/>
    <n v="0"/>
    <n v="0"/>
    <d v="2024-12-23T00:00:00"/>
    <n v="0"/>
    <n v="0"/>
    <x v="0"/>
    <s v="Lucio Cifuentes"/>
    <s v="https://www.secop.gov.co/CO1ContractsManagement/Tendering/ProcurementContractEdit/Update?ProfileName=CCE-20-Concurso_Meritos_Sin_Lista_Corta_1Sobre&amp;PPI=CO1.PPI.28247790&amp;DocUniqueName=ContratoDeCompra&amp;DocTypeName=NextWay.Entities.Marketplace.Tendering.ProcurementContract&amp;ProfileVersion=3&amp;DocUniqueIdentifier=CO1.PCCNTR.5715153&amp;prevCtxUrl=https%3a%2f%2fwww.secop.gov.co%3a443%2fCO1ContractsManagement%2fTendering%2fProcurementContractManagement%2fIndex&amp;prevCtxLbl=Contratos+"/>
    <x v="210"/>
    <x v="29"/>
    <n v="0"/>
    <n v="0"/>
    <n v="0"/>
    <x v="2"/>
    <n v="0"/>
    <e v="#REF!"/>
    <x v="1"/>
    <m/>
    <x v="0"/>
    <m/>
    <x v="5"/>
    <m/>
  </r>
  <r>
    <x v="237"/>
    <n v="252"/>
    <x v="92"/>
    <x v="6"/>
    <x v="242"/>
    <s v="MVCT"/>
    <x v="60"/>
    <n v="7546"/>
    <n v="0"/>
    <s v="1. Construcción de una planta de tratamiento convencional para 34,25 litros/segundo la cual es capaz de tratar el agua según las condiciones que la fuente presenta debido a los procesos que conforman (coagulación, floculación tipo alabama, sedimentación de alta tasa, filtración con autolavado y desinfección)._x000a_2. Construcción de un tanque de almacenamiento de 1047,37 m3 para abastecer la capacidad del año de horizonte._x000a_3. Construcción de la red de conducción para abastecer las estructuras antes mencionadas._x000a_4. Construcción de un sistema de macromedición con todos sus accesorios._x000a_5. Construcción de una nueva caseta de administración, laboratorio y bodegaje._x000a_6. Construcción del sistema de lechos de secado de lodos con su respectivo sistema de bombeo para aprovechamiento del agua._x000a_7. Construcción de obras complementarias como una vía de acceso en placa huella y modulos para paso peatonal en concreto "/>
    <n v="0"/>
    <n v="0"/>
    <n v="0"/>
    <n v="0"/>
    <n v="596261685"/>
    <n v="0"/>
    <n v="1927935966"/>
    <n v="2489727060"/>
    <n v="0"/>
    <n v="0"/>
    <n v="5013924711"/>
    <s v="CDR 9696_x000a_30/11/2020_x000a_CDR 9697_x000a_30/11/2020_x000a_CDR 10386_x000a_16/03/2021_x000a_CDR 12932_x000a_26/07/2022_x000a_CDR 12934_x000a_26/07/2022_x000a_CDR 16324_x000a_22/12/2023_x000a_CDR 16325_x000a_22/12/2023"/>
    <s v="20210075_x000a_(31/03/2021)_x000a_20220179_x000a_(09/08/2022)"/>
    <x v="4"/>
    <x v="2"/>
    <s v="CONVENIO"/>
    <s v="EPC-CI-003-2021"/>
    <s v="AUNAR ESFUERZOS TECNICOS Y ADMINISTRATIVOS PARA CONTRATAR LA OPTIMIZACION DE LA PLANTA DE TRATAMIENTO DE AGUA POTABLE EN EL MUNICIPIO DE GUASCA - CUNDINAMARCA"/>
    <d v="2021-03-31T00:00:00"/>
    <d v="2021-08-02T00:00:00"/>
    <s v="12 MESES"/>
    <d v="2022-08-01T00:00:00"/>
    <s v="MUNICIPIO DE GUASCA"/>
    <n v="0"/>
    <n v="2763974731"/>
    <d v="2022-08-09T00:00:00"/>
    <n v="613635943"/>
    <n v="0"/>
    <d v="2023-12-29T00:00:00"/>
    <n v="1052577289"/>
    <n v="0"/>
    <n v="4430187963"/>
    <s v="PRORROGA No. 1"/>
    <d v="2023-12-29T00:00:00"/>
    <s v="12 MESES"/>
    <s v="ACTA DE SUSPENSION Y REINICIO No. 1_x000a_ACTA DE SUSPENSION No. 2"/>
    <s v="22-09-2021_x000a_17-01-2023"/>
    <s v="11 MESES_x000a_CONDICIONADA"/>
    <x v="0"/>
    <x v="0"/>
    <e v="#VALUE!"/>
    <x v="26"/>
    <e v="#VALUE!"/>
    <s v="VIGENTE"/>
    <s v="Suspendido"/>
    <s v="N/A"/>
    <s v="N/A"/>
    <s v="N/A"/>
    <x v="0"/>
    <s v="COP-021-2022"/>
    <s v=" OPTIMIZACION DE LA PLANTA DE TRATAMIENTO DE AGUA POTABLE EN EL MUNICIPIO DE GUASCA - CUNDINAMARCA EN EL MARCO DEL CONVENIO EPC-CI-003-2021 SUSCRITO ENTRE EL MUNICIPIO Y EMPRESAS PUBLICAS DE CUNDINAMARCA."/>
    <d v="2022-11-30T00:00:00"/>
    <s v="POR INICIAR"/>
    <s v="9 MESES"/>
    <s v="POR INICIAR"/>
    <s v="CONSORCIO PTAP GUASCA_x000a_NIT. 901658415-6"/>
    <s v="VICTOR HUGO BURGOS MORA"/>
    <n v="0"/>
    <n v="0"/>
    <n v="3343834568"/>
    <n v="0"/>
    <n v="3343834568"/>
    <d v="2024-05-08T00:00:00"/>
    <n v="1086353395"/>
    <d v="1899-12-30T00:00:00"/>
    <n v="0"/>
    <n v="4430187963"/>
    <s v="NINGUNA"/>
    <s v="NINGUNA"/>
    <s v="NINGUNA"/>
    <s v="NINGUNA"/>
    <s v="NINGUNA"/>
    <s v="NINGUNA"/>
    <s v="POR INICIAR"/>
    <s v="NB-100055490"/>
    <d v="2022-11-30T00:00:00"/>
    <d v="2023-12-30T00:00:00"/>
    <n v="0"/>
    <d v="1899-12-30T00:00:00"/>
    <d v="1899-12-30T00:00:00"/>
    <s v="NB-100055490"/>
    <d v="2022-11-30T00:00:00"/>
    <d v="2026-08-30T00:00:00"/>
    <s v="NB-100055490"/>
    <d v="2023-08-30T00:00:00"/>
    <d v="2028-08-30T00:00:00"/>
    <n v="0"/>
    <d v="1899-12-30T00:00:00"/>
    <d v="1899-12-30T00:00:00"/>
    <s v="NB-100055490"/>
    <d v="2022-11-30T00:00:00"/>
    <d v="2023-08-30T00:00:00"/>
    <x v="16"/>
    <e v="#VALUE!"/>
    <x v="0"/>
    <n v="0"/>
    <n v="0"/>
    <n v="0"/>
    <n v="0"/>
    <n v="0"/>
    <n v="0"/>
    <n v="0"/>
    <n v="0"/>
    <n v="0"/>
    <e v="#VALUE!"/>
    <s v="VIGENTE"/>
    <x v="1"/>
    <x v="3"/>
    <n v="0"/>
    <n v="0"/>
    <s v=" "/>
    <n v="0"/>
    <n v="0"/>
    <n v="0"/>
    <n v="4430187963"/>
    <x v="0"/>
    <n v="4430187963"/>
    <s v="N/A"/>
    <s v="EPC-CI-398-2021"/>
    <d v="2021-11-12T00:00:00"/>
    <s v="POR INICIAR"/>
    <s v="INMOBILIARIA DE CUNDINAMARCA"/>
    <n v="221117978"/>
    <n v="0"/>
    <s v="RIO BOGOTÁ - CUENCA ALTA"/>
    <n v="0"/>
    <n v="0"/>
    <n v="0"/>
    <d v="2024-12-23T00:00:00"/>
    <n v="0"/>
    <n v="0"/>
    <x v="2"/>
    <s v="Brayan Bermúdez"/>
    <s v="https://www.contratos.gov.co/consultas/detalleProceso.do?numConstancia=21-12-11865781"/>
    <x v="211"/>
    <x v="11"/>
    <n v="4651305941"/>
    <n v="186052237.64000002"/>
    <n v="4837358178.6400003"/>
    <x v="0"/>
    <n v="4837358178.6400003"/>
    <e v="#REF!"/>
    <x v="1"/>
    <m/>
    <x v="0"/>
    <m/>
    <x v="41"/>
    <m/>
  </r>
  <r>
    <x v="238"/>
    <m/>
    <x v="93"/>
    <x v="16"/>
    <x v="243"/>
    <m/>
    <x v="61"/>
    <m/>
    <m/>
    <m/>
    <m/>
    <m/>
    <m/>
    <m/>
    <m/>
    <m/>
    <m/>
    <m/>
    <m/>
    <m/>
    <m/>
    <m/>
    <m/>
    <x v="11"/>
    <x v="4"/>
    <m/>
    <m/>
    <m/>
    <m/>
    <m/>
    <m/>
    <m/>
    <m/>
    <m/>
    <m/>
    <m/>
    <m/>
    <m/>
    <m/>
    <m/>
    <m/>
    <m/>
    <m/>
    <m/>
    <m/>
    <m/>
    <m/>
    <m/>
    <x v="54"/>
    <x v="55"/>
    <m/>
    <x v="108"/>
    <m/>
    <m/>
    <m/>
    <m/>
    <m/>
    <m/>
    <x v="42"/>
    <m/>
    <m/>
    <m/>
    <m/>
    <m/>
    <m/>
    <m/>
    <m/>
    <m/>
    <m/>
    <m/>
    <m/>
    <m/>
    <m/>
    <m/>
    <m/>
    <m/>
    <m/>
    <m/>
    <m/>
    <m/>
    <m/>
    <m/>
    <m/>
    <m/>
    <m/>
    <m/>
    <m/>
    <m/>
    <m/>
    <m/>
    <m/>
    <m/>
    <m/>
    <m/>
    <m/>
    <m/>
    <m/>
    <m/>
    <m/>
    <m/>
    <m/>
    <m/>
    <x v="157"/>
    <m/>
    <x v="78"/>
    <m/>
    <m/>
    <m/>
    <m/>
    <m/>
    <m/>
    <m/>
    <m/>
    <m/>
    <m/>
    <m/>
    <x v="2"/>
    <x v="11"/>
    <m/>
    <m/>
    <m/>
    <m/>
    <m/>
    <m/>
    <m/>
    <x v="121"/>
    <m/>
    <m/>
    <m/>
    <m/>
    <m/>
    <m/>
    <m/>
    <m/>
    <m/>
    <m/>
    <m/>
    <m/>
    <m/>
    <m/>
    <m/>
    <x v="6"/>
    <m/>
    <m/>
    <x v="212"/>
    <x v="30"/>
    <m/>
    <m/>
    <m/>
    <x v="2"/>
    <m/>
    <m/>
    <x v="1"/>
    <m/>
    <x v="3"/>
    <m/>
    <x v="5"/>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057D6BB-7DEA-46E0-87DD-10FCA0F127B4}" name="TablaDinámica5" cacheId="53"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3">
  <location ref="A266:B268" firstHeaderRow="1" firstDataRow="1" firstDataCol="1" rowPageCount="2"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multipleItemSelectionAllowe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20">
        <item x="42"/>
        <item x="14"/>
        <item x="16"/>
        <item x="8"/>
        <item m="1" x="216"/>
        <item x="134"/>
        <item x="53"/>
        <item x="137"/>
        <item x="51"/>
        <item m="1" x="217"/>
        <item x="92"/>
        <item x="52"/>
        <item m="1" x="218"/>
        <item x="55"/>
        <item x="108"/>
        <item x="59"/>
        <item x="27"/>
        <item x="66"/>
        <item x="125"/>
        <item x="107"/>
        <item x="111"/>
        <item x="60"/>
        <item x="121"/>
        <item x="89"/>
        <item x="41"/>
        <item x="24"/>
        <item x="71"/>
        <item x="122"/>
        <item x="127"/>
        <item x="70"/>
        <item x="146"/>
        <item x="142"/>
        <item x="130"/>
        <item x="26"/>
        <item x="28"/>
        <item x="138"/>
        <item x="139"/>
        <item x="76"/>
        <item m="1" x="199"/>
        <item x="118"/>
        <item x="93"/>
        <item x="124"/>
        <item x="140"/>
        <item x="141"/>
        <item x="136"/>
        <item x="34"/>
        <item m="1" x="182"/>
        <item x="128"/>
        <item m="1" x="190"/>
        <item m="1" x="193"/>
        <item x="117"/>
        <item m="1" x="210"/>
        <item m="1" x="211"/>
        <item x="86"/>
        <item m="1" x="204"/>
        <item x="44"/>
        <item m="1" x="212"/>
        <item x="123"/>
        <item x="90"/>
        <item m="1" x="203"/>
        <item x="25"/>
        <item m="1" x="207"/>
        <item m="1" x="183"/>
        <item m="1" x="208"/>
        <item m="1" x="209"/>
        <item m="1" x="215"/>
        <item m="1" x="197"/>
        <item m="1" x="185"/>
        <item m="1" x="213"/>
        <item x="67"/>
        <item m="1" x="192"/>
        <item m="1" x="163"/>
        <item x="129"/>
        <item m="1" x="196"/>
        <item m="1" x="180"/>
        <item m="1" x="181"/>
        <item m="1" x="187"/>
        <item m="1" x="205"/>
        <item x="80"/>
        <item m="1" x="174"/>
        <item m="1" x="175"/>
        <item m="1" x="165"/>
        <item m="1" x="166"/>
        <item m="1" x="214"/>
        <item x="69"/>
        <item x="116"/>
        <item m="1" x="162"/>
        <item x="65"/>
        <item x="84"/>
        <item m="1" x="186"/>
        <item x="91"/>
        <item x="79"/>
        <item x="32"/>
        <item x="56"/>
        <item m="1" x="158"/>
        <item x="94"/>
        <item x="100"/>
        <item m="1" x="176"/>
        <item x="74"/>
        <item x="85"/>
        <item x="38"/>
        <item x="82"/>
        <item m="1" x="202"/>
        <item m="1" x="170"/>
        <item m="1" x="201"/>
        <item x="109"/>
        <item x="157"/>
        <item m="1" x="206"/>
        <item m="1" x="188"/>
        <item x="13"/>
        <item x="46"/>
        <item x="49"/>
        <item x="54"/>
        <item m="1" x="191"/>
        <item x="61"/>
        <item x="37"/>
        <item x="87"/>
        <item m="1" x="169"/>
        <item x="97"/>
        <item m="1" x="198"/>
        <item x="103"/>
        <item m="1" x="167"/>
        <item x="105"/>
        <item m="1" x="200"/>
        <item m="1" x="160"/>
        <item x="126"/>
        <item x="135"/>
        <item x="48"/>
        <item x="112"/>
        <item m="1" x="195"/>
        <item m="1" x="189"/>
        <item x="64"/>
        <item m="1" x="184"/>
        <item m="1" x="161"/>
        <item x="102"/>
        <item x="113"/>
        <item m="1" x="168"/>
        <item m="1" x="194"/>
        <item x="68"/>
        <item x="75"/>
        <item x="2"/>
        <item x="83"/>
        <item x="154"/>
        <item x="155"/>
        <item x="156"/>
        <item x="99"/>
        <item m="1" x="177"/>
        <item x="119"/>
        <item x="131"/>
        <item x="132"/>
        <item x="144"/>
        <item x="145"/>
        <item x="43"/>
        <item x="147"/>
        <item x="148"/>
        <item x="149"/>
        <item x="150"/>
        <item x="151"/>
        <item x="120"/>
        <item x="153"/>
        <item x="115"/>
        <item x="3"/>
        <item x="81"/>
        <item x="58"/>
        <item x="63"/>
        <item x="73"/>
        <item x="29"/>
        <item m="1" x="171"/>
        <item m="1" x="179"/>
        <item x="7"/>
        <item x="9"/>
        <item x="72"/>
        <item x="18"/>
        <item x="19"/>
        <item x="40"/>
        <item x="50"/>
        <item x="33"/>
        <item x="39"/>
        <item x="1"/>
        <item m="1" x="172"/>
        <item x="11"/>
        <item m="1" x="159"/>
        <item x="45"/>
        <item x="143"/>
        <item m="1" x="173"/>
        <item x="6"/>
        <item x="0"/>
        <item x="10"/>
        <item m="1" x="178"/>
        <item x="17"/>
        <item x="20"/>
        <item x="15"/>
        <item x="57"/>
        <item x="22"/>
        <item x="31"/>
        <item x="47"/>
        <item x="5"/>
        <item x="21"/>
        <item x="35"/>
        <item x="88"/>
        <item x="110"/>
        <item x="62"/>
        <item x="104"/>
        <item m="1" x="164"/>
        <item x="4"/>
        <item x="106"/>
        <item x="152"/>
        <item x="30"/>
        <item x="78"/>
        <item x="23"/>
        <item x="101"/>
        <item x="114"/>
        <item x="12"/>
        <item x="95"/>
        <item x="96"/>
        <item x="98"/>
        <item x="133"/>
        <item x="36"/>
        <item x="7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axis="axisPage" multipleItemSelectionAllowed="1" showAll="0">
      <items count="14">
        <item m="1" x="12"/>
        <item x="2"/>
        <item x="3"/>
        <item x="1"/>
        <item x="6"/>
        <item x="5"/>
        <item x="7"/>
        <item x="9"/>
        <item x="0"/>
        <item x="8"/>
        <item x="11"/>
        <item x="4"/>
        <item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9">
        <item x="0"/>
        <item x="1"/>
        <item x="2"/>
        <item x="3"/>
        <item x="4"/>
        <item x="5"/>
        <item m="1" x="7"/>
        <item x="6"/>
        <item t="default"/>
      </items>
    </pivotField>
    <pivotField showAll="0"/>
    <pivotField showAll="0"/>
    <pivotField showAll="0"/>
    <pivotField showAll="0"/>
    <pivotField numFmtId="165" showAll="0"/>
    <pivotField numFmtId="165" showAll="0"/>
    <pivotField numFmtId="165" showAll="0"/>
    <pivotField showAll="0"/>
    <pivotField numFmtId="165" showAll="0"/>
    <pivotField showAll="0"/>
    <pivotField multipleItemSelectionAllowed="1" showAll="0"/>
    <pivotField showAll="0"/>
    <pivotField multipleItemSelectionAllowed="1" showAll="0">
      <items count="5">
        <item x="1"/>
        <item x="2"/>
        <item x="0"/>
        <item x="3"/>
        <item t="default"/>
      </items>
    </pivotField>
    <pivotField showAll="0"/>
    <pivotField axis="axisRow" showAll="0">
      <items count="43">
        <item x="20"/>
        <item x="11"/>
        <item x="31"/>
        <item x="34"/>
        <item x="30"/>
        <item x="27"/>
        <item x="18"/>
        <item x="9"/>
        <item x="22"/>
        <item x="32"/>
        <item x="21"/>
        <item x="40"/>
        <item x="35"/>
        <item x="36"/>
        <item x="24"/>
        <item x="37"/>
        <item x="38"/>
        <item x="15"/>
        <item x="33"/>
        <item x="7"/>
        <item x="17"/>
        <item x="12"/>
        <item x="25"/>
        <item x="4"/>
        <item x="6"/>
        <item x="0"/>
        <item x="23"/>
        <item x="1"/>
        <item x="26"/>
        <item x="13"/>
        <item x="2"/>
        <item x="3"/>
        <item x="8"/>
        <item x="28"/>
        <item x="14"/>
        <item x="41"/>
        <item x="16"/>
        <item x="19"/>
        <item x="5"/>
        <item x="39"/>
        <item x="10"/>
        <item x="29"/>
        <item t="default"/>
      </items>
    </pivotField>
    <pivotField showAll="0"/>
    <pivotField showAll="0">
      <items count="157">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t="default"/>
      </items>
    </pivotField>
    <pivotField showAll="0">
      <items count="12">
        <item x="2"/>
        <item x="1"/>
        <item x="0"/>
        <item x="3"/>
        <item x="4"/>
        <item x="5"/>
        <item x="6"/>
        <item x="7"/>
        <item x="8"/>
        <item x="9"/>
        <item x="10"/>
        <item t="default"/>
      </items>
    </pivotField>
  </pivotFields>
  <rowFields count="1">
    <field x="156"/>
  </rowFields>
  <rowItems count="2">
    <i>
      <x v="38"/>
    </i>
    <i t="grand">
      <x/>
    </i>
  </rowItems>
  <colItems count="1">
    <i/>
  </colItems>
  <pageFields count="2">
    <pageField fld="3" hier="-1"/>
    <pageField fld="117" hier="-1"/>
  </pageFields>
  <dataFields count="1">
    <dataField name="Cuenta de DATOS CONTRATO" fld="0" subtotal="count" baseField="0" baseItem="0"/>
  </dataFields>
  <chartFormats count="2">
    <chartFormat chart="29" format="5" series="1">
      <pivotArea type="data" outline="0" fieldPosition="0">
        <references count="1">
          <reference field="4294967294" count="1" selected="0">
            <x v="0"/>
          </reference>
        </references>
      </pivotArea>
    </chartFormat>
    <chartFormat chart="32" format="7"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75027C9-F64B-48FD-857F-6E3BA64CDAD1}" name="TablaDinámica3" cacheId="53"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5">
  <location ref="A363:B365" firstHeaderRow="1" firstDataRow="1" firstDataCol="1" rowPageCount="2"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multipleItemSelectionAllowed="1" showAll="0"/>
    <pivotField showAll="0"/>
    <pivotField showAll="0"/>
    <pivotField showAll="0"/>
    <pivotField showAll="0"/>
    <pivotField showAll="0"/>
    <pivotField showAll="0"/>
    <pivotField axis="axisRow" showAll="0">
      <items count="47">
        <item x="0"/>
        <item x="5"/>
        <item x="17"/>
        <item x="1"/>
        <item x="2"/>
        <item x="3"/>
        <item x="8"/>
        <item x="9"/>
        <item m="1" x="45"/>
        <item x="10"/>
        <item x="11"/>
        <item x="12"/>
        <item x="13"/>
        <item x="15"/>
        <item x="16"/>
        <item x="19"/>
        <item x="20"/>
        <item x="21"/>
        <item x="22"/>
        <item x="23"/>
        <item x="24"/>
        <item x="25"/>
        <item x="27"/>
        <item x="29"/>
        <item x="30"/>
        <item x="31"/>
        <item m="1" x="43"/>
        <item x="34"/>
        <item x="35"/>
        <item x="37"/>
        <item x="38"/>
        <item x="28"/>
        <item x="18"/>
        <item m="1" x="44"/>
        <item x="26"/>
        <item x="39"/>
        <item x="7"/>
        <item x="4"/>
        <item x="6"/>
        <item x="36"/>
        <item x="40"/>
        <item x="41"/>
        <item x="14"/>
        <item x="42"/>
        <item x="32"/>
        <item x="3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20">
        <item x="42"/>
        <item x="14"/>
        <item x="16"/>
        <item x="8"/>
        <item m="1" x="216"/>
        <item x="134"/>
        <item x="53"/>
        <item x="137"/>
        <item x="51"/>
        <item m="1" x="217"/>
        <item x="92"/>
        <item x="52"/>
        <item m="1" x="218"/>
        <item x="55"/>
        <item x="108"/>
        <item x="59"/>
        <item x="27"/>
        <item x="66"/>
        <item x="125"/>
        <item x="107"/>
        <item x="111"/>
        <item x="60"/>
        <item x="121"/>
        <item x="89"/>
        <item x="41"/>
        <item x="24"/>
        <item x="71"/>
        <item x="122"/>
        <item x="127"/>
        <item x="70"/>
        <item x="146"/>
        <item x="142"/>
        <item x="130"/>
        <item x="26"/>
        <item x="28"/>
        <item x="138"/>
        <item x="139"/>
        <item x="76"/>
        <item m="1" x="199"/>
        <item x="118"/>
        <item x="93"/>
        <item x="124"/>
        <item x="140"/>
        <item x="141"/>
        <item x="136"/>
        <item x="34"/>
        <item m="1" x="182"/>
        <item x="128"/>
        <item m="1" x="190"/>
        <item m="1" x="193"/>
        <item x="117"/>
        <item m="1" x="210"/>
        <item m="1" x="211"/>
        <item x="86"/>
        <item m="1" x="204"/>
        <item x="44"/>
        <item m="1" x="212"/>
        <item x="123"/>
        <item x="90"/>
        <item m="1" x="203"/>
        <item x="25"/>
        <item m="1" x="207"/>
        <item m="1" x="183"/>
        <item m="1" x="208"/>
        <item m="1" x="209"/>
        <item m="1" x="215"/>
        <item m="1" x="197"/>
        <item m="1" x="185"/>
        <item m="1" x="213"/>
        <item x="67"/>
        <item m="1" x="192"/>
        <item m="1" x="163"/>
        <item x="129"/>
        <item m="1" x="196"/>
        <item m="1" x="180"/>
        <item m="1" x="181"/>
        <item m="1" x="187"/>
        <item m="1" x="205"/>
        <item x="80"/>
        <item m="1" x="174"/>
        <item m="1" x="175"/>
        <item m="1" x="165"/>
        <item m="1" x="166"/>
        <item m="1" x="214"/>
        <item x="69"/>
        <item x="116"/>
        <item m="1" x="162"/>
        <item x="65"/>
        <item x="84"/>
        <item m="1" x="186"/>
        <item x="91"/>
        <item x="79"/>
        <item x="32"/>
        <item x="56"/>
        <item m="1" x="158"/>
        <item x="94"/>
        <item x="100"/>
        <item m="1" x="176"/>
        <item x="74"/>
        <item x="85"/>
        <item x="38"/>
        <item x="82"/>
        <item m="1" x="202"/>
        <item m="1" x="170"/>
        <item m="1" x="201"/>
        <item x="109"/>
        <item x="157"/>
        <item m="1" x="206"/>
        <item m="1" x="188"/>
        <item x="13"/>
        <item x="46"/>
        <item x="49"/>
        <item x="54"/>
        <item m="1" x="191"/>
        <item x="61"/>
        <item x="37"/>
        <item x="87"/>
        <item m="1" x="169"/>
        <item x="97"/>
        <item m="1" x="198"/>
        <item x="103"/>
        <item m="1" x="167"/>
        <item x="105"/>
        <item m="1" x="200"/>
        <item m="1" x="160"/>
        <item x="126"/>
        <item x="135"/>
        <item x="48"/>
        <item x="112"/>
        <item m="1" x="195"/>
        <item m="1" x="189"/>
        <item x="64"/>
        <item m="1" x="184"/>
        <item m="1" x="161"/>
        <item x="102"/>
        <item x="113"/>
        <item m="1" x="168"/>
        <item m="1" x="194"/>
        <item x="68"/>
        <item x="75"/>
        <item x="2"/>
        <item x="83"/>
        <item x="154"/>
        <item x="155"/>
        <item x="156"/>
        <item x="99"/>
        <item m="1" x="177"/>
        <item x="119"/>
        <item x="131"/>
        <item x="132"/>
        <item x="144"/>
        <item x="145"/>
        <item x="43"/>
        <item x="147"/>
        <item x="148"/>
        <item x="149"/>
        <item x="150"/>
        <item x="151"/>
        <item x="120"/>
        <item x="153"/>
        <item x="115"/>
        <item x="3"/>
        <item x="81"/>
        <item x="58"/>
        <item x="63"/>
        <item x="73"/>
        <item x="29"/>
        <item m="1" x="171"/>
        <item m="1" x="179"/>
        <item x="7"/>
        <item x="9"/>
        <item x="72"/>
        <item x="18"/>
        <item x="19"/>
        <item x="40"/>
        <item x="50"/>
        <item x="33"/>
        <item x="39"/>
        <item x="1"/>
        <item m="1" x="172"/>
        <item x="11"/>
        <item m="1" x="159"/>
        <item x="45"/>
        <item x="143"/>
        <item m="1" x="173"/>
        <item x="6"/>
        <item x="0"/>
        <item x="10"/>
        <item m="1" x="178"/>
        <item x="17"/>
        <item x="20"/>
        <item x="15"/>
        <item x="57"/>
        <item x="22"/>
        <item x="31"/>
        <item x="47"/>
        <item x="5"/>
        <item x="21"/>
        <item x="35"/>
        <item x="88"/>
        <item x="110"/>
        <item x="62"/>
        <item x="104"/>
        <item m="1" x="164"/>
        <item x="4"/>
        <item x="106"/>
        <item x="152"/>
        <item x="30"/>
        <item x="78"/>
        <item x="23"/>
        <item x="101"/>
        <item x="114"/>
        <item x="12"/>
        <item x="95"/>
        <item x="96"/>
        <item x="98"/>
        <item x="133"/>
        <item x="36"/>
        <item x="7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axis="axisPage" multipleItemSelectionAllowed="1" showAll="0">
      <items count="14">
        <item m="1" x="12"/>
        <item x="2"/>
        <item x="3"/>
        <item x="1"/>
        <item x="6"/>
        <item x="5"/>
        <item x="7"/>
        <item x="9"/>
        <item x="0"/>
        <item x="8"/>
        <item x="11"/>
        <item x="4"/>
        <item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9">
        <item x="0"/>
        <item x="1"/>
        <item x="2"/>
        <item x="3"/>
        <item x="4"/>
        <item x="5"/>
        <item m="1" x="7"/>
        <item x="6"/>
        <item t="default"/>
      </items>
    </pivotField>
    <pivotField showAll="0"/>
    <pivotField showAll="0"/>
    <pivotField showAll="0"/>
    <pivotField showAll="0"/>
    <pivotField numFmtId="165" showAll="0"/>
    <pivotField numFmtId="165" showAll="0"/>
    <pivotField numFmtId="165" showAll="0"/>
    <pivotField showAll="0"/>
    <pivotField numFmtId="165" showAll="0"/>
    <pivotField showAll="0"/>
    <pivotField multipleItemSelectionAllowed="1" showAll="0"/>
    <pivotField showAll="0"/>
    <pivotField multipleItemSelectionAllowed="1" showAll="0">
      <items count="5">
        <item x="1"/>
        <item x="2"/>
        <item x="0"/>
        <item x="3"/>
        <item t="default"/>
      </items>
    </pivotField>
    <pivotField showAll="0"/>
    <pivotField showAll="0"/>
    <pivotField showAll="0"/>
    <pivotField showAll="0">
      <items count="157">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t="default"/>
      </items>
    </pivotField>
    <pivotField showAll="0">
      <items count="12">
        <item x="2"/>
        <item x="1"/>
        <item x="0"/>
        <item x="3"/>
        <item x="4"/>
        <item x="5"/>
        <item x="6"/>
        <item x="7"/>
        <item x="8"/>
        <item x="9"/>
        <item x="10"/>
        <item t="default"/>
      </items>
    </pivotField>
  </pivotFields>
  <rowFields count="1">
    <field x="58"/>
  </rowFields>
  <rowItems count="2">
    <i>
      <x/>
    </i>
    <i t="grand">
      <x/>
    </i>
  </rowItems>
  <colItems count="1">
    <i/>
  </colItems>
  <pageFields count="2">
    <pageField fld="3" hier="-1"/>
    <pageField fld="117" hier="-1"/>
  </pageFields>
  <dataFields count="1">
    <dataField name="Cuenta de DATOS CONTRATO" fld="0" subtotal="count" baseField="0" baseItem="0"/>
  </dataFields>
  <chartFormats count="2">
    <chartFormat chart="30" format="5" series="1">
      <pivotArea type="data" outline="0" fieldPosition="0">
        <references count="1">
          <reference field="4294967294" count="1" selected="0">
            <x v="0"/>
          </reference>
        </references>
      </pivotArea>
    </chartFormat>
    <chartFormat chart="34" format="7"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E2907024-2241-4629-8B6B-C41F933746D4}" name="TablaDinámica9" cacheId="53"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21">
  <location ref="A62:B65" firstHeaderRow="1" firstDataRow="1" firstDataCol="1" rowPageCount="2"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numFmtId="14" multipleItemSelectionAllowed="1" showAll="0">
      <items count="136">
        <item x="59"/>
        <item x="26"/>
        <item x="17"/>
        <item x="28"/>
        <item m="1" x="128"/>
        <item x="2"/>
        <item x="4"/>
        <item x="6"/>
        <item x="7"/>
        <item x="8"/>
        <item m="1" x="113"/>
        <item x="11"/>
        <item x="13"/>
        <item x="0"/>
        <item m="1" x="129"/>
        <item m="1" x="112"/>
        <item x="20"/>
        <item x="21"/>
        <item x="22"/>
        <item x="24"/>
        <item x="25"/>
        <item m="1" x="109"/>
        <item x="27"/>
        <item x="85"/>
        <item m="1" x="110"/>
        <item m="1" x="133"/>
        <item m="1" x="115"/>
        <item m="1" x="134"/>
        <item x="36"/>
        <item x="37"/>
        <item m="1" x="131"/>
        <item x="41"/>
        <item x="42"/>
        <item x="43"/>
        <item m="1" x="116"/>
        <item m="1" x="119"/>
        <item x="60"/>
        <item x="47"/>
        <item x="49"/>
        <item x="50"/>
        <item x="51"/>
        <item x="52"/>
        <item x="53"/>
        <item x="56"/>
        <item m="1" x="111"/>
        <item x="57"/>
        <item x="58"/>
        <item x="62"/>
        <item x="63"/>
        <item x="64"/>
        <item x="68"/>
        <item x="69"/>
        <item x="70"/>
        <item x="39"/>
        <item m="1" x="132"/>
        <item x="71"/>
        <item x="72"/>
        <item x="74"/>
        <item x="75"/>
        <item x="76"/>
        <item x="77"/>
        <item x="78"/>
        <item x="79"/>
        <item x="44"/>
        <item x="81"/>
        <item x="83"/>
        <item x="84"/>
        <item x="86"/>
        <item x="87"/>
        <item x="82"/>
        <item x="90"/>
        <item x="92"/>
        <item x="93"/>
        <item x="94"/>
        <item x="95"/>
        <item x="96"/>
        <item x="98"/>
        <item m="1" x="127"/>
        <item x="100"/>
        <item x="101"/>
        <item m="1" x="125"/>
        <item x="104"/>
        <item m="1" x="118"/>
        <item m="1" x="126"/>
        <item x="48"/>
        <item m="1" x="122"/>
        <item x="67"/>
        <item x="5"/>
        <item x="9"/>
        <item m="1" x="124"/>
        <item x="61"/>
        <item x="23"/>
        <item x="29"/>
        <item x="91"/>
        <item x="18"/>
        <item x="54"/>
        <item x="55"/>
        <item x="3"/>
        <item m="1" x="130"/>
        <item x="97"/>
        <item x="102"/>
        <item x="106"/>
        <item m="1" x="117"/>
        <item x="107"/>
        <item m="1" x="114"/>
        <item m="1" x="123"/>
        <item m="1" x="120"/>
        <item m="1" x="121"/>
        <item x="30"/>
        <item x="108"/>
        <item x="19"/>
        <item x="32"/>
        <item x="35"/>
        <item x="73"/>
        <item x="38"/>
        <item x="40"/>
        <item x="1"/>
        <item x="14"/>
        <item x="15"/>
        <item x="99"/>
        <item x="103"/>
        <item x="46"/>
        <item x="65"/>
        <item x="89"/>
        <item x="105"/>
        <item x="45"/>
        <item x="10"/>
        <item x="12"/>
        <item x="33"/>
        <item x="34"/>
        <item x="88"/>
        <item x="16"/>
        <item x="66"/>
        <item x="80"/>
        <item x="3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20">
        <item x="42"/>
        <item x="14"/>
        <item x="16"/>
        <item x="8"/>
        <item m="1" x="216"/>
        <item x="134"/>
        <item x="53"/>
        <item x="137"/>
        <item x="51"/>
        <item m="1" x="217"/>
        <item x="92"/>
        <item x="52"/>
        <item m="1" x="218"/>
        <item x="55"/>
        <item x="108"/>
        <item x="59"/>
        <item x="27"/>
        <item x="66"/>
        <item x="125"/>
        <item x="107"/>
        <item x="111"/>
        <item x="60"/>
        <item x="121"/>
        <item x="89"/>
        <item x="41"/>
        <item x="24"/>
        <item x="71"/>
        <item x="122"/>
        <item x="127"/>
        <item x="70"/>
        <item x="146"/>
        <item x="142"/>
        <item x="130"/>
        <item x="26"/>
        <item x="28"/>
        <item x="138"/>
        <item x="139"/>
        <item x="76"/>
        <item m="1" x="199"/>
        <item x="118"/>
        <item x="93"/>
        <item x="124"/>
        <item x="140"/>
        <item x="141"/>
        <item x="136"/>
        <item x="34"/>
        <item m="1" x="182"/>
        <item x="128"/>
        <item m="1" x="190"/>
        <item m="1" x="193"/>
        <item x="117"/>
        <item m="1" x="210"/>
        <item m="1" x="211"/>
        <item x="86"/>
        <item m="1" x="204"/>
        <item x="44"/>
        <item m="1" x="212"/>
        <item x="123"/>
        <item x="90"/>
        <item m="1" x="203"/>
        <item x="25"/>
        <item m="1" x="207"/>
        <item m="1" x="183"/>
        <item m="1" x="208"/>
        <item m="1" x="209"/>
        <item m="1" x="215"/>
        <item m="1" x="197"/>
        <item m="1" x="185"/>
        <item m="1" x="213"/>
        <item x="67"/>
        <item m="1" x="192"/>
        <item m="1" x="163"/>
        <item x="129"/>
        <item m="1" x="196"/>
        <item m="1" x="180"/>
        <item m="1" x="181"/>
        <item m="1" x="187"/>
        <item m="1" x="205"/>
        <item x="80"/>
        <item m="1" x="174"/>
        <item m="1" x="175"/>
        <item m="1" x="165"/>
        <item m="1" x="166"/>
        <item m="1" x="214"/>
        <item x="69"/>
        <item x="116"/>
        <item m="1" x="162"/>
        <item x="65"/>
        <item x="84"/>
        <item m="1" x="186"/>
        <item x="91"/>
        <item x="79"/>
        <item x="32"/>
        <item x="56"/>
        <item m="1" x="158"/>
        <item x="94"/>
        <item x="100"/>
        <item m="1" x="176"/>
        <item x="74"/>
        <item x="85"/>
        <item x="38"/>
        <item x="82"/>
        <item m="1" x="202"/>
        <item m="1" x="170"/>
        <item m="1" x="201"/>
        <item x="109"/>
        <item x="157"/>
        <item m="1" x="206"/>
        <item m="1" x="188"/>
        <item x="13"/>
        <item x="46"/>
        <item x="49"/>
        <item x="54"/>
        <item m="1" x="191"/>
        <item x="61"/>
        <item x="37"/>
        <item x="87"/>
        <item m="1" x="169"/>
        <item x="97"/>
        <item m="1" x="198"/>
        <item x="103"/>
        <item m="1" x="167"/>
        <item x="105"/>
        <item m="1" x="200"/>
        <item m="1" x="160"/>
        <item x="126"/>
        <item x="135"/>
        <item x="48"/>
        <item x="112"/>
        <item m="1" x="195"/>
        <item m="1" x="189"/>
        <item x="64"/>
        <item m="1" x="184"/>
        <item m="1" x="161"/>
        <item x="102"/>
        <item x="113"/>
        <item m="1" x="168"/>
        <item m="1" x="194"/>
        <item x="68"/>
        <item x="75"/>
        <item x="2"/>
        <item x="83"/>
        <item x="154"/>
        <item x="155"/>
        <item x="156"/>
        <item x="99"/>
        <item m="1" x="177"/>
        <item x="119"/>
        <item x="131"/>
        <item x="132"/>
        <item x="144"/>
        <item x="145"/>
        <item x="43"/>
        <item x="147"/>
        <item x="148"/>
        <item x="149"/>
        <item x="150"/>
        <item x="151"/>
        <item x="120"/>
        <item x="153"/>
        <item x="115"/>
        <item x="3"/>
        <item x="81"/>
        <item x="58"/>
        <item x="63"/>
        <item x="73"/>
        <item x="29"/>
        <item m="1" x="171"/>
        <item m="1" x="179"/>
        <item x="7"/>
        <item x="9"/>
        <item x="72"/>
        <item x="18"/>
        <item x="19"/>
        <item x="40"/>
        <item x="50"/>
        <item x="33"/>
        <item x="39"/>
        <item x="1"/>
        <item m="1" x="172"/>
        <item x="11"/>
        <item m="1" x="159"/>
        <item x="45"/>
        <item x="143"/>
        <item m="1" x="173"/>
        <item x="6"/>
        <item x="0"/>
        <item x="10"/>
        <item m="1" x="178"/>
        <item x="17"/>
        <item x="20"/>
        <item x="15"/>
        <item x="57"/>
        <item x="22"/>
        <item x="31"/>
        <item x="47"/>
        <item x="5"/>
        <item x="21"/>
        <item x="35"/>
        <item x="88"/>
        <item x="110"/>
        <item x="62"/>
        <item x="104"/>
        <item m="1" x="164"/>
        <item x="4"/>
        <item x="106"/>
        <item x="152"/>
        <item x="30"/>
        <item x="78"/>
        <item x="23"/>
        <item x="101"/>
        <item x="114"/>
        <item x="12"/>
        <item x="95"/>
        <item x="96"/>
        <item x="98"/>
        <item x="133"/>
        <item x="36"/>
        <item x="7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axis="axisPage" multipleItemSelectionAllowed="1" showAll="0">
      <items count="14">
        <item m="1" x="12"/>
        <item x="2"/>
        <item x="3"/>
        <item x="1"/>
        <item x="6"/>
        <item x="5"/>
        <item x="7"/>
        <item x="9"/>
        <item x="0"/>
        <item x="8"/>
        <item x="11"/>
        <item x="4"/>
        <item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9">
        <item x="0"/>
        <item x="1"/>
        <item x="2"/>
        <item x="3"/>
        <item x="4"/>
        <item x="5"/>
        <item m="1" x="7"/>
        <item x="6"/>
        <item t="default"/>
      </items>
    </pivotField>
    <pivotField showAll="0"/>
    <pivotField showAll="0"/>
    <pivotField showAll="0"/>
    <pivotField showAll="0"/>
    <pivotField numFmtId="165" showAll="0"/>
    <pivotField numFmtId="165" showAll="0"/>
    <pivotField numFmtId="165" showAll="0"/>
    <pivotField showAll="0"/>
    <pivotField numFmtId="165" showAll="0"/>
    <pivotField showAll="0"/>
    <pivotField multipleItemSelectionAllowed="1" showAll="0"/>
    <pivotField showAll="0"/>
    <pivotField multipleItemSelectionAllowed="1" showAll="0">
      <items count="5">
        <item x="1"/>
        <item x="2"/>
        <item x="0"/>
        <item x="3"/>
        <item t="default"/>
      </items>
    </pivotField>
    <pivotField showAll="0"/>
    <pivotField showAll="0"/>
    <pivotField showAll="0"/>
    <pivotField showAll="0">
      <items count="157">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t="default"/>
      </items>
    </pivotField>
    <pivotField showAll="0">
      <items count="12">
        <item x="2"/>
        <item x="1"/>
        <item x="0"/>
        <item x="3"/>
        <item x="4"/>
        <item x="5"/>
        <item x="6"/>
        <item x="7"/>
        <item x="8"/>
        <item x="9"/>
        <item x="10"/>
        <item t="default"/>
      </items>
    </pivotField>
  </pivotFields>
  <rowFields count="1">
    <field x="51"/>
  </rowFields>
  <rowItems count="3">
    <i>
      <x v="2"/>
    </i>
    <i>
      <x v="122"/>
    </i>
    <i t="grand">
      <x/>
    </i>
  </rowItems>
  <colItems count="1">
    <i/>
  </colItems>
  <pageFields count="2">
    <pageField fld="3" hier="-1"/>
    <pageField fld="117" hier="-1"/>
  </pageFields>
  <dataFields count="1">
    <dataField name="Cuenta de DATOS CONTRATO" fld="0" subtotal="count" baseField="0" baseItem="0"/>
  </dataFields>
  <chartFormats count="2">
    <chartFormat chart="16" format="5" series="1">
      <pivotArea type="data" outline="0" fieldPosition="0">
        <references count="1">
          <reference field="4294967294" count="1" selected="0">
            <x v="0"/>
          </reference>
        </references>
      </pivotArea>
    </chartFormat>
    <chartFormat chart="20" format="7"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59236E7-6476-4BBA-9F03-827729248DDA}" name="TablaDinámica1" cacheId="53" applyNumberFormats="0" applyBorderFormats="0" applyFontFormats="0" applyPatternFormats="0" applyAlignmentFormats="0" applyWidthHeightFormats="1" dataCaption="Valores" showError="1" updatedVersion="8" minRefreshableVersion="3" itemPrintTitles="1" createdVersion="8" indent="0" outline="1" outlineData="1" chartFormat="21">
  <location ref="A4:C18" firstHeaderRow="0" firstDataRow="1" firstDataCol="1" rowPageCount="1"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20">
        <item x="42"/>
        <item x="14"/>
        <item x="16"/>
        <item x="8"/>
        <item m="1" x="216"/>
        <item x="134"/>
        <item x="53"/>
        <item x="137"/>
        <item x="51"/>
        <item m="1" x="217"/>
        <item x="92"/>
        <item x="52"/>
        <item m="1" x="218"/>
        <item x="55"/>
        <item x="108"/>
        <item x="59"/>
        <item x="27"/>
        <item x="66"/>
        <item x="125"/>
        <item x="107"/>
        <item x="111"/>
        <item x="60"/>
        <item x="121"/>
        <item x="89"/>
        <item x="41"/>
        <item x="24"/>
        <item x="71"/>
        <item x="122"/>
        <item x="127"/>
        <item x="70"/>
        <item x="146"/>
        <item x="142"/>
        <item x="130"/>
        <item x="26"/>
        <item x="28"/>
        <item x="138"/>
        <item x="139"/>
        <item x="76"/>
        <item m="1" x="199"/>
        <item x="118"/>
        <item x="93"/>
        <item x="124"/>
        <item x="140"/>
        <item x="141"/>
        <item x="136"/>
        <item x="34"/>
        <item m="1" x="182"/>
        <item x="128"/>
        <item m="1" x="190"/>
        <item m="1" x="193"/>
        <item x="117"/>
        <item m="1" x="210"/>
        <item m="1" x="211"/>
        <item x="86"/>
        <item m="1" x="204"/>
        <item x="44"/>
        <item m="1" x="212"/>
        <item x="123"/>
        <item x="90"/>
        <item m="1" x="203"/>
        <item x="25"/>
        <item m="1" x="207"/>
        <item m="1" x="183"/>
        <item m="1" x="208"/>
        <item m="1" x="209"/>
        <item m="1" x="215"/>
        <item m="1" x="197"/>
        <item m="1" x="185"/>
        <item m="1" x="213"/>
        <item x="67"/>
        <item m="1" x="192"/>
        <item m="1" x="163"/>
        <item x="129"/>
        <item m="1" x="196"/>
        <item m="1" x="180"/>
        <item m="1" x="181"/>
        <item m="1" x="187"/>
        <item m="1" x="205"/>
        <item x="80"/>
        <item m="1" x="174"/>
        <item m="1" x="175"/>
        <item m="1" x="165"/>
        <item m="1" x="166"/>
        <item m="1" x="214"/>
        <item x="69"/>
        <item x="116"/>
        <item m="1" x="162"/>
        <item x="65"/>
        <item x="84"/>
        <item m="1" x="186"/>
        <item x="91"/>
        <item x="79"/>
        <item x="32"/>
        <item x="56"/>
        <item m="1" x="158"/>
        <item x="94"/>
        <item x="100"/>
        <item m="1" x="176"/>
        <item x="74"/>
        <item x="85"/>
        <item x="38"/>
        <item x="82"/>
        <item m="1" x="202"/>
        <item m="1" x="170"/>
        <item m="1" x="201"/>
        <item x="109"/>
        <item x="157"/>
        <item m="1" x="206"/>
        <item m="1" x="188"/>
        <item x="13"/>
        <item x="46"/>
        <item x="49"/>
        <item x="54"/>
        <item m="1" x="191"/>
        <item x="61"/>
        <item x="37"/>
        <item x="87"/>
        <item m="1" x="169"/>
        <item x="97"/>
        <item m="1" x="198"/>
        <item x="103"/>
        <item m="1" x="167"/>
        <item x="105"/>
        <item m="1" x="200"/>
        <item m="1" x="160"/>
        <item x="126"/>
        <item x="135"/>
        <item x="48"/>
        <item x="112"/>
        <item m="1" x="195"/>
        <item m="1" x="189"/>
        <item x="64"/>
        <item m="1" x="184"/>
        <item m="1" x="161"/>
        <item x="102"/>
        <item x="113"/>
        <item m="1" x="168"/>
        <item m="1" x="194"/>
        <item x="68"/>
        <item x="75"/>
        <item x="2"/>
        <item x="83"/>
        <item x="154"/>
        <item x="155"/>
        <item x="156"/>
        <item x="99"/>
        <item m="1" x="177"/>
        <item x="119"/>
        <item x="131"/>
        <item x="132"/>
        <item x="144"/>
        <item x="145"/>
        <item x="43"/>
        <item x="147"/>
        <item x="148"/>
        <item x="149"/>
        <item x="150"/>
        <item x="151"/>
        <item x="120"/>
        <item x="153"/>
        <item x="115"/>
        <item x="3"/>
        <item x="81"/>
        <item x="58"/>
        <item x="63"/>
        <item x="73"/>
        <item x="29"/>
        <item m="1" x="171"/>
        <item m="1" x="179"/>
        <item x="7"/>
        <item x="9"/>
        <item x="72"/>
        <item x="18"/>
        <item x="19"/>
        <item x="40"/>
        <item x="50"/>
        <item x="33"/>
        <item x="39"/>
        <item x="1"/>
        <item m="1" x="172"/>
        <item x="11"/>
        <item m="1" x="159"/>
        <item x="45"/>
        <item x="143"/>
        <item m="1" x="173"/>
        <item x="6"/>
        <item x="0"/>
        <item x="10"/>
        <item m="1" x="178"/>
        <item x="17"/>
        <item x="20"/>
        <item x="15"/>
        <item x="57"/>
        <item x="22"/>
        <item x="31"/>
        <item x="47"/>
        <item x="5"/>
        <item x="21"/>
        <item x="35"/>
        <item x="88"/>
        <item x="110"/>
        <item x="62"/>
        <item x="104"/>
        <item m="1" x="164"/>
        <item x="4"/>
        <item x="106"/>
        <item x="152"/>
        <item x="30"/>
        <item x="78"/>
        <item x="23"/>
        <item x="101"/>
        <item x="114"/>
        <item x="12"/>
        <item x="95"/>
        <item x="96"/>
        <item x="98"/>
        <item x="133"/>
        <item x="36"/>
        <item x="7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name="ESTADO1" axis="axisRow">
      <items count="14">
        <item m="1" x="12"/>
        <item x="2"/>
        <item x="3"/>
        <item x="1"/>
        <item x="6"/>
        <item x="5"/>
        <item x="7"/>
        <item x="9"/>
        <item x="0"/>
        <item x="8"/>
        <item x="11"/>
        <item x="4"/>
        <item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9">
        <item x="0"/>
        <item x="1"/>
        <item x="2"/>
        <item x="3"/>
        <item x="4"/>
        <item x="5"/>
        <item m="1" x="7"/>
        <item x="6"/>
        <item t="default"/>
      </items>
    </pivotField>
    <pivotField showAll="0"/>
    <pivotField showAll="0"/>
    <pivotField showAll="0"/>
    <pivotField showAll="0"/>
    <pivotField dataField="1" numFmtId="165" showAll="0"/>
    <pivotField numFmtId="165" showAll="0"/>
    <pivotField numFmtId="165" showAll="0"/>
    <pivotField showAll="0"/>
    <pivotField numFmtId="165" showAll="0"/>
    <pivotField showAll="0"/>
    <pivotField showAll="0"/>
    <pivotField showAll="0"/>
    <pivotField showAll="0">
      <items count="5">
        <item x="1"/>
        <item x="2"/>
        <item x="0"/>
        <item x="3"/>
        <item t="default"/>
      </items>
    </pivotField>
    <pivotField showAll="0"/>
    <pivotField showAll="0"/>
    <pivotField showAll="0"/>
    <pivotField showAll="0">
      <items count="157">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t="default"/>
      </items>
    </pivotField>
    <pivotField showAll="0">
      <items count="12">
        <item x="2"/>
        <item x="1"/>
        <item x="0"/>
        <item x="3"/>
        <item x="4"/>
        <item x="5"/>
        <item x="6"/>
        <item x="7"/>
        <item x="8"/>
        <item x="9"/>
        <item x="10"/>
        <item t="default"/>
      </items>
    </pivotField>
  </pivotFields>
  <rowFields count="1">
    <field x="117"/>
  </rowFields>
  <rowItems count="14">
    <i>
      <x/>
    </i>
    <i>
      <x v="1"/>
    </i>
    <i>
      <x v="2"/>
    </i>
    <i>
      <x v="3"/>
    </i>
    <i>
      <x v="4"/>
    </i>
    <i>
      <x v="5"/>
    </i>
    <i>
      <x v="6"/>
    </i>
    <i>
      <x v="7"/>
    </i>
    <i>
      <x v="8"/>
    </i>
    <i>
      <x v="9"/>
    </i>
    <i>
      <x v="10"/>
    </i>
    <i>
      <x v="11"/>
    </i>
    <i>
      <x v="12"/>
    </i>
    <i t="grand">
      <x/>
    </i>
  </rowItems>
  <colFields count="1">
    <field x="-2"/>
  </colFields>
  <colItems count="2">
    <i>
      <x/>
    </i>
    <i i="1">
      <x v="1"/>
    </i>
  </colItems>
  <pageFields count="1">
    <pageField fld="3" hier="-1"/>
  </pageFields>
  <dataFields count="2">
    <dataField name="Cuenta de DATOS CONTRATO" fld="0" subtotal="count" baseField="0" baseItem="0"/>
    <dataField name="Suma de Obra + Interventoría" fld="146" baseField="0" baseItem="0" numFmtId="178"/>
  </dataFields>
  <formats count="1">
    <format dxfId="949">
      <pivotArea outline="0" collapsedLevelsAreSubtotals="1" fieldPosition="0">
        <references count="1">
          <reference field="4294967294" count="1" selected="0">
            <x v="1"/>
          </reference>
        </references>
      </pivotArea>
    </format>
  </formats>
  <chartFormats count="9">
    <chartFormat chart="0" format="5" series="1">
      <pivotArea type="data" outline="0" fieldPosition="0">
        <references count="1">
          <reference field="4294967294" count="1" selected="0">
            <x v="1"/>
          </reference>
        </references>
      </pivotArea>
    </chartFormat>
    <chartFormat chart="0" format="6" series="1">
      <pivotArea type="data" outline="0" fieldPosition="0">
        <references count="1">
          <reference field="4294967294" count="1" selected="0">
            <x v="0"/>
          </reference>
        </references>
      </pivotArea>
    </chartFormat>
    <chartFormat chart="10" format="17" series="1">
      <pivotArea type="data" outline="0" fieldPosition="0">
        <references count="1">
          <reference field="4294967294" count="1" selected="0">
            <x v="0"/>
          </reference>
        </references>
      </pivotArea>
    </chartFormat>
    <chartFormat chart="10" format="18" series="1">
      <pivotArea type="data" outline="0" fieldPosition="0">
        <references count="1">
          <reference field="4294967294" count="1" selected="0">
            <x v="1"/>
          </reference>
        </references>
      </pivotArea>
    </chartFormat>
    <chartFormat chart="10" format="19">
      <pivotArea type="data" outline="0" fieldPosition="0">
        <references count="2">
          <reference field="4294967294" count="1" selected="0">
            <x v="1"/>
          </reference>
          <reference field="117" count="1" selected="0">
            <x v="5"/>
          </reference>
        </references>
      </pivotArea>
    </chartFormat>
    <chartFormat chart="10" format="20">
      <pivotArea type="data" outline="0" fieldPosition="0">
        <references count="2">
          <reference field="4294967294" count="1" selected="0">
            <x v="1"/>
          </reference>
          <reference field="117" count="1" selected="0">
            <x v="7"/>
          </reference>
        </references>
      </pivotArea>
    </chartFormat>
    <chartFormat chart="19" format="24" series="1">
      <pivotArea type="data" outline="0" fieldPosition="0">
        <references count="1">
          <reference field="4294967294" count="1" selected="0">
            <x v="0"/>
          </reference>
        </references>
      </pivotArea>
    </chartFormat>
    <chartFormat chart="19" format="25" series="1">
      <pivotArea type="data" outline="0" fieldPosition="0">
        <references count="1">
          <reference field="4294967294" count="1" selected="0">
            <x v="1"/>
          </reference>
        </references>
      </pivotArea>
    </chartFormat>
    <chartFormat chart="19" format="26">
      <pivotArea type="data" outline="0" fieldPosition="0">
        <references count="2">
          <reference field="4294967294" count="1" selected="0">
            <x v="1"/>
          </reference>
          <reference field="117"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D2E8C08-AE78-44CA-9A9A-962EE304632F}" name="TablaDinámica2" cacheId="53" applyNumberFormats="0" applyBorderFormats="0" applyFontFormats="0" applyPatternFormats="0" applyAlignmentFormats="0" applyWidthHeightFormats="1" dataCaption="Valores" missingCaption="No requiere" updatedVersion="8" minRefreshableVersion="3" itemPrintTitles="1" createdVersion="8" indent="0" compact="0" compactData="0" multipleFieldFilters="0" chartFormat="14">
  <location ref="A35:C38" firstHeaderRow="0" firstDataRow="1" firstDataCol="1" rowPageCount="3" colPageCount="1"/>
  <pivotFields count="160">
    <pivotField dataField="1" compact="0" outline="0" showAll="0"/>
    <pivotField compact="0" outline="0" showAll="0"/>
    <pivotField compact="0" outline="0"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compact="0" outline="0" multipleItemSelectionAllowed="1" showAll="0">
      <items count="18">
        <item x="15"/>
        <item x="7"/>
        <item x="12"/>
        <item x="11"/>
        <item x="6"/>
        <item x="8"/>
        <item x="0"/>
        <item x="14"/>
        <item x="2"/>
        <item x="5"/>
        <item x="10"/>
        <item x="9"/>
        <item x="13"/>
        <item x="1"/>
        <item x="4"/>
        <item x="3"/>
        <item x="16"/>
        <item t="default"/>
      </items>
    </pivotField>
    <pivotField compact="0" outline="0" showAll="0"/>
    <pivotField compact="0" outline="0" showAll="0"/>
    <pivotField compact="0" outline="0"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items count="14">
        <item x="2"/>
        <item x="6"/>
        <item x="3"/>
        <item x="7"/>
        <item x="8"/>
        <item x="5"/>
        <item x="10"/>
        <item x="1"/>
        <item x="4"/>
        <item x="9"/>
        <item x="0"/>
        <item m="1" x="12"/>
        <item x="11"/>
        <item t="default"/>
      </items>
    </pivotField>
    <pivotField compact="0" outline="0" showAll="0">
      <items count="6">
        <item x="3"/>
        <item x="1"/>
        <item x="0"/>
        <item x="2"/>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65"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items count="220">
        <item x="42"/>
        <item x="14"/>
        <item x="16"/>
        <item x="8"/>
        <item m="1" x="216"/>
        <item x="134"/>
        <item x="53"/>
        <item x="137"/>
        <item x="51"/>
        <item m="1" x="217"/>
        <item x="92"/>
        <item x="52"/>
        <item m="1" x="218"/>
        <item x="55"/>
        <item x="108"/>
        <item x="59"/>
        <item x="27"/>
        <item x="66"/>
        <item x="125"/>
        <item x="107"/>
        <item x="111"/>
        <item x="60"/>
        <item x="121"/>
        <item x="89"/>
        <item x="41"/>
        <item x="24"/>
        <item x="71"/>
        <item x="122"/>
        <item x="127"/>
        <item x="70"/>
        <item x="146"/>
        <item x="142"/>
        <item x="130"/>
        <item x="26"/>
        <item x="28"/>
        <item x="138"/>
        <item x="139"/>
        <item x="76"/>
        <item m="1" x="199"/>
        <item x="118"/>
        <item x="93"/>
        <item x="124"/>
        <item x="140"/>
        <item x="141"/>
        <item x="136"/>
        <item x="34"/>
        <item m="1" x="182"/>
        <item x="128"/>
        <item m="1" x="190"/>
        <item m="1" x="193"/>
        <item x="117"/>
        <item m="1" x="210"/>
        <item m="1" x="211"/>
        <item x="86"/>
        <item m="1" x="204"/>
        <item x="44"/>
        <item m="1" x="212"/>
        <item x="123"/>
        <item x="90"/>
        <item m="1" x="203"/>
        <item x="25"/>
        <item m="1" x="207"/>
        <item m="1" x="183"/>
        <item m="1" x="208"/>
        <item m="1" x="209"/>
        <item m="1" x="215"/>
        <item m="1" x="197"/>
        <item m="1" x="185"/>
        <item m="1" x="213"/>
        <item x="67"/>
        <item m="1" x="192"/>
        <item m="1" x="163"/>
        <item x="129"/>
        <item m="1" x="196"/>
        <item m="1" x="180"/>
        <item m="1" x="181"/>
        <item m="1" x="187"/>
        <item m="1" x="205"/>
        <item x="80"/>
        <item m="1" x="174"/>
        <item m="1" x="175"/>
        <item m="1" x="165"/>
        <item m="1" x="166"/>
        <item m="1" x="214"/>
        <item x="69"/>
        <item x="116"/>
        <item m="1" x="162"/>
        <item x="65"/>
        <item x="84"/>
        <item m="1" x="186"/>
        <item x="91"/>
        <item x="79"/>
        <item x="32"/>
        <item x="56"/>
        <item m="1" x="158"/>
        <item x="94"/>
        <item x="100"/>
        <item m="1" x="176"/>
        <item x="74"/>
        <item x="85"/>
        <item x="38"/>
        <item x="82"/>
        <item m="1" x="202"/>
        <item m="1" x="170"/>
        <item m="1" x="201"/>
        <item x="109"/>
        <item x="157"/>
        <item m="1" x="206"/>
        <item m="1" x="188"/>
        <item x="13"/>
        <item x="46"/>
        <item x="49"/>
        <item x="54"/>
        <item m="1" x="191"/>
        <item x="61"/>
        <item x="37"/>
        <item x="87"/>
        <item m="1" x="169"/>
        <item x="97"/>
        <item m="1" x="198"/>
        <item x="103"/>
        <item m="1" x="167"/>
        <item x="105"/>
        <item m="1" x="200"/>
        <item m="1" x="160"/>
        <item x="126"/>
        <item x="135"/>
        <item x="48"/>
        <item x="112"/>
        <item m="1" x="195"/>
        <item m="1" x="189"/>
        <item x="64"/>
        <item m="1" x="184"/>
        <item m="1" x="161"/>
        <item x="102"/>
        <item x="113"/>
        <item m="1" x="168"/>
        <item m="1" x="194"/>
        <item x="68"/>
        <item x="75"/>
        <item x="2"/>
        <item x="83"/>
        <item x="154"/>
        <item x="155"/>
        <item x="156"/>
        <item x="99"/>
        <item m="1" x="177"/>
        <item x="119"/>
        <item x="131"/>
        <item x="132"/>
        <item x="144"/>
        <item x="145"/>
        <item x="43"/>
        <item x="147"/>
        <item x="148"/>
        <item x="149"/>
        <item x="150"/>
        <item x="151"/>
        <item x="120"/>
        <item x="153"/>
        <item x="115"/>
        <item x="3"/>
        <item x="81"/>
        <item x="58"/>
        <item x="63"/>
        <item x="73"/>
        <item x="29"/>
        <item m="1" x="171"/>
        <item m="1" x="179"/>
        <item x="7"/>
        <item x="9"/>
        <item x="72"/>
        <item x="18"/>
        <item x="19"/>
        <item x="40"/>
        <item x="50"/>
        <item x="33"/>
        <item x="39"/>
        <item x="1"/>
        <item m="1" x="172"/>
        <item x="11"/>
        <item m="1" x="159"/>
        <item x="45"/>
        <item x="143"/>
        <item m="1" x="173"/>
        <item x="6"/>
        <item x="0"/>
        <item x="10"/>
        <item m="1" x="178"/>
        <item x="17"/>
        <item x="20"/>
        <item x="15"/>
        <item x="57"/>
        <item x="22"/>
        <item x="31"/>
        <item x="47"/>
        <item x="5"/>
        <item x="21"/>
        <item x="35"/>
        <item x="88"/>
        <item x="110"/>
        <item x="62"/>
        <item x="104"/>
        <item m="1" x="164"/>
        <item x="4"/>
        <item x="106"/>
        <item x="152"/>
        <item x="30"/>
        <item x="78"/>
        <item x="23"/>
        <item x="101"/>
        <item x="114"/>
        <item x="12"/>
        <item x="95"/>
        <item x="96"/>
        <item x="98"/>
        <item x="133"/>
        <item x="36"/>
        <item x="77"/>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items count="5">
        <item x="1"/>
        <item h="1" x="0"/>
        <item h="1" m="1" x="3"/>
        <item h="1" x="2"/>
        <item t="default"/>
      </items>
    </pivotField>
    <pivotField axis="axisRow" compact="0" outline="0" showAll="0">
      <items count="14">
        <item m="1" x="12"/>
        <item x="2"/>
        <item x="3"/>
        <item x="1"/>
        <item x="6"/>
        <item x="5"/>
        <item x="7"/>
        <item x="9"/>
        <item x="0"/>
        <item x="8"/>
        <item x="11"/>
        <item x="4"/>
        <item x="1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items count="9">
        <item x="0"/>
        <item x="1"/>
        <item x="2"/>
        <item x="3"/>
        <item x="4"/>
        <item x="5"/>
        <item m="1" x="7"/>
        <item x="6"/>
        <item t="default"/>
      </items>
    </pivotField>
    <pivotField compact="0" outline="0" showAll="0"/>
    <pivotField compact="0" outline="0" showAll="0"/>
    <pivotField compact="0" outline="0" showAll="0"/>
    <pivotField compact="0" outline="0" showAll="0"/>
    <pivotField compact="0" numFmtId="165" outline="0" showAll="0"/>
    <pivotField compact="0" numFmtId="165" outline="0" showAll="0"/>
    <pivotField compact="0" numFmtId="165" outline="0" showAll="0"/>
    <pivotField compact="0" outline="0" showAll="0"/>
    <pivotField compact="0" numFmtId="165" outline="0" showAll="0"/>
    <pivotField compact="0" outline="0" showAll="0"/>
    <pivotField axis="axisPage" compact="0" outline="0" multipleItemSelectionAllowed="1" showAll="0">
      <items count="5">
        <item x="2"/>
        <item x="1"/>
        <item x="3"/>
        <item x="0"/>
        <item t="default"/>
      </items>
    </pivotField>
    <pivotField dataField="1" compact="0" outline="0" showAll="0"/>
    <pivotField axis="axisPage" compact="0" outline="0" multipleItemSelectionAllowed="1" showAll="0">
      <items count="5">
        <item x="1"/>
        <item x="2"/>
        <item x="3"/>
        <item x="0"/>
        <item t="default"/>
      </items>
    </pivotField>
    <pivotField compact="0" outline="0" showAll="0"/>
    <pivotField compact="0" outline="0" showAll="0"/>
    <pivotField compact="0" outline="0" showAll="0"/>
    <pivotField compact="0" outline="0" showAll="0">
      <items count="157">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t="default"/>
      </items>
    </pivotField>
    <pivotField compact="0" outline="0" showAll="0">
      <items count="12">
        <item x="2"/>
        <item x="1"/>
        <item x="0"/>
        <item x="3"/>
        <item x="4"/>
        <item x="5"/>
        <item x="6"/>
        <item x="7"/>
        <item x="8"/>
        <item x="9"/>
        <item x="10"/>
        <item t="default"/>
      </items>
    </pivotField>
  </pivotFields>
  <rowFields count="1">
    <field x="117"/>
  </rowFields>
  <rowItems count="3">
    <i>
      <x v="2"/>
    </i>
    <i>
      <x v="3"/>
    </i>
    <i t="grand">
      <x/>
    </i>
  </rowItems>
  <colFields count="1">
    <field x="-2"/>
  </colFields>
  <colItems count="2">
    <i>
      <x/>
    </i>
    <i i="1">
      <x v="1"/>
    </i>
  </colItems>
  <pageFields count="3">
    <pageField fld="3" hier="-1"/>
    <pageField fld="152" hier="-1"/>
    <pageField fld="154" hier="-1"/>
  </pageFields>
  <dataFields count="2">
    <dataField name="Cuenta de DATOS CONTRATO" fld="0" subtotal="count" baseField="0" baseItem="0"/>
    <dataField name="Suma de Adición Estimada reformulación" fld="153" baseField="116" baseItem="5" numFmtId="178"/>
  </dataFields>
  <formats count="1">
    <format dxfId="950">
      <pivotArea outline="0" collapsedLevelsAreSubtotals="1" fieldPosition="0">
        <references count="1">
          <reference field="4294967294" count="1" selected="0">
            <x v="1"/>
          </reference>
        </references>
      </pivotArea>
    </format>
  </formats>
  <chartFormats count="4">
    <chartFormat chart="10" format="27" series="1">
      <pivotArea type="data" outline="0" fieldPosition="0">
        <references count="1">
          <reference field="4294967294" count="1" selected="0">
            <x v="0"/>
          </reference>
        </references>
      </pivotArea>
    </chartFormat>
    <chartFormat chart="10" format="28" series="1">
      <pivotArea type="data" outline="0" fieldPosition="0">
        <references count="1">
          <reference field="4294967294" count="1" selected="0">
            <x v="1"/>
          </reference>
        </references>
      </pivotArea>
    </chartFormat>
    <chartFormat chart="13" format="31" series="1">
      <pivotArea type="data" outline="0" fieldPosition="0">
        <references count="1">
          <reference field="4294967294" count="1" selected="0">
            <x v="0"/>
          </reference>
        </references>
      </pivotArea>
    </chartFormat>
    <chartFormat chart="13" format="32"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CA529439-ACC2-4687-9439-A10B0FAA1C37}" name="TablaDinámica4" cacheId="53" applyNumberFormats="0" applyBorderFormats="0" applyFontFormats="0" applyPatternFormats="0" applyAlignmentFormats="0" applyWidthHeightFormats="1" dataCaption="Valores" showError="1" updatedVersion="8" minRefreshableVersion="3" showDrill="0" useAutoFormatting="1" rowGrandTotals="0" colGrandTotals="0" itemPrintTitles="1" createdVersion="8" indent="0" compact="0" compactData="0" multipleFieldFilters="0" chartFormat="10">
  <location ref="A450:F460" firstHeaderRow="1" firstDataRow="1" firstDataCol="6" rowPageCount="2" colPageCount="1"/>
  <pivotFields count="160">
    <pivotField axis="axisRow" compact="0" outline="0" subtotalTop="0" showAll="0" defaultSubtotal="0">
      <items count="239">
        <item x="115"/>
        <item x="117"/>
        <item x="122"/>
        <item x="195"/>
        <item x="213"/>
        <item x="164"/>
        <item x="178"/>
        <item x="214"/>
        <item x="184"/>
        <item x="197"/>
        <item x="183"/>
        <item x="77"/>
        <item x="110"/>
        <item x="198"/>
        <item x="40"/>
        <item x="22"/>
        <item x="34"/>
        <item x="147"/>
        <item x="187"/>
        <item x="181"/>
        <item x="180"/>
        <item x="222"/>
        <item x="59"/>
        <item x="177"/>
        <item x="109"/>
        <item x="215"/>
        <item x="229"/>
        <item x="135"/>
        <item x="64"/>
        <item x="79"/>
        <item x="218"/>
        <item x="10"/>
        <item x="31"/>
        <item x="217"/>
        <item x="153"/>
        <item x="14"/>
        <item x="210"/>
        <item x="150"/>
        <item x="113"/>
        <item x="49"/>
        <item x="149"/>
        <item x="228"/>
        <item x="29"/>
        <item x="211"/>
        <item x="30"/>
        <item x="100"/>
        <item x="129"/>
        <item x="221"/>
        <item x="71"/>
        <item x="15"/>
        <item x="163"/>
        <item x="6"/>
        <item x="199"/>
        <item x="225"/>
        <item x="55"/>
        <item x="223"/>
        <item x="56"/>
        <item x="162"/>
        <item x="219"/>
        <item x="54"/>
        <item x="13"/>
        <item x="61"/>
        <item x="160"/>
        <item x="216"/>
        <item x="35"/>
        <item x="227"/>
        <item x="96"/>
        <item x="231"/>
        <item x="12"/>
        <item x="18"/>
        <item x="98"/>
        <item x="23"/>
        <item x="233"/>
        <item x="130"/>
        <item x="99"/>
        <item x="232"/>
        <item x="121"/>
        <item x="28"/>
        <item x="230"/>
        <item x="50"/>
        <item x="102"/>
        <item x="51"/>
        <item x="48"/>
        <item x="52"/>
        <item x="70"/>
        <item x="156"/>
        <item x="154"/>
        <item x="155"/>
        <item x="138"/>
        <item x="103"/>
        <item x="158"/>
        <item x="11"/>
        <item x="0"/>
        <item x="2"/>
        <item x="190"/>
        <item x="1"/>
        <item x="137"/>
        <item x="9"/>
        <item x="226"/>
        <item x="200"/>
        <item x="172"/>
        <item x="83"/>
        <item x="33"/>
        <item x="123"/>
        <item x="134"/>
        <item x="86"/>
        <item x="94"/>
        <item x="90"/>
        <item x="5"/>
        <item x="68"/>
        <item x="17"/>
        <item x="224"/>
        <item x="161"/>
        <item x="16"/>
        <item x="7"/>
        <item x="3"/>
        <item x="4"/>
        <item x="67"/>
        <item x="151"/>
        <item x="192"/>
        <item x="157"/>
        <item x="201"/>
        <item x="116"/>
        <item x="101"/>
        <item x="27"/>
        <item x="97"/>
        <item x="171"/>
        <item x="74"/>
        <item x="136"/>
        <item x="37"/>
        <item x="38"/>
        <item x="175"/>
        <item x="206"/>
        <item x="84"/>
        <item x="47"/>
        <item x="139"/>
        <item x="207"/>
        <item x="88"/>
        <item x="176"/>
        <item x="36"/>
        <item x="39"/>
        <item x="91"/>
        <item x="165"/>
        <item x="127"/>
        <item x="168"/>
        <item x="234"/>
        <item x="19"/>
        <item x="235"/>
        <item x="143"/>
        <item x="72"/>
        <item x="125"/>
        <item x="126"/>
        <item x="20"/>
        <item x="236"/>
        <item x="21"/>
        <item x="159"/>
        <item x="166"/>
        <item x="128"/>
        <item x="108"/>
        <item x="41"/>
        <item x="43"/>
        <item x="45"/>
        <item x="42"/>
        <item x="202"/>
        <item x="182"/>
        <item x="119"/>
        <item x="203"/>
        <item x="104"/>
        <item x="53"/>
        <item x="167"/>
        <item x="106"/>
        <item x="60"/>
        <item x="92"/>
        <item x="186"/>
        <item x="66"/>
        <item x="188"/>
        <item x="212"/>
        <item x="170"/>
        <item x="169"/>
        <item x="78"/>
        <item x="204"/>
        <item x="63"/>
        <item x="205"/>
        <item x="76"/>
        <item x="111"/>
        <item x="189"/>
        <item x="209"/>
        <item x="25"/>
        <item x="87"/>
        <item x="132"/>
        <item x="131"/>
        <item x="133"/>
        <item x="57"/>
        <item x="185"/>
        <item x="32"/>
        <item x="82"/>
        <item x="80"/>
        <item x="81"/>
        <item x="142"/>
        <item x="114"/>
        <item x="174"/>
        <item x="173"/>
        <item x="148"/>
        <item x="208"/>
        <item x="46"/>
        <item x="93"/>
        <item x="65"/>
        <item x="146"/>
        <item x="140"/>
        <item x="191"/>
        <item x="107"/>
        <item x="144"/>
        <item x="105"/>
        <item x="73"/>
        <item x="124"/>
        <item x="120"/>
        <item x="58"/>
        <item x="75"/>
        <item x="179"/>
        <item x="44"/>
        <item x="220"/>
        <item x="194"/>
        <item x="26"/>
        <item x="89"/>
        <item x="145"/>
        <item x="112"/>
        <item x="62"/>
        <item x="95"/>
        <item x="24"/>
        <item x="152"/>
        <item x="141"/>
        <item x="193"/>
        <item x="69"/>
        <item x="85"/>
        <item x="196"/>
        <item x="118"/>
        <item x="8"/>
        <item x="238"/>
        <item x="237"/>
      </items>
    </pivotField>
    <pivotField compact="0" outline="0" showAll="0" defaultSubtotal="0"/>
    <pivotField compact="0" outline="0" showAll="0" defaultSubtotal="0">
      <items count="94">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s>
    </pivotField>
    <pivotField axis="axisPage" compact="0" outline="0" multipleItemSelectionAllowed="1" showAll="0" defaultSubtotal="0">
      <items count="17">
        <item x="15"/>
        <item x="7"/>
        <item x="12"/>
        <item x="11"/>
        <item x="6"/>
        <item x="8"/>
        <item x="0"/>
        <item x="14"/>
        <item x="2"/>
        <item x="5"/>
        <item x="10"/>
        <item x="9"/>
        <item x="13"/>
        <item x="1"/>
        <item x="4"/>
        <item x="3"/>
        <item x="16"/>
      </items>
    </pivotField>
    <pivotField axis="axisRow" compact="0" outline="0" showAll="0" defaultSubtotal="0">
      <items count="244">
        <item x="20"/>
        <item x="216"/>
        <item x="79"/>
        <item x="220"/>
        <item x="233"/>
        <item x="14"/>
        <item x="15"/>
        <item x="65"/>
        <item x="136"/>
        <item x="205"/>
        <item x="184"/>
        <item x="150"/>
        <item x="73"/>
        <item x="168"/>
        <item x="175"/>
        <item x="47"/>
        <item x="217"/>
        <item x="183"/>
        <item x="87"/>
        <item x="147"/>
        <item x="239"/>
        <item x="70"/>
        <item x="123"/>
        <item x="165"/>
        <item x="180"/>
        <item x="100"/>
        <item x="96"/>
        <item x="163"/>
        <item x="104"/>
        <item x="166"/>
        <item x="219"/>
        <item x="215"/>
        <item x="213"/>
        <item x="212"/>
        <item x="223"/>
        <item x="164"/>
        <item x="149"/>
        <item x="179"/>
        <item x="202"/>
        <item x="32"/>
        <item x="41"/>
        <item x="139"/>
        <item x="101"/>
        <item x="182"/>
        <item x="242"/>
        <item x="102"/>
        <item x="72"/>
        <item x="159"/>
        <item x="186"/>
        <item x="160"/>
        <item x="23"/>
        <item x="189"/>
        <item x="49"/>
        <item x="201"/>
        <item x="132"/>
        <item x="60"/>
        <item x="36"/>
        <item x="62"/>
        <item x="55"/>
        <item x="56"/>
        <item x="57"/>
        <item x="197"/>
        <item x="218"/>
        <item x="4"/>
        <item x="5"/>
        <item x="226"/>
        <item x="227"/>
        <item x="3"/>
        <item x="12"/>
        <item x="6"/>
        <item x="0"/>
        <item x="11"/>
        <item x="16"/>
        <item x="17"/>
        <item x="1"/>
        <item x="13"/>
        <item x="234"/>
        <item x="228"/>
        <item x="221"/>
        <item x="224"/>
        <item x="2"/>
        <item x="18"/>
        <item x="237"/>
        <item x="19"/>
        <item x="238"/>
        <item x="8"/>
        <item x="10"/>
        <item x="231"/>
        <item x="7"/>
        <item x="9"/>
        <item x="235"/>
        <item x="230"/>
        <item x="225"/>
        <item x="85"/>
        <item x="155"/>
        <item x="156"/>
        <item x="157"/>
        <item x="105"/>
        <item x="158"/>
        <item x="71"/>
        <item x="50"/>
        <item x="51"/>
        <item x="52"/>
        <item x="29"/>
        <item x="53"/>
        <item x="98"/>
        <item x="162"/>
        <item x="81"/>
        <item x="140"/>
        <item x="111"/>
        <item x="125"/>
        <item x="24"/>
        <item x="174"/>
        <item x="152"/>
        <item x="31"/>
        <item x="151"/>
        <item x="154"/>
        <item x="143"/>
        <item x="153"/>
        <item x="34"/>
        <item x="232"/>
        <item x="97"/>
        <item x="236"/>
        <item x="222"/>
        <item x="229"/>
        <item x="45"/>
        <item x="199"/>
        <item x="30"/>
        <item x="117"/>
        <item x="198"/>
        <item x="185"/>
        <item x="76"/>
        <item x="27"/>
        <item x="91"/>
        <item x="200"/>
        <item x="194"/>
        <item x="203"/>
        <item x="99"/>
        <item x="25"/>
        <item x="122"/>
        <item x="192"/>
        <item x="131"/>
        <item x="114"/>
        <item x="124"/>
        <item x="103"/>
        <item x="118"/>
        <item x="88"/>
        <item x="35"/>
        <item x="92"/>
        <item x="69"/>
        <item x="137"/>
        <item x="68"/>
        <item x="77"/>
        <item x="28"/>
        <item x="95"/>
        <item x="66"/>
        <item x="67"/>
        <item x="141"/>
        <item x="39"/>
        <item x="170"/>
        <item x="188"/>
        <item x="33"/>
        <item x="191"/>
        <item x="209"/>
        <item x="84"/>
        <item x="178"/>
        <item x="204"/>
        <item x="106"/>
        <item x="161"/>
        <item x="21"/>
        <item x="210"/>
        <item x="241"/>
        <item x="22"/>
        <item x="58"/>
        <item x="82"/>
        <item x="144"/>
        <item x="107"/>
        <item x="80"/>
        <item x="190"/>
        <item x="172"/>
        <item x="176"/>
        <item x="94"/>
        <item x="146"/>
        <item x="145"/>
        <item x="169"/>
        <item x="78"/>
        <item x="206"/>
        <item x="142"/>
        <item x="211"/>
        <item x="214"/>
        <item x="208"/>
        <item x="207"/>
        <item x="240"/>
        <item x="134"/>
        <item x="40"/>
        <item x="37"/>
        <item x="109"/>
        <item x="110"/>
        <item x="130"/>
        <item x="38"/>
        <item x="64"/>
        <item x="193"/>
        <item x="83"/>
        <item x="113"/>
        <item x="128"/>
        <item x="54"/>
        <item x="48"/>
        <item x="121"/>
        <item x="46"/>
        <item x="42"/>
        <item x="44"/>
        <item x="43"/>
        <item x="61"/>
        <item x="129"/>
        <item x="171"/>
        <item x="93"/>
        <item x="177"/>
        <item x="26"/>
        <item x="90"/>
        <item x="148"/>
        <item x="187"/>
        <item x="74"/>
        <item x="108"/>
        <item x="138"/>
        <item x="89"/>
        <item x="116"/>
        <item x="135"/>
        <item x="86"/>
        <item x="127"/>
        <item x="115"/>
        <item x="133"/>
        <item x="167"/>
        <item x="173"/>
        <item x="120"/>
        <item x="119"/>
        <item x="59"/>
        <item x="126"/>
        <item x="63"/>
        <item x="196"/>
        <item x="181"/>
        <item x="195"/>
        <item x="112"/>
        <item x="75"/>
        <item x="243"/>
      </items>
    </pivotField>
    <pivotField compact="0" outline="0" showAll="0" defaultSubtotal="0"/>
    <pivotField compact="0" outline="0" showAll="0" defaultSubtotal="0">
      <items count="73">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13">
        <item x="2"/>
        <item x="6"/>
        <item x="3"/>
        <item x="7"/>
        <item x="8"/>
        <item x="5"/>
        <item x="10"/>
        <item x="1"/>
        <item x="4"/>
        <item x="9"/>
        <item x="0"/>
        <item m="1" x="12"/>
        <item x="11"/>
      </items>
    </pivotField>
    <pivotField compact="0" outline="0" showAll="0" defaultSubtotal="0">
      <items count="5">
        <item x="3"/>
        <item x="1"/>
        <item x="0"/>
        <item x="2"/>
        <item x="4"/>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90">
        <item x="0"/>
        <item x="3"/>
        <item x="53"/>
        <item x="29"/>
        <item x="51"/>
        <item x="52"/>
        <item m="1" x="59"/>
        <item m="1" x="69"/>
        <item m="1" x="77"/>
        <item x="13"/>
        <item x="16"/>
        <item x="7"/>
        <item x="23"/>
        <item x="4"/>
        <item x="42"/>
        <item x="2"/>
        <item x="28"/>
        <item x="1"/>
        <item x="21"/>
        <item m="1" x="75"/>
        <item x="49"/>
        <item x="10"/>
        <item m="1" x="76"/>
        <item x="44"/>
        <item x="9"/>
        <item m="1" x="74"/>
        <item m="1" x="81"/>
        <item m="1" x="84"/>
        <item m="1" x="87"/>
        <item x="47"/>
        <item m="1" x="80"/>
        <item m="1" x="82"/>
        <item m="1" x="83"/>
        <item x="32"/>
        <item m="1" x="70"/>
        <item m="1" x="71"/>
        <item x="24"/>
        <item x="26"/>
        <item m="1" x="72"/>
        <item m="1" x="73"/>
        <item m="1" x="78"/>
        <item m="1" x="85"/>
        <item m="1" x="79"/>
        <item m="1" x="66"/>
        <item m="1" x="86"/>
        <item m="1" x="88"/>
        <item m="1" x="89"/>
        <item x="19"/>
        <item x="54"/>
        <item x="5"/>
        <item m="1" x="67"/>
        <item m="1" x="68"/>
        <item x="18"/>
        <item x="6"/>
        <item m="1" x="62"/>
        <item m="1" x="65"/>
        <item x="15"/>
        <item x="35"/>
        <item x="36"/>
        <item x="37"/>
        <item x="38"/>
        <item x="41"/>
        <item x="20"/>
        <item m="1" x="60"/>
        <item x="46"/>
        <item x="48"/>
        <item x="39"/>
        <item x="40"/>
        <item x="45"/>
        <item m="1" x="61"/>
        <item x="27"/>
        <item x="25"/>
        <item m="1" x="63"/>
        <item x="8"/>
        <item m="1" x="64"/>
        <item m="1" x="55"/>
        <item x="17"/>
        <item m="1" x="57"/>
        <item x="11"/>
        <item x="12"/>
        <item m="1" x="56"/>
        <item x="14"/>
        <item x="43"/>
        <item x="33"/>
        <item m="1" x="58"/>
        <item x="22"/>
        <item x="30"/>
        <item x="34"/>
        <item x="31"/>
        <item x="50"/>
      </items>
    </pivotField>
    <pivotField compact="0" outline="0" showAll="0" defaultSubtotal="0">
      <items count="82">
        <item x="0"/>
        <item m="1" x="80"/>
        <item x="54"/>
        <item m="1" x="73"/>
        <item x="26"/>
        <item m="1" x="75"/>
        <item m="1" x="60"/>
        <item x="9"/>
        <item x="3"/>
        <item x="34"/>
        <item x="21"/>
        <item x="51"/>
        <item x="25"/>
        <item x="45"/>
        <item x="6"/>
        <item x="2"/>
        <item x="24"/>
        <item x="33"/>
        <item x="29"/>
        <item x="4"/>
        <item x="1"/>
        <item m="1" x="74"/>
        <item x="46"/>
        <item m="1" x="65"/>
        <item m="1" x="78"/>
        <item x="22"/>
        <item x="12"/>
        <item m="1" x="68"/>
        <item x="40"/>
        <item x="41"/>
        <item x="15"/>
        <item m="1" x="61"/>
        <item m="1" x="77"/>
        <item x="5"/>
        <item x="13"/>
        <item m="1" x="66"/>
        <item m="1" x="67"/>
        <item m="1" x="81"/>
        <item m="1" x="62"/>
        <item x="50"/>
        <item m="1" x="72"/>
        <item m="1" x="71"/>
        <item m="1" x="69"/>
        <item x="42"/>
        <item x="43"/>
        <item x="44"/>
        <item x="30"/>
        <item x="31"/>
        <item m="1" x="76"/>
        <item m="1" x="79"/>
        <item x="55"/>
        <item m="1" x="58"/>
        <item m="1" x="56"/>
        <item x="20"/>
        <item x="23"/>
        <item x="27"/>
        <item x="28"/>
        <item m="1" x="70"/>
        <item m="1" x="63"/>
        <item x="39"/>
        <item x="32"/>
        <item x="10"/>
        <item x="18"/>
        <item x="14"/>
        <item x="19"/>
        <item x="49"/>
        <item x="52"/>
        <item m="1" x="64"/>
        <item x="16"/>
        <item x="47"/>
        <item x="37"/>
        <item m="1" x="59"/>
        <item m="1" x="57"/>
        <item x="7"/>
        <item x="8"/>
        <item x="11"/>
        <item x="35"/>
        <item x="38"/>
        <item x="48"/>
        <item x="17"/>
        <item x="36"/>
        <item x="53"/>
      </items>
    </pivotField>
    <pivotField compact="0" outline="0" showAll="0" defaultSubtotal="0"/>
    <pivotField compact="0" numFmtId="14"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5"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219">
        <item x="42"/>
        <item x="14"/>
        <item x="16"/>
        <item x="8"/>
        <item m="1" x="216"/>
        <item x="134"/>
        <item x="53"/>
        <item x="137"/>
        <item x="51"/>
        <item m="1" x="217"/>
        <item x="92"/>
        <item x="52"/>
        <item m="1" x="218"/>
        <item x="55"/>
        <item x="108"/>
        <item x="59"/>
        <item x="27"/>
        <item x="66"/>
        <item x="125"/>
        <item x="107"/>
        <item x="111"/>
        <item x="60"/>
        <item x="121"/>
        <item x="89"/>
        <item x="41"/>
        <item x="24"/>
        <item x="71"/>
        <item x="122"/>
        <item x="127"/>
        <item x="70"/>
        <item x="146"/>
        <item x="142"/>
        <item x="130"/>
        <item x="26"/>
        <item x="28"/>
        <item x="138"/>
        <item x="139"/>
        <item x="76"/>
        <item m="1" x="199"/>
        <item x="118"/>
        <item x="93"/>
        <item x="124"/>
        <item x="140"/>
        <item x="141"/>
        <item x="136"/>
        <item x="34"/>
        <item m="1" x="182"/>
        <item x="128"/>
        <item m="1" x="190"/>
        <item m="1" x="193"/>
        <item x="117"/>
        <item m="1" x="210"/>
        <item m="1" x="211"/>
        <item x="86"/>
        <item m="1" x="204"/>
        <item x="44"/>
        <item m="1" x="212"/>
        <item x="123"/>
        <item x="90"/>
        <item m="1" x="203"/>
        <item x="25"/>
        <item m="1" x="207"/>
        <item m="1" x="183"/>
        <item m="1" x="208"/>
        <item m="1" x="209"/>
        <item m="1" x="215"/>
        <item m="1" x="197"/>
        <item m="1" x="185"/>
        <item m="1" x="213"/>
        <item x="67"/>
        <item m="1" x="192"/>
        <item m="1" x="163"/>
        <item x="129"/>
        <item m="1" x="196"/>
        <item m="1" x="180"/>
        <item m="1" x="181"/>
        <item m="1" x="187"/>
        <item m="1" x="205"/>
        <item x="80"/>
        <item m="1" x="174"/>
        <item m="1" x="175"/>
        <item m="1" x="165"/>
        <item m="1" x="166"/>
        <item m="1" x="214"/>
        <item x="69"/>
        <item x="116"/>
        <item m="1" x="162"/>
        <item x="65"/>
        <item x="84"/>
        <item m="1" x="186"/>
        <item x="91"/>
        <item x="79"/>
        <item x="32"/>
        <item x="56"/>
        <item m="1" x="158"/>
        <item x="94"/>
        <item x="100"/>
        <item m="1" x="176"/>
        <item x="74"/>
        <item x="85"/>
        <item x="38"/>
        <item x="82"/>
        <item m="1" x="202"/>
        <item m="1" x="170"/>
        <item m="1" x="201"/>
        <item x="109"/>
        <item x="157"/>
        <item m="1" x="206"/>
        <item m="1" x="188"/>
        <item x="13"/>
        <item x="46"/>
        <item x="49"/>
        <item x="54"/>
        <item m="1" x="191"/>
        <item x="61"/>
        <item x="37"/>
        <item x="87"/>
        <item m="1" x="169"/>
        <item x="97"/>
        <item m="1" x="198"/>
        <item x="103"/>
        <item m="1" x="167"/>
        <item x="105"/>
        <item m="1" x="200"/>
        <item m="1" x="160"/>
        <item x="126"/>
        <item x="135"/>
        <item x="48"/>
        <item x="112"/>
        <item m="1" x="195"/>
        <item m="1" x="189"/>
        <item x="64"/>
        <item m="1" x="184"/>
        <item m="1" x="161"/>
        <item x="102"/>
        <item x="113"/>
        <item m="1" x="168"/>
        <item m="1" x="194"/>
        <item x="68"/>
        <item x="75"/>
        <item x="2"/>
        <item x="83"/>
        <item x="154"/>
        <item x="155"/>
        <item x="156"/>
        <item x="99"/>
        <item m="1" x="177"/>
        <item x="119"/>
        <item x="131"/>
        <item x="132"/>
        <item x="144"/>
        <item x="145"/>
        <item x="43"/>
        <item x="147"/>
        <item x="148"/>
        <item x="149"/>
        <item x="150"/>
        <item x="151"/>
        <item x="120"/>
        <item x="153"/>
        <item x="115"/>
        <item x="3"/>
        <item x="81"/>
        <item x="58"/>
        <item x="63"/>
        <item x="73"/>
        <item x="29"/>
        <item m="1" x="171"/>
        <item m="1" x="179"/>
        <item x="7"/>
        <item x="9"/>
        <item x="72"/>
        <item x="18"/>
        <item x="19"/>
        <item x="40"/>
        <item x="50"/>
        <item x="33"/>
        <item x="39"/>
        <item x="1"/>
        <item m="1" x="172"/>
        <item x="11"/>
        <item m="1" x="159"/>
        <item x="45"/>
        <item x="143"/>
        <item m="1" x="173"/>
        <item x="6"/>
        <item x="0"/>
        <item x="10"/>
        <item m="1" x="178"/>
        <item x="17"/>
        <item x="20"/>
        <item x="15"/>
        <item x="57"/>
        <item x="22"/>
        <item x="31"/>
        <item x="47"/>
        <item x="5"/>
        <item x="21"/>
        <item x="35"/>
        <item x="88"/>
        <item x="110"/>
        <item x="62"/>
        <item x="104"/>
        <item m="1" x="164"/>
        <item x="4"/>
        <item x="106"/>
        <item x="152"/>
        <item x="30"/>
        <item x="78"/>
        <item x="23"/>
        <item x="101"/>
        <item x="114"/>
        <item x="12"/>
        <item x="95"/>
        <item x="96"/>
        <item x="98"/>
        <item x="133"/>
        <item x="36"/>
        <item x="77"/>
      </items>
    </pivotField>
    <pivotField compact="0" outline="0" showAll="0" defaultSubtotal="0"/>
    <pivotField axis="axisRow" compact="0" outline="0" showAll="0" defaultSubtotal="0">
      <items count="112">
        <item x="0"/>
        <item x="77"/>
        <item x="29"/>
        <item x="1"/>
        <item x="24"/>
        <item x="75"/>
        <item x="69"/>
        <item x="46"/>
        <item x="19"/>
        <item x="76"/>
        <item x="64"/>
        <item x="67"/>
        <item x="72"/>
        <item m="1" x="107"/>
        <item x="73"/>
        <item x="74"/>
        <item x="39"/>
        <item x="62"/>
        <item x="32"/>
        <item x="7"/>
        <item x="60"/>
        <item x="16"/>
        <item x="20"/>
        <item x="3"/>
        <item x="5"/>
        <item x="14"/>
        <item x="4"/>
        <item x="35"/>
        <item x="44"/>
        <item x="2"/>
        <item x="61"/>
        <item x="45"/>
        <item x="21"/>
        <item x="10"/>
        <item m="1" x="100"/>
        <item x="18"/>
        <item x="47"/>
        <item x="43"/>
        <item m="1" x="88"/>
        <item x="22"/>
        <item m="1" x="98"/>
        <item x="63"/>
        <item x="28"/>
        <item x="37"/>
        <item m="1" x="101"/>
        <item m="1" x="109"/>
        <item m="1" x="99"/>
        <item m="1" x="95"/>
        <item x="27"/>
        <item x="41"/>
        <item m="1" x="97"/>
        <item m="1" x="93"/>
        <item m="1" x="103"/>
        <item x="68"/>
        <item m="1" x="102"/>
        <item m="1" x="104"/>
        <item m="1" x="105"/>
        <item m="1" x="90"/>
        <item x="51"/>
        <item m="1" x="94"/>
        <item m="1" x="96"/>
        <item x="34"/>
        <item m="1" x="87"/>
        <item m="1" x="106"/>
        <item m="1" x="108"/>
        <item m="1" x="110"/>
        <item m="1" x="111"/>
        <item x="26"/>
        <item x="78"/>
        <item m="1" x="91"/>
        <item m="1" x="92"/>
        <item x="6"/>
        <item m="1" x="86"/>
        <item m="1" x="89"/>
        <item x="15"/>
        <item x="53"/>
        <item x="54"/>
        <item x="55"/>
        <item x="56"/>
        <item x="25"/>
        <item x="30"/>
        <item x="31"/>
        <item m="1" x="85"/>
        <item x="50"/>
        <item x="66"/>
        <item x="57"/>
        <item x="58"/>
        <item x="59"/>
        <item x="65"/>
        <item x="42"/>
        <item x="38"/>
        <item x="71"/>
        <item m="1" x="82"/>
        <item x="9"/>
        <item m="1" x="79"/>
        <item x="17"/>
        <item m="1" x="84"/>
        <item m="1" x="81"/>
        <item x="11"/>
        <item x="12"/>
        <item m="1" x="80"/>
        <item x="36"/>
        <item x="40"/>
        <item x="23"/>
        <item m="1" x="83"/>
        <item x="52"/>
        <item x="33"/>
        <item x="8"/>
        <item x="13"/>
        <item x="48"/>
        <item x="70"/>
        <item x="49"/>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items count="4">
        <item x="1"/>
        <item h="1" x="0"/>
        <item h="1" m="1" x="3"/>
        <item h="1" x="2"/>
      </items>
    </pivotField>
    <pivotField name="ESTADO1" axis="axisPage" compact="0" outline="0" multipleItemSelectionAllowed="1" defaultSubtotal="0">
      <items count="13">
        <item m="1" x="12"/>
        <item x="2"/>
        <item x="3"/>
        <item x="1"/>
        <item x="6"/>
        <item x="5"/>
        <item x="7"/>
        <item x="9"/>
        <item x="0"/>
        <item x="8"/>
        <item x="11"/>
        <item x="4"/>
        <item x="1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51">
        <item x="0"/>
        <item x="108"/>
        <item x="103"/>
        <item x="52"/>
        <item x="42"/>
        <item x="70"/>
        <item m="1" x="129"/>
        <item x="120"/>
        <item x="95"/>
        <item x="44"/>
        <item x="14"/>
        <item x="87"/>
        <item x="76"/>
        <item m="1" x="146"/>
        <item x="66"/>
        <item m="1" x="145"/>
        <item m="1" x="124"/>
        <item x="58"/>
        <item x="3"/>
        <item x="20"/>
        <item x="62"/>
        <item x="97"/>
        <item x="61"/>
        <item m="1" x="133"/>
        <item x="64"/>
        <item x="102"/>
        <item x="82"/>
        <item x="77"/>
        <item x="117"/>
        <item x="43"/>
        <item x="55"/>
        <item x="36"/>
        <item x="18"/>
        <item x="9"/>
        <item m="1" x="132"/>
        <item x="10"/>
        <item x="112"/>
        <item x="107"/>
        <item x="29"/>
        <item x="38"/>
        <item x="113"/>
        <item x="105"/>
        <item x="115"/>
        <item x="96"/>
        <item m="1" x="128"/>
        <item x="79"/>
        <item sd="0" x="65"/>
        <item x="7"/>
        <item x="6"/>
        <item x="60"/>
        <item x="1"/>
        <item x="32"/>
        <item x="74"/>
        <item x="75"/>
        <item x="78"/>
        <item x="80"/>
        <item x="81"/>
        <item x="84"/>
        <item x="88"/>
        <item x="93"/>
        <item x="98"/>
        <item m="1" x="134"/>
        <item m="1" x="135"/>
        <item m="1" x="126"/>
        <item x="56"/>
        <item x="89"/>
        <item x="99"/>
        <item m="1" x="144"/>
        <item m="1" x="131"/>
        <item m="1" x="139"/>
        <item x="119"/>
        <item x="90"/>
        <item x="100"/>
        <item m="1" x="147"/>
        <item x="67"/>
        <item m="1" x="136"/>
        <item x="50"/>
        <item x="45"/>
        <item m="1" x="127"/>
        <item x="68"/>
        <item m="1" x="125"/>
        <item m="1" x="148"/>
        <item x="17"/>
        <item m="1" x="142"/>
        <item m="1" x="137"/>
        <item m="1" x="138"/>
        <item x="27"/>
        <item m="1" x="143"/>
        <item m="1" x="149"/>
        <item x="12"/>
        <item m="1" x="141"/>
        <item x="30"/>
        <item x="31"/>
        <item m="1" x="140"/>
        <item x="8"/>
        <item x="35"/>
        <item x="85"/>
        <item x="91"/>
        <item x="92"/>
        <item x="94"/>
        <item x="118"/>
        <item m="1" x="130"/>
        <item x="53"/>
        <item m="1" x="150"/>
        <item x="69"/>
        <item m="1" x="123"/>
        <item x="33"/>
        <item m="1" x="122"/>
        <item x="121"/>
        <item x="5"/>
        <item x="37"/>
        <item x="40"/>
        <item x="41"/>
        <item x="46"/>
        <item x="51"/>
        <item x="116"/>
        <item x="59"/>
        <item x="106"/>
        <item x="109"/>
        <item x="110"/>
        <item x="111"/>
        <item x="114"/>
        <item x="71"/>
        <item x="15"/>
        <item x="22"/>
        <item x="23"/>
        <item x="24"/>
        <item x="25"/>
        <item x="39"/>
        <item x="16"/>
        <item x="28"/>
        <item x="72"/>
        <item x="73"/>
        <item x="49"/>
        <item x="47"/>
        <item x="48"/>
        <item x="54"/>
        <item x="57"/>
        <item x="104"/>
        <item x="83"/>
        <item x="86"/>
        <item x="63"/>
        <item x="4"/>
        <item x="11"/>
        <item x="13"/>
        <item x="19"/>
        <item x="21"/>
        <item x="26"/>
        <item x="2"/>
        <item x="101"/>
        <item x="34"/>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items count="8">
        <item x="0"/>
        <item x="1"/>
        <item x="2"/>
        <item x="3"/>
        <item x="4"/>
        <item x="5"/>
        <item m="1" x="7"/>
        <item x="6"/>
      </items>
    </pivotField>
    <pivotField compact="0" outline="0" showAll="0" defaultSubtotal="0"/>
    <pivotField compact="0" outline="0" showAll="0" defaultSubtotal="0"/>
    <pivotField axis="axisRow" compact="0" outline="0" subtotalTop="0" showAll="0" defaultSubtotal="0">
      <items count="213">
        <item x="27"/>
        <item x="34"/>
        <item x="8"/>
        <item x="102"/>
        <item x="154"/>
        <item x="73"/>
        <item x="113"/>
        <item x="119"/>
        <item x="128"/>
        <item x="184"/>
        <item x="188"/>
        <item x="191"/>
        <item x="196"/>
        <item x="198"/>
        <item x="189"/>
        <item x="185"/>
        <item x="95"/>
        <item x="186"/>
        <item x="74"/>
        <item x="76"/>
        <item x="170"/>
        <item x="30"/>
        <item x="209"/>
        <item x="210"/>
        <item x="40"/>
        <item x="108"/>
        <item x="122"/>
        <item x="187"/>
        <item x="190"/>
        <item x="70"/>
        <item x="92"/>
        <item x="101"/>
        <item x="120"/>
        <item x="152"/>
        <item x="174"/>
        <item x="202"/>
        <item x="155"/>
        <item x="156"/>
        <item x="71"/>
        <item x="78"/>
        <item x="2"/>
        <item x="3"/>
        <item x="4"/>
        <item x="6"/>
        <item x="7"/>
        <item x="9"/>
        <item x="10"/>
        <item x="15"/>
        <item x="17"/>
        <item x="19"/>
        <item x="114"/>
        <item x="85"/>
        <item x="24"/>
        <item x="26"/>
        <item x="25"/>
        <item x="160"/>
        <item x="180"/>
        <item x="163"/>
        <item x="164"/>
        <item x="166"/>
        <item x="171"/>
        <item x="212"/>
        <item x="0"/>
        <item x="1"/>
        <item x="13"/>
        <item x="14"/>
        <item x="16"/>
        <item x="44"/>
        <item x="69"/>
        <item x="41"/>
        <item x="53"/>
        <item x="82"/>
        <item x="93"/>
        <item x="97"/>
        <item x="211"/>
        <item x="28"/>
        <item x="54"/>
        <item x="56"/>
        <item x="57"/>
        <item x="58"/>
        <item x="62"/>
        <item x="66"/>
        <item x="79"/>
        <item x="179"/>
        <item x="75"/>
        <item x="87"/>
        <item x="89"/>
        <item x="98"/>
        <item x="99"/>
        <item x="168"/>
        <item x="88"/>
        <item x="116"/>
        <item x="132"/>
        <item x="124"/>
        <item x="192"/>
        <item x="193"/>
        <item x="194"/>
        <item x="195"/>
        <item x="197"/>
        <item x="199"/>
        <item x="200"/>
        <item x="201"/>
        <item x="203"/>
        <item x="205"/>
        <item x="206"/>
        <item x="207"/>
        <item x="208"/>
        <item x="11"/>
        <item x="18"/>
        <item x="109"/>
        <item x="100"/>
        <item x="23"/>
        <item x="51"/>
        <item x="59"/>
        <item x="68"/>
        <item x="5"/>
        <item x="50"/>
        <item x="55"/>
        <item x="64"/>
        <item x="81"/>
        <item x="157"/>
        <item x="46"/>
        <item x="47"/>
        <item x="48"/>
        <item x="49"/>
        <item x="67"/>
        <item x="39"/>
        <item x="52"/>
        <item x="111"/>
        <item x="115"/>
        <item x="204"/>
        <item x="84"/>
        <item x="72"/>
        <item x="77"/>
        <item x="80"/>
        <item x="83"/>
        <item x="86"/>
        <item x="90"/>
        <item x="91"/>
        <item x="94"/>
        <item x="96"/>
        <item x="117"/>
        <item x="121"/>
        <item x="123"/>
        <item x="125"/>
        <item x="126"/>
        <item x="127"/>
        <item x="133"/>
        <item x="135"/>
        <item x="138"/>
        <item x="139"/>
        <item x="140"/>
        <item x="141"/>
        <item x="142"/>
        <item x="143"/>
        <item x="144"/>
        <item x="145"/>
        <item x="146"/>
        <item x="147"/>
        <item x="149"/>
        <item x="150"/>
        <item x="151"/>
        <item x="182"/>
        <item x="148"/>
        <item x="12"/>
        <item x="153"/>
        <item x="158"/>
        <item x="165"/>
        <item x="161"/>
        <item x="129"/>
        <item x="134"/>
        <item x="172"/>
        <item x="173"/>
        <item x="175"/>
        <item x="176"/>
        <item x="178"/>
        <item x="105"/>
        <item x="106"/>
        <item x="22"/>
        <item x="29"/>
        <item x="33"/>
        <item x="36"/>
        <item x="37"/>
        <item x="43"/>
        <item x="31"/>
        <item x="20"/>
        <item x="21"/>
        <item x="32"/>
        <item x="35"/>
        <item x="38"/>
        <item x="42"/>
        <item x="45"/>
        <item x="60"/>
        <item x="63"/>
        <item x="65"/>
        <item x="159"/>
        <item x="162"/>
        <item x="167"/>
        <item x="169"/>
        <item x="177"/>
        <item x="181"/>
        <item x="183"/>
        <item x="61"/>
        <item x="103"/>
        <item x="104"/>
        <item x="107"/>
        <item x="110"/>
        <item x="112"/>
        <item x="118"/>
        <item x="130"/>
        <item x="131"/>
        <item x="136"/>
        <item x="137"/>
      </items>
    </pivotField>
    <pivotField axis="axisRow" compact="0" outline="0" subtotalTop="0" showAll="0" defaultSubtotal="0">
      <items count="43">
        <item x="2"/>
        <item x="12"/>
        <item x="20"/>
        <item m="1" x="33"/>
        <item x="27"/>
        <item x="24"/>
        <item x="10"/>
        <item x="23"/>
        <item m="1" x="41"/>
        <item x="17"/>
        <item x="28"/>
        <item m="1" x="39"/>
        <item m="1" x="42"/>
        <item m="1" x="34"/>
        <item m="1" x="36"/>
        <item x="16"/>
        <item x="26"/>
        <item x="6"/>
        <item m="1" x="40"/>
        <item x="30"/>
        <item m="1" x="38"/>
        <item x="8"/>
        <item x="13"/>
        <item m="1" x="37"/>
        <item m="1" x="32"/>
        <item x="19"/>
        <item x="21"/>
        <item x="29"/>
        <item x="0"/>
        <item x="14"/>
        <item x="7"/>
        <item x="1"/>
        <item m="1" x="31"/>
        <item x="3"/>
        <item x="18"/>
        <item x="11"/>
        <item x="22"/>
        <item m="1" x="35"/>
        <item x="4"/>
        <item x="25"/>
        <item x="5"/>
        <item x="15"/>
        <item x="9"/>
      </items>
    </pivotField>
    <pivotField compact="0" numFmtId="165" outline="0" showAll="0" defaultSubtotal="0"/>
    <pivotField compact="0" numFmtId="165" outline="0" showAll="0" defaultSubtotal="0"/>
    <pivotField compact="0" numFmtId="165" outline="0" showAll="0" defaultSubtotal="0"/>
    <pivotField compact="0" outline="0" subtotalTop="0" showAll="0" defaultSubtotal="0"/>
    <pivotField compact="0" numFmtId="165" outline="0" showAll="0" defaultSubtotal="0"/>
    <pivotField compact="0" outline="0" showAll="0" defaultSubtotal="0"/>
    <pivotField compact="0" outline="0" showAll="0" defaultSubtotal="0"/>
    <pivotField compact="0" outline="0" showAll="0" defaultSubtotal="0"/>
    <pivotField compact="0" outline="0" showAll="0" defaultSubtotal="0">
      <items count="4">
        <item x="1"/>
        <item x="2"/>
        <item x="0"/>
        <item x="3"/>
      </items>
    </pivotField>
    <pivotField compact="0" outline="0" subtotalTop="0" showAll="0" defaultSubtotal="0"/>
    <pivotField compact="0" outline="0" subtotalTop="0" showAll="0" defaultSubtotal="0"/>
    <pivotField compact="0" outline="0" subtotalTop="0" showAll="0" defaultSubtotal="0"/>
    <pivotField compact="0" outline="0" showAll="0" defaultSubtotal="0">
      <items count="156">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s>
    </pivotField>
    <pivotField compact="0" outline="0" subtotalTop="0" showAll="0" defaultSubtotal="0">
      <items count="11">
        <item x="2"/>
        <item x="1"/>
        <item x="0"/>
        <item x="3"/>
        <item x="4"/>
        <item x="5"/>
        <item x="6"/>
        <item x="7"/>
        <item x="8"/>
        <item x="9"/>
        <item x="10"/>
      </items>
    </pivotField>
  </pivotFields>
  <rowFields count="6">
    <field x="0"/>
    <field x="4"/>
    <field x="104"/>
    <field x="125"/>
    <field x="144"/>
    <field x="145"/>
  </rowFields>
  <rowItems count="10">
    <i>
      <x v="148"/>
      <x v="183"/>
      <x v="109"/>
      <x v="139"/>
      <x v="209"/>
      <x v="40"/>
    </i>
    <i>
      <x v="198"/>
      <x v="175"/>
      <x/>
      <x/>
      <x v="169"/>
      <x v="40"/>
    </i>
    <i>
      <x v="201"/>
      <x v="14"/>
      <x v="30"/>
      <x/>
      <x v="166"/>
      <x v="39"/>
    </i>
    <i>
      <x v="202"/>
      <x v="11"/>
      <x v="58"/>
      <x v="96"/>
      <x v="148"/>
      <x v="22"/>
    </i>
    <i>
      <x v="204"/>
      <x v="15"/>
      <x v="3"/>
      <x v="145"/>
      <x v="183"/>
      <x v="40"/>
    </i>
    <i>
      <x v="206"/>
      <x v="155"/>
      <x v="29"/>
      <x v="95"/>
      <x v="80"/>
      <x v="30"/>
    </i>
    <i>
      <x v="207"/>
      <x v="219"/>
      <x v="83"/>
      <x/>
      <x v="147"/>
      <x v="22"/>
    </i>
    <i>
      <x v="208"/>
      <x v="187"/>
      <x v="36"/>
      <x/>
      <x v="146"/>
      <x v="25"/>
    </i>
    <i>
      <x v="209"/>
      <x v="201"/>
      <x/>
      <x v="120"/>
      <x v="173"/>
      <x v="39"/>
    </i>
    <i>
      <x v="211"/>
      <x v="182"/>
      <x v="111"/>
      <x/>
      <x v="210"/>
      <x v="40"/>
    </i>
  </rowItems>
  <colItems count="1">
    <i/>
  </colItems>
  <pageFields count="2">
    <pageField fld="3" hier="-1"/>
    <pageField fld="117" hier="-1"/>
  </pageFields>
  <formats count="257">
    <format dxfId="1207">
      <pivotArea type="all" dataOnly="0" outline="0" fieldPosition="0"/>
    </format>
    <format dxfId="1206">
      <pivotArea field="4" type="button" dataOnly="0" labelOnly="1" outline="0" axis="axisRow" fieldPosition="1"/>
    </format>
    <format dxfId="1205">
      <pivotArea field="49" type="button" dataOnly="0" labelOnly="1" outline="0"/>
    </format>
    <format dxfId="1204">
      <pivotArea field="48" type="button" dataOnly="0" labelOnly="1" outline="0"/>
    </format>
    <format dxfId="1203">
      <pivotArea type="all" dataOnly="0" outline="0" fieldPosition="0"/>
    </format>
    <format dxfId="1202">
      <pivotArea field="4" type="button" dataOnly="0" labelOnly="1" outline="0" axis="axisRow" fieldPosition="1"/>
    </format>
    <format dxfId="1201">
      <pivotArea field="49" type="button" dataOnly="0" labelOnly="1" outline="0"/>
    </format>
    <format dxfId="1200">
      <pivotArea field="48" type="button" dataOnly="0" labelOnly="1" outline="0"/>
    </format>
    <format dxfId="1199">
      <pivotArea type="all" dataOnly="0" outline="0" fieldPosition="0"/>
    </format>
    <format dxfId="1198">
      <pivotArea field="4" type="button" dataOnly="0" labelOnly="1" outline="0" axis="axisRow" fieldPosition="1"/>
    </format>
    <format dxfId="1197">
      <pivotArea field="49" type="button" dataOnly="0" labelOnly="1" outline="0"/>
    </format>
    <format dxfId="1196">
      <pivotArea field="48" type="button" dataOnly="0" labelOnly="1" outline="0"/>
    </format>
    <format dxfId="1195">
      <pivotArea type="all" dataOnly="0" outline="0" fieldPosition="0"/>
    </format>
    <format dxfId="1194">
      <pivotArea field="4" type="button" dataOnly="0" labelOnly="1" outline="0" axis="axisRow" fieldPosition="1"/>
    </format>
    <format dxfId="1193">
      <pivotArea field="49" type="button" dataOnly="0" labelOnly="1" outline="0"/>
    </format>
    <format dxfId="1192">
      <pivotArea field="48" type="button" dataOnly="0" labelOnly="1" outline="0"/>
    </format>
    <format dxfId="1191">
      <pivotArea dataOnly="0" labelOnly="1" outline="0" fieldPosition="0">
        <references count="3">
          <reference field="0" count="1" selected="0">
            <x v="0"/>
          </reference>
          <reference field="4" count="1" selected="0">
            <x v="128"/>
          </reference>
          <reference field="104" count="1">
            <x v="29"/>
          </reference>
        </references>
      </pivotArea>
    </format>
    <format dxfId="1190">
      <pivotArea dataOnly="0" labelOnly="1" outline="0" fieldPosition="0">
        <references count="3">
          <reference field="0" count="1" selected="0">
            <x v="1"/>
          </reference>
          <reference field="4" count="1" selected="0">
            <x v="234"/>
          </reference>
          <reference field="104" count="1">
            <x v="27"/>
          </reference>
        </references>
      </pivotArea>
    </format>
    <format dxfId="1189">
      <pivotArea dataOnly="0" labelOnly="1" outline="0" fieldPosition="0">
        <references count="3">
          <reference field="0" count="1" selected="0">
            <x v="2"/>
          </reference>
          <reference field="4" count="1" selected="0">
            <x v="143"/>
          </reference>
          <reference field="104" count="1">
            <x v="16"/>
          </reference>
        </references>
      </pivotArea>
    </format>
    <format dxfId="1188">
      <pivotArea dataOnly="0" labelOnly="1" outline="0" fieldPosition="0">
        <references count="3">
          <reference field="0" count="1" selected="0">
            <x v="3"/>
          </reference>
          <reference field="4" count="1" selected="0">
            <x v="61"/>
          </reference>
          <reference field="104" count="1">
            <x v="29"/>
          </reference>
        </references>
      </pivotArea>
    </format>
    <format dxfId="1187">
      <pivotArea dataOnly="0" labelOnly="1" outline="0" fieldPosition="0">
        <references count="3">
          <reference field="0" count="1" selected="0">
            <x v="5"/>
          </reference>
          <reference field="4" count="1" selected="0">
            <x v="29"/>
          </reference>
          <reference field="104" count="1">
            <x v="24"/>
          </reference>
        </references>
      </pivotArea>
    </format>
    <format dxfId="1186">
      <pivotArea dataOnly="0" labelOnly="1" outline="0" fieldPosition="0">
        <references count="3">
          <reference field="0" count="1" selected="0">
            <x v="6"/>
          </reference>
          <reference field="4" count="1" selected="0">
            <x v="24"/>
          </reference>
          <reference field="104" count="1">
            <x v="21"/>
          </reference>
        </references>
      </pivotArea>
    </format>
    <format dxfId="1185">
      <pivotArea dataOnly="0" labelOnly="1" outline="0" fieldPosition="0">
        <references count="3">
          <reference field="0" count="1" selected="0">
            <x v="7"/>
          </reference>
          <reference field="4" count="1" selected="0">
            <x v="1"/>
          </reference>
          <reference field="104" count="1">
            <x v="29"/>
          </reference>
        </references>
      </pivotArea>
    </format>
    <format dxfId="1184">
      <pivotArea dataOnly="0" labelOnly="1" outline="0" fieldPosition="0">
        <references count="3">
          <reference field="0" count="1" selected="0">
            <x v="9"/>
          </reference>
          <reference field="4" count="1" selected="0">
            <x v="126"/>
          </reference>
          <reference field="104" count="1">
            <x v="27"/>
          </reference>
        </references>
      </pivotArea>
    </format>
    <format dxfId="1183">
      <pivotArea dataOnly="0" labelOnly="1" outline="0" fieldPosition="0">
        <references count="3">
          <reference field="0" count="1" selected="0">
            <x v="10"/>
          </reference>
          <reference field="4" count="1" selected="0">
            <x v="130"/>
          </reference>
          <reference field="104" count="1">
            <x v="46"/>
          </reference>
        </references>
      </pivotArea>
    </format>
    <format dxfId="1182">
      <pivotArea dataOnly="0" labelOnly="1" outline="0" fieldPosition="0">
        <references count="3">
          <reference field="0" count="1" selected="0">
            <x v="11"/>
          </reference>
          <reference field="4" count="1" selected="0">
            <x v="2"/>
          </reference>
          <reference field="104" count="1">
            <x v="32"/>
          </reference>
        </references>
      </pivotArea>
    </format>
    <format dxfId="1181">
      <pivotArea dataOnly="0" labelOnly="1" outline="0" fieldPosition="0">
        <references count="3">
          <reference field="0" count="1" selected="0">
            <x v="13"/>
          </reference>
          <reference field="4" count="1" selected="0">
            <x v="134"/>
          </reference>
          <reference field="104" count="1">
            <x v="29"/>
          </reference>
        </references>
      </pivotArea>
    </format>
    <format dxfId="1180">
      <pivotArea dataOnly="0" labelOnly="1" outline="0" fieldPosition="0">
        <references count="3">
          <reference field="0" count="1" selected="0">
            <x v="14"/>
          </reference>
          <reference field="4" count="1" selected="0">
            <x v="40"/>
          </reference>
          <reference field="104" count="1">
            <x v="24"/>
          </reference>
        </references>
      </pivotArea>
    </format>
    <format dxfId="1179">
      <pivotArea dataOnly="0" labelOnly="1" outline="0" fieldPosition="0">
        <references count="3">
          <reference field="0" count="1" selected="0">
            <x v="15"/>
          </reference>
          <reference field="4" count="1" selected="0">
            <x v="50"/>
          </reference>
          <reference field="104" count="1">
            <x v="28"/>
          </reference>
        </references>
      </pivotArea>
    </format>
    <format dxfId="1178">
      <pivotArea dataOnly="0" labelOnly="1" outline="0" fieldPosition="0">
        <references count="3">
          <reference field="0" count="1" selected="0">
            <x v="16"/>
          </reference>
          <reference field="4" count="1" selected="0">
            <x v="147"/>
          </reference>
          <reference field="104" count="1">
            <x v="0"/>
          </reference>
        </references>
      </pivotArea>
    </format>
    <format dxfId="1177">
      <pivotArea dataOnly="0" labelOnly="1" outline="0" fieldPosition="0">
        <references count="3">
          <reference field="0" count="1" selected="0">
            <x v="18"/>
          </reference>
          <reference field="4" count="1" selected="0">
            <x v="51"/>
          </reference>
          <reference field="104" count="1">
            <x v="53"/>
          </reference>
        </references>
      </pivotArea>
    </format>
    <format dxfId="1176">
      <pivotArea dataOnly="0" labelOnly="1" outline="0" fieldPosition="0">
        <references count="3">
          <reference field="0" count="1" selected="0">
            <x v="19"/>
          </reference>
          <reference field="4" count="1" selected="0">
            <x v="17"/>
          </reference>
          <reference field="104" count="1">
            <x v="29"/>
          </reference>
        </references>
      </pivotArea>
    </format>
    <format dxfId="1175">
      <pivotArea dataOnly="0" labelOnly="1" outline="0" fieldPosition="0">
        <references count="3">
          <reference field="0" count="1" selected="0">
            <x v="21"/>
          </reference>
          <reference field="4" count="1" selected="0">
            <x v="79"/>
          </reference>
          <reference field="104" count="1">
            <x v="9"/>
          </reference>
        </references>
      </pivotArea>
    </format>
    <format dxfId="1174">
      <pivotArea dataOnly="0" labelOnly="1" outline="0" fieldPosition="0">
        <references count="3">
          <reference field="0" count="1" selected="0">
            <x v="22"/>
          </reference>
          <reference field="4" count="1" selected="0">
            <x v="55"/>
          </reference>
          <reference field="104" count="1">
            <x v="0"/>
          </reference>
        </references>
      </pivotArea>
    </format>
    <format dxfId="1173">
      <pivotArea dataOnly="0" labelOnly="1" outline="0" fieldPosition="0">
        <references count="3">
          <reference field="0" count="1" selected="0">
            <x v="23"/>
          </reference>
          <reference field="4" count="1" selected="0">
            <x v="37"/>
          </reference>
          <reference field="104" count="1">
            <x v="24"/>
          </reference>
        </references>
      </pivotArea>
    </format>
    <format dxfId="1172">
      <pivotArea dataOnly="0" labelOnly="1" outline="0" fieldPosition="0">
        <references count="3">
          <reference field="0" count="1" selected="0">
            <x v="24"/>
          </reference>
          <reference field="4" count="1" selected="0">
            <x v="109"/>
          </reference>
          <reference field="104" count="1">
            <x v="0"/>
          </reference>
        </references>
      </pivotArea>
    </format>
    <format dxfId="1171">
      <pivotArea dataOnly="0" labelOnly="1" outline="0" fieldPosition="0">
        <references count="3">
          <reference field="0" count="1" selected="0">
            <x v="26"/>
          </reference>
          <reference field="4" count="1" selected="0">
            <x v="4"/>
          </reference>
          <reference field="104" count="1">
            <x v="3"/>
          </reference>
        </references>
      </pivotArea>
    </format>
    <format dxfId="1170">
      <pivotArea dataOnly="0" labelOnly="1" outline="0" fieldPosition="0">
        <references count="3">
          <reference field="0" count="1" selected="0">
            <x v="28"/>
          </reference>
          <reference field="4" count="1" selected="0">
            <x v="7"/>
          </reference>
          <reference field="104" count="1">
            <x v="21"/>
          </reference>
        </references>
      </pivotArea>
    </format>
    <format dxfId="1169">
      <pivotArea dataOnly="0" labelOnly="1" outline="0" fieldPosition="0">
        <references count="3">
          <reference field="0" count="1" selected="0">
            <x v="29"/>
          </reference>
          <reference field="4" count="1" selected="0">
            <x v="107"/>
          </reference>
          <reference field="104" count="1">
            <x v="29"/>
          </reference>
        </references>
      </pivotArea>
    </format>
    <format dxfId="1168">
      <pivotArea dataOnly="0" labelOnly="1" outline="0" fieldPosition="0">
        <references count="3">
          <reference field="0" count="1" selected="0">
            <x v="30"/>
          </reference>
          <reference field="4" count="1" selected="0">
            <x v="3"/>
          </reference>
          <reference field="104" count="1">
            <x v="1"/>
          </reference>
        </references>
      </pivotArea>
    </format>
    <format dxfId="1167">
      <pivotArea dataOnly="0" labelOnly="1" outline="0" fieldPosition="0">
        <references count="3">
          <reference field="0" count="1" selected="0">
            <x v="31"/>
          </reference>
          <reference field="4" count="1" selected="0">
            <x v="71"/>
          </reference>
          <reference field="104" count="1">
            <x v="0"/>
          </reference>
        </references>
      </pivotArea>
    </format>
    <format dxfId="1166">
      <pivotArea dataOnly="0" labelOnly="1" outline="0" fieldPosition="0">
        <references count="3">
          <reference field="0" count="1" selected="0">
            <x v="32"/>
          </reference>
          <reference field="4" count="1" selected="0">
            <x v="39"/>
          </reference>
          <reference field="104" count="1">
            <x v="29"/>
          </reference>
        </references>
      </pivotArea>
    </format>
    <format dxfId="1165">
      <pivotArea dataOnly="0" labelOnly="1" outline="0" fieldPosition="0">
        <references count="3">
          <reference field="0" count="1" selected="0">
            <x v="33"/>
          </reference>
          <reference field="4" count="1" selected="0">
            <x v="30"/>
          </reference>
          <reference field="104" count="1">
            <x v="0"/>
          </reference>
        </references>
      </pivotArea>
    </format>
    <format dxfId="1164">
      <pivotArea dataOnly="0" labelOnly="1" outline="0" fieldPosition="0">
        <references count="3">
          <reference field="0" count="1" selected="0">
            <x v="34"/>
          </reference>
          <reference field="4" count="1" selected="0">
            <x v="94"/>
          </reference>
          <reference field="104" count="1">
            <x v="54"/>
          </reference>
        </references>
      </pivotArea>
    </format>
    <format dxfId="1163">
      <pivotArea dataOnly="0" labelOnly="1" outline="0" fieldPosition="0">
        <references count="3">
          <reference field="0" count="1" selected="0">
            <x v="35"/>
          </reference>
          <reference field="4" count="1" selected="0">
            <x v="6"/>
          </reference>
          <reference field="104" count="1">
            <x v="0"/>
          </reference>
        </references>
      </pivotArea>
    </format>
    <format dxfId="1162">
      <pivotArea dataOnly="0" labelOnly="1" outline="0" fieldPosition="0">
        <references count="3">
          <reference field="0" count="1" selected="0">
            <x v="36"/>
          </reference>
          <reference field="4" count="1" selected="0">
            <x v="33"/>
          </reference>
          <reference field="104" count="1">
            <x v="14"/>
          </reference>
        </references>
      </pivotArea>
    </format>
    <format dxfId="1161">
      <pivotArea dataOnly="0" labelOnly="1" outline="0" fieldPosition="0">
        <references count="3">
          <reference field="0" count="1" selected="0">
            <x v="37"/>
          </reference>
          <reference field="4" count="1" selected="0">
            <x v="113"/>
          </reference>
          <reference field="104" count="1">
            <x v="0"/>
          </reference>
        </references>
      </pivotArea>
    </format>
    <format dxfId="1160">
      <pivotArea dataOnly="0" labelOnly="1" outline="0" fieldPosition="0">
        <references count="3">
          <reference field="0" count="1" selected="0">
            <x v="38"/>
          </reference>
          <reference field="4" count="1" selected="0">
            <x v="229"/>
          </reference>
          <reference field="104" count="1">
            <x v="40"/>
          </reference>
        </references>
      </pivotArea>
    </format>
    <format dxfId="1159">
      <pivotArea dataOnly="0" labelOnly="1" outline="0" fieldPosition="0">
        <references count="3">
          <reference field="0" count="1" selected="0">
            <x v="39"/>
          </reference>
          <reference field="4" count="1" selected="0">
            <x v="100"/>
          </reference>
          <reference field="104" count="1">
            <x v="41"/>
          </reference>
        </references>
      </pivotArea>
    </format>
    <format dxfId="1158">
      <pivotArea dataOnly="0" labelOnly="1" outline="0" fieldPosition="0">
        <references count="3">
          <reference field="0" count="1" selected="0">
            <x v="40"/>
          </reference>
          <reference field="4" count="1" selected="0">
            <x v="115"/>
          </reference>
          <reference field="104" count="1">
            <x v="0"/>
          </reference>
        </references>
      </pivotArea>
    </format>
    <format dxfId="1157">
      <pivotArea dataOnly="0" labelOnly="1" outline="0" fieldPosition="0">
        <references count="3">
          <reference field="0" count="1" selected="0">
            <x v="41"/>
          </reference>
          <reference field="4" count="1" selected="0">
            <x v="87"/>
          </reference>
          <reference field="104" count="1">
            <x v="14"/>
          </reference>
        </references>
      </pivotArea>
    </format>
    <format dxfId="1156">
      <pivotArea dataOnly="0" labelOnly="1" outline="0" fieldPosition="0">
        <references count="3">
          <reference field="0" count="1" selected="0">
            <x v="42"/>
          </reference>
          <reference field="4" count="1" selected="0">
            <x v="127"/>
          </reference>
          <reference field="104" count="1">
            <x v="29"/>
          </reference>
        </references>
      </pivotArea>
    </format>
    <format dxfId="1155">
      <pivotArea dataOnly="0" labelOnly="1" outline="0" fieldPosition="0">
        <references count="3">
          <reference field="0" count="1" selected="0">
            <x v="43"/>
          </reference>
          <reference field="4" count="1" selected="0">
            <x v="32"/>
          </reference>
          <reference field="104" count="1">
            <x v="15"/>
          </reference>
        </references>
      </pivotArea>
    </format>
    <format dxfId="1154">
      <pivotArea dataOnly="0" labelOnly="1" outline="0" fieldPosition="0">
        <references count="3">
          <reference field="0" count="1" selected="0">
            <x v="44"/>
          </reference>
          <reference field="4" count="1" selected="0">
            <x v="114"/>
          </reference>
          <reference field="104" count="1">
            <x v="27"/>
          </reference>
        </references>
      </pivotArea>
    </format>
    <format dxfId="1153">
      <pivotArea dataOnly="0" labelOnly="1" outline="0" fieldPosition="0">
        <references count="3">
          <reference field="0" count="1" selected="0">
            <x v="45"/>
          </reference>
          <reference field="4" count="1" selected="0">
            <x v="45"/>
          </reference>
          <reference field="104" count="1">
            <x v="0"/>
          </reference>
        </references>
      </pivotArea>
    </format>
    <format dxfId="1152">
      <pivotArea dataOnly="0" labelOnly="1" outline="0" fieldPosition="0">
        <references count="3">
          <reference field="0" count="1" selected="0">
            <x v="46"/>
          </reference>
          <reference field="4" count="1" selected="0">
            <x v="141"/>
          </reference>
          <reference field="104" count="1">
            <x v="29"/>
          </reference>
        </references>
      </pivotArea>
    </format>
    <format dxfId="1151">
      <pivotArea dataOnly="0" labelOnly="1" outline="0" fieldPosition="0">
        <references count="3">
          <reference field="0" count="1" selected="0">
            <x v="47"/>
          </reference>
          <reference field="4" count="1" selected="0">
            <x v="34"/>
          </reference>
          <reference field="104" count="1">
            <x v="3"/>
          </reference>
        </references>
      </pivotArea>
    </format>
    <format dxfId="1150">
      <pivotArea dataOnly="0" labelOnly="1" outline="0" fieldPosition="0">
        <references count="3">
          <reference field="0" count="1" selected="0">
            <x v="48"/>
          </reference>
          <reference field="4" count="1" selected="0">
            <x v="46"/>
          </reference>
          <reference field="104" count="1">
            <x v="19"/>
          </reference>
        </references>
      </pivotArea>
    </format>
    <format dxfId="1149">
      <pivotArea dataOnly="0" labelOnly="1" outline="0" fieldPosition="0">
        <references count="3">
          <reference field="0" count="1" selected="0">
            <x v="49"/>
          </reference>
          <reference field="4" count="1" selected="0">
            <x v="72"/>
          </reference>
          <reference field="104" count="1">
            <x v="0"/>
          </reference>
        </references>
      </pivotArea>
    </format>
    <format dxfId="1148">
      <pivotArea dataOnly="0" labelOnly="1" outline="0" fieldPosition="0">
        <references count="3">
          <reference field="0" count="1" selected="0">
            <x v="50"/>
          </reference>
          <reference field="4" count="1" selected="0">
            <x v="23"/>
          </reference>
          <reference field="104" count="1">
            <x v="51"/>
          </reference>
        </references>
      </pivotArea>
    </format>
    <format dxfId="1147">
      <pivotArea dataOnly="0" labelOnly="1" outline="0" fieldPosition="0">
        <references count="3">
          <reference field="0" count="1" selected="0">
            <x v="51"/>
          </reference>
          <reference field="4" count="1" selected="0">
            <x v="69"/>
          </reference>
          <reference field="104" count="1">
            <x v="0"/>
          </reference>
        </references>
      </pivotArea>
    </format>
    <format dxfId="1146">
      <pivotArea dataOnly="0" labelOnly="1" outline="0" fieldPosition="0">
        <references count="3">
          <reference field="0" count="1" selected="0">
            <x v="52"/>
          </reference>
          <reference field="4" count="1" selected="0">
            <x v="53"/>
          </reference>
          <reference field="104" count="1">
            <x v="47"/>
          </reference>
        </references>
      </pivotArea>
    </format>
    <format dxfId="1145">
      <pivotArea dataOnly="0" labelOnly="1" outline="0" fieldPosition="0">
        <references count="3">
          <reference field="0" count="1" selected="0">
            <x v="53"/>
          </reference>
          <reference field="4" count="1" selected="0">
            <x v="66"/>
          </reference>
          <reference field="104" count="1">
            <x v="11"/>
          </reference>
        </references>
      </pivotArea>
    </format>
    <format dxfId="1144">
      <pivotArea dataOnly="0" labelOnly="1" outline="0" fieldPosition="0">
        <references count="3">
          <reference field="0" count="1" selected="0">
            <x v="54"/>
          </reference>
          <reference field="4" count="1" selected="0">
            <x v="59"/>
          </reference>
          <reference field="104" count="1">
            <x v="63"/>
          </reference>
        </references>
      </pivotArea>
    </format>
    <format dxfId="1143">
      <pivotArea dataOnly="0" labelOnly="1" outline="0" fieldPosition="0">
        <references count="3">
          <reference field="0" count="1" selected="0">
            <x v="55"/>
          </reference>
          <reference field="4" count="1" selected="0">
            <x v="92"/>
          </reference>
          <reference field="104" count="1">
            <x v="1"/>
          </reference>
        </references>
      </pivotArea>
    </format>
    <format dxfId="1142">
      <pivotArea dataOnly="0" labelOnly="1" outline="0" fieldPosition="0">
        <references count="3">
          <reference field="0" count="1" selected="0">
            <x v="56"/>
          </reference>
          <reference field="4" count="1" selected="0">
            <x v="60"/>
          </reference>
          <reference field="104" count="1">
            <x v="0"/>
          </reference>
        </references>
      </pivotArea>
    </format>
    <format dxfId="1141">
      <pivotArea dataOnly="0" labelOnly="1" outline="0" fieldPosition="0">
        <references count="3">
          <reference field="0" count="1" selected="0">
            <x v="57"/>
          </reference>
          <reference field="4" count="1" selected="0">
            <x v="35"/>
          </reference>
          <reference field="104" count="1">
            <x v="58"/>
          </reference>
        </references>
      </pivotArea>
    </format>
    <format dxfId="1140">
      <pivotArea dataOnly="0" labelOnly="1" outline="0" fieldPosition="0">
        <references count="3">
          <reference field="0" count="1" selected="0">
            <x v="58"/>
          </reference>
          <reference field="4" count="1" selected="0">
            <x v="78"/>
          </reference>
          <reference field="104" count="1">
            <x v="3"/>
          </reference>
        </references>
      </pivotArea>
    </format>
    <format dxfId="1139">
      <pivotArea dataOnly="0" labelOnly="1" outline="0" fieldPosition="0">
        <references count="3">
          <reference field="0" count="1" selected="0">
            <x v="59"/>
          </reference>
          <reference field="4" count="1" selected="0">
            <x v="58"/>
          </reference>
          <reference field="104" count="1">
            <x v="19"/>
          </reference>
        </references>
      </pivotArea>
    </format>
    <format dxfId="1138">
      <pivotArea dataOnly="0" labelOnly="1" outline="0" fieldPosition="0">
        <references count="3">
          <reference field="0" count="1" selected="0">
            <x v="60"/>
          </reference>
          <reference field="4" count="1" selected="0">
            <x v="5"/>
          </reference>
          <reference field="104" count="1">
            <x v="0"/>
          </reference>
        </references>
      </pivotArea>
    </format>
    <format dxfId="1137">
      <pivotArea dataOnly="0" labelOnly="1" outline="0" fieldPosition="0">
        <references count="3">
          <reference field="0" count="1" selected="0">
            <x v="63"/>
          </reference>
          <reference field="4" count="1" selected="0">
            <x v="62"/>
          </reference>
          <reference field="104" count="1">
            <x v="8"/>
          </reference>
        </references>
      </pivotArea>
    </format>
    <format dxfId="1136">
      <pivotArea dataOnly="0" labelOnly="1" outline="0" fieldPosition="0">
        <references count="3">
          <reference field="0" count="1" selected="0">
            <x v="64"/>
          </reference>
          <reference field="4" count="1" selected="0">
            <x v="56"/>
          </reference>
          <reference field="104" count="1">
            <x v="45"/>
          </reference>
        </references>
      </pivotArea>
    </format>
    <format dxfId="1135">
      <pivotArea dataOnly="0" labelOnly="1" outline="0" fieldPosition="0">
        <references count="3">
          <reference field="0" count="1" selected="0">
            <x v="65"/>
          </reference>
          <reference field="4" count="1" selected="0">
            <x v="91"/>
          </reference>
          <reference field="104" count="1">
            <x v="3"/>
          </reference>
        </references>
      </pivotArea>
    </format>
    <format dxfId="1134">
      <pivotArea dataOnly="0" labelOnly="1" outline="0" fieldPosition="0">
        <references count="3">
          <reference field="0" count="1" selected="0">
            <x v="66"/>
          </reference>
          <reference field="4" count="1" selected="0">
            <x v="105"/>
          </reference>
          <reference field="104" count="1">
            <x v="29"/>
          </reference>
        </references>
      </pivotArea>
    </format>
    <format dxfId="1133">
      <pivotArea dataOnly="0" labelOnly="1" outline="0" fieldPosition="0">
        <references count="3">
          <reference field="0" count="1" selected="0">
            <x v="67"/>
          </reference>
          <reference field="4" count="1" selected="0">
            <x v="90"/>
          </reference>
          <reference field="104" count="1">
            <x v="3"/>
          </reference>
        </references>
      </pivotArea>
    </format>
    <format dxfId="1132">
      <pivotArea dataOnly="0" labelOnly="1" outline="0" fieldPosition="0">
        <references count="3">
          <reference field="0" count="1" selected="0">
            <x v="68"/>
          </reference>
          <reference field="4" count="1" selected="0">
            <x v="75"/>
          </reference>
          <reference field="104" count="1">
            <x v="0"/>
          </reference>
        </references>
      </pivotArea>
    </format>
    <format dxfId="1131">
      <pivotArea dataOnly="0" labelOnly="1" outline="0" fieldPosition="0">
        <references count="3">
          <reference field="0" count="1" selected="0">
            <x v="70"/>
          </reference>
          <reference field="4" count="1" selected="0">
            <x v="25"/>
          </reference>
          <reference field="104" count="1">
            <x v="33"/>
          </reference>
        </references>
      </pivotArea>
    </format>
    <format dxfId="1130">
      <pivotArea dataOnly="0" labelOnly="1" outline="0" fieldPosition="0">
        <references count="3">
          <reference field="0" count="1" selected="0">
            <x v="71"/>
          </reference>
          <reference field="4" count="1" selected="0">
            <x v="111"/>
          </reference>
          <reference field="104" count="1">
            <x v="64"/>
          </reference>
        </references>
      </pivotArea>
    </format>
    <format dxfId="1129">
      <pivotArea dataOnly="0" labelOnly="1" outline="0" fieldPosition="0">
        <references count="3">
          <reference field="0" count="1" selected="0">
            <x v="72"/>
          </reference>
          <reference field="4" count="1" selected="0">
            <x v="84"/>
          </reference>
          <reference field="104" count="1">
            <x v="1"/>
          </reference>
        </references>
      </pivotArea>
    </format>
    <format dxfId="1128">
      <pivotArea dataOnly="0" labelOnly="1" outline="0" fieldPosition="0">
        <references count="3">
          <reference field="0" count="1" selected="0">
            <x v="73"/>
          </reference>
          <reference field="4" count="1" selected="0">
            <x v="54"/>
          </reference>
          <reference field="104" count="1">
            <x v="36"/>
          </reference>
        </references>
      </pivotArea>
    </format>
    <format dxfId="1127">
      <pivotArea dataOnly="0" labelOnly="1" outline="0" fieldPosition="0">
        <references count="3">
          <reference field="0" count="1" selected="0">
            <x v="74"/>
          </reference>
          <reference field="4" count="1" selected="0">
            <x v="42"/>
          </reference>
          <reference field="104" count="1">
            <x v="29"/>
          </reference>
        </references>
      </pivotArea>
    </format>
    <format dxfId="1126">
      <pivotArea dataOnly="0" labelOnly="1" outline="0" fieldPosition="0">
        <references count="3">
          <reference field="0" count="1" selected="0">
            <x v="75"/>
          </reference>
          <reference field="4" count="1" selected="0">
            <x v="82"/>
          </reference>
          <reference field="104" count="1">
            <x v="0"/>
          </reference>
        </references>
      </pivotArea>
    </format>
    <format dxfId="1125">
      <pivotArea dataOnly="0" labelOnly="1" outline="0" fieldPosition="0">
        <references count="3">
          <reference field="0" count="1" selected="0">
            <x v="76"/>
          </reference>
          <reference field="4" count="1" selected="0">
            <x v="22"/>
          </reference>
          <reference field="104" count="1">
            <x v="17"/>
          </reference>
        </references>
      </pivotArea>
    </format>
    <format dxfId="1124">
      <pivotArea dataOnly="0" labelOnly="1" outline="0" fieldPosition="0">
        <references count="3">
          <reference field="0" count="1" selected="0">
            <x v="77"/>
          </reference>
          <reference field="4" count="1" selected="0">
            <x v="103"/>
          </reference>
          <reference field="104" count="1">
            <x v="29"/>
          </reference>
        </references>
      </pivotArea>
    </format>
    <format dxfId="1123">
      <pivotArea dataOnly="0" labelOnly="1" outline="0" fieldPosition="0">
        <references count="3">
          <reference field="0" count="1" selected="0">
            <x v="78"/>
          </reference>
          <reference field="4" count="1" selected="0">
            <x v="76"/>
          </reference>
          <reference field="104" count="1">
            <x v="0"/>
          </reference>
        </references>
      </pivotArea>
    </format>
    <format dxfId="1122">
      <pivotArea dataOnly="0" labelOnly="1" outline="0" fieldPosition="0">
        <references count="3">
          <reference field="0" count="1" selected="0">
            <x v="79"/>
          </reference>
          <reference field="4" count="1" selected="0">
            <x v="101"/>
          </reference>
          <reference field="104" count="1">
            <x v="34"/>
          </reference>
        </references>
      </pivotArea>
    </format>
    <format dxfId="1121">
      <pivotArea dataOnly="0" labelOnly="1" outline="0" fieldPosition="0">
        <references count="3">
          <reference field="0" count="1" selected="0">
            <x v="80"/>
          </reference>
          <reference field="4" count="1" selected="0">
            <x v="28"/>
          </reference>
          <reference field="104" count="1">
            <x v="50"/>
          </reference>
        </references>
      </pivotArea>
    </format>
    <format dxfId="1120">
      <pivotArea dataOnly="0" labelOnly="1" outline="0" fieldPosition="0">
        <references count="3">
          <reference field="0" count="1" selected="0">
            <x v="81"/>
          </reference>
          <reference field="4" count="1" selected="0">
            <x v="102"/>
          </reference>
          <reference field="104" count="1">
            <x v="44"/>
          </reference>
        </references>
      </pivotArea>
    </format>
    <format dxfId="1119">
      <pivotArea dataOnly="0" labelOnly="1" outline="0" fieldPosition="0">
        <references count="3">
          <reference field="0" count="1" selected="0">
            <x v="82"/>
          </reference>
          <reference field="4" count="1" selected="0">
            <x v="52"/>
          </reference>
          <reference field="104" count="1">
            <x v="65"/>
          </reference>
        </references>
      </pivotArea>
    </format>
    <format dxfId="1118">
      <pivotArea dataOnly="0" labelOnly="1" outline="0" fieldPosition="0">
        <references count="3">
          <reference field="0" count="1" selected="0">
            <x v="83"/>
          </reference>
          <reference field="4" count="1" selected="0">
            <x v="104"/>
          </reference>
          <reference field="104" count="1">
            <x v="38"/>
          </reference>
        </references>
      </pivotArea>
    </format>
    <format dxfId="1117">
      <pivotArea dataOnly="0" labelOnly="1" outline="0" fieldPosition="0">
        <references count="3">
          <reference field="0" count="1" selected="0">
            <x v="84"/>
          </reference>
          <reference field="4" count="1" selected="0">
            <x v="99"/>
          </reference>
          <reference field="104" count="1">
            <x v="12"/>
          </reference>
        </references>
      </pivotArea>
    </format>
    <format dxfId="1116">
      <pivotArea dataOnly="0" labelOnly="1" outline="0" fieldPosition="0">
        <references count="3">
          <reference field="0" count="1" selected="0">
            <x v="85"/>
          </reference>
          <reference field="4" count="1" selected="0">
            <x v="98"/>
          </reference>
          <reference field="104" count="1">
            <x v="56"/>
          </reference>
        </references>
      </pivotArea>
    </format>
    <format dxfId="1115">
      <pivotArea dataOnly="0" labelOnly="1" outline="0" fieldPosition="0">
        <references count="3">
          <reference field="0" count="1" selected="0">
            <x v="86"/>
          </reference>
          <reference field="4" count="1" selected="0">
            <x v="95"/>
          </reference>
          <reference field="104" count="1">
            <x v="52"/>
          </reference>
        </references>
      </pivotArea>
    </format>
    <format dxfId="1114">
      <pivotArea dataOnly="0" labelOnly="1" outline="0" fieldPosition="0">
        <references count="3">
          <reference field="0" count="1" selected="0">
            <x v="87"/>
          </reference>
          <reference field="4" count="1" selected="0">
            <x v="96"/>
          </reference>
          <reference field="104" count="1">
            <x v="55"/>
          </reference>
        </references>
      </pivotArea>
    </format>
    <format dxfId="1113">
      <pivotArea dataOnly="0" labelOnly="1" outline="0" fieldPosition="0">
        <references count="3">
          <reference field="0" count="1" selected="0">
            <x v="88"/>
          </reference>
          <reference field="4" count="1" selected="0">
            <x v="108"/>
          </reference>
          <reference field="104" count="1">
            <x v="0"/>
          </reference>
        </references>
      </pivotArea>
    </format>
    <format dxfId="1112">
      <pivotArea dataOnly="0" labelOnly="1" outline="0" fieldPosition="0">
        <references count="3">
          <reference field="0" count="1" selected="0">
            <x v="89"/>
          </reference>
          <reference field="4" count="1" selected="0">
            <x v="97"/>
          </reference>
          <reference field="104" count="1">
            <x v="1"/>
          </reference>
        </references>
      </pivotArea>
    </format>
    <format dxfId="1111">
      <pivotArea dataOnly="0" labelOnly="1" outline="0" fieldPosition="0">
        <references count="3">
          <reference field="0" count="1" selected="0">
            <x v="90"/>
          </reference>
          <reference field="4" count="1" selected="0">
            <x v="49"/>
          </reference>
          <reference field="104" count="1">
            <x v="0"/>
          </reference>
        </references>
      </pivotArea>
    </format>
    <format dxfId="1110">
      <pivotArea dataOnly="0" labelOnly="1" outline="0" fieldPosition="0">
        <references count="3">
          <reference field="0" count="1" selected="0">
            <x v="94"/>
          </reference>
          <reference field="4" count="1" selected="0">
            <x v="140"/>
          </reference>
          <reference field="104" count="1">
            <x v="29"/>
          </reference>
        </references>
      </pivotArea>
    </format>
    <format dxfId="1109">
      <pivotArea dataOnly="0" labelOnly="1" outline="0" fieldPosition="0">
        <references count="3">
          <reference field="0" count="1" selected="0">
            <x v="95"/>
          </reference>
          <reference field="4" count="1" selected="0">
            <x v="74"/>
          </reference>
          <reference field="104" count="1">
            <x v="0"/>
          </reference>
        </references>
      </pivotArea>
    </format>
    <format dxfId="1108">
      <pivotArea dataOnly="0" labelOnly="1" outline="0" fieldPosition="0">
        <references count="3">
          <reference field="0" count="1" selected="0">
            <x v="99"/>
          </reference>
          <reference field="4" count="1" selected="0">
            <x v="38"/>
          </reference>
          <reference field="104" count="1">
            <x v="60"/>
          </reference>
        </references>
      </pivotArea>
    </format>
    <format dxfId="1107">
      <pivotArea dataOnly="0" labelOnly="1" outline="0" fieldPosition="0">
        <references count="3">
          <reference field="0" count="1" selected="0">
            <x v="100"/>
          </reference>
          <reference field="4" count="1" selected="0">
            <x v="112"/>
          </reference>
          <reference field="104" count="1">
            <x v="30"/>
          </reference>
        </references>
      </pivotArea>
    </format>
    <format dxfId="1106">
      <pivotArea dataOnly="0" labelOnly="1" outline="0" fieldPosition="0">
        <references count="3">
          <reference field="0" count="1" selected="0">
            <x v="101"/>
          </reference>
          <reference field="4" count="1" selected="0">
            <x v="93"/>
          </reference>
          <reference field="104" count="1">
            <x v="32"/>
          </reference>
        </references>
      </pivotArea>
    </format>
    <format dxfId="1105">
      <pivotArea dataOnly="0" labelOnly="1" outline="0" fieldPosition="0">
        <references count="3">
          <reference field="0" count="1" selected="0">
            <x v="102"/>
          </reference>
          <reference field="4" count="1" selected="0">
            <x v="119"/>
          </reference>
          <reference field="104" count="1">
            <x v="26"/>
          </reference>
        </references>
      </pivotArea>
    </format>
    <format dxfId="1104">
      <pivotArea dataOnly="0" labelOnly="1" outline="0" fieldPosition="0">
        <references count="3">
          <reference field="0" count="1" selected="0">
            <x v="103"/>
          </reference>
          <reference field="4" count="1" selected="0">
            <x v="110"/>
          </reference>
          <reference field="104" count="1">
            <x v="29"/>
          </reference>
        </references>
      </pivotArea>
    </format>
    <format dxfId="1103">
      <pivotArea dataOnly="0" labelOnly="1" outline="0" fieldPosition="0">
        <references count="3">
          <reference field="0" count="1" selected="0">
            <x v="104"/>
          </reference>
          <reference field="4" count="1" selected="0">
            <x v="8"/>
          </reference>
          <reference field="104" count="1">
            <x v="0"/>
          </reference>
        </references>
      </pivotArea>
    </format>
    <format dxfId="1102">
      <pivotArea dataOnly="0" labelOnly="1" outline="0" fieldPosition="0">
        <references count="3">
          <reference field="0" count="1" selected="0">
            <x v="105"/>
          </reference>
          <reference field="4" count="1" selected="0">
            <x v="146"/>
          </reference>
          <reference field="104" count="1">
            <x v="29"/>
          </reference>
        </references>
      </pivotArea>
    </format>
    <format dxfId="1101">
      <pivotArea dataOnly="0" labelOnly="1" outline="0" fieldPosition="0">
        <references count="3">
          <reference field="0" count="1" selected="0">
            <x v="106"/>
          </reference>
          <reference field="4" count="1" selected="0">
            <x v="26"/>
          </reference>
          <reference field="104" count="1">
            <x v="32"/>
          </reference>
        </references>
      </pivotArea>
    </format>
    <format dxfId="1100">
      <pivotArea dataOnly="0" labelOnly="1" outline="0" fieldPosition="0">
        <references count="3">
          <reference field="0" count="1" selected="0">
            <x v="107"/>
          </reference>
          <reference field="4" count="1" selected="0">
            <x v="148"/>
          </reference>
          <reference field="104" count="1">
            <x v="67"/>
          </reference>
        </references>
      </pivotArea>
    </format>
    <format dxfId="1099">
      <pivotArea dataOnly="0" labelOnly="1" outline="0" fieldPosition="0">
        <references count="3">
          <reference field="0" count="1" selected="0">
            <x v="108"/>
          </reference>
          <reference field="4" count="1" selected="0">
            <x v="64"/>
          </reference>
          <reference field="104" count="1">
            <x v="0"/>
          </reference>
        </references>
      </pivotArea>
    </format>
    <format dxfId="1098">
      <pivotArea dataOnly="0" labelOnly="1" outline="0" fieldPosition="0">
        <references count="3">
          <reference field="0" count="1" selected="0">
            <x v="111"/>
          </reference>
          <reference field="4" count="1" selected="0">
            <x v="65"/>
          </reference>
          <reference field="104" count="1">
            <x v="1"/>
          </reference>
        </references>
      </pivotArea>
    </format>
    <format dxfId="1097">
      <pivotArea dataOnly="0" labelOnly="1" outline="0" fieldPosition="0">
        <references count="3">
          <reference field="0" count="1" selected="0">
            <x v="112"/>
          </reference>
          <reference field="4" count="1" selected="0">
            <x v="27"/>
          </reference>
          <reference field="104" count="1">
            <x v="59"/>
          </reference>
        </references>
      </pivotArea>
    </format>
    <format dxfId="1096">
      <pivotArea dataOnly="0" labelOnly="1" outline="0" fieldPosition="0">
        <references count="3">
          <reference field="0" count="1" selected="0">
            <x v="113"/>
          </reference>
          <reference field="4" count="1" selected="0">
            <x v="73"/>
          </reference>
          <reference field="104" count="1">
            <x v="0"/>
          </reference>
        </references>
      </pivotArea>
    </format>
    <format dxfId="1095">
      <pivotArea dataOnly="0" labelOnly="1" outline="0" fieldPosition="0">
        <references count="3">
          <reference field="0" count="1" selected="0">
            <x v="117"/>
          </reference>
          <reference field="4" count="1" selected="0">
            <x v="151"/>
          </reference>
          <reference field="104" count="1">
            <x v="66"/>
          </reference>
        </references>
      </pivotArea>
    </format>
    <format dxfId="1094">
      <pivotArea dataOnly="0" labelOnly="1" outline="0" fieldPosition="0">
        <references count="3">
          <reference field="0" count="1" selected="0">
            <x v="118"/>
          </reference>
          <reference field="4" count="1" selected="0">
            <x v="118"/>
          </reference>
          <reference field="104" count="1">
            <x v="0"/>
          </reference>
        </references>
      </pivotArea>
    </format>
    <format dxfId="1093">
      <pivotArea dataOnly="0" labelOnly="1" outline="0" fieldPosition="0">
        <references count="3">
          <reference field="0" count="1" selected="0">
            <x v="122"/>
          </reference>
          <reference field="4" count="1" selected="0">
            <x v="145"/>
          </reference>
          <reference field="104" count="1">
            <x v="61"/>
          </reference>
        </references>
      </pivotArea>
    </format>
    <format dxfId="1092">
      <pivotArea dataOnly="0" labelOnly="1" outline="0" fieldPosition="0">
        <references count="3">
          <reference field="0" count="1" selected="0">
            <x v="123"/>
          </reference>
          <reference field="4" count="1" selected="0">
            <x v="144"/>
          </reference>
          <reference field="104" count="1">
            <x v="29"/>
          </reference>
        </references>
      </pivotArea>
    </format>
    <format dxfId="1091">
      <pivotArea dataOnly="0" labelOnly="1" outline="0" fieldPosition="0">
        <references count="3">
          <reference field="0" count="1" selected="0">
            <x v="125"/>
          </reference>
          <reference field="4" count="1" selected="0">
            <x v="137"/>
          </reference>
          <reference field="104" count="1">
            <x v="23"/>
          </reference>
        </references>
      </pivotArea>
    </format>
    <format dxfId="1090">
      <pivotArea dataOnly="0" labelOnly="1" outline="0" fieldPosition="0">
        <references count="3">
          <reference field="0" count="1" selected="0">
            <x v="126"/>
          </reference>
          <reference field="4" count="1" selected="0">
            <x v="232"/>
          </reference>
          <reference field="104" count="1">
            <x v="28"/>
          </reference>
        </references>
      </pivotArea>
    </format>
    <format dxfId="1089">
      <pivotArea dataOnly="0" labelOnly="1" outline="0" fieldPosition="0">
        <references count="3">
          <reference field="0" count="1" selected="0">
            <x v="214"/>
          </reference>
          <reference field="4" count="1" selected="0">
            <x v="236"/>
          </reference>
          <reference field="104" count="1">
            <x v="62"/>
          </reference>
        </references>
      </pivotArea>
    </format>
    <format dxfId="1088">
      <pivotArea dataOnly="0" labelOnly="1" outline="0" fieldPosition="0">
        <references count="3">
          <reference field="0" count="1" selected="0">
            <x v="215"/>
          </reference>
          <reference field="4" count="1" selected="0">
            <x v="139"/>
          </reference>
          <reference field="104" count="1">
            <x v="43"/>
          </reference>
        </references>
      </pivotArea>
    </format>
    <format dxfId="1087">
      <pivotArea dataOnly="0" labelOnly="1" outline="0" fieldPosition="0">
        <references count="3">
          <reference field="0" count="1" selected="0">
            <x v="216"/>
          </reference>
          <reference field="4" count="1" selected="0">
            <x v="235"/>
          </reference>
          <reference field="104" count="1">
            <x v="25"/>
          </reference>
        </references>
      </pivotArea>
    </format>
    <format dxfId="1086">
      <pivotArea dataOnly="0" labelOnly="1" outline="0" fieldPosition="0">
        <references count="3">
          <reference field="0" count="1" selected="0">
            <x v="217"/>
          </reference>
          <reference field="4" count="1" selected="0">
            <x v="131"/>
          </reference>
          <reference field="104" count="1">
            <x v="35"/>
          </reference>
        </references>
      </pivotArea>
    </format>
    <format dxfId="1085">
      <pivotArea dataOnly="0" labelOnly="1" outline="0" fieldPosition="0">
        <references count="3">
          <reference field="0" count="1" selected="0">
            <x v="218"/>
          </reference>
          <reference field="4" count="1" selected="0">
            <x v="239"/>
          </reference>
          <reference field="104" count="1">
            <x v="10"/>
          </reference>
        </references>
      </pivotArea>
    </format>
    <format dxfId="1084">
      <pivotArea dataOnly="0" labelOnly="1" outline="0" fieldPosition="0">
        <references count="3">
          <reference field="0" count="1" selected="0">
            <x v="219"/>
          </reference>
          <reference field="4" count="1" selected="0">
            <x v="125"/>
          </reference>
          <reference field="104" count="1">
            <x v="29"/>
          </reference>
        </references>
      </pivotArea>
    </format>
    <format dxfId="1083">
      <pivotArea dataOnly="0" labelOnly="1" outline="0" fieldPosition="0">
        <references count="3">
          <reference field="0" count="1" selected="0">
            <x v="220"/>
          </reference>
          <reference field="4" count="1" selected="0">
            <x v="123"/>
          </reference>
          <reference field="104" count="1">
            <x v="0"/>
          </reference>
        </references>
      </pivotArea>
    </format>
    <format dxfId="1082">
      <pivotArea dataOnly="0" labelOnly="1" outline="0" fieldPosition="0">
        <references count="3">
          <reference field="0" count="1" selected="0">
            <x v="221"/>
          </reference>
          <reference field="4" count="1" selected="0">
            <x v="238"/>
          </reference>
          <reference field="104" count="1">
            <x v="27"/>
          </reference>
        </references>
      </pivotArea>
    </format>
    <format dxfId="1081">
      <pivotArea dataOnly="0" labelOnly="1" outline="0" fieldPosition="0">
        <references count="3">
          <reference field="0" count="1" selected="0">
            <x v="222"/>
          </reference>
          <reference field="4" count="1" selected="0">
            <x v="132"/>
          </reference>
          <reference field="104" count="1">
            <x v="29"/>
          </reference>
        </references>
      </pivotArea>
    </format>
    <format dxfId="1080">
      <pivotArea dataOnly="0" labelOnly="1" outline="0" fieldPosition="0">
        <references count="3">
          <reference field="0" count="1" selected="0">
            <x v="223"/>
          </reference>
          <reference field="4" count="1" selected="0">
            <x v="133"/>
          </reference>
          <reference field="104" count="1">
            <x v="0"/>
          </reference>
        </references>
      </pivotArea>
    </format>
    <format dxfId="1079">
      <pivotArea dataOnly="0" labelOnly="1" outline="0" fieldPosition="0">
        <references count="3">
          <reference field="0" count="1" selected="0">
            <x v="224"/>
          </reference>
          <reference field="4" count="1" selected="0">
            <x v="19"/>
          </reference>
          <reference field="104" count="1">
            <x v="23"/>
          </reference>
        </references>
      </pivotArea>
    </format>
    <format dxfId="1078">
      <pivotArea dataOnly="0" labelOnly="1" outline="0" fieldPosition="0">
        <references count="3">
          <reference field="0" count="1" selected="0">
            <x v="225"/>
          </reference>
          <reference field="4" count="1" selected="0">
            <x v="142"/>
          </reference>
          <reference field="104" count="1">
            <x v="18"/>
          </reference>
        </references>
      </pivotArea>
    </format>
    <format dxfId="1077">
      <pivotArea dataOnly="0" labelOnly="1" outline="0" fieldPosition="0">
        <references count="3">
          <reference field="0" count="1" selected="0">
            <x v="226"/>
          </reference>
          <reference field="4" count="1" selected="0">
            <x v="237"/>
          </reference>
          <reference field="104" count="1">
            <x v="29"/>
          </reference>
        </references>
      </pivotArea>
    </format>
    <format dxfId="1076">
      <pivotArea dataOnly="0" labelOnly="1" outline="0" fieldPosition="0">
        <references count="3">
          <reference field="0" count="1" selected="0">
            <x v="227"/>
          </reference>
          <reference field="4" count="1" selected="0">
            <x v="121"/>
          </reference>
          <reference field="104" count="1">
            <x v="2"/>
          </reference>
        </references>
      </pivotArea>
    </format>
    <format dxfId="1075">
      <pivotArea dataOnly="0" labelOnly="1" outline="0" fieldPosition="0">
        <references count="3">
          <reference field="0" count="1" selected="0">
            <x v="228"/>
          </reference>
          <reference field="4" count="1" selected="0">
            <x v="138"/>
          </reference>
          <reference field="104" count="1">
            <x v="21"/>
          </reference>
        </references>
      </pivotArea>
    </format>
    <format dxfId="1074">
      <pivotArea dataOnly="0" labelOnly="1" outline="0" fieldPosition="0">
        <references count="3">
          <reference field="0" count="1" selected="0">
            <x v="229"/>
          </reference>
          <reference field="4" count="1" selected="0">
            <x v="116"/>
          </reference>
          <reference field="104" count="1">
            <x v="37"/>
          </reference>
        </references>
      </pivotArea>
    </format>
    <format dxfId="1073">
      <pivotArea dataOnly="0" labelOnly="1" outline="0" fieldPosition="0">
        <references count="3">
          <reference field="0" count="1" selected="0">
            <x v="230"/>
          </reference>
          <reference field="4" count="1" selected="0">
            <x v="117"/>
          </reference>
          <reference field="104" count="1">
            <x v="28"/>
          </reference>
        </references>
      </pivotArea>
    </format>
    <format dxfId="1072">
      <pivotArea dataOnly="0" labelOnly="1" outline="0" fieldPosition="0">
        <references count="3">
          <reference field="0" count="1" selected="0">
            <x v="231"/>
          </reference>
          <reference field="4" count="1" selected="0">
            <x v="240"/>
          </reference>
          <reference field="104" count="1">
            <x v="29"/>
          </reference>
        </references>
      </pivotArea>
    </format>
    <format dxfId="1071">
      <pivotArea dataOnly="0" labelOnly="1" outline="0" fieldPosition="0">
        <references count="3">
          <reference field="0" count="1" selected="0">
            <x v="233"/>
          </reference>
          <reference field="4" count="1" selected="0">
            <x v="18"/>
          </reference>
          <reference field="104" count="1">
            <x v="13"/>
          </reference>
        </references>
      </pivotArea>
    </format>
    <format dxfId="1070">
      <pivotArea dataOnly="0" labelOnly="1" outline="0" fieldPosition="0">
        <references count="3">
          <reference field="0" count="1" selected="0">
            <x v="234"/>
          </reference>
          <reference field="4" count="1" selected="0">
            <x v="129"/>
          </reference>
          <reference field="104" count="1">
            <x v="29"/>
          </reference>
        </references>
      </pivotArea>
    </format>
    <format dxfId="1069">
      <pivotArea dataOnly="0" labelOnly="1" outline="0" fieldPosition="0">
        <references count="3">
          <reference field="0" count="1" selected="0">
            <x v="235"/>
          </reference>
          <reference field="4" count="1" selected="0">
            <x v="233"/>
          </reference>
          <reference field="104" count="1">
            <x v="0"/>
          </reference>
        </references>
      </pivotArea>
    </format>
    <format dxfId="1068">
      <pivotArea dataOnly="0" labelOnly="1" outline="0" fieldPosition="0">
        <references count="4">
          <reference field="0" count="1" selected="0">
            <x v="0"/>
          </reference>
          <reference field="4" count="1" selected="0">
            <x v="128"/>
          </reference>
          <reference field="104" count="1" selected="0">
            <x v="29"/>
          </reference>
          <reference field="125" count="1">
            <x v="46"/>
          </reference>
        </references>
      </pivotArea>
    </format>
    <format dxfId="1067">
      <pivotArea dataOnly="0" labelOnly="1" outline="0" fieldPosition="0">
        <references count="4">
          <reference field="0" count="1" selected="0">
            <x v="1"/>
          </reference>
          <reference field="4" count="1" selected="0">
            <x v="234"/>
          </reference>
          <reference field="104" count="1" selected="0">
            <x v="27"/>
          </reference>
          <reference field="125" count="1">
            <x v="74"/>
          </reference>
        </references>
      </pivotArea>
    </format>
    <format dxfId="1066">
      <pivotArea dataOnly="0" labelOnly="1" outline="0" fieldPosition="0">
        <references count="4">
          <reference field="0" count="1" selected="0">
            <x v="2"/>
          </reference>
          <reference field="4" count="1" selected="0">
            <x v="143"/>
          </reference>
          <reference field="104" count="1" selected="0">
            <x v="16"/>
          </reference>
          <reference field="125" count="1">
            <x v="5"/>
          </reference>
        </references>
      </pivotArea>
    </format>
    <format dxfId="1065">
      <pivotArea dataOnly="0" labelOnly="1" outline="0" fieldPosition="0">
        <references count="4">
          <reference field="0" count="1" selected="0">
            <x v="3"/>
          </reference>
          <reference field="4" count="1" selected="0">
            <x v="61"/>
          </reference>
          <reference field="104" count="1" selected="0">
            <x v="29"/>
          </reference>
          <reference field="125" count="1">
            <x v="67"/>
          </reference>
        </references>
      </pivotArea>
    </format>
    <format dxfId="1064">
      <pivotArea dataOnly="0" labelOnly="1" outline="0" fieldPosition="0">
        <references count="4">
          <reference field="0" count="1" selected="0">
            <x v="4"/>
          </reference>
          <reference field="4" count="1" selected="0">
            <x v="31"/>
          </reference>
          <reference field="104" count="1" selected="0">
            <x v="29"/>
          </reference>
          <reference field="125" count="1">
            <x v="0"/>
          </reference>
        </references>
      </pivotArea>
    </format>
    <format dxfId="1063">
      <pivotArea dataOnly="0" labelOnly="1" outline="0" fieldPosition="0">
        <references count="4">
          <reference field="0" count="1" selected="0">
            <x v="5"/>
          </reference>
          <reference field="4" count="1" selected="0">
            <x v="29"/>
          </reference>
          <reference field="104" count="1" selected="0">
            <x v="24"/>
          </reference>
          <reference field="125" count="1">
            <x v="59"/>
          </reference>
        </references>
      </pivotArea>
    </format>
    <format dxfId="1062">
      <pivotArea dataOnly="0" labelOnly="1" outline="0" fieldPosition="0">
        <references count="4">
          <reference field="0" count="1" selected="0">
            <x v="6"/>
          </reference>
          <reference field="4" count="1" selected="0">
            <x v="24"/>
          </reference>
          <reference field="104" count="1" selected="0">
            <x v="21"/>
          </reference>
          <reference field="125" count="1">
            <x v="25"/>
          </reference>
        </references>
      </pivotArea>
    </format>
    <format dxfId="1061">
      <pivotArea dataOnly="0" labelOnly="1" outline="0" fieldPosition="0">
        <references count="4">
          <reference field="0" count="1" selected="0">
            <x v="7"/>
          </reference>
          <reference field="4" count="1" selected="0">
            <x v="1"/>
          </reference>
          <reference field="104" count="1" selected="0">
            <x v="29"/>
          </reference>
          <reference field="125" count="1">
            <x v="0"/>
          </reference>
        </references>
      </pivotArea>
    </format>
    <format dxfId="1060">
      <pivotArea dataOnly="0" labelOnly="1" outline="0" fieldPosition="0">
        <references count="4">
          <reference field="0" count="1" selected="0">
            <x v="8"/>
          </reference>
          <reference field="4" count="1" selected="0">
            <x v="48"/>
          </reference>
          <reference field="104" count="1" selected="0">
            <x v="29"/>
          </reference>
          <reference field="125" count="1">
            <x v="48"/>
          </reference>
        </references>
      </pivotArea>
    </format>
    <format dxfId="1059">
      <pivotArea dataOnly="0" labelOnly="1" outline="0" fieldPosition="0">
        <references count="4">
          <reference field="0" count="1" selected="0">
            <x v="9"/>
          </reference>
          <reference field="4" count="1" selected="0">
            <x v="126"/>
          </reference>
          <reference field="104" count="1" selected="0">
            <x v="27"/>
          </reference>
          <reference field="125" count="1">
            <x v="73"/>
          </reference>
        </references>
      </pivotArea>
    </format>
    <format dxfId="1058">
      <pivotArea dataOnly="0" labelOnly="1" outline="0" fieldPosition="0">
        <references count="4">
          <reference field="0" count="1" selected="0">
            <x v="10"/>
          </reference>
          <reference field="4" count="1" selected="0">
            <x v="130"/>
          </reference>
          <reference field="104" count="1" selected="0">
            <x v="46"/>
          </reference>
          <reference field="125" count="1">
            <x v="87"/>
          </reference>
        </references>
      </pivotArea>
    </format>
    <format dxfId="1057">
      <pivotArea dataOnly="0" labelOnly="1" outline="0" fieldPosition="0">
        <references count="4">
          <reference field="0" count="1" selected="0">
            <x v="11"/>
          </reference>
          <reference field="4" count="1" selected="0">
            <x v="2"/>
          </reference>
          <reference field="104" count="1" selected="0">
            <x v="32"/>
          </reference>
          <reference field="125" count="1">
            <x v="0"/>
          </reference>
        </references>
      </pivotArea>
    </format>
    <format dxfId="1056">
      <pivotArea dataOnly="0" labelOnly="1" outline="0" fieldPosition="0">
        <references count="4">
          <reference field="0" count="1" selected="0">
            <x v="13"/>
          </reference>
          <reference field="4" count="1" selected="0">
            <x v="134"/>
          </reference>
          <reference field="104" count="1" selected="0">
            <x v="29"/>
          </reference>
          <reference field="125" count="1">
            <x v="28"/>
          </reference>
        </references>
      </pivotArea>
    </format>
    <format dxfId="1055">
      <pivotArea dataOnly="0" labelOnly="1" outline="0" fieldPosition="0">
        <references count="4">
          <reference field="0" count="1" selected="0">
            <x v="14"/>
          </reference>
          <reference field="4" count="1" selected="0">
            <x v="40"/>
          </reference>
          <reference field="104" count="1" selected="0">
            <x v="24"/>
          </reference>
          <reference field="125" count="1">
            <x v="90"/>
          </reference>
        </references>
      </pivotArea>
    </format>
    <format dxfId="1054">
      <pivotArea dataOnly="0" labelOnly="1" outline="0" fieldPosition="0">
        <references count="4">
          <reference field="0" count="1" selected="0">
            <x v="15"/>
          </reference>
          <reference field="4" count="1" selected="0">
            <x v="50"/>
          </reference>
          <reference field="104" count="1" selected="0">
            <x v="28"/>
          </reference>
          <reference field="125" count="1">
            <x v="105"/>
          </reference>
        </references>
      </pivotArea>
    </format>
    <format dxfId="1053">
      <pivotArea dataOnly="0" labelOnly="1" outline="0" fieldPosition="0">
        <references count="4">
          <reference field="0" count="1" selected="0">
            <x v="16"/>
          </reference>
          <reference field="4" count="1" selected="0">
            <x v="147"/>
          </reference>
          <reference field="104" count="1" selected="0">
            <x v="0"/>
          </reference>
          <reference field="125" count="1">
            <x v="50"/>
          </reference>
        </references>
      </pivotArea>
    </format>
    <format dxfId="1052">
      <pivotArea dataOnly="0" labelOnly="1" outline="0" fieldPosition="0">
        <references count="4">
          <reference field="0" count="1" selected="0">
            <x v="17"/>
          </reference>
          <reference field="4" count="1" selected="0">
            <x v="36"/>
          </reference>
          <reference field="104" count="1" selected="0">
            <x v="0"/>
          </reference>
          <reference field="125" count="1">
            <x v="0"/>
          </reference>
        </references>
      </pivotArea>
    </format>
    <format dxfId="1051">
      <pivotArea dataOnly="0" labelOnly="1" outline="0" fieldPosition="0">
        <references count="4">
          <reference field="0" count="1" selected="0">
            <x v="19"/>
          </reference>
          <reference field="4" count="1" selected="0">
            <x v="17"/>
          </reference>
          <reference field="104" count="1" selected="0">
            <x v="29"/>
          </reference>
          <reference field="125" count="1">
            <x v="41"/>
          </reference>
        </references>
      </pivotArea>
    </format>
    <format dxfId="1050">
      <pivotArea dataOnly="0" labelOnly="1" outline="0" fieldPosition="0">
        <references count="4">
          <reference field="0" count="1" selected="0">
            <x v="20"/>
          </reference>
          <reference field="4" count="1" selected="0">
            <x v="43"/>
          </reference>
          <reference field="104" count="1" selected="0">
            <x v="29"/>
          </reference>
          <reference field="125" count="1">
            <x v="44"/>
          </reference>
        </references>
      </pivotArea>
    </format>
    <format dxfId="1049">
      <pivotArea dataOnly="0" labelOnly="1" outline="0" fieldPosition="0">
        <references count="4">
          <reference field="0" count="1" selected="0">
            <x v="21"/>
          </reference>
          <reference field="4" count="1" selected="0">
            <x v="79"/>
          </reference>
          <reference field="104" count="1" selected="0">
            <x v="9"/>
          </reference>
          <reference field="125" count="1">
            <x v="0"/>
          </reference>
        </references>
      </pivotArea>
    </format>
    <format dxfId="1048">
      <pivotArea dataOnly="0" labelOnly="1" outline="0" fieldPosition="0">
        <references count="4">
          <reference field="0" count="1" selected="0">
            <x v="23"/>
          </reference>
          <reference field="4" count="1" selected="0">
            <x v="37"/>
          </reference>
          <reference field="104" count="1" selected="0">
            <x v="24"/>
          </reference>
          <reference field="125" count="1">
            <x v="16"/>
          </reference>
        </references>
      </pivotArea>
    </format>
    <format dxfId="1047">
      <pivotArea dataOnly="0" labelOnly="1" outline="0" fieldPosition="0">
        <references count="4">
          <reference field="0" count="1" selected="0">
            <x v="24"/>
          </reference>
          <reference field="4" count="1" selected="0">
            <x v="109"/>
          </reference>
          <reference field="104" count="1" selected="0">
            <x v="0"/>
          </reference>
          <reference field="125" count="1">
            <x v="0"/>
          </reference>
        </references>
      </pivotArea>
    </format>
    <format dxfId="1046">
      <pivotArea dataOnly="0" labelOnly="1" outline="0" fieldPosition="0">
        <references count="4">
          <reference field="0" count="1" selected="0">
            <x v="28"/>
          </reference>
          <reference field="4" count="1" selected="0">
            <x v="7"/>
          </reference>
          <reference field="104" count="1" selected="0">
            <x v="21"/>
          </reference>
          <reference field="125" count="1">
            <x v="107"/>
          </reference>
        </references>
      </pivotArea>
    </format>
    <format dxfId="1045">
      <pivotArea dataOnly="0" labelOnly="1" outline="0" fieldPosition="0">
        <references count="4">
          <reference field="0" count="1" selected="0">
            <x v="29"/>
          </reference>
          <reference field="4" count="1" selected="0">
            <x v="107"/>
          </reference>
          <reference field="104" count="1" selected="0">
            <x v="29"/>
          </reference>
          <reference field="125" count="1">
            <x v="77"/>
          </reference>
        </references>
      </pivotArea>
    </format>
    <format dxfId="1044">
      <pivotArea dataOnly="0" labelOnly="1" outline="0" fieldPosition="0">
        <references count="4">
          <reference field="0" count="1" selected="0">
            <x v="30"/>
          </reference>
          <reference field="4" count="1" selected="0">
            <x v="3"/>
          </reference>
          <reference field="104" count="1" selected="0">
            <x v="1"/>
          </reference>
          <reference field="125" count="1">
            <x v="0"/>
          </reference>
        </references>
      </pivotArea>
    </format>
    <format dxfId="1043">
      <pivotArea dataOnly="0" labelOnly="1" outline="0" fieldPosition="0">
        <references count="4">
          <reference field="0" count="1" selected="0">
            <x v="32"/>
          </reference>
          <reference field="4" count="1" selected="0">
            <x v="39"/>
          </reference>
          <reference field="104" count="1" selected="0">
            <x v="29"/>
          </reference>
          <reference field="125" count="1">
            <x v="33"/>
          </reference>
        </references>
      </pivotArea>
    </format>
    <format dxfId="1042">
      <pivotArea dataOnly="0" labelOnly="1" outline="0" fieldPosition="0">
        <references count="4">
          <reference field="0" count="1" selected="0">
            <x v="33"/>
          </reference>
          <reference field="4" count="1" selected="0">
            <x v="30"/>
          </reference>
          <reference field="104" count="1" selected="0">
            <x v="0"/>
          </reference>
          <reference field="125" count="1">
            <x v="0"/>
          </reference>
        </references>
      </pivotArea>
    </format>
    <format dxfId="1041">
      <pivotArea dataOnly="0" labelOnly="1" outline="0" fieldPosition="0">
        <references count="4">
          <reference field="0" count="1" selected="0">
            <x v="34"/>
          </reference>
          <reference field="4" count="1" selected="0">
            <x v="94"/>
          </reference>
          <reference field="104" count="1" selected="0">
            <x v="54"/>
          </reference>
          <reference field="125" count="1">
            <x v="58"/>
          </reference>
        </references>
      </pivotArea>
    </format>
    <format dxfId="1040">
      <pivotArea dataOnly="0" labelOnly="1" outline="0" fieldPosition="0">
        <references count="4">
          <reference field="0" count="1" selected="0">
            <x v="35"/>
          </reference>
          <reference field="4" count="1" selected="0">
            <x v="6"/>
          </reference>
          <reference field="104" count="1" selected="0">
            <x v="0"/>
          </reference>
          <reference field="125" count="1">
            <x v="50"/>
          </reference>
        </references>
      </pivotArea>
    </format>
    <format dxfId="1039">
      <pivotArea dataOnly="0" labelOnly="1" outline="0" fieldPosition="0">
        <references count="4">
          <reference field="0" count="1" selected="0">
            <x v="36"/>
          </reference>
          <reference field="4" count="1" selected="0">
            <x v="33"/>
          </reference>
          <reference field="104" count="1" selected="0">
            <x v="14"/>
          </reference>
          <reference field="125" count="1">
            <x v="7"/>
          </reference>
        </references>
      </pivotArea>
    </format>
    <format dxfId="1038">
      <pivotArea dataOnly="0" labelOnly="1" outline="0" fieldPosition="0">
        <references count="4">
          <reference field="0" count="1" selected="0">
            <x v="37"/>
          </reference>
          <reference field="4" count="1" selected="0">
            <x v="113"/>
          </reference>
          <reference field="104" count="1" selected="0">
            <x v="0"/>
          </reference>
          <reference field="125" count="1">
            <x v="0"/>
          </reference>
        </references>
      </pivotArea>
    </format>
    <format dxfId="1037">
      <pivotArea dataOnly="0" labelOnly="1" outline="0" fieldPosition="0">
        <references count="4">
          <reference field="0" count="1" selected="0">
            <x v="38"/>
          </reference>
          <reference field="4" count="1" selected="0">
            <x v="229"/>
          </reference>
          <reference field="104" count="1" selected="0">
            <x v="40"/>
          </reference>
          <reference field="125" count="1">
            <x v="78"/>
          </reference>
        </references>
      </pivotArea>
    </format>
    <format dxfId="1036">
      <pivotArea dataOnly="0" labelOnly="1" outline="0" fieldPosition="0">
        <references count="4">
          <reference field="0" count="1" selected="0">
            <x v="39"/>
          </reference>
          <reference field="4" count="1" selected="0">
            <x v="100"/>
          </reference>
          <reference field="104" count="1" selected="0">
            <x v="41"/>
          </reference>
          <reference field="125" count="1">
            <x v="83"/>
          </reference>
        </references>
      </pivotArea>
    </format>
    <format dxfId="1035">
      <pivotArea dataOnly="0" labelOnly="1" outline="0" fieldPosition="0">
        <references count="4">
          <reference field="0" count="1" selected="0">
            <x v="40"/>
          </reference>
          <reference field="4" count="1" selected="0">
            <x v="115"/>
          </reference>
          <reference field="104" count="1" selected="0">
            <x v="0"/>
          </reference>
          <reference field="125" count="1">
            <x v="0"/>
          </reference>
        </references>
      </pivotArea>
    </format>
    <format dxfId="1034">
      <pivotArea dataOnly="0" labelOnly="1" outline="0" fieldPosition="0">
        <references count="4">
          <reference field="0" count="1" selected="0">
            <x v="42"/>
          </reference>
          <reference field="4" count="1" selected="0">
            <x v="127"/>
          </reference>
          <reference field="104" count="1" selected="0">
            <x v="29"/>
          </reference>
          <reference field="125" count="1">
            <x v="47"/>
          </reference>
        </references>
      </pivotArea>
    </format>
    <format dxfId="1033">
      <pivotArea dataOnly="0" labelOnly="1" outline="0" fieldPosition="0">
        <references count="4">
          <reference field="0" count="1" selected="0">
            <x v="43"/>
          </reference>
          <reference field="4" count="1" selected="0">
            <x v="32"/>
          </reference>
          <reference field="104" count="1" selected="0">
            <x v="15"/>
          </reference>
          <reference field="125" count="1">
            <x v="7"/>
          </reference>
        </references>
      </pivotArea>
    </format>
    <format dxfId="1032">
      <pivotArea dataOnly="0" labelOnly="1" outline="0" fieldPosition="0">
        <references count="4">
          <reference field="0" count="1" selected="0">
            <x v="44"/>
          </reference>
          <reference field="4" count="1" selected="0">
            <x v="114"/>
          </reference>
          <reference field="104" count="1" selected="0">
            <x v="27"/>
          </reference>
          <reference field="125" count="1">
            <x v="94"/>
          </reference>
        </references>
      </pivotArea>
    </format>
    <format dxfId="1031">
      <pivotArea dataOnly="0" labelOnly="1" outline="0" fieldPosition="0">
        <references count="4">
          <reference field="0" count="1" selected="0">
            <x v="45"/>
          </reference>
          <reference field="4" count="1" selected="0">
            <x v="45"/>
          </reference>
          <reference field="104" count="1" selected="0">
            <x v="0"/>
          </reference>
          <reference field="125" count="1">
            <x v="0"/>
          </reference>
        </references>
      </pivotArea>
    </format>
    <format dxfId="1030">
      <pivotArea dataOnly="0" labelOnly="1" outline="0" fieldPosition="0">
        <references count="4">
          <reference field="0" count="1" selected="0">
            <x v="46"/>
          </reference>
          <reference field="4" count="1" selected="0">
            <x v="141"/>
          </reference>
          <reference field="104" count="1" selected="0">
            <x v="29"/>
          </reference>
          <reference field="125" count="1">
            <x v="52"/>
          </reference>
        </references>
      </pivotArea>
    </format>
    <format dxfId="1029">
      <pivotArea dataOnly="0" labelOnly="1" outline="0" fieldPosition="0">
        <references count="4">
          <reference field="0" count="1" selected="0">
            <x v="47"/>
          </reference>
          <reference field="4" count="1" selected="0">
            <x v="34"/>
          </reference>
          <reference field="104" count="1" selected="0">
            <x v="3"/>
          </reference>
          <reference field="125" count="1">
            <x v="0"/>
          </reference>
        </references>
      </pivotArea>
    </format>
    <format dxfId="1028">
      <pivotArea dataOnly="0" labelOnly="1" outline="0" fieldPosition="0">
        <references count="4">
          <reference field="0" count="1" selected="0">
            <x v="48"/>
          </reference>
          <reference field="4" count="1" selected="0">
            <x v="46"/>
          </reference>
          <reference field="104" count="1" selected="0">
            <x v="19"/>
          </reference>
          <reference field="125" count="1">
            <x v="103"/>
          </reference>
        </references>
      </pivotArea>
    </format>
    <format dxfId="1027">
      <pivotArea dataOnly="0" labelOnly="1" outline="0" fieldPosition="0">
        <references count="4">
          <reference field="0" count="1" selected="0">
            <x v="49"/>
          </reference>
          <reference field="4" count="1" selected="0">
            <x v="72"/>
          </reference>
          <reference field="104" count="1" selected="0">
            <x v="0"/>
          </reference>
          <reference field="125" count="1">
            <x v="0"/>
          </reference>
        </references>
      </pivotArea>
    </format>
    <format dxfId="1026">
      <pivotArea dataOnly="0" labelOnly="1" outline="0" fieldPosition="0">
        <references count="4">
          <reference field="0" count="1" selected="0">
            <x v="50"/>
          </reference>
          <reference field="4" count="1" selected="0">
            <x v="23"/>
          </reference>
          <reference field="104" count="1" selected="0">
            <x v="51"/>
          </reference>
          <reference field="125" count="1">
            <x v="98"/>
          </reference>
        </references>
      </pivotArea>
    </format>
    <format dxfId="1025">
      <pivotArea dataOnly="0" labelOnly="1" outline="0" fieldPosition="0">
        <references count="4">
          <reference field="0" count="1" selected="0">
            <x v="51"/>
          </reference>
          <reference field="4" count="1" selected="0">
            <x v="69"/>
          </reference>
          <reference field="104" count="1" selected="0">
            <x v="0"/>
          </reference>
          <reference field="125" count="1">
            <x v="0"/>
          </reference>
        </references>
      </pivotArea>
    </format>
    <format dxfId="1024">
      <pivotArea dataOnly="0" labelOnly="1" outline="0" fieldPosition="0">
        <references count="4">
          <reference field="0" count="1" selected="0">
            <x v="52"/>
          </reference>
          <reference field="4" count="1" selected="0">
            <x v="53"/>
          </reference>
          <reference field="104" count="1" selected="0">
            <x v="47"/>
          </reference>
          <reference field="125" count="1">
            <x v="100"/>
          </reference>
        </references>
      </pivotArea>
    </format>
    <format dxfId="1023">
      <pivotArea dataOnly="0" labelOnly="1" outline="0" fieldPosition="0">
        <references count="4">
          <reference field="0" count="1" selected="0">
            <x v="53"/>
          </reference>
          <reference field="4" count="1" selected="0">
            <x v="66"/>
          </reference>
          <reference field="104" count="1" selected="0">
            <x v="11"/>
          </reference>
          <reference field="125" count="1">
            <x v="0"/>
          </reference>
        </references>
      </pivotArea>
    </format>
    <format dxfId="1022">
      <pivotArea dataOnly="0" labelOnly="1" outline="0" fieldPosition="0">
        <references count="4">
          <reference field="0" count="1" selected="0">
            <x v="54"/>
          </reference>
          <reference field="4" count="1" selected="0">
            <x v="59"/>
          </reference>
          <reference field="104" count="1" selected="0">
            <x v="63"/>
          </reference>
          <reference field="125" count="1">
            <x v="62"/>
          </reference>
        </references>
      </pivotArea>
    </format>
    <format dxfId="1021">
      <pivotArea dataOnly="0" labelOnly="1" outline="0" fieldPosition="0">
        <references count="4">
          <reference field="0" count="1" selected="0">
            <x v="55"/>
          </reference>
          <reference field="4" count="1" selected="0">
            <x v="92"/>
          </reference>
          <reference field="104" count="1" selected="0">
            <x v="1"/>
          </reference>
          <reference field="125" count="1">
            <x v="0"/>
          </reference>
        </references>
      </pivotArea>
    </format>
    <format dxfId="1020">
      <pivotArea dataOnly="0" labelOnly="1" outline="0" fieldPosition="0">
        <references count="4">
          <reference field="0" count="1" selected="0">
            <x v="57"/>
          </reference>
          <reference field="4" count="1" selected="0">
            <x v="35"/>
          </reference>
          <reference field="104" count="1" selected="0">
            <x v="58"/>
          </reference>
          <reference field="125" count="1">
            <x v="96"/>
          </reference>
        </references>
      </pivotArea>
    </format>
    <format dxfId="1019">
      <pivotArea dataOnly="0" labelOnly="1" outline="0" fieldPosition="0">
        <references count="4">
          <reference field="0" count="1" selected="0">
            <x v="58"/>
          </reference>
          <reference field="4" count="1" selected="0">
            <x v="78"/>
          </reference>
          <reference field="104" count="1" selected="0">
            <x v="3"/>
          </reference>
          <reference field="125" count="1">
            <x v="0"/>
          </reference>
        </references>
      </pivotArea>
    </format>
    <format dxfId="1018">
      <pivotArea dataOnly="0" labelOnly="1" outline="0" fieldPosition="0">
        <references count="4">
          <reference field="0" count="1" selected="0">
            <x v="59"/>
          </reference>
          <reference field="4" count="1" selected="0">
            <x v="58"/>
          </reference>
          <reference field="104" count="1" selected="0">
            <x v="19"/>
          </reference>
          <reference field="125" count="1">
            <x v="86"/>
          </reference>
        </references>
      </pivotArea>
    </format>
    <format dxfId="1017">
      <pivotArea dataOnly="0" labelOnly="1" outline="0" fieldPosition="0">
        <references count="4">
          <reference field="0" count="1" selected="0">
            <x v="60"/>
          </reference>
          <reference field="4" count="1" selected="0">
            <x v="5"/>
          </reference>
          <reference field="104" count="1" selected="0">
            <x v="0"/>
          </reference>
          <reference field="125" count="1">
            <x v="0"/>
          </reference>
        </references>
      </pivotArea>
    </format>
    <format dxfId="1016">
      <pivotArea dataOnly="0" labelOnly="1" outline="0" fieldPosition="0">
        <references count="4">
          <reference field="0" count="1" selected="0">
            <x v="61"/>
          </reference>
          <reference field="4" count="1" selected="0">
            <x v="57"/>
          </reference>
          <reference field="104" count="1" selected="0">
            <x v="0"/>
          </reference>
          <reference field="125" count="1">
            <x v="50"/>
          </reference>
        </references>
      </pivotArea>
    </format>
    <format dxfId="1015">
      <pivotArea dataOnly="0" labelOnly="1" outline="0" fieldPosition="0">
        <references count="4">
          <reference field="0" count="1" selected="0">
            <x v="62"/>
          </reference>
          <reference field="4" count="1" selected="0">
            <x v="106"/>
          </reference>
          <reference field="104" count="1" selected="0">
            <x v="0"/>
          </reference>
          <reference field="125" count="1">
            <x v="0"/>
          </reference>
        </references>
      </pivotArea>
    </format>
    <format dxfId="1014">
      <pivotArea dataOnly="0" labelOnly="1" outline="0" fieldPosition="0">
        <references count="4">
          <reference field="0" count="1" selected="0">
            <x v="66"/>
          </reference>
          <reference field="4" count="1" selected="0">
            <x v="105"/>
          </reference>
          <reference field="104" count="1" selected="0">
            <x v="29"/>
          </reference>
          <reference field="125" count="1">
            <x v="68"/>
          </reference>
        </references>
      </pivotArea>
    </format>
    <format dxfId="1013">
      <pivotArea dataOnly="0" labelOnly="1" outline="0" fieldPosition="0">
        <references count="4">
          <reference field="0" count="1" selected="0">
            <x v="67"/>
          </reference>
          <reference field="4" count="1" selected="0">
            <x v="90"/>
          </reference>
          <reference field="104" count="1" selected="0">
            <x v="3"/>
          </reference>
          <reference field="125" count="1">
            <x v="0"/>
          </reference>
        </references>
      </pivotArea>
    </format>
    <format dxfId="1012">
      <pivotArea dataOnly="0" labelOnly="1" outline="0" fieldPosition="0">
        <references count="4">
          <reference field="0" count="1" selected="0">
            <x v="70"/>
          </reference>
          <reference field="4" count="1" selected="0">
            <x v="25"/>
          </reference>
          <reference field="104" count="1" selected="0">
            <x v="33"/>
          </reference>
          <reference field="125" count="1">
            <x v="64"/>
          </reference>
        </references>
      </pivotArea>
    </format>
    <format dxfId="1011">
      <pivotArea dataOnly="0" labelOnly="1" outline="0" fieldPosition="0">
        <references count="4">
          <reference field="0" count="1" selected="0">
            <x v="71"/>
          </reference>
          <reference field="4" count="1" selected="0">
            <x v="111"/>
          </reference>
          <reference field="104" count="1" selected="0">
            <x v="64"/>
          </reference>
          <reference field="125" count="1">
            <x v="18"/>
          </reference>
        </references>
      </pivotArea>
    </format>
    <format dxfId="1010">
      <pivotArea dataOnly="0" labelOnly="1" outline="0" fieldPosition="0">
        <references count="4">
          <reference field="0" count="1" selected="0">
            <x v="72"/>
          </reference>
          <reference field="4" count="1" selected="0">
            <x v="84"/>
          </reference>
          <reference field="104" count="1" selected="0">
            <x v="1"/>
          </reference>
          <reference field="125" count="1">
            <x v="0"/>
          </reference>
        </references>
      </pivotArea>
    </format>
    <format dxfId="1009">
      <pivotArea dataOnly="0" labelOnly="1" outline="0" fieldPosition="0">
        <references count="4">
          <reference field="0" count="1" selected="0">
            <x v="73"/>
          </reference>
          <reference field="4" count="1" selected="0">
            <x v="54"/>
          </reference>
          <reference field="104" count="1" selected="0">
            <x v="36"/>
          </reference>
          <reference field="125" count="1">
            <x v="53"/>
          </reference>
        </references>
      </pivotArea>
    </format>
    <format dxfId="1008">
      <pivotArea dataOnly="0" labelOnly="1" outline="0" fieldPosition="0">
        <references count="4">
          <reference field="0" count="1" selected="0">
            <x v="74"/>
          </reference>
          <reference field="4" count="1" selected="0">
            <x v="42"/>
          </reference>
          <reference field="104" count="1" selected="0">
            <x v="29"/>
          </reference>
          <reference field="125" count="1">
            <x v="34"/>
          </reference>
        </references>
      </pivotArea>
    </format>
    <format dxfId="1007">
      <pivotArea dataOnly="0" labelOnly="1" outline="0" fieldPosition="0">
        <references count="4">
          <reference field="0" count="1" selected="0">
            <x v="75"/>
          </reference>
          <reference field="4" count="1" selected="0">
            <x v="82"/>
          </reference>
          <reference field="104" count="1" selected="0">
            <x v="0"/>
          </reference>
          <reference field="125" count="1">
            <x v="0"/>
          </reference>
        </references>
      </pivotArea>
    </format>
    <format dxfId="1006">
      <pivotArea dataOnly="0" labelOnly="1" outline="0" fieldPosition="0">
        <references count="4">
          <reference field="0" count="1" selected="0">
            <x v="76"/>
          </reference>
          <reference field="4" count="1" selected="0">
            <x v="22"/>
          </reference>
          <reference field="104" count="1" selected="0">
            <x v="17"/>
          </reference>
          <reference field="125" count="1">
            <x v="104"/>
          </reference>
        </references>
      </pivotArea>
    </format>
    <format dxfId="1005">
      <pivotArea dataOnly="0" labelOnly="1" outline="0" fieldPosition="0">
        <references count="4">
          <reference field="0" count="1" selected="0">
            <x v="77"/>
          </reference>
          <reference field="4" count="1" selected="0">
            <x v="103"/>
          </reference>
          <reference field="104" count="1" selected="0">
            <x v="29"/>
          </reference>
          <reference field="125" count="1">
            <x v="48"/>
          </reference>
        </references>
      </pivotArea>
    </format>
    <format dxfId="1004">
      <pivotArea dataOnly="0" labelOnly="1" outline="0" fieldPosition="0">
        <references count="4">
          <reference field="0" count="1" selected="0">
            <x v="78"/>
          </reference>
          <reference field="4" count="1" selected="0">
            <x v="76"/>
          </reference>
          <reference field="104" count="1" selected="0">
            <x v="0"/>
          </reference>
          <reference field="125" count="1">
            <x v="0"/>
          </reference>
        </references>
      </pivotArea>
    </format>
    <format dxfId="1003">
      <pivotArea dataOnly="0" labelOnly="1" outline="0" fieldPosition="0">
        <references count="4">
          <reference field="0" count="1" selected="0">
            <x v="79"/>
          </reference>
          <reference field="4" count="1" selected="0">
            <x v="101"/>
          </reference>
          <reference field="104" count="1" selected="0">
            <x v="34"/>
          </reference>
          <reference field="125" count="1">
            <x v="84"/>
          </reference>
        </references>
      </pivotArea>
    </format>
    <format dxfId="1002">
      <pivotArea dataOnly="0" labelOnly="1" outline="0" fieldPosition="0">
        <references count="4">
          <reference field="0" count="1" selected="0">
            <x v="80"/>
          </reference>
          <reference field="4" count="1" selected="0">
            <x v="28"/>
          </reference>
          <reference field="104" count="1" selected="0">
            <x v="50"/>
          </reference>
          <reference field="125" count="1">
            <x v="0"/>
          </reference>
        </references>
      </pivotArea>
    </format>
    <format dxfId="1001">
      <pivotArea dataOnly="0" labelOnly="1" outline="0" fieldPosition="0">
        <references count="4">
          <reference field="0" count="1" selected="0">
            <x v="81"/>
          </reference>
          <reference field="4" count="1" selected="0">
            <x v="102"/>
          </reference>
          <reference field="104" count="1" selected="0">
            <x v="44"/>
          </reference>
          <reference field="125" count="1">
            <x v="85"/>
          </reference>
        </references>
      </pivotArea>
    </format>
    <format dxfId="1000">
      <pivotArea dataOnly="0" labelOnly="1" outline="0" fieldPosition="0">
        <references count="4">
          <reference field="0" count="1" selected="0">
            <x v="82"/>
          </reference>
          <reference field="4" count="1" selected="0">
            <x v="52"/>
          </reference>
          <reference field="104" count="1" selected="0">
            <x v="65"/>
          </reference>
          <reference field="125" count="1">
            <x v="0"/>
          </reference>
        </references>
      </pivotArea>
    </format>
    <format dxfId="999">
      <pivotArea dataOnly="0" labelOnly="1" outline="0" fieldPosition="0">
        <references count="4">
          <reference field="0" count="1" selected="0">
            <x v="83"/>
          </reference>
          <reference field="4" count="1" selected="0">
            <x v="104"/>
          </reference>
          <reference field="104" count="1" selected="0">
            <x v="38"/>
          </reference>
          <reference field="125" count="1">
            <x v="69"/>
          </reference>
        </references>
      </pivotArea>
    </format>
    <format dxfId="998">
      <pivotArea dataOnly="0" labelOnly="1" outline="0" fieldPosition="0">
        <references count="4">
          <reference field="0" count="1" selected="0">
            <x v="84"/>
          </reference>
          <reference field="4" count="1" selected="0">
            <x v="99"/>
          </reference>
          <reference field="104" count="1" selected="0">
            <x v="12"/>
          </reference>
          <reference field="125" count="1">
            <x v="93"/>
          </reference>
        </references>
      </pivotArea>
    </format>
    <format dxfId="997">
      <pivotArea dataOnly="0" labelOnly="1" outline="0" fieldPosition="0">
        <references count="4">
          <reference field="0" count="1" selected="0">
            <x v="85"/>
          </reference>
          <reference field="4" count="1" selected="0">
            <x v="98"/>
          </reference>
          <reference field="104" count="1" selected="0">
            <x v="56"/>
          </reference>
          <reference field="125" count="1">
            <x v="71"/>
          </reference>
        </references>
      </pivotArea>
    </format>
    <format dxfId="996">
      <pivotArea dataOnly="0" labelOnly="1" outline="0" fieldPosition="0">
        <references count="4">
          <reference field="0" count="1" selected="0">
            <x v="86"/>
          </reference>
          <reference field="4" count="1" selected="0">
            <x v="95"/>
          </reference>
          <reference field="104" count="1" selected="0">
            <x v="52"/>
          </reference>
          <reference field="125" count="1">
            <x v="0"/>
          </reference>
        </references>
      </pivotArea>
    </format>
    <format dxfId="995">
      <pivotArea dataOnly="0" labelOnly="1" outline="0" fieldPosition="0">
        <references count="4">
          <reference field="0" count="1" selected="0">
            <x v="87"/>
          </reference>
          <reference field="4" count="1" selected="0">
            <x v="96"/>
          </reference>
          <reference field="104" count="1" selected="0">
            <x v="55"/>
          </reference>
          <reference field="125" count="1">
            <x v="65"/>
          </reference>
        </references>
      </pivotArea>
    </format>
    <format dxfId="994">
      <pivotArea dataOnly="0" labelOnly="1" outline="0" fieldPosition="0">
        <references count="4">
          <reference field="0" count="1" selected="0">
            <x v="88"/>
          </reference>
          <reference field="4" count="1" selected="0">
            <x v="108"/>
          </reference>
          <reference field="104" count="1" selected="0">
            <x v="0"/>
          </reference>
          <reference field="125" count="1">
            <x v="0"/>
          </reference>
        </references>
      </pivotArea>
    </format>
    <format dxfId="993">
      <pivotArea dataOnly="0" labelOnly="1" outline="0" fieldPosition="0">
        <references count="4">
          <reference field="0" count="1" selected="0">
            <x v="94"/>
          </reference>
          <reference field="4" count="1" selected="0">
            <x v="140"/>
          </reference>
          <reference field="104" count="1" selected="0">
            <x v="29"/>
          </reference>
          <reference field="125" count="1">
            <x v="48"/>
          </reference>
        </references>
      </pivotArea>
    </format>
    <format dxfId="992">
      <pivotArea dataOnly="0" labelOnly="1" outline="0" fieldPosition="0">
        <references count="4">
          <reference field="0" count="1" selected="0">
            <x v="95"/>
          </reference>
          <reference field="4" count="1" selected="0">
            <x v="74"/>
          </reference>
          <reference field="104" count="1" selected="0">
            <x v="0"/>
          </reference>
          <reference field="125" count="1">
            <x v="0"/>
          </reference>
        </references>
      </pivotArea>
    </format>
    <format dxfId="991">
      <pivotArea dataOnly="0" labelOnly="1" outline="0" fieldPosition="0">
        <references count="4">
          <reference field="0" count="1" selected="0">
            <x v="100"/>
          </reference>
          <reference field="4" count="1" selected="0">
            <x v="112"/>
          </reference>
          <reference field="104" count="1" selected="0">
            <x v="30"/>
          </reference>
          <reference field="125" count="1">
            <x v="60"/>
          </reference>
        </references>
      </pivotArea>
    </format>
    <format dxfId="990">
      <pivotArea dataOnly="0" labelOnly="1" outline="0" fieldPosition="0">
        <references count="4">
          <reference field="0" count="1" selected="0">
            <x v="101"/>
          </reference>
          <reference field="4" count="1" selected="0">
            <x v="93"/>
          </reference>
          <reference field="104" count="1" selected="0">
            <x v="32"/>
          </reference>
          <reference field="125" count="1">
            <x v="0"/>
          </reference>
        </references>
      </pivotArea>
    </format>
    <format dxfId="989">
      <pivotArea dataOnly="0" labelOnly="1" outline="0" fieldPosition="0">
        <references count="4">
          <reference field="0" count="1" selected="0">
            <x v="102"/>
          </reference>
          <reference field="4" count="1" selected="0">
            <x v="119"/>
          </reference>
          <reference field="104" count="1" selected="0">
            <x v="26"/>
          </reference>
          <reference field="125" count="1">
            <x v="35"/>
          </reference>
        </references>
      </pivotArea>
    </format>
    <format dxfId="988">
      <pivotArea dataOnly="0" labelOnly="1" outline="0" fieldPosition="0">
        <references count="4">
          <reference field="0" count="1" selected="0">
            <x v="103"/>
          </reference>
          <reference field="4" count="1" selected="0">
            <x v="110"/>
          </reference>
          <reference field="104" count="1" selected="0">
            <x v="29"/>
          </reference>
          <reference field="125" count="1">
            <x v="0"/>
          </reference>
        </references>
      </pivotArea>
    </format>
    <format dxfId="987">
      <pivotArea dataOnly="0" labelOnly="1" outline="0" fieldPosition="0">
        <references count="4">
          <reference field="0" count="1" selected="0">
            <x v="105"/>
          </reference>
          <reference field="4" count="1" selected="0">
            <x v="146"/>
          </reference>
          <reference field="104" count="1" selected="0">
            <x v="29"/>
          </reference>
          <reference field="125" count="1">
            <x v="23"/>
          </reference>
        </references>
      </pivotArea>
    </format>
    <format dxfId="986">
      <pivotArea dataOnly="0" labelOnly="1" outline="0" fieldPosition="0">
        <references count="4">
          <reference field="0" count="1" selected="0">
            <x v="106"/>
          </reference>
          <reference field="4" count="1" selected="0">
            <x v="26"/>
          </reference>
          <reference field="104" count="1" selected="0">
            <x v="32"/>
          </reference>
          <reference field="125" count="1">
            <x v="0"/>
          </reference>
        </references>
      </pivotArea>
    </format>
    <format dxfId="985">
      <pivotArea dataOnly="0" labelOnly="1" outline="0" fieldPosition="0">
        <references count="4">
          <reference field="0" count="1" selected="0">
            <x v="107"/>
          </reference>
          <reference field="4" count="1" selected="0">
            <x v="148"/>
          </reference>
          <reference field="104" count="1" selected="0">
            <x v="67"/>
          </reference>
          <reference field="125" count="1">
            <x v="13"/>
          </reference>
        </references>
      </pivotArea>
    </format>
    <format dxfId="984">
      <pivotArea dataOnly="0" labelOnly="1" outline="0" fieldPosition="0">
        <references count="4">
          <reference field="0" count="1" selected="0">
            <x v="108"/>
          </reference>
          <reference field="4" count="1" selected="0">
            <x v="64"/>
          </reference>
          <reference field="104" count="1" selected="0">
            <x v="0"/>
          </reference>
          <reference field="125" count="1">
            <x v="0"/>
          </reference>
        </references>
      </pivotArea>
    </format>
    <format dxfId="983">
      <pivotArea dataOnly="0" labelOnly="1" outline="0" fieldPosition="0">
        <references count="4">
          <reference field="0" count="1" selected="0">
            <x v="112"/>
          </reference>
          <reference field="4" count="1" selected="0">
            <x v="27"/>
          </reference>
          <reference field="104" count="1" selected="0">
            <x v="59"/>
          </reference>
          <reference field="125" count="1">
            <x v="97"/>
          </reference>
        </references>
      </pivotArea>
    </format>
    <format dxfId="982">
      <pivotArea dataOnly="0" labelOnly="1" outline="0" fieldPosition="0">
        <references count="4">
          <reference field="0" count="1" selected="0">
            <x v="113"/>
          </reference>
          <reference field="4" count="1" selected="0">
            <x v="73"/>
          </reference>
          <reference field="104" count="1" selected="0">
            <x v="0"/>
          </reference>
          <reference field="125" count="1">
            <x v="0"/>
          </reference>
        </references>
      </pivotArea>
    </format>
    <format dxfId="981">
      <pivotArea dataOnly="0" labelOnly="1" outline="0" fieldPosition="0">
        <references count="4">
          <reference field="0" count="1" selected="0">
            <x v="117"/>
          </reference>
          <reference field="4" count="1" selected="0">
            <x v="151"/>
          </reference>
          <reference field="104" count="1" selected="0">
            <x v="66"/>
          </reference>
          <reference field="125" count="1">
            <x v="88"/>
          </reference>
        </references>
      </pivotArea>
    </format>
    <format dxfId="980">
      <pivotArea dataOnly="0" labelOnly="1" outline="0" fieldPosition="0">
        <references count="4">
          <reference field="0" count="1" selected="0">
            <x v="118"/>
          </reference>
          <reference field="4" count="1" selected="0">
            <x v="118"/>
          </reference>
          <reference field="104" count="1" selected="0">
            <x v="0"/>
          </reference>
          <reference field="125" count="1">
            <x v="0"/>
          </reference>
        </references>
      </pivotArea>
    </format>
    <format dxfId="979">
      <pivotArea dataOnly="0" labelOnly="1" outline="0" fieldPosition="0">
        <references count="4">
          <reference field="0" count="1" selected="0">
            <x v="121"/>
          </reference>
          <reference field="4" count="1" selected="0">
            <x v="136"/>
          </reference>
          <reference field="104" count="1" selected="0">
            <x v="0"/>
          </reference>
          <reference field="125" count="1">
            <x v="50"/>
          </reference>
        </references>
      </pivotArea>
    </format>
    <format dxfId="978">
      <pivotArea dataOnly="0" labelOnly="1" outline="0" fieldPosition="0">
        <references count="4">
          <reference field="0" count="1" selected="0">
            <x v="122"/>
          </reference>
          <reference field="4" count="1" selected="0">
            <x v="145"/>
          </reference>
          <reference field="104" count="1" selected="0">
            <x v="61"/>
          </reference>
          <reference field="125" count="1">
            <x v="14"/>
          </reference>
        </references>
      </pivotArea>
    </format>
    <format dxfId="977">
      <pivotArea dataOnly="0" labelOnly="1" outline="0" fieldPosition="0">
        <references count="4">
          <reference field="0" count="1" selected="0">
            <x v="123"/>
          </reference>
          <reference field="4" count="1" selected="0">
            <x v="144"/>
          </reference>
          <reference field="104" count="1" selected="0">
            <x v="29"/>
          </reference>
          <reference field="125" count="1">
            <x v="17"/>
          </reference>
        </references>
      </pivotArea>
    </format>
    <format dxfId="976">
      <pivotArea dataOnly="0" labelOnly="1" outline="0" fieldPosition="0">
        <references count="4">
          <reference field="0" count="1" selected="0">
            <x v="125"/>
          </reference>
          <reference field="4" count="1" selected="0">
            <x v="137"/>
          </reference>
          <reference field="104" count="1" selected="0">
            <x v="23"/>
          </reference>
          <reference field="125" count="1">
            <x v="30"/>
          </reference>
        </references>
      </pivotArea>
    </format>
    <format dxfId="975">
      <pivotArea dataOnly="0" labelOnly="1" outline="0" fieldPosition="0">
        <references count="4">
          <reference field="0" count="1" selected="0">
            <x v="126"/>
          </reference>
          <reference field="4" count="1" selected="0">
            <x v="232"/>
          </reference>
          <reference field="104" count="1" selected="0">
            <x v="28"/>
          </reference>
          <reference field="125" count="1">
            <x v="21"/>
          </reference>
        </references>
      </pivotArea>
    </format>
    <format dxfId="974">
      <pivotArea dataOnly="0" labelOnly="1" outline="0" fieldPosition="0">
        <references count="4">
          <reference field="0" count="1" selected="0">
            <x v="214"/>
          </reference>
          <reference field="4" count="1" selected="0">
            <x v="236"/>
          </reference>
          <reference field="104" count="1" selected="0">
            <x v="62"/>
          </reference>
          <reference field="125" count="1">
            <x v="75"/>
          </reference>
        </references>
      </pivotArea>
    </format>
    <format dxfId="973">
      <pivotArea dataOnly="0" labelOnly="1" outline="0" fieldPosition="0">
        <references count="4">
          <reference field="0" count="1" selected="0">
            <x v="215"/>
          </reference>
          <reference field="4" count="1" selected="0">
            <x v="139"/>
          </reference>
          <reference field="104" count="1" selected="0">
            <x v="43"/>
          </reference>
          <reference field="125" count="1">
            <x v="79"/>
          </reference>
        </references>
      </pivotArea>
    </format>
    <format dxfId="972">
      <pivotArea dataOnly="0" labelOnly="1" outline="0" fieldPosition="0">
        <references count="4">
          <reference field="0" count="1" selected="0">
            <x v="216"/>
          </reference>
          <reference field="4" count="1" selected="0">
            <x v="235"/>
          </reference>
          <reference field="104" count="1" selected="0">
            <x v="25"/>
          </reference>
          <reference field="125" count="1">
            <x v="91"/>
          </reference>
        </references>
      </pivotArea>
    </format>
    <format dxfId="971">
      <pivotArea dataOnly="0" labelOnly="1" outline="0" fieldPosition="0">
        <references count="4">
          <reference field="0" count="1" selected="0">
            <x v="217"/>
          </reference>
          <reference field="4" count="1" selected="0">
            <x v="131"/>
          </reference>
          <reference field="104" count="1" selected="0">
            <x v="35"/>
          </reference>
          <reference field="125" count="1">
            <x v="4"/>
          </reference>
        </references>
      </pivotArea>
    </format>
    <format dxfId="970">
      <pivotArea dataOnly="0" labelOnly="1" outline="0" fieldPosition="0">
        <references count="4">
          <reference field="0" count="1" selected="0">
            <x v="218"/>
          </reference>
          <reference field="4" count="1" selected="0">
            <x v="239"/>
          </reference>
          <reference field="104" count="1" selected="0">
            <x v="10"/>
          </reference>
          <reference field="125" count="1">
            <x v="2"/>
          </reference>
        </references>
      </pivotArea>
    </format>
    <format dxfId="969">
      <pivotArea dataOnly="0" labelOnly="1" outline="0" fieldPosition="0">
        <references count="4">
          <reference field="0" count="1" selected="0">
            <x v="219"/>
          </reference>
          <reference field="4" count="1" selected="0">
            <x v="125"/>
          </reference>
          <reference field="104" count="1" selected="0">
            <x v="29"/>
          </reference>
          <reference field="125" count="1">
            <x v="32"/>
          </reference>
        </references>
      </pivotArea>
    </format>
    <format dxfId="968">
      <pivotArea dataOnly="0" labelOnly="1" outline="0" fieldPosition="0">
        <references count="4">
          <reference field="0" count="1" selected="0">
            <x v="220"/>
          </reference>
          <reference field="4" count="1" selected="0">
            <x v="123"/>
          </reference>
          <reference field="104" count="1" selected="0">
            <x v="0"/>
          </reference>
          <reference field="125" count="1">
            <x v="0"/>
          </reference>
        </references>
      </pivotArea>
    </format>
    <format dxfId="967">
      <pivotArea dataOnly="0" labelOnly="1" outline="0" fieldPosition="0">
        <references count="4">
          <reference field="0" count="1" selected="0">
            <x v="221"/>
          </reference>
          <reference field="4" count="1" selected="0">
            <x v="238"/>
          </reference>
          <reference field="104" count="1" selected="0">
            <x v="27"/>
          </reference>
          <reference field="125" count="1">
            <x v="40"/>
          </reference>
        </references>
      </pivotArea>
    </format>
    <format dxfId="966">
      <pivotArea dataOnly="0" labelOnly="1" outline="0" fieldPosition="0">
        <references count="4">
          <reference field="0" count="1" selected="0">
            <x v="222"/>
          </reference>
          <reference field="4" count="1" selected="0">
            <x v="132"/>
          </reference>
          <reference field="104" count="1" selected="0">
            <x v="29"/>
          </reference>
          <reference field="125" count="1">
            <x v="48"/>
          </reference>
        </references>
      </pivotArea>
    </format>
    <format dxfId="965">
      <pivotArea dataOnly="0" labelOnly="1" outline="0" fieldPosition="0">
        <references count="4">
          <reference field="0" count="1" selected="0">
            <x v="223"/>
          </reference>
          <reference field="4" count="1" selected="0">
            <x v="133"/>
          </reference>
          <reference field="104" count="1" selected="0">
            <x v="0"/>
          </reference>
          <reference field="125" count="1">
            <x v="0"/>
          </reference>
        </references>
      </pivotArea>
    </format>
    <format dxfId="964">
      <pivotArea dataOnly="0" labelOnly="1" outline="0" fieldPosition="0">
        <references count="4">
          <reference field="0" count="1" selected="0">
            <x v="224"/>
          </reference>
          <reference field="4" count="1" selected="0">
            <x v="19"/>
          </reference>
          <reference field="104" count="1" selected="0">
            <x v="23"/>
          </reference>
          <reference field="125" count="1">
            <x v="57"/>
          </reference>
        </references>
      </pivotArea>
    </format>
    <format dxfId="963">
      <pivotArea dataOnly="0" labelOnly="1" outline="0" fieldPosition="0">
        <references count="4">
          <reference field="0" count="1" selected="0">
            <x v="225"/>
          </reference>
          <reference field="4" count="1" selected="0">
            <x v="142"/>
          </reference>
          <reference field="104" count="1" selected="0">
            <x v="18"/>
          </reference>
          <reference field="125" count="1">
            <x v="20"/>
          </reference>
        </references>
      </pivotArea>
    </format>
    <format dxfId="962">
      <pivotArea dataOnly="0" labelOnly="1" outline="0" fieldPosition="0">
        <references count="4">
          <reference field="0" count="1" selected="0">
            <x v="226"/>
          </reference>
          <reference field="4" count="1" selected="0">
            <x v="237"/>
          </reference>
          <reference field="104" count="1" selected="0">
            <x v="29"/>
          </reference>
          <reference field="125" count="1">
            <x v="51"/>
          </reference>
        </references>
      </pivotArea>
    </format>
    <format dxfId="961">
      <pivotArea dataOnly="0" labelOnly="1" outline="0" fieldPosition="0">
        <references count="4">
          <reference field="0" count="1" selected="0">
            <x v="227"/>
          </reference>
          <reference field="4" count="1" selected="0">
            <x v="121"/>
          </reference>
          <reference field="104" count="1" selected="0">
            <x v="2"/>
          </reference>
          <reference field="125" count="1">
            <x v="0"/>
          </reference>
        </references>
      </pivotArea>
    </format>
    <format dxfId="960">
      <pivotArea dataOnly="0" labelOnly="1" outline="0" fieldPosition="0">
        <references count="4">
          <reference field="0" count="1" selected="0">
            <x v="228"/>
          </reference>
          <reference field="4" count="1" selected="0">
            <x v="138"/>
          </reference>
          <reference field="104" count="1" selected="0">
            <x v="21"/>
          </reference>
          <reference field="125" count="1">
            <x v="80"/>
          </reference>
        </references>
      </pivotArea>
    </format>
    <format dxfId="959">
      <pivotArea dataOnly="0" labelOnly="1" outline="0" fieldPosition="0">
        <references count="4">
          <reference field="0" count="1" selected="0">
            <x v="229"/>
          </reference>
          <reference field="4" count="1" selected="0">
            <x v="116"/>
          </reference>
          <reference field="104" count="1" selected="0">
            <x v="37"/>
          </reference>
          <reference field="125" count="1">
            <x v="11"/>
          </reference>
        </references>
      </pivotArea>
    </format>
    <format dxfId="958">
      <pivotArea dataOnly="0" labelOnly="1" outline="0" fieldPosition="0">
        <references count="4">
          <reference field="0" count="1" selected="0">
            <x v="230"/>
          </reference>
          <reference field="4" count="1" selected="0">
            <x v="117"/>
          </reference>
          <reference field="104" count="1" selected="0">
            <x v="28"/>
          </reference>
          <reference field="125" count="1">
            <x v="26"/>
          </reference>
        </references>
      </pivotArea>
    </format>
    <format dxfId="957">
      <pivotArea dataOnly="0" labelOnly="1" outline="0" fieldPosition="0">
        <references count="4">
          <reference field="0" count="1" selected="0">
            <x v="231"/>
          </reference>
          <reference field="4" count="1" selected="0">
            <x v="240"/>
          </reference>
          <reference field="104" count="1" selected="0">
            <x v="29"/>
          </reference>
          <reference field="125" count="1">
            <x v="36"/>
          </reference>
        </references>
      </pivotArea>
    </format>
    <format dxfId="956">
      <pivotArea dataOnly="0" labelOnly="1" outline="0" fieldPosition="0">
        <references count="4">
          <reference field="0" count="1" selected="0">
            <x v="232"/>
          </reference>
          <reference field="4" count="1" selected="0">
            <x v="21"/>
          </reference>
          <reference field="104" count="1" selected="0">
            <x v="29"/>
          </reference>
          <reference field="125" count="1">
            <x v="39"/>
          </reference>
        </references>
      </pivotArea>
    </format>
    <format dxfId="955">
      <pivotArea dataOnly="0" labelOnly="1" outline="0" fieldPosition="0">
        <references count="4">
          <reference field="0" count="1" selected="0">
            <x v="233"/>
          </reference>
          <reference field="4" count="1" selected="0">
            <x v="18"/>
          </reference>
          <reference field="104" count="1" selected="0">
            <x v="13"/>
          </reference>
          <reference field="125" count="1">
            <x v="101"/>
          </reference>
        </references>
      </pivotArea>
    </format>
    <format dxfId="954">
      <pivotArea dataOnly="0" labelOnly="1" outline="0" fieldPosition="0">
        <references count="4">
          <reference field="0" count="1" selected="0">
            <x v="234"/>
          </reference>
          <reference field="4" count="1" selected="0">
            <x v="129"/>
          </reference>
          <reference field="104" count="1" selected="0">
            <x v="29"/>
          </reference>
          <reference field="125" count="1">
            <x v="42"/>
          </reference>
        </references>
      </pivotArea>
    </format>
    <format dxfId="953">
      <pivotArea dataOnly="0" labelOnly="1" outline="0" fieldPosition="0">
        <references count="4">
          <reference field="0" count="1" selected="0">
            <x v="235"/>
          </reference>
          <reference field="4" count="1" selected="0">
            <x v="233"/>
          </reference>
          <reference field="104" count="1" selected="0">
            <x v="0"/>
          </reference>
          <reference field="125" count="1">
            <x v="0"/>
          </reference>
        </references>
      </pivotArea>
    </format>
    <format dxfId="952">
      <pivotArea dataOnly="0" labelOnly="1" outline="0" fieldPosition="0">
        <references count="4">
          <reference field="0" count="1" selected="0">
            <x v="236"/>
          </reference>
          <reference field="4" count="1" selected="0">
            <x v="85"/>
          </reference>
          <reference field="104" count="1" selected="0">
            <x v="0"/>
          </reference>
          <reference field="125" count="1">
            <x v="50"/>
          </reference>
        </references>
      </pivotArea>
    </format>
    <format dxfId="951">
      <pivotArea dataOnly="0" labelOnly="1" outline="0" fieldPosition="0">
        <references count="4">
          <reference field="0" count="1" selected="0">
            <x v="236"/>
          </reference>
          <reference field="4" count="1" selected="0">
            <x v="120"/>
          </reference>
          <reference field="104" count="1" selected="0">
            <x v="0"/>
          </reference>
          <reference field="125"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3B55A16C-8F8D-45D1-A2D7-BA8241CBBB26}" name="TablaDinámica1" cacheId="53" applyNumberFormats="0" applyBorderFormats="0" applyFontFormats="0" applyPatternFormats="0" applyAlignmentFormats="0" applyWidthHeightFormats="1" dataCaption="Valores" showError="1" updatedVersion="8" minRefreshableVersion="3" showDrill="0" useAutoFormatting="1" rowGrandTotals="0" colGrandTotals="0" itemPrintTitles="1" createdVersion="8" indent="0" compact="0" compactData="0" multipleFieldFilters="0" chartFormat="10">
  <location ref="H49:M59" firstHeaderRow="1" firstDataRow="1" firstDataCol="6" rowPageCount="2" colPageCount="1"/>
  <pivotFields count="160">
    <pivotField axis="axisRow" compact="0" outline="0" subtotalTop="0" showAll="0" defaultSubtotal="0">
      <items count="239">
        <item x="115"/>
        <item x="117"/>
        <item x="122"/>
        <item x="195"/>
        <item x="213"/>
        <item x="164"/>
        <item x="178"/>
        <item x="214"/>
        <item x="184"/>
        <item x="197"/>
        <item x="183"/>
        <item x="77"/>
        <item x="110"/>
        <item x="198"/>
        <item x="40"/>
        <item x="22"/>
        <item x="34"/>
        <item x="147"/>
        <item x="187"/>
        <item x="181"/>
        <item x="180"/>
        <item x="222"/>
        <item x="59"/>
        <item x="177"/>
        <item x="109"/>
        <item x="215"/>
        <item x="229"/>
        <item x="135"/>
        <item x="64"/>
        <item x="79"/>
        <item x="218"/>
        <item x="10"/>
        <item x="31"/>
        <item x="217"/>
        <item x="153"/>
        <item x="14"/>
        <item x="210"/>
        <item x="150"/>
        <item x="113"/>
        <item x="49"/>
        <item x="149"/>
        <item x="228"/>
        <item x="29"/>
        <item x="211"/>
        <item x="30"/>
        <item x="100"/>
        <item x="129"/>
        <item x="221"/>
        <item x="71"/>
        <item x="15"/>
        <item x="163"/>
        <item x="6"/>
        <item x="199"/>
        <item x="225"/>
        <item x="55"/>
        <item x="223"/>
        <item x="56"/>
        <item x="162"/>
        <item x="219"/>
        <item x="54"/>
        <item x="13"/>
        <item x="61"/>
        <item x="160"/>
        <item x="216"/>
        <item x="35"/>
        <item x="227"/>
        <item x="96"/>
        <item x="231"/>
        <item x="12"/>
        <item x="18"/>
        <item x="98"/>
        <item x="23"/>
        <item x="233"/>
        <item x="130"/>
        <item x="99"/>
        <item x="232"/>
        <item x="121"/>
        <item x="28"/>
        <item x="230"/>
        <item x="50"/>
        <item x="102"/>
        <item x="51"/>
        <item x="48"/>
        <item x="52"/>
        <item x="70"/>
        <item x="156"/>
        <item x="154"/>
        <item x="155"/>
        <item x="138"/>
        <item x="103"/>
        <item x="158"/>
        <item x="11"/>
        <item x="0"/>
        <item x="2"/>
        <item x="190"/>
        <item x="1"/>
        <item x="137"/>
        <item x="9"/>
        <item x="226"/>
        <item x="200"/>
        <item x="172"/>
        <item x="83"/>
        <item x="33"/>
        <item x="123"/>
        <item x="134"/>
        <item x="86"/>
        <item x="94"/>
        <item x="90"/>
        <item x="5"/>
        <item x="68"/>
        <item x="17"/>
        <item x="224"/>
        <item x="161"/>
        <item x="16"/>
        <item x="7"/>
        <item x="3"/>
        <item x="4"/>
        <item x="67"/>
        <item x="151"/>
        <item x="192"/>
        <item x="157"/>
        <item x="201"/>
        <item x="116"/>
        <item x="101"/>
        <item x="27"/>
        <item x="97"/>
        <item x="171"/>
        <item x="74"/>
        <item x="136"/>
        <item x="37"/>
        <item x="38"/>
        <item x="175"/>
        <item x="206"/>
        <item x="84"/>
        <item x="47"/>
        <item x="139"/>
        <item x="207"/>
        <item x="88"/>
        <item x="176"/>
        <item x="36"/>
        <item x="39"/>
        <item x="91"/>
        <item x="165"/>
        <item x="127"/>
        <item x="168"/>
        <item x="234"/>
        <item x="19"/>
        <item x="235"/>
        <item x="143"/>
        <item x="72"/>
        <item x="125"/>
        <item x="126"/>
        <item x="20"/>
        <item x="236"/>
        <item x="21"/>
        <item x="159"/>
        <item x="166"/>
        <item x="128"/>
        <item x="108"/>
        <item x="41"/>
        <item x="43"/>
        <item x="45"/>
        <item x="42"/>
        <item x="202"/>
        <item x="182"/>
        <item x="119"/>
        <item x="203"/>
        <item x="104"/>
        <item x="53"/>
        <item x="167"/>
        <item x="106"/>
        <item x="60"/>
        <item x="92"/>
        <item x="186"/>
        <item x="66"/>
        <item x="188"/>
        <item x="212"/>
        <item x="170"/>
        <item x="169"/>
        <item x="78"/>
        <item x="204"/>
        <item x="63"/>
        <item x="205"/>
        <item x="76"/>
        <item x="111"/>
        <item x="189"/>
        <item x="209"/>
        <item x="25"/>
        <item x="87"/>
        <item x="132"/>
        <item x="131"/>
        <item x="133"/>
        <item x="57"/>
        <item x="185"/>
        <item x="32"/>
        <item x="82"/>
        <item x="80"/>
        <item x="81"/>
        <item x="142"/>
        <item x="114"/>
        <item x="174"/>
        <item x="173"/>
        <item x="148"/>
        <item x="208"/>
        <item x="46"/>
        <item x="93"/>
        <item x="65"/>
        <item x="146"/>
        <item x="140"/>
        <item x="191"/>
        <item x="107"/>
        <item x="144"/>
        <item x="105"/>
        <item x="73"/>
        <item x="124"/>
        <item x="120"/>
        <item x="58"/>
        <item x="75"/>
        <item x="179"/>
        <item x="44"/>
        <item x="220"/>
        <item x="194"/>
        <item x="26"/>
        <item x="89"/>
        <item x="145"/>
        <item x="112"/>
        <item x="62"/>
        <item x="95"/>
        <item x="24"/>
        <item x="152"/>
        <item x="141"/>
        <item x="193"/>
        <item x="69"/>
        <item x="85"/>
        <item x="196"/>
        <item x="118"/>
        <item x="8"/>
        <item x="238"/>
        <item x="237"/>
      </items>
    </pivotField>
    <pivotField compact="0" outline="0" showAll="0" defaultSubtotal="0"/>
    <pivotField compact="0" outline="0" showAll="0" defaultSubtotal="0">
      <items count="94">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s>
    </pivotField>
    <pivotField axis="axisPage" compact="0" outline="0" multipleItemSelectionAllowed="1" showAll="0" defaultSubtotal="0">
      <items count="17">
        <item x="15"/>
        <item x="7"/>
        <item x="12"/>
        <item x="11"/>
        <item x="6"/>
        <item x="8"/>
        <item x="0"/>
        <item x="14"/>
        <item x="2"/>
        <item x="5"/>
        <item x="10"/>
        <item x="9"/>
        <item x="13"/>
        <item x="1"/>
        <item x="4"/>
        <item x="3"/>
        <item x="16"/>
      </items>
    </pivotField>
    <pivotField axis="axisRow" compact="0" outline="0" showAll="0" defaultSubtotal="0">
      <items count="244">
        <item x="20"/>
        <item x="216"/>
        <item x="79"/>
        <item x="220"/>
        <item x="233"/>
        <item x="14"/>
        <item x="15"/>
        <item x="65"/>
        <item x="136"/>
        <item x="205"/>
        <item x="184"/>
        <item x="150"/>
        <item x="73"/>
        <item x="168"/>
        <item x="175"/>
        <item x="47"/>
        <item x="217"/>
        <item x="183"/>
        <item x="87"/>
        <item x="147"/>
        <item x="239"/>
        <item x="70"/>
        <item x="123"/>
        <item x="165"/>
        <item x="180"/>
        <item x="100"/>
        <item x="96"/>
        <item x="163"/>
        <item x="104"/>
        <item x="166"/>
        <item x="219"/>
        <item x="215"/>
        <item x="213"/>
        <item x="212"/>
        <item x="223"/>
        <item x="164"/>
        <item x="149"/>
        <item x="179"/>
        <item x="202"/>
        <item x="32"/>
        <item x="41"/>
        <item x="139"/>
        <item x="101"/>
        <item x="182"/>
        <item x="242"/>
        <item x="102"/>
        <item x="72"/>
        <item x="159"/>
        <item x="186"/>
        <item x="160"/>
        <item x="23"/>
        <item x="189"/>
        <item x="49"/>
        <item x="201"/>
        <item x="132"/>
        <item x="60"/>
        <item x="36"/>
        <item x="62"/>
        <item x="55"/>
        <item x="56"/>
        <item x="57"/>
        <item x="197"/>
        <item x="218"/>
        <item x="4"/>
        <item x="5"/>
        <item x="226"/>
        <item x="227"/>
        <item x="3"/>
        <item x="12"/>
        <item x="6"/>
        <item x="0"/>
        <item x="11"/>
        <item x="16"/>
        <item x="17"/>
        <item x="1"/>
        <item x="13"/>
        <item x="234"/>
        <item x="228"/>
        <item x="221"/>
        <item x="224"/>
        <item x="2"/>
        <item x="18"/>
        <item x="237"/>
        <item x="19"/>
        <item x="238"/>
        <item x="8"/>
        <item x="10"/>
        <item x="231"/>
        <item x="7"/>
        <item x="9"/>
        <item x="235"/>
        <item x="230"/>
        <item x="225"/>
        <item x="85"/>
        <item x="155"/>
        <item x="156"/>
        <item x="157"/>
        <item x="105"/>
        <item x="158"/>
        <item x="71"/>
        <item x="50"/>
        <item x="51"/>
        <item x="52"/>
        <item x="29"/>
        <item x="53"/>
        <item x="98"/>
        <item x="162"/>
        <item x="81"/>
        <item x="140"/>
        <item x="111"/>
        <item x="125"/>
        <item x="24"/>
        <item x="174"/>
        <item x="152"/>
        <item x="31"/>
        <item x="151"/>
        <item x="154"/>
        <item x="143"/>
        <item x="153"/>
        <item x="34"/>
        <item x="232"/>
        <item x="97"/>
        <item x="236"/>
        <item x="222"/>
        <item x="229"/>
        <item x="45"/>
        <item x="199"/>
        <item x="30"/>
        <item x="117"/>
        <item x="198"/>
        <item x="185"/>
        <item x="76"/>
        <item x="27"/>
        <item x="91"/>
        <item x="200"/>
        <item x="194"/>
        <item x="203"/>
        <item x="99"/>
        <item x="25"/>
        <item x="122"/>
        <item x="192"/>
        <item x="131"/>
        <item x="114"/>
        <item x="124"/>
        <item x="103"/>
        <item x="118"/>
        <item x="88"/>
        <item x="35"/>
        <item x="92"/>
        <item x="69"/>
        <item x="137"/>
        <item x="68"/>
        <item x="77"/>
        <item x="28"/>
        <item x="95"/>
        <item x="66"/>
        <item x="67"/>
        <item x="141"/>
        <item x="39"/>
        <item x="170"/>
        <item x="188"/>
        <item x="33"/>
        <item x="191"/>
        <item x="209"/>
        <item x="84"/>
        <item x="178"/>
        <item x="204"/>
        <item x="106"/>
        <item x="161"/>
        <item x="21"/>
        <item x="210"/>
        <item x="241"/>
        <item x="22"/>
        <item x="58"/>
        <item x="82"/>
        <item x="144"/>
        <item x="107"/>
        <item x="80"/>
        <item x="190"/>
        <item x="172"/>
        <item x="176"/>
        <item x="94"/>
        <item x="146"/>
        <item x="145"/>
        <item x="169"/>
        <item x="78"/>
        <item x="206"/>
        <item x="142"/>
        <item x="211"/>
        <item x="214"/>
        <item x="208"/>
        <item x="207"/>
        <item x="240"/>
        <item x="134"/>
        <item x="40"/>
        <item x="37"/>
        <item x="109"/>
        <item x="110"/>
        <item x="130"/>
        <item x="38"/>
        <item x="64"/>
        <item x="193"/>
        <item x="83"/>
        <item x="113"/>
        <item x="128"/>
        <item x="54"/>
        <item x="48"/>
        <item x="121"/>
        <item x="46"/>
        <item x="42"/>
        <item x="44"/>
        <item x="43"/>
        <item x="61"/>
        <item x="129"/>
        <item x="171"/>
        <item x="93"/>
        <item x="177"/>
        <item x="26"/>
        <item x="90"/>
        <item x="148"/>
        <item x="187"/>
        <item x="74"/>
        <item x="108"/>
        <item x="138"/>
        <item x="89"/>
        <item x="116"/>
        <item x="135"/>
        <item x="86"/>
        <item x="127"/>
        <item x="115"/>
        <item x="133"/>
        <item x="167"/>
        <item x="173"/>
        <item x="120"/>
        <item x="119"/>
        <item x="59"/>
        <item x="126"/>
        <item x="63"/>
        <item x="196"/>
        <item x="181"/>
        <item x="195"/>
        <item x="112"/>
        <item x="75"/>
        <item x="243"/>
      </items>
    </pivotField>
    <pivotField compact="0" outline="0" showAll="0" defaultSubtotal="0"/>
    <pivotField compact="0" outline="0" showAll="0" defaultSubtotal="0">
      <items count="73">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13">
        <item x="2"/>
        <item x="6"/>
        <item x="3"/>
        <item x="7"/>
        <item x="8"/>
        <item x="5"/>
        <item x="10"/>
        <item x="1"/>
        <item x="4"/>
        <item x="9"/>
        <item x="0"/>
        <item m="1" x="12"/>
        <item x="11"/>
      </items>
    </pivotField>
    <pivotField compact="0" outline="0" showAll="0" defaultSubtotal="0">
      <items count="5">
        <item x="3"/>
        <item x="1"/>
        <item x="0"/>
        <item x="2"/>
        <item x="4"/>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90">
        <item x="0"/>
        <item x="3"/>
        <item x="53"/>
        <item x="29"/>
        <item x="51"/>
        <item x="52"/>
        <item m="1" x="59"/>
        <item m="1" x="69"/>
        <item m="1" x="77"/>
        <item x="13"/>
        <item x="16"/>
        <item x="7"/>
        <item x="23"/>
        <item x="4"/>
        <item x="42"/>
        <item x="2"/>
        <item x="28"/>
        <item x="1"/>
        <item x="21"/>
        <item m="1" x="75"/>
        <item x="49"/>
        <item x="10"/>
        <item m="1" x="76"/>
        <item x="44"/>
        <item x="9"/>
        <item m="1" x="74"/>
        <item m="1" x="81"/>
        <item m="1" x="84"/>
        <item m="1" x="87"/>
        <item x="47"/>
        <item m="1" x="80"/>
        <item m="1" x="82"/>
        <item m="1" x="83"/>
        <item x="32"/>
        <item m="1" x="70"/>
        <item m="1" x="71"/>
        <item x="24"/>
        <item x="26"/>
        <item m="1" x="72"/>
        <item m="1" x="73"/>
        <item m="1" x="78"/>
        <item m="1" x="85"/>
        <item m="1" x="79"/>
        <item m="1" x="66"/>
        <item m="1" x="86"/>
        <item m="1" x="88"/>
        <item m="1" x="89"/>
        <item x="19"/>
        <item x="54"/>
        <item x="5"/>
        <item m="1" x="67"/>
        <item m="1" x="68"/>
        <item x="18"/>
        <item x="6"/>
        <item m="1" x="62"/>
        <item m="1" x="65"/>
        <item x="15"/>
        <item x="35"/>
        <item x="36"/>
        <item x="37"/>
        <item x="38"/>
        <item x="41"/>
        <item x="20"/>
        <item m="1" x="60"/>
        <item x="46"/>
        <item x="48"/>
        <item x="39"/>
        <item x="40"/>
        <item x="45"/>
        <item m="1" x="61"/>
        <item x="27"/>
        <item x="25"/>
        <item m="1" x="63"/>
        <item x="8"/>
        <item m="1" x="64"/>
        <item m="1" x="55"/>
        <item x="17"/>
        <item m="1" x="57"/>
        <item x="11"/>
        <item x="12"/>
        <item m="1" x="56"/>
        <item x="14"/>
        <item x="43"/>
        <item x="33"/>
        <item m="1" x="58"/>
        <item x="22"/>
        <item x="30"/>
        <item x="34"/>
        <item x="31"/>
        <item x="50"/>
      </items>
    </pivotField>
    <pivotField compact="0" outline="0" showAll="0" defaultSubtotal="0">
      <items count="82">
        <item x="0"/>
        <item m="1" x="80"/>
        <item x="54"/>
        <item m="1" x="73"/>
        <item x="26"/>
        <item m="1" x="75"/>
        <item m="1" x="60"/>
        <item x="9"/>
        <item x="3"/>
        <item x="34"/>
        <item x="21"/>
        <item x="51"/>
        <item x="25"/>
        <item x="45"/>
        <item x="6"/>
        <item x="2"/>
        <item x="24"/>
        <item x="33"/>
        <item x="29"/>
        <item x="4"/>
        <item x="1"/>
        <item m="1" x="74"/>
        <item x="46"/>
        <item m="1" x="65"/>
        <item m="1" x="78"/>
        <item x="22"/>
        <item x="12"/>
        <item m="1" x="68"/>
        <item x="40"/>
        <item x="41"/>
        <item x="15"/>
        <item m="1" x="61"/>
        <item m="1" x="77"/>
        <item x="5"/>
        <item x="13"/>
        <item m="1" x="66"/>
        <item m="1" x="67"/>
        <item m="1" x="81"/>
        <item m="1" x="62"/>
        <item x="50"/>
        <item m="1" x="72"/>
        <item m="1" x="71"/>
        <item m="1" x="69"/>
        <item x="42"/>
        <item x="43"/>
        <item x="44"/>
        <item x="30"/>
        <item x="31"/>
        <item m="1" x="76"/>
        <item m="1" x="79"/>
        <item x="55"/>
        <item m="1" x="58"/>
        <item m="1" x="56"/>
        <item x="20"/>
        <item x="23"/>
        <item x="27"/>
        <item x="28"/>
        <item m="1" x="70"/>
        <item m="1" x="63"/>
        <item x="39"/>
        <item x="32"/>
        <item x="10"/>
        <item x="18"/>
        <item x="14"/>
        <item x="19"/>
        <item x="49"/>
        <item x="52"/>
        <item m="1" x="64"/>
        <item x="16"/>
        <item x="47"/>
        <item x="37"/>
        <item m="1" x="59"/>
        <item m="1" x="57"/>
        <item x="7"/>
        <item x="8"/>
        <item x="11"/>
        <item x="35"/>
        <item x="38"/>
        <item x="48"/>
        <item x="17"/>
        <item x="36"/>
        <item x="53"/>
      </items>
    </pivotField>
    <pivotField compact="0" outline="0" showAll="0" defaultSubtotal="0"/>
    <pivotField compact="0" numFmtId="14"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5"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219">
        <item x="42"/>
        <item x="14"/>
        <item x="16"/>
        <item x="8"/>
        <item m="1" x="216"/>
        <item x="134"/>
        <item x="53"/>
        <item x="137"/>
        <item x="51"/>
        <item m="1" x="217"/>
        <item x="92"/>
        <item x="52"/>
        <item m="1" x="218"/>
        <item x="55"/>
        <item x="108"/>
        <item x="59"/>
        <item x="27"/>
        <item x="66"/>
        <item x="125"/>
        <item x="107"/>
        <item x="111"/>
        <item x="60"/>
        <item x="121"/>
        <item x="89"/>
        <item x="41"/>
        <item x="24"/>
        <item x="71"/>
        <item x="122"/>
        <item x="127"/>
        <item x="70"/>
        <item x="146"/>
        <item x="142"/>
        <item x="130"/>
        <item x="26"/>
        <item x="28"/>
        <item x="138"/>
        <item x="139"/>
        <item x="76"/>
        <item m="1" x="199"/>
        <item x="118"/>
        <item x="93"/>
        <item x="124"/>
        <item x="140"/>
        <item x="141"/>
        <item x="136"/>
        <item x="34"/>
        <item m="1" x="182"/>
        <item x="128"/>
        <item m="1" x="190"/>
        <item m="1" x="193"/>
        <item x="117"/>
        <item m="1" x="210"/>
        <item m="1" x="211"/>
        <item x="86"/>
        <item m="1" x="204"/>
        <item x="44"/>
        <item m="1" x="212"/>
        <item x="123"/>
        <item x="90"/>
        <item m="1" x="203"/>
        <item x="25"/>
        <item m="1" x="207"/>
        <item m="1" x="183"/>
        <item m="1" x="208"/>
        <item m="1" x="209"/>
        <item m="1" x="215"/>
        <item m="1" x="197"/>
        <item m="1" x="185"/>
        <item m="1" x="213"/>
        <item x="67"/>
        <item m="1" x="192"/>
        <item m="1" x="163"/>
        <item x="129"/>
        <item m="1" x="196"/>
        <item m="1" x="180"/>
        <item m="1" x="181"/>
        <item m="1" x="187"/>
        <item m="1" x="205"/>
        <item x="80"/>
        <item m="1" x="174"/>
        <item m="1" x="175"/>
        <item m="1" x="165"/>
        <item m="1" x="166"/>
        <item m="1" x="214"/>
        <item x="69"/>
        <item x="116"/>
        <item m="1" x="162"/>
        <item x="65"/>
        <item x="84"/>
        <item m="1" x="186"/>
        <item x="91"/>
        <item x="79"/>
        <item x="32"/>
        <item x="56"/>
        <item m="1" x="158"/>
        <item x="94"/>
        <item x="100"/>
        <item m="1" x="176"/>
        <item x="74"/>
        <item x="85"/>
        <item x="38"/>
        <item x="82"/>
        <item m="1" x="202"/>
        <item m="1" x="170"/>
        <item m="1" x="201"/>
        <item x="109"/>
        <item x="157"/>
        <item m="1" x="206"/>
        <item m="1" x="188"/>
        <item x="13"/>
        <item x="46"/>
        <item x="49"/>
        <item x="54"/>
        <item m="1" x="191"/>
        <item x="61"/>
        <item x="37"/>
        <item x="87"/>
        <item m="1" x="169"/>
        <item x="97"/>
        <item m="1" x="198"/>
        <item x="103"/>
        <item m="1" x="167"/>
        <item x="105"/>
        <item m="1" x="200"/>
        <item m="1" x="160"/>
        <item x="126"/>
        <item x="135"/>
        <item x="48"/>
        <item x="112"/>
        <item m="1" x="195"/>
        <item m="1" x="189"/>
        <item x="64"/>
        <item m="1" x="184"/>
        <item m="1" x="161"/>
        <item x="102"/>
        <item x="113"/>
        <item m="1" x="168"/>
        <item m="1" x="194"/>
        <item x="68"/>
        <item x="75"/>
        <item x="2"/>
        <item x="83"/>
        <item x="154"/>
        <item x="155"/>
        <item x="156"/>
        <item x="99"/>
        <item m="1" x="177"/>
        <item x="119"/>
        <item x="131"/>
        <item x="132"/>
        <item x="144"/>
        <item x="145"/>
        <item x="43"/>
        <item x="147"/>
        <item x="148"/>
        <item x="149"/>
        <item x="150"/>
        <item x="151"/>
        <item x="120"/>
        <item x="153"/>
        <item x="115"/>
        <item x="3"/>
        <item x="81"/>
        <item x="58"/>
        <item x="63"/>
        <item x="73"/>
        <item x="29"/>
        <item m="1" x="171"/>
        <item m="1" x="179"/>
        <item x="7"/>
        <item x="9"/>
        <item x="72"/>
        <item x="18"/>
        <item x="19"/>
        <item x="40"/>
        <item x="50"/>
        <item x="33"/>
        <item x="39"/>
        <item x="1"/>
        <item m="1" x="172"/>
        <item x="11"/>
        <item m="1" x="159"/>
        <item x="45"/>
        <item x="143"/>
        <item m="1" x="173"/>
        <item x="6"/>
        <item x="0"/>
        <item x="10"/>
        <item m="1" x="178"/>
        <item x="17"/>
        <item x="20"/>
        <item x="15"/>
        <item x="57"/>
        <item x="22"/>
        <item x="31"/>
        <item x="47"/>
        <item x="5"/>
        <item x="21"/>
        <item x="35"/>
        <item x="88"/>
        <item x="110"/>
        <item x="62"/>
        <item x="104"/>
        <item m="1" x="164"/>
        <item x="4"/>
        <item x="106"/>
        <item x="152"/>
        <item x="30"/>
        <item x="78"/>
        <item x="23"/>
        <item x="101"/>
        <item x="114"/>
        <item x="12"/>
        <item x="95"/>
        <item x="96"/>
        <item x="98"/>
        <item x="133"/>
        <item x="36"/>
        <item x="77"/>
      </items>
    </pivotField>
    <pivotField compact="0" outline="0" showAll="0" defaultSubtotal="0"/>
    <pivotField axis="axisRow" compact="0" outline="0" showAll="0" defaultSubtotal="0">
      <items count="112">
        <item x="0"/>
        <item x="77"/>
        <item x="29"/>
        <item x="1"/>
        <item x="24"/>
        <item x="75"/>
        <item x="69"/>
        <item x="46"/>
        <item x="19"/>
        <item x="76"/>
        <item x="64"/>
        <item x="67"/>
        <item x="72"/>
        <item m="1" x="107"/>
        <item x="73"/>
        <item x="74"/>
        <item x="39"/>
        <item x="62"/>
        <item x="32"/>
        <item x="7"/>
        <item x="60"/>
        <item x="16"/>
        <item x="20"/>
        <item x="3"/>
        <item x="5"/>
        <item x="14"/>
        <item x="4"/>
        <item x="35"/>
        <item x="44"/>
        <item x="2"/>
        <item x="61"/>
        <item x="45"/>
        <item x="21"/>
        <item x="10"/>
        <item m="1" x="100"/>
        <item x="18"/>
        <item x="47"/>
        <item x="43"/>
        <item m="1" x="88"/>
        <item x="22"/>
        <item m="1" x="98"/>
        <item x="63"/>
        <item x="28"/>
        <item x="37"/>
        <item m="1" x="101"/>
        <item m="1" x="109"/>
        <item m="1" x="99"/>
        <item m="1" x="95"/>
        <item x="27"/>
        <item x="41"/>
        <item m="1" x="97"/>
        <item m="1" x="93"/>
        <item m="1" x="103"/>
        <item x="68"/>
        <item m="1" x="102"/>
        <item m="1" x="104"/>
        <item m="1" x="105"/>
        <item m="1" x="90"/>
        <item x="51"/>
        <item m="1" x="94"/>
        <item m="1" x="96"/>
        <item x="34"/>
        <item m="1" x="87"/>
        <item m="1" x="106"/>
        <item m="1" x="108"/>
        <item m="1" x="110"/>
        <item m="1" x="111"/>
        <item x="26"/>
        <item x="78"/>
        <item m="1" x="91"/>
        <item m="1" x="92"/>
        <item x="6"/>
        <item m="1" x="86"/>
        <item m="1" x="89"/>
        <item x="15"/>
        <item x="53"/>
        <item x="54"/>
        <item x="55"/>
        <item x="56"/>
        <item x="25"/>
        <item x="30"/>
        <item x="31"/>
        <item m="1" x="85"/>
        <item x="50"/>
        <item x="66"/>
        <item x="57"/>
        <item x="58"/>
        <item x="59"/>
        <item x="65"/>
        <item x="42"/>
        <item x="38"/>
        <item x="71"/>
        <item m="1" x="82"/>
        <item x="9"/>
        <item m="1" x="79"/>
        <item x="17"/>
        <item m="1" x="84"/>
        <item m="1" x="81"/>
        <item x="11"/>
        <item x="12"/>
        <item m="1" x="80"/>
        <item x="36"/>
        <item x="40"/>
        <item x="23"/>
        <item m="1" x="83"/>
        <item x="52"/>
        <item x="33"/>
        <item x="8"/>
        <item x="13"/>
        <item x="48"/>
        <item x="70"/>
        <item x="49"/>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items count="4">
        <item x="1"/>
        <item h="1" x="0"/>
        <item h="1" m="1" x="3"/>
        <item h="1" x="2"/>
      </items>
    </pivotField>
    <pivotField name="ESTADO1" axis="axisPage" compact="0" outline="0" multipleItemSelectionAllowed="1" defaultSubtotal="0">
      <items count="13">
        <item m="1" x="12"/>
        <item x="2"/>
        <item x="3"/>
        <item x="1"/>
        <item x="6"/>
        <item x="5"/>
        <item x="7"/>
        <item x="9"/>
        <item x="0"/>
        <item x="8"/>
        <item x="11"/>
        <item x="4"/>
        <item x="1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51">
        <item x="0"/>
        <item x="108"/>
        <item x="103"/>
        <item x="52"/>
        <item x="42"/>
        <item x="70"/>
        <item m="1" x="129"/>
        <item x="120"/>
        <item x="95"/>
        <item x="44"/>
        <item x="14"/>
        <item x="87"/>
        <item x="76"/>
        <item m="1" x="146"/>
        <item x="66"/>
        <item m="1" x="145"/>
        <item m="1" x="124"/>
        <item x="58"/>
        <item x="3"/>
        <item x="20"/>
        <item x="62"/>
        <item x="97"/>
        <item x="61"/>
        <item m="1" x="133"/>
        <item x="64"/>
        <item x="102"/>
        <item x="82"/>
        <item x="77"/>
        <item x="117"/>
        <item x="43"/>
        <item x="55"/>
        <item x="36"/>
        <item x="18"/>
        <item x="9"/>
        <item m="1" x="132"/>
        <item x="10"/>
        <item x="112"/>
        <item x="107"/>
        <item x="29"/>
        <item x="38"/>
        <item x="113"/>
        <item x="105"/>
        <item x="115"/>
        <item x="96"/>
        <item m="1" x="128"/>
        <item x="79"/>
        <item sd="0" x="65"/>
        <item x="7"/>
        <item x="6"/>
        <item x="60"/>
        <item x="1"/>
        <item x="32"/>
        <item x="74"/>
        <item x="75"/>
        <item x="78"/>
        <item x="80"/>
        <item x="81"/>
        <item x="84"/>
        <item x="88"/>
        <item x="93"/>
        <item x="98"/>
        <item m="1" x="134"/>
        <item m="1" x="135"/>
        <item m="1" x="126"/>
        <item x="56"/>
        <item x="89"/>
        <item x="99"/>
        <item m="1" x="144"/>
        <item m="1" x="131"/>
        <item m="1" x="139"/>
        <item x="119"/>
        <item x="90"/>
        <item x="100"/>
        <item m="1" x="147"/>
        <item x="67"/>
        <item m="1" x="136"/>
        <item x="50"/>
        <item x="45"/>
        <item m="1" x="127"/>
        <item x="68"/>
        <item m="1" x="125"/>
        <item m="1" x="148"/>
        <item x="17"/>
        <item m="1" x="142"/>
        <item m="1" x="137"/>
        <item m="1" x="138"/>
        <item x="27"/>
        <item m="1" x="143"/>
        <item m="1" x="149"/>
        <item x="12"/>
        <item m="1" x="141"/>
        <item x="30"/>
        <item x="31"/>
        <item m="1" x="140"/>
        <item x="8"/>
        <item x="35"/>
        <item x="85"/>
        <item x="91"/>
        <item x="92"/>
        <item x="94"/>
        <item x="118"/>
        <item m="1" x="130"/>
        <item x="53"/>
        <item m="1" x="150"/>
        <item x="69"/>
        <item m="1" x="123"/>
        <item x="33"/>
        <item m="1" x="122"/>
        <item x="121"/>
        <item x="5"/>
        <item x="37"/>
        <item x="40"/>
        <item x="41"/>
        <item x="46"/>
        <item x="51"/>
        <item x="116"/>
        <item x="59"/>
        <item x="106"/>
        <item x="109"/>
        <item x="110"/>
        <item x="111"/>
        <item x="114"/>
        <item x="71"/>
        <item x="15"/>
        <item x="22"/>
        <item x="23"/>
        <item x="24"/>
        <item x="25"/>
        <item x="39"/>
        <item x="16"/>
        <item x="28"/>
        <item x="72"/>
        <item x="73"/>
        <item x="49"/>
        <item x="47"/>
        <item x="48"/>
        <item x="54"/>
        <item x="57"/>
        <item x="104"/>
        <item x="83"/>
        <item x="86"/>
        <item x="63"/>
        <item x="4"/>
        <item x="11"/>
        <item x="13"/>
        <item x="19"/>
        <item x="21"/>
        <item x="26"/>
        <item x="2"/>
        <item x="101"/>
        <item x="34"/>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items count="8">
        <item x="0"/>
        <item x="1"/>
        <item x="2"/>
        <item x="3"/>
        <item x="4"/>
        <item x="5"/>
        <item m="1" x="7"/>
        <item x="6"/>
      </items>
    </pivotField>
    <pivotField compact="0" outline="0" showAll="0" defaultSubtotal="0"/>
    <pivotField compact="0" outline="0" showAll="0" defaultSubtotal="0"/>
    <pivotField axis="axisRow" compact="0" outline="0" subtotalTop="0" showAll="0" defaultSubtotal="0">
      <items count="213">
        <item x="27"/>
        <item x="34"/>
        <item x="8"/>
        <item x="102"/>
        <item x="154"/>
        <item x="73"/>
        <item x="113"/>
        <item x="119"/>
        <item x="128"/>
        <item x="184"/>
        <item x="188"/>
        <item x="191"/>
        <item x="196"/>
        <item x="198"/>
        <item x="189"/>
        <item x="185"/>
        <item x="95"/>
        <item x="186"/>
        <item x="74"/>
        <item x="76"/>
        <item x="170"/>
        <item x="30"/>
        <item x="209"/>
        <item x="210"/>
        <item x="40"/>
        <item x="108"/>
        <item x="122"/>
        <item x="187"/>
        <item x="190"/>
        <item x="70"/>
        <item x="92"/>
        <item x="101"/>
        <item x="120"/>
        <item x="152"/>
        <item x="174"/>
        <item x="202"/>
        <item x="155"/>
        <item x="156"/>
        <item x="71"/>
        <item x="78"/>
        <item x="2"/>
        <item x="3"/>
        <item x="4"/>
        <item x="6"/>
        <item x="7"/>
        <item x="9"/>
        <item x="10"/>
        <item x="15"/>
        <item x="17"/>
        <item x="19"/>
        <item x="114"/>
        <item x="85"/>
        <item x="24"/>
        <item x="26"/>
        <item x="25"/>
        <item x="160"/>
        <item x="180"/>
        <item x="163"/>
        <item x="164"/>
        <item x="166"/>
        <item x="171"/>
        <item x="212"/>
        <item x="0"/>
        <item x="1"/>
        <item x="13"/>
        <item x="14"/>
        <item x="16"/>
        <item x="44"/>
        <item x="69"/>
        <item x="41"/>
        <item x="53"/>
        <item x="82"/>
        <item x="93"/>
        <item x="97"/>
        <item x="211"/>
        <item x="28"/>
        <item x="54"/>
        <item x="56"/>
        <item x="57"/>
        <item x="58"/>
        <item x="62"/>
        <item x="66"/>
        <item x="79"/>
        <item x="179"/>
        <item x="75"/>
        <item x="87"/>
        <item x="89"/>
        <item x="98"/>
        <item x="99"/>
        <item x="168"/>
        <item x="88"/>
        <item x="116"/>
        <item x="132"/>
        <item x="124"/>
        <item x="192"/>
        <item x="193"/>
        <item x="194"/>
        <item x="195"/>
        <item x="197"/>
        <item x="199"/>
        <item x="200"/>
        <item x="201"/>
        <item x="203"/>
        <item x="205"/>
        <item x="206"/>
        <item x="207"/>
        <item x="208"/>
        <item x="11"/>
        <item x="18"/>
        <item x="109"/>
        <item x="100"/>
        <item x="23"/>
        <item x="51"/>
        <item x="59"/>
        <item x="68"/>
        <item x="5"/>
        <item x="50"/>
        <item x="55"/>
        <item x="64"/>
        <item x="81"/>
        <item x="157"/>
        <item x="46"/>
        <item x="47"/>
        <item x="48"/>
        <item x="49"/>
        <item x="67"/>
        <item x="39"/>
        <item x="52"/>
        <item x="111"/>
        <item x="115"/>
        <item x="204"/>
        <item x="84"/>
        <item x="72"/>
        <item x="77"/>
        <item x="80"/>
        <item x="83"/>
        <item x="86"/>
        <item x="90"/>
        <item x="91"/>
        <item x="94"/>
        <item x="96"/>
        <item x="117"/>
        <item x="121"/>
        <item x="123"/>
        <item x="125"/>
        <item x="126"/>
        <item x="127"/>
        <item x="133"/>
        <item x="135"/>
        <item x="138"/>
        <item x="139"/>
        <item x="140"/>
        <item x="141"/>
        <item x="142"/>
        <item x="143"/>
        <item x="144"/>
        <item x="145"/>
        <item x="146"/>
        <item x="147"/>
        <item x="149"/>
        <item x="150"/>
        <item x="151"/>
        <item x="182"/>
        <item x="148"/>
        <item x="12"/>
        <item x="153"/>
        <item x="158"/>
        <item x="165"/>
        <item x="161"/>
        <item x="129"/>
        <item x="134"/>
        <item x="172"/>
        <item x="173"/>
        <item x="175"/>
        <item x="176"/>
        <item x="178"/>
        <item x="105"/>
        <item x="106"/>
        <item x="22"/>
        <item x="29"/>
        <item x="33"/>
        <item x="36"/>
        <item x="37"/>
        <item x="43"/>
        <item x="31"/>
        <item x="20"/>
        <item x="21"/>
        <item x="32"/>
        <item x="35"/>
        <item x="38"/>
        <item x="42"/>
        <item x="45"/>
        <item x="60"/>
        <item x="63"/>
        <item x="65"/>
        <item x="159"/>
        <item x="162"/>
        <item x="167"/>
        <item x="169"/>
        <item x="177"/>
        <item x="181"/>
        <item x="183"/>
        <item x="61"/>
        <item x="103"/>
        <item x="104"/>
        <item x="107"/>
        <item x="110"/>
        <item x="112"/>
        <item x="118"/>
        <item x="130"/>
        <item x="131"/>
        <item x="136"/>
        <item x="137"/>
      </items>
    </pivotField>
    <pivotField axis="axisRow" compact="0" outline="0" subtotalTop="0" showAll="0" defaultSubtotal="0">
      <items count="43">
        <item x="2"/>
        <item x="12"/>
        <item x="20"/>
        <item m="1" x="33"/>
        <item x="27"/>
        <item x="24"/>
        <item x="10"/>
        <item x="23"/>
        <item m="1" x="41"/>
        <item x="17"/>
        <item x="28"/>
        <item m="1" x="39"/>
        <item m="1" x="42"/>
        <item m="1" x="34"/>
        <item m="1" x="36"/>
        <item x="16"/>
        <item x="26"/>
        <item x="6"/>
        <item m="1" x="40"/>
        <item x="30"/>
        <item m="1" x="38"/>
        <item x="8"/>
        <item x="13"/>
        <item m="1" x="37"/>
        <item m="1" x="32"/>
        <item x="19"/>
        <item x="21"/>
        <item x="29"/>
        <item x="0"/>
        <item x="14"/>
        <item x="7"/>
        <item x="1"/>
        <item m="1" x="31"/>
        <item x="3"/>
        <item x="18"/>
        <item x="11"/>
        <item x="22"/>
        <item m="1" x="35"/>
        <item x="4"/>
        <item x="25"/>
        <item x="5"/>
        <item x="15"/>
        <item x="9"/>
      </items>
    </pivotField>
    <pivotField compact="0" numFmtId="165" outline="0" showAll="0" defaultSubtotal="0"/>
    <pivotField compact="0" numFmtId="165" outline="0" showAll="0" defaultSubtotal="0"/>
    <pivotField compact="0" numFmtId="165" outline="0" showAll="0" defaultSubtotal="0"/>
    <pivotField compact="0" outline="0" subtotalTop="0" showAll="0" defaultSubtotal="0"/>
    <pivotField compact="0" numFmtId="165" outline="0" showAll="0" defaultSubtotal="0"/>
    <pivotField compact="0" outline="0" showAll="0" defaultSubtotal="0"/>
    <pivotField compact="0" outline="0" showAll="0" defaultSubtotal="0"/>
    <pivotField compact="0" outline="0" showAll="0" defaultSubtotal="0"/>
    <pivotField compact="0" outline="0" showAll="0" defaultSubtotal="0">
      <items count="4">
        <item x="1"/>
        <item x="2"/>
        <item x="0"/>
        <item x="3"/>
      </items>
    </pivotField>
    <pivotField compact="0" outline="0" subtotalTop="0" showAll="0" defaultSubtotal="0"/>
    <pivotField compact="0" outline="0" subtotalTop="0" showAll="0" defaultSubtotal="0"/>
    <pivotField compact="0" outline="0" subtotalTop="0" showAll="0" defaultSubtotal="0"/>
    <pivotField compact="0" outline="0" showAll="0" defaultSubtotal="0">
      <items count="156">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s>
    </pivotField>
    <pivotField compact="0" outline="0" subtotalTop="0" showAll="0" defaultSubtotal="0">
      <items count="11">
        <item x="2"/>
        <item x="1"/>
        <item x="0"/>
        <item x="3"/>
        <item x="4"/>
        <item x="5"/>
        <item x="6"/>
        <item x="7"/>
        <item x="8"/>
        <item x="9"/>
        <item x="10"/>
      </items>
    </pivotField>
  </pivotFields>
  <rowFields count="6">
    <field x="0"/>
    <field x="4"/>
    <field x="104"/>
    <field x="125"/>
    <field x="144"/>
    <field x="145"/>
  </rowFields>
  <rowItems count="10">
    <i>
      <x v="148"/>
      <x v="183"/>
      <x v="109"/>
      <x v="139"/>
      <x v="209"/>
      <x v="40"/>
    </i>
    <i>
      <x v="198"/>
      <x v="175"/>
      <x/>
      <x/>
      <x v="169"/>
      <x v="40"/>
    </i>
    <i>
      <x v="201"/>
      <x v="14"/>
      <x v="30"/>
      <x/>
      <x v="166"/>
      <x v="39"/>
    </i>
    <i>
      <x v="202"/>
      <x v="11"/>
      <x v="58"/>
      <x v="96"/>
      <x v="148"/>
      <x v="22"/>
    </i>
    <i>
      <x v="204"/>
      <x v="15"/>
      <x v="3"/>
      <x v="145"/>
      <x v="183"/>
      <x v="40"/>
    </i>
    <i>
      <x v="206"/>
      <x v="155"/>
      <x v="29"/>
      <x v="95"/>
      <x v="80"/>
      <x v="30"/>
    </i>
    <i>
      <x v="207"/>
      <x v="219"/>
      <x v="83"/>
      <x/>
      <x v="147"/>
      <x v="22"/>
    </i>
    <i>
      <x v="208"/>
      <x v="187"/>
      <x v="36"/>
      <x/>
      <x v="146"/>
      <x v="25"/>
    </i>
    <i>
      <x v="209"/>
      <x v="201"/>
      <x/>
      <x v="120"/>
      <x v="173"/>
      <x v="39"/>
    </i>
    <i>
      <x v="211"/>
      <x v="182"/>
      <x v="111"/>
      <x/>
      <x v="210"/>
      <x v="40"/>
    </i>
  </rowItems>
  <colItems count="1">
    <i/>
  </colItems>
  <pageFields count="2">
    <pageField fld="3" hier="-1"/>
    <pageField fld="117" hier="-1"/>
  </pageFields>
  <formats count="257">
    <format dxfId="948">
      <pivotArea type="all" dataOnly="0" outline="0" fieldPosition="0"/>
    </format>
    <format dxfId="947">
      <pivotArea field="4" type="button" dataOnly="0" labelOnly="1" outline="0" axis="axisRow" fieldPosition="1"/>
    </format>
    <format dxfId="946">
      <pivotArea field="49" type="button" dataOnly="0" labelOnly="1" outline="0"/>
    </format>
    <format dxfId="945">
      <pivotArea field="48" type="button" dataOnly="0" labelOnly="1" outline="0"/>
    </format>
    <format dxfId="944">
      <pivotArea type="all" dataOnly="0" outline="0" fieldPosition="0"/>
    </format>
    <format dxfId="943">
      <pivotArea field="4" type="button" dataOnly="0" labelOnly="1" outline="0" axis="axisRow" fieldPosition="1"/>
    </format>
    <format dxfId="942">
      <pivotArea field="49" type="button" dataOnly="0" labelOnly="1" outline="0"/>
    </format>
    <format dxfId="941">
      <pivotArea field="48" type="button" dataOnly="0" labelOnly="1" outline="0"/>
    </format>
    <format dxfId="940">
      <pivotArea type="all" dataOnly="0" outline="0" fieldPosition="0"/>
    </format>
    <format dxfId="939">
      <pivotArea field="4" type="button" dataOnly="0" labelOnly="1" outline="0" axis="axisRow" fieldPosition="1"/>
    </format>
    <format dxfId="938">
      <pivotArea field="49" type="button" dataOnly="0" labelOnly="1" outline="0"/>
    </format>
    <format dxfId="937">
      <pivotArea field="48" type="button" dataOnly="0" labelOnly="1" outline="0"/>
    </format>
    <format dxfId="936">
      <pivotArea type="all" dataOnly="0" outline="0" fieldPosition="0"/>
    </format>
    <format dxfId="935">
      <pivotArea field="4" type="button" dataOnly="0" labelOnly="1" outline="0" axis="axisRow" fieldPosition="1"/>
    </format>
    <format dxfId="934">
      <pivotArea field="49" type="button" dataOnly="0" labelOnly="1" outline="0"/>
    </format>
    <format dxfId="933">
      <pivotArea field="48" type="button" dataOnly="0" labelOnly="1" outline="0"/>
    </format>
    <format dxfId="932">
      <pivotArea dataOnly="0" labelOnly="1" outline="0" fieldPosition="0">
        <references count="3">
          <reference field="0" count="1" selected="0">
            <x v="0"/>
          </reference>
          <reference field="4" count="1" selected="0">
            <x v="128"/>
          </reference>
          <reference field="104" count="1">
            <x v="29"/>
          </reference>
        </references>
      </pivotArea>
    </format>
    <format dxfId="931">
      <pivotArea dataOnly="0" labelOnly="1" outline="0" fieldPosition="0">
        <references count="3">
          <reference field="0" count="1" selected="0">
            <x v="1"/>
          </reference>
          <reference field="4" count="1" selected="0">
            <x v="234"/>
          </reference>
          <reference field="104" count="1">
            <x v="27"/>
          </reference>
        </references>
      </pivotArea>
    </format>
    <format dxfId="930">
      <pivotArea dataOnly="0" labelOnly="1" outline="0" fieldPosition="0">
        <references count="3">
          <reference field="0" count="1" selected="0">
            <x v="2"/>
          </reference>
          <reference field="4" count="1" selected="0">
            <x v="143"/>
          </reference>
          <reference field="104" count="1">
            <x v="16"/>
          </reference>
        </references>
      </pivotArea>
    </format>
    <format dxfId="929">
      <pivotArea dataOnly="0" labelOnly="1" outline="0" fieldPosition="0">
        <references count="3">
          <reference field="0" count="1" selected="0">
            <x v="3"/>
          </reference>
          <reference field="4" count="1" selected="0">
            <x v="61"/>
          </reference>
          <reference field="104" count="1">
            <x v="29"/>
          </reference>
        </references>
      </pivotArea>
    </format>
    <format dxfId="928">
      <pivotArea dataOnly="0" labelOnly="1" outline="0" fieldPosition="0">
        <references count="3">
          <reference field="0" count="1" selected="0">
            <x v="5"/>
          </reference>
          <reference field="4" count="1" selected="0">
            <x v="29"/>
          </reference>
          <reference field="104" count="1">
            <x v="24"/>
          </reference>
        </references>
      </pivotArea>
    </format>
    <format dxfId="927">
      <pivotArea dataOnly="0" labelOnly="1" outline="0" fieldPosition="0">
        <references count="3">
          <reference field="0" count="1" selected="0">
            <x v="6"/>
          </reference>
          <reference field="4" count="1" selected="0">
            <x v="24"/>
          </reference>
          <reference field="104" count="1">
            <x v="21"/>
          </reference>
        </references>
      </pivotArea>
    </format>
    <format dxfId="926">
      <pivotArea dataOnly="0" labelOnly="1" outline="0" fieldPosition="0">
        <references count="3">
          <reference field="0" count="1" selected="0">
            <x v="7"/>
          </reference>
          <reference field="4" count="1" selected="0">
            <x v="1"/>
          </reference>
          <reference field="104" count="1">
            <x v="29"/>
          </reference>
        </references>
      </pivotArea>
    </format>
    <format dxfId="925">
      <pivotArea dataOnly="0" labelOnly="1" outline="0" fieldPosition="0">
        <references count="3">
          <reference field="0" count="1" selected="0">
            <x v="9"/>
          </reference>
          <reference field="4" count="1" selected="0">
            <x v="126"/>
          </reference>
          <reference field="104" count="1">
            <x v="27"/>
          </reference>
        </references>
      </pivotArea>
    </format>
    <format dxfId="924">
      <pivotArea dataOnly="0" labelOnly="1" outline="0" fieldPosition="0">
        <references count="3">
          <reference field="0" count="1" selected="0">
            <x v="10"/>
          </reference>
          <reference field="4" count="1" selected="0">
            <x v="130"/>
          </reference>
          <reference field="104" count="1">
            <x v="46"/>
          </reference>
        </references>
      </pivotArea>
    </format>
    <format dxfId="923">
      <pivotArea dataOnly="0" labelOnly="1" outline="0" fieldPosition="0">
        <references count="3">
          <reference field="0" count="1" selected="0">
            <x v="11"/>
          </reference>
          <reference field="4" count="1" selected="0">
            <x v="2"/>
          </reference>
          <reference field="104" count="1">
            <x v="32"/>
          </reference>
        </references>
      </pivotArea>
    </format>
    <format dxfId="922">
      <pivotArea dataOnly="0" labelOnly="1" outline="0" fieldPosition="0">
        <references count="3">
          <reference field="0" count="1" selected="0">
            <x v="13"/>
          </reference>
          <reference field="4" count="1" selected="0">
            <x v="134"/>
          </reference>
          <reference field="104" count="1">
            <x v="29"/>
          </reference>
        </references>
      </pivotArea>
    </format>
    <format dxfId="921">
      <pivotArea dataOnly="0" labelOnly="1" outline="0" fieldPosition="0">
        <references count="3">
          <reference field="0" count="1" selected="0">
            <x v="14"/>
          </reference>
          <reference field="4" count="1" selected="0">
            <x v="40"/>
          </reference>
          <reference field="104" count="1">
            <x v="24"/>
          </reference>
        </references>
      </pivotArea>
    </format>
    <format dxfId="920">
      <pivotArea dataOnly="0" labelOnly="1" outline="0" fieldPosition="0">
        <references count="3">
          <reference field="0" count="1" selected="0">
            <x v="15"/>
          </reference>
          <reference field="4" count="1" selected="0">
            <x v="50"/>
          </reference>
          <reference field="104" count="1">
            <x v="28"/>
          </reference>
        </references>
      </pivotArea>
    </format>
    <format dxfId="919">
      <pivotArea dataOnly="0" labelOnly="1" outline="0" fieldPosition="0">
        <references count="3">
          <reference field="0" count="1" selected="0">
            <x v="16"/>
          </reference>
          <reference field="4" count="1" selected="0">
            <x v="147"/>
          </reference>
          <reference field="104" count="1">
            <x v="0"/>
          </reference>
        </references>
      </pivotArea>
    </format>
    <format dxfId="918">
      <pivotArea dataOnly="0" labelOnly="1" outline="0" fieldPosition="0">
        <references count="3">
          <reference field="0" count="1" selected="0">
            <x v="18"/>
          </reference>
          <reference field="4" count="1" selected="0">
            <x v="51"/>
          </reference>
          <reference field="104" count="1">
            <x v="53"/>
          </reference>
        </references>
      </pivotArea>
    </format>
    <format dxfId="917">
      <pivotArea dataOnly="0" labelOnly="1" outline="0" fieldPosition="0">
        <references count="3">
          <reference field="0" count="1" selected="0">
            <x v="19"/>
          </reference>
          <reference field="4" count="1" selected="0">
            <x v="17"/>
          </reference>
          <reference field="104" count="1">
            <x v="29"/>
          </reference>
        </references>
      </pivotArea>
    </format>
    <format dxfId="916">
      <pivotArea dataOnly="0" labelOnly="1" outline="0" fieldPosition="0">
        <references count="3">
          <reference field="0" count="1" selected="0">
            <x v="21"/>
          </reference>
          <reference field="4" count="1" selected="0">
            <x v="79"/>
          </reference>
          <reference field="104" count="1">
            <x v="9"/>
          </reference>
        </references>
      </pivotArea>
    </format>
    <format dxfId="915">
      <pivotArea dataOnly="0" labelOnly="1" outline="0" fieldPosition="0">
        <references count="3">
          <reference field="0" count="1" selected="0">
            <x v="22"/>
          </reference>
          <reference field="4" count="1" selected="0">
            <x v="55"/>
          </reference>
          <reference field="104" count="1">
            <x v="0"/>
          </reference>
        </references>
      </pivotArea>
    </format>
    <format dxfId="914">
      <pivotArea dataOnly="0" labelOnly="1" outline="0" fieldPosition="0">
        <references count="3">
          <reference field="0" count="1" selected="0">
            <x v="23"/>
          </reference>
          <reference field="4" count="1" selected="0">
            <x v="37"/>
          </reference>
          <reference field="104" count="1">
            <x v="24"/>
          </reference>
        </references>
      </pivotArea>
    </format>
    <format dxfId="913">
      <pivotArea dataOnly="0" labelOnly="1" outline="0" fieldPosition="0">
        <references count="3">
          <reference field="0" count="1" selected="0">
            <x v="24"/>
          </reference>
          <reference field="4" count="1" selected="0">
            <x v="109"/>
          </reference>
          <reference field="104" count="1">
            <x v="0"/>
          </reference>
        </references>
      </pivotArea>
    </format>
    <format dxfId="912">
      <pivotArea dataOnly="0" labelOnly="1" outline="0" fieldPosition="0">
        <references count="3">
          <reference field="0" count="1" selected="0">
            <x v="26"/>
          </reference>
          <reference field="4" count="1" selected="0">
            <x v="4"/>
          </reference>
          <reference field="104" count="1">
            <x v="3"/>
          </reference>
        </references>
      </pivotArea>
    </format>
    <format dxfId="911">
      <pivotArea dataOnly="0" labelOnly="1" outline="0" fieldPosition="0">
        <references count="3">
          <reference field="0" count="1" selected="0">
            <x v="28"/>
          </reference>
          <reference field="4" count="1" selected="0">
            <x v="7"/>
          </reference>
          <reference field="104" count="1">
            <x v="21"/>
          </reference>
        </references>
      </pivotArea>
    </format>
    <format dxfId="910">
      <pivotArea dataOnly="0" labelOnly="1" outline="0" fieldPosition="0">
        <references count="3">
          <reference field="0" count="1" selected="0">
            <x v="29"/>
          </reference>
          <reference field="4" count="1" selected="0">
            <x v="107"/>
          </reference>
          <reference field="104" count="1">
            <x v="29"/>
          </reference>
        </references>
      </pivotArea>
    </format>
    <format dxfId="909">
      <pivotArea dataOnly="0" labelOnly="1" outline="0" fieldPosition="0">
        <references count="3">
          <reference field="0" count="1" selected="0">
            <x v="30"/>
          </reference>
          <reference field="4" count="1" selected="0">
            <x v="3"/>
          </reference>
          <reference field="104" count="1">
            <x v="1"/>
          </reference>
        </references>
      </pivotArea>
    </format>
    <format dxfId="908">
      <pivotArea dataOnly="0" labelOnly="1" outline="0" fieldPosition="0">
        <references count="3">
          <reference field="0" count="1" selected="0">
            <x v="31"/>
          </reference>
          <reference field="4" count="1" selected="0">
            <x v="71"/>
          </reference>
          <reference field="104" count="1">
            <x v="0"/>
          </reference>
        </references>
      </pivotArea>
    </format>
    <format dxfId="907">
      <pivotArea dataOnly="0" labelOnly="1" outline="0" fieldPosition="0">
        <references count="3">
          <reference field="0" count="1" selected="0">
            <x v="32"/>
          </reference>
          <reference field="4" count="1" selected="0">
            <x v="39"/>
          </reference>
          <reference field="104" count="1">
            <x v="29"/>
          </reference>
        </references>
      </pivotArea>
    </format>
    <format dxfId="906">
      <pivotArea dataOnly="0" labelOnly="1" outline="0" fieldPosition="0">
        <references count="3">
          <reference field="0" count="1" selected="0">
            <x v="33"/>
          </reference>
          <reference field="4" count="1" selected="0">
            <x v="30"/>
          </reference>
          <reference field="104" count="1">
            <x v="0"/>
          </reference>
        </references>
      </pivotArea>
    </format>
    <format dxfId="905">
      <pivotArea dataOnly="0" labelOnly="1" outline="0" fieldPosition="0">
        <references count="3">
          <reference field="0" count="1" selected="0">
            <x v="34"/>
          </reference>
          <reference field="4" count="1" selected="0">
            <x v="94"/>
          </reference>
          <reference field="104" count="1">
            <x v="54"/>
          </reference>
        </references>
      </pivotArea>
    </format>
    <format dxfId="904">
      <pivotArea dataOnly="0" labelOnly="1" outline="0" fieldPosition="0">
        <references count="3">
          <reference field="0" count="1" selected="0">
            <x v="35"/>
          </reference>
          <reference field="4" count="1" selected="0">
            <x v="6"/>
          </reference>
          <reference field="104" count="1">
            <x v="0"/>
          </reference>
        </references>
      </pivotArea>
    </format>
    <format dxfId="903">
      <pivotArea dataOnly="0" labelOnly="1" outline="0" fieldPosition="0">
        <references count="3">
          <reference field="0" count="1" selected="0">
            <x v="36"/>
          </reference>
          <reference field="4" count="1" selected="0">
            <x v="33"/>
          </reference>
          <reference field="104" count="1">
            <x v="14"/>
          </reference>
        </references>
      </pivotArea>
    </format>
    <format dxfId="902">
      <pivotArea dataOnly="0" labelOnly="1" outline="0" fieldPosition="0">
        <references count="3">
          <reference field="0" count="1" selected="0">
            <x v="37"/>
          </reference>
          <reference field="4" count="1" selected="0">
            <x v="113"/>
          </reference>
          <reference field="104" count="1">
            <x v="0"/>
          </reference>
        </references>
      </pivotArea>
    </format>
    <format dxfId="901">
      <pivotArea dataOnly="0" labelOnly="1" outline="0" fieldPosition="0">
        <references count="3">
          <reference field="0" count="1" selected="0">
            <x v="38"/>
          </reference>
          <reference field="4" count="1" selected="0">
            <x v="229"/>
          </reference>
          <reference field="104" count="1">
            <x v="40"/>
          </reference>
        </references>
      </pivotArea>
    </format>
    <format dxfId="900">
      <pivotArea dataOnly="0" labelOnly="1" outline="0" fieldPosition="0">
        <references count="3">
          <reference field="0" count="1" selected="0">
            <x v="39"/>
          </reference>
          <reference field="4" count="1" selected="0">
            <x v="100"/>
          </reference>
          <reference field="104" count="1">
            <x v="41"/>
          </reference>
        </references>
      </pivotArea>
    </format>
    <format dxfId="899">
      <pivotArea dataOnly="0" labelOnly="1" outline="0" fieldPosition="0">
        <references count="3">
          <reference field="0" count="1" selected="0">
            <x v="40"/>
          </reference>
          <reference field="4" count="1" selected="0">
            <x v="115"/>
          </reference>
          <reference field="104" count="1">
            <x v="0"/>
          </reference>
        </references>
      </pivotArea>
    </format>
    <format dxfId="898">
      <pivotArea dataOnly="0" labelOnly="1" outline="0" fieldPosition="0">
        <references count="3">
          <reference field="0" count="1" selected="0">
            <x v="41"/>
          </reference>
          <reference field="4" count="1" selected="0">
            <x v="87"/>
          </reference>
          <reference field="104" count="1">
            <x v="14"/>
          </reference>
        </references>
      </pivotArea>
    </format>
    <format dxfId="897">
      <pivotArea dataOnly="0" labelOnly="1" outline="0" fieldPosition="0">
        <references count="3">
          <reference field="0" count="1" selected="0">
            <x v="42"/>
          </reference>
          <reference field="4" count="1" selected="0">
            <x v="127"/>
          </reference>
          <reference field="104" count="1">
            <x v="29"/>
          </reference>
        </references>
      </pivotArea>
    </format>
    <format dxfId="896">
      <pivotArea dataOnly="0" labelOnly="1" outline="0" fieldPosition="0">
        <references count="3">
          <reference field="0" count="1" selected="0">
            <x v="43"/>
          </reference>
          <reference field="4" count="1" selected="0">
            <x v="32"/>
          </reference>
          <reference field="104" count="1">
            <x v="15"/>
          </reference>
        </references>
      </pivotArea>
    </format>
    <format dxfId="895">
      <pivotArea dataOnly="0" labelOnly="1" outline="0" fieldPosition="0">
        <references count="3">
          <reference field="0" count="1" selected="0">
            <x v="44"/>
          </reference>
          <reference field="4" count="1" selected="0">
            <x v="114"/>
          </reference>
          <reference field="104" count="1">
            <x v="27"/>
          </reference>
        </references>
      </pivotArea>
    </format>
    <format dxfId="894">
      <pivotArea dataOnly="0" labelOnly="1" outline="0" fieldPosition="0">
        <references count="3">
          <reference field="0" count="1" selected="0">
            <x v="45"/>
          </reference>
          <reference field="4" count="1" selected="0">
            <x v="45"/>
          </reference>
          <reference field="104" count="1">
            <x v="0"/>
          </reference>
        </references>
      </pivotArea>
    </format>
    <format dxfId="893">
      <pivotArea dataOnly="0" labelOnly="1" outline="0" fieldPosition="0">
        <references count="3">
          <reference field="0" count="1" selected="0">
            <x v="46"/>
          </reference>
          <reference field="4" count="1" selected="0">
            <x v="141"/>
          </reference>
          <reference field="104" count="1">
            <x v="29"/>
          </reference>
        </references>
      </pivotArea>
    </format>
    <format dxfId="892">
      <pivotArea dataOnly="0" labelOnly="1" outline="0" fieldPosition="0">
        <references count="3">
          <reference field="0" count="1" selected="0">
            <x v="47"/>
          </reference>
          <reference field="4" count="1" selected="0">
            <x v="34"/>
          </reference>
          <reference field="104" count="1">
            <x v="3"/>
          </reference>
        </references>
      </pivotArea>
    </format>
    <format dxfId="891">
      <pivotArea dataOnly="0" labelOnly="1" outline="0" fieldPosition="0">
        <references count="3">
          <reference field="0" count="1" selected="0">
            <x v="48"/>
          </reference>
          <reference field="4" count="1" selected="0">
            <x v="46"/>
          </reference>
          <reference field="104" count="1">
            <x v="19"/>
          </reference>
        </references>
      </pivotArea>
    </format>
    <format dxfId="890">
      <pivotArea dataOnly="0" labelOnly="1" outline="0" fieldPosition="0">
        <references count="3">
          <reference field="0" count="1" selected="0">
            <x v="49"/>
          </reference>
          <reference field="4" count="1" selected="0">
            <x v="72"/>
          </reference>
          <reference field="104" count="1">
            <x v="0"/>
          </reference>
        </references>
      </pivotArea>
    </format>
    <format dxfId="889">
      <pivotArea dataOnly="0" labelOnly="1" outline="0" fieldPosition="0">
        <references count="3">
          <reference field="0" count="1" selected="0">
            <x v="50"/>
          </reference>
          <reference field="4" count="1" selected="0">
            <x v="23"/>
          </reference>
          <reference field="104" count="1">
            <x v="51"/>
          </reference>
        </references>
      </pivotArea>
    </format>
    <format dxfId="888">
      <pivotArea dataOnly="0" labelOnly="1" outline="0" fieldPosition="0">
        <references count="3">
          <reference field="0" count="1" selected="0">
            <x v="51"/>
          </reference>
          <reference field="4" count="1" selected="0">
            <x v="69"/>
          </reference>
          <reference field="104" count="1">
            <x v="0"/>
          </reference>
        </references>
      </pivotArea>
    </format>
    <format dxfId="887">
      <pivotArea dataOnly="0" labelOnly="1" outline="0" fieldPosition="0">
        <references count="3">
          <reference field="0" count="1" selected="0">
            <x v="52"/>
          </reference>
          <reference field="4" count="1" selected="0">
            <x v="53"/>
          </reference>
          <reference field="104" count="1">
            <x v="47"/>
          </reference>
        </references>
      </pivotArea>
    </format>
    <format dxfId="886">
      <pivotArea dataOnly="0" labelOnly="1" outline="0" fieldPosition="0">
        <references count="3">
          <reference field="0" count="1" selected="0">
            <x v="53"/>
          </reference>
          <reference field="4" count="1" selected="0">
            <x v="66"/>
          </reference>
          <reference field="104" count="1">
            <x v="11"/>
          </reference>
        </references>
      </pivotArea>
    </format>
    <format dxfId="885">
      <pivotArea dataOnly="0" labelOnly="1" outline="0" fieldPosition="0">
        <references count="3">
          <reference field="0" count="1" selected="0">
            <x v="54"/>
          </reference>
          <reference field="4" count="1" selected="0">
            <x v="59"/>
          </reference>
          <reference field="104" count="1">
            <x v="63"/>
          </reference>
        </references>
      </pivotArea>
    </format>
    <format dxfId="884">
      <pivotArea dataOnly="0" labelOnly="1" outline="0" fieldPosition="0">
        <references count="3">
          <reference field="0" count="1" selected="0">
            <x v="55"/>
          </reference>
          <reference field="4" count="1" selected="0">
            <x v="92"/>
          </reference>
          <reference field="104" count="1">
            <x v="1"/>
          </reference>
        </references>
      </pivotArea>
    </format>
    <format dxfId="883">
      <pivotArea dataOnly="0" labelOnly="1" outline="0" fieldPosition="0">
        <references count="3">
          <reference field="0" count="1" selected="0">
            <x v="56"/>
          </reference>
          <reference field="4" count="1" selected="0">
            <x v="60"/>
          </reference>
          <reference field="104" count="1">
            <x v="0"/>
          </reference>
        </references>
      </pivotArea>
    </format>
    <format dxfId="882">
      <pivotArea dataOnly="0" labelOnly="1" outline="0" fieldPosition="0">
        <references count="3">
          <reference field="0" count="1" selected="0">
            <x v="57"/>
          </reference>
          <reference field="4" count="1" selected="0">
            <x v="35"/>
          </reference>
          <reference field="104" count="1">
            <x v="58"/>
          </reference>
        </references>
      </pivotArea>
    </format>
    <format dxfId="881">
      <pivotArea dataOnly="0" labelOnly="1" outline="0" fieldPosition="0">
        <references count="3">
          <reference field="0" count="1" selected="0">
            <x v="58"/>
          </reference>
          <reference field="4" count="1" selected="0">
            <x v="78"/>
          </reference>
          <reference field="104" count="1">
            <x v="3"/>
          </reference>
        </references>
      </pivotArea>
    </format>
    <format dxfId="880">
      <pivotArea dataOnly="0" labelOnly="1" outline="0" fieldPosition="0">
        <references count="3">
          <reference field="0" count="1" selected="0">
            <x v="59"/>
          </reference>
          <reference field="4" count="1" selected="0">
            <x v="58"/>
          </reference>
          <reference field="104" count="1">
            <x v="19"/>
          </reference>
        </references>
      </pivotArea>
    </format>
    <format dxfId="879">
      <pivotArea dataOnly="0" labelOnly="1" outline="0" fieldPosition="0">
        <references count="3">
          <reference field="0" count="1" selected="0">
            <x v="60"/>
          </reference>
          <reference field="4" count="1" selected="0">
            <x v="5"/>
          </reference>
          <reference field="104" count="1">
            <x v="0"/>
          </reference>
        </references>
      </pivotArea>
    </format>
    <format dxfId="878">
      <pivotArea dataOnly="0" labelOnly="1" outline="0" fieldPosition="0">
        <references count="3">
          <reference field="0" count="1" selected="0">
            <x v="63"/>
          </reference>
          <reference field="4" count="1" selected="0">
            <x v="62"/>
          </reference>
          <reference field="104" count="1">
            <x v="8"/>
          </reference>
        </references>
      </pivotArea>
    </format>
    <format dxfId="877">
      <pivotArea dataOnly="0" labelOnly="1" outline="0" fieldPosition="0">
        <references count="3">
          <reference field="0" count="1" selected="0">
            <x v="64"/>
          </reference>
          <reference field="4" count="1" selected="0">
            <x v="56"/>
          </reference>
          <reference field="104" count="1">
            <x v="45"/>
          </reference>
        </references>
      </pivotArea>
    </format>
    <format dxfId="876">
      <pivotArea dataOnly="0" labelOnly="1" outline="0" fieldPosition="0">
        <references count="3">
          <reference field="0" count="1" selected="0">
            <x v="65"/>
          </reference>
          <reference field="4" count="1" selected="0">
            <x v="91"/>
          </reference>
          <reference field="104" count="1">
            <x v="3"/>
          </reference>
        </references>
      </pivotArea>
    </format>
    <format dxfId="875">
      <pivotArea dataOnly="0" labelOnly="1" outline="0" fieldPosition="0">
        <references count="3">
          <reference field="0" count="1" selected="0">
            <x v="66"/>
          </reference>
          <reference field="4" count="1" selected="0">
            <x v="105"/>
          </reference>
          <reference field="104" count="1">
            <x v="29"/>
          </reference>
        </references>
      </pivotArea>
    </format>
    <format dxfId="874">
      <pivotArea dataOnly="0" labelOnly="1" outline="0" fieldPosition="0">
        <references count="3">
          <reference field="0" count="1" selected="0">
            <x v="67"/>
          </reference>
          <reference field="4" count="1" selected="0">
            <x v="90"/>
          </reference>
          <reference field="104" count="1">
            <x v="3"/>
          </reference>
        </references>
      </pivotArea>
    </format>
    <format dxfId="873">
      <pivotArea dataOnly="0" labelOnly="1" outline="0" fieldPosition="0">
        <references count="3">
          <reference field="0" count="1" selected="0">
            <x v="68"/>
          </reference>
          <reference field="4" count="1" selected="0">
            <x v="75"/>
          </reference>
          <reference field="104" count="1">
            <x v="0"/>
          </reference>
        </references>
      </pivotArea>
    </format>
    <format dxfId="872">
      <pivotArea dataOnly="0" labelOnly="1" outline="0" fieldPosition="0">
        <references count="3">
          <reference field="0" count="1" selected="0">
            <x v="70"/>
          </reference>
          <reference field="4" count="1" selected="0">
            <x v="25"/>
          </reference>
          <reference field="104" count="1">
            <x v="33"/>
          </reference>
        </references>
      </pivotArea>
    </format>
    <format dxfId="871">
      <pivotArea dataOnly="0" labelOnly="1" outline="0" fieldPosition="0">
        <references count="3">
          <reference field="0" count="1" selected="0">
            <x v="71"/>
          </reference>
          <reference field="4" count="1" selected="0">
            <x v="111"/>
          </reference>
          <reference field="104" count="1">
            <x v="64"/>
          </reference>
        </references>
      </pivotArea>
    </format>
    <format dxfId="870">
      <pivotArea dataOnly="0" labelOnly="1" outline="0" fieldPosition="0">
        <references count="3">
          <reference field="0" count="1" selected="0">
            <x v="72"/>
          </reference>
          <reference field="4" count="1" selected="0">
            <x v="84"/>
          </reference>
          <reference field="104" count="1">
            <x v="1"/>
          </reference>
        </references>
      </pivotArea>
    </format>
    <format dxfId="869">
      <pivotArea dataOnly="0" labelOnly="1" outline="0" fieldPosition="0">
        <references count="3">
          <reference field="0" count="1" selected="0">
            <x v="73"/>
          </reference>
          <reference field="4" count="1" selected="0">
            <x v="54"/>
          </reference>
          <reference field="104" count="1">
            <x v="36"/>
          </reference>
        </references>
      </pivotArea>
    </format>
    <format dxfId="868">
      <pivotArea dataOnly="0" labelOnly="1" outline="0" fieldPosition="0">
        <references count="3">
          <reference field="0" count="1" selected="0">
            <x v="74"/>
          </reference>
          <reference field="4" count="1" selected="0">
            <x v="42"/>
          </reference>
          <reference field="104" count="1">
            <x v="29"/>
          </reference>
        </references>
      </pivotArea>
    </format>
    <format dxfId="867">
      <pivotArea dataOnly="0" labelOnly="1" outline="0" fieldPosition="0">
        <references count="3">
          <reference field="0" count="1" selected="0">
            <x v="75"/>
          </reference>
          <reference field="4" count="1" selected="0">
            <x v="82"/>
          </reference>
          <reference field="104" count="1">
            <x v="0"/>
          </reference>
        </references>
      </pivotArea>
    </format>
    <format dxfId="866">
      <pivotArea dataOnly="0" labelOnly="1" outline="0" fieldPosition="0">
        <references count="3">
          <reference field="0" count="1" selected="0">
            <x v="76"/>
          </reference>
          <reference field="4" count="1" selected="0">
            <x v="22"/>
          </reference>
          <reference field="104" count="1">
            <x v="17"/>
          </reference>
        </references>
      </pivotArea>
    </format>
    <format dxfId="865">
      <pivotArea dataOnly="0" labelOnly="1" outline="0" fieldPosition="0">
        <references count="3">
          <reference field="0" count="1" selected="0">
            <x v="77"/>
          </reference>
          <reference field="4" count="1" selected="0">
            <x v="103"/>
          </reference>
          <reference field="104" count="1">
            <x v="29"/>
          </reference>
        </references>
      </pivotArea>
    </format>
    <format dxfId="864">
      <pivotArea dataOnly="0" labelOnly="1" outline="0" fieldPosition="0">
        <references count="3">
          <reference field="0" count="1" selected="0">
            <x v="78"/>
          </reference>
          <reference field="4" count="1" selected="0">
            <x v="76"/>
          </reference>
          <reference field="104" count="1">
            <x v="0"/>
          </reference>
        </references>
      </pivotArea>
    </format>
    <format dxfId="863">
      <pivotArea dataOnly="0" labelOnly="1" outline="0" fieldPosition="0">
        <references count="3">
          <reference field="0" count="1" selected="0">
            <x v="79"/>
          </reference>
          <reference field="4" count="1" selected="0">
            <x v="101"/>
          </reference>
          <reference field="104" count="1">
            <x v="34"/>
          </reference>
        </references>
      </pivotArea>
    </format>
    <format dxfId="862">
      <pivotArea dataOnly="0" labelOnly="1" outline="0" fieldPosition="0">
        <references count="3">
          <reference field="0" count="1" selected="0">
            <x v="80"/>
          </reference>
          <reference field="4" count="1" selected="0">
            <x v="28"/>
          </reference>
          <reference field="104" count="1">
            <x v="50"/>
          </reference>
        </references>
      </pivotArea>
    </format>
    <format dxfId="861">
      <pivotArea dataOnly="0" labelOnly="1" outline="0" fieldPosition="0">
        <references count="3">
          <reference field="0" count="1" selected="0">
            <x v="81"/>
          </reference>
          <reference field="4" count="1" selected="0">
            <x v="102"/>
          </reference>
          <reference field="104" count="1">
            <x v="44"/>
          </reference>
        </references>
      </pivotArea>
    </format>
    <format dxfId="860">
      <pivotArea dataOnly="0" labelOnly="1" outline="0" fieldPosition="0">
        <references count="3">
          <reference field="0" count="1" selected="0">
            <x v="82"/>
          </reference>
          <reference field="4" count="1" selected="0">
            <x v="52"/>
          </reference>
          <reference field="104" count="1">
            <x v="65"/>
          </reference>
        </references>
      </pivotArea>
    </format>
    <format dxfId="859">
      <pivotArea dataOnly="0" labelOnly="1" outline="0" fieldPosition="0">
        <references count="3">
          <reference field="0" count="1" selected="0">
            <x v="83"/>
          </reference>
          <reference field="4" count="1" selected="0">
            <x v="104"/>
          </reference>
          <reference field="104" count="1">
            <x v="38"/>
          </reference>
        </references>
      </pivotArea>
    </format>
    <format dxfId="858">
      <pivotArea dataOnly="0" labelOnly="1" outline="0" fieldPosition="0">
        <references count="3">
          <reference field="0" count="1" selected="0">
            <x v="84"/>
          </reference>
          <reference field="4" count="1" selected="0">
            <x v="99"/>
          </reference>
          <reference field="104" count="1">
            <x v="12"/>
          </reference>
        </references>
      </pivotArea>
    </format>
    <format dxfId="857">
      <pivotArea dataOnly="0" labelOnly="1" outline="0" fieldPosition="0">
        <references count="3">
          <reference field="0" count="1" selected="0">
            <x v="85"/>
          </reference>
          <reference field="4" count="1" selected="0">
            <x v="98"/>
          </reference>
          <reference field="104" count="1">
            <x v="56"/>
          </reference>
        </references>
      </pivotArea>
    </format>
    <format dxfId="856">
      <pivotArea dataOnly="0" labelOnly="1" outline="0" fieldPosition="0">
        <references count="3">
          <reference field="0" count="1" selected="0">
            <x v="86"/>
          </reference>
          <reference field="4" count="1" selected="0">
            <x v="95"/>
          </reference>
          <reference field="104" count="1">
            <x v="52"/>
          </reference>
        </references>
      </pivotArea>
    </format>
    <format dxfId="855">
      <pivotArea dataOnly="0" labelOnly="1" outline="0" fieldPosition="0">
        <references count="3">
          <reference field="0" count="1" selected="0">
            <x v="87"/>
          </reference>
          <reference field="4" count="1" selected="0">
            <x v="96"/>
          </reference>
          <reference field="104" count="1">
            <x v="55"/>
          </reference>
        </references>
      </pivotArea>
    </format>
    <format dxfId="854">
      <pivotArea dataOnly="0" labelOnly="1" outline="0" fieldPosition="0">
        <references count="3">
          <reference field="0" count="1" selected="0">
            <x v="88"/>
          </reference>
          <reference field="4" count="1" selected="0">
            <x v="108"/>
          </reference>
          <reference field="104" count="1">
            <x v="0"/>
          </reference>
        </references>
      </pivotArea>
    </format>
    <format dxfId="853">
      <pivotArea dataOnly="0" labelOnly="1" outline="0" fieldPosition="0">
        <references count="3">
          <reference field="0" count="1" selected="0">
            <x v="89"/>
          </reference>
          <reference field="4" count="1" selected="0">
            <x v="97"/>
          </reference>
          <reference field="104" count="1">
            <x v="1"/>
          </reference>
        </references>
      </pivotArea>
    </format>
    <format dxfId="852">
      <pivotArea dataOnly="0" labelOnly="1" outline="0" fieldPosition="0">
        <references count="3">
          <reference field="0" count="1" selected="0">
            <x v="90"/>
          </reference>
          <reference field="4" count="1" selected="0">
            <x v="49"/>
          </reference>
          <reference field="104" count="1">
            <x v="0"/>
          </reference>
        </references>
      </pivotArea>
    </format>
    <format dxfId="851">
      <pivotArea dataOnly="0" labelOnly="1" outline="0" fieldPosition="0">
        <references count="3">
          <reference field="0" count="1" selected="0">
            <x v="94"/>
          </reference>
          <reference field="4" count="1" selected="0">
            <x v="140"/>
          </reference>
          <reference field="104" count="1">
            <x v="29"/>
          </reference>
        </references>
      </pivotArea>
    </format>
    <format dxfId="850">
      <pivotArea dataOnly="0" labelOnly="1" outline="0" fieldPosition="0">
        <references count="3">
          <reference field="0" count="1" selected="0">
            <x v="95"/>
          </reference>
          <reference field="4" count="1" selected="0">
            <x v="74"/>
          </reference>
          <reference field="104" count="1">
            <x v="0"/>
          </reference>
        </references>
      </pivotArea>
    </format>
    <format dxfId="849">
      <pivotArea dataOnly="0" labelOnly="1" outline="0" fieldPosition="0">
        <references count="3">
          <reference field="0" count="1" selected="0">
            <x v="99"/>
          </reference>
          <reference field="4" count="1" selected="0">
            <x v="38"/>
          </reference>
          <reference field="104" count="1">
            <x v="60"/>
          </reference>
        </references>
      </pivotArea>
    </format>
    <format dxfId="848">
      <pivotArea dataOnly="0" labelOnly="1" outline="0" fieldPosition="0">
        <references count="3">
          <reference field="0" count="1" selected="0">
            <x v="100"/>
          </reference>
          <reference field="4" count="1" selected="0">
            <x v="112"/>
          </reference>
          <reference field="104" count="1">
            <x v="30"/>
          </reference>
        </references>
      </pivotArea>
    </format>
    <format dxfId="847">
      <pivotArea dataOnly="0" labelOnly="1" outline="0" fieldPosition="0">
        <references count="3">
          <reference field="0" count="1" selected="0">
            <x v="101"/>
          </reference>
          <reference field="4" count="1" selected="0">
            <x v="93"/>
          </reference>
          <reference field="104" count="1">
            <x v="32"/>
          </reference>
        </references>
      </pivotArea>
    </format>
    <format dxfId="846">
      <pivotArea dataOnly="0" labelOnly="1" outline="0" fieldPosition="0">
        <references count="3">
          <reference field="0" count="1" selected="0">
            <x v="102"/>
          </reference>
          <reference field="4" count="1" selected="0">
            <x v="119"/>
          </reference>
          <reference field="104" count="1">
            <x v="26"/>
          </reference>
        </references>
      </pivotArea>
    </format>
    <format dxfId="845">
      <pivotArea dataOnly="0" labelOnly="1" outline="0" fieldPosition="0">
        <references count="3">
          <reference field="0" count="1" selected="0">
            <x v="103"/>
          </reference>
          <reference field="4" count="1" selected="0">
            <x v="110"/>
          </reference>
          <reference field="104" count="1">
            <x v="29"/>
          </reference>
        </references>
      </pivotArea>
    </format>
    <format dxfId="844">
      <pivotArea dataOnly="0" labelOnly="1" outline="0" fieldPosition="0">
        <references count="3">
          <reference field="0" count="1" selected="0">
            <x v="104"/>
          </reference>
          <reference field="4" count="1" selected="0">
            <x v="8"/>
          </reference>
          <reference field="104" count="1">
            <x v="0"/>
          </reference>
        </references>
      </pivotArea>
    </format>
    <format dxfId="843">
      <pivotArea dataOnly="0" labelOnly="1" outline="0" fieldPosition="0">
        <references count="3">
          <reference field="0" count="1" selected="0">
            <x v="105"/>
          </reference>
          <reference field="4" count="1" selected="0">
            <x v="146"/>
          </reference>
          <reference field="104" count="1">
            <x v="29"/>
          </reference>
        </references>
      </pivotArea>
    </format>
    <format dxfId="842">
      <pivotArea dataOnly="0" labelOnly="1" outline="0" fieldPosition="0">
        <references count="3">
          <reference field="0" count="1" selected="0">
            <x v="106"/>
          </reference>
          <reference field="4" count="1" selected="0">
            <x v="26"/>
          </reference>
          <reference field="104" count="1">
            <x v="32"/>
          </reference>
        </references>
      </pivotArea>
    </format>
    <format dxfId="841">
      <pivotArea dataOnly="0" labelOnly="1" outline="0" fieldPosition="0">
        <references count="3">
          <reference field="0" count="1" selected="0">
            <x v="107"/>
          </reference>
          <reference field="4" count="1" selected="0">
            <x v="148"/>
          </reference>
          <reference field="104" count="1">
            <x v="67"/>
          </reference>
        </references>
      </pivotArea>
    </format>
    <format dxfId="840">
      <pivotArea dataOnly="0" labelOnly="1" outline="0" fieldPosition="0">
        <references count="3">
          <reference field="0" count="1" selected="0">
            <x v="108"/>
          </reference>
          <reference field="4" count="1" selected="0">
            <x v="64"/>
          </reference>
          <reference field="104" count="1">
            <x v="0"/>
          </reference>
        </references>
      </pivotArea>
    </format>
    <format dxfId="839">
      <pivotArea dataOnly="0" labelOnly="1" outline="0" fieldPosition="0">
        <references count="3">
          <reference field="0" count="1" selected="0">
            <x v="111"/>
          </reference>
          <reference field="4" count="1" selected="0">
            <x v="65"/>
          </reference>
          <reference field="104" count="1">
            <x v="1"/>
          </reference>
        </references>
      </pivotArea>
    </format>
    <format dxfId="838">
      <pivotArea dataOnly="0" labelOnly="1" outline="0" fieldPosition="0">
        <references count="3">
          <reference field="0" count="1" selected="0">
            <x v="112"/>
          </reference>
          <reference field="4" count="1" selected="0">
            <x v="27"/>
          </reference>
          <reference field="104" count="1">
            <x v="59"/>
          </reference>
        </references>
      </pivotArea>
    </format>
    <format dxfId="837">
      <pivotArea dataOnly="0" labelOnly="1" outline="0" fieldPosition="0">
        <references count="3">
          <reference field="0" count="1" selected="0">
            <x v="113"/>
          </reference>
          <reference field="4" count="1" selected="0">
            <x v="73"/>
          </reference>
          <reference field="104" count="1">
            <x v="0"/>
          </reference>
        </references>
      </pivotArea>
    </format>
    <format dxfId="836">
      <pivotArea dataOnly="0" labelOnly="1" outline="0" fieldPosition="0">
        <references count="3">
          <reference field="0" count="1" selected="0">
            <x v="117"/>
          </reference>
          <reference field="4" count="1" selected="0">
            <x v="151"/>
          </reference>
          <reference field="104" count="1">
            <x v="66"/>
          </reference>
        </references>
      </pivotArea>
    </format>
    <format dxfId="835">
      <pivotArea dataOnly="0" labelOnly="1" outline="0" fieldPosition="0">
        <references count="3">
          <reference field="0" count="1" selected="0">
            <x v="118"/>
          </reference>
          <reference field="4" count="1" selected="0">
            <x v="118"/>
          </reference>
          <reference field="104" count="1">
            <x v="0"/>
          </reference>
        </references>
      </pivotArea>
    </format>
    <format dxfId="834">
      <pivotArea dataOnly="0" labelOnly="1" outline="0" fieldPosition="0">
        <references count="3">
          <reference field="0" count="1" selected="0">
            <x v="122"/>
          </reference>
          <reference field="4" count="1" selected="0">
            <x v="145"/>
          </reference>
          <reference field="104" count="1">
            <x v="61"/>
          </reference>
        </references>
      </pivotArea>
    </format>
    <format dxfId="833">
      <pivotArea dataOnly="0" labelOnly="1" outline="0" fieldPosition="0">
        <references count="3">
          <reference field="0" count="1" selected="0">
            <x v="123"/>
          </reference>
          <reference field="4" count="1" selected="0">
            <x v="144"/>
          </reference>
          <reference field="104" count="1">
            <x v="29"/>
          </reference>
        </references>
      </pivotArea>
    </format>
    <format dxfId="832">
      <pivotArea dataOnly="0" labelOnly="1" outline="0" fieldPosition="0">
        <references count="3">
          <reference field="0" count="1" selected="0">
            <x v="125"/>
          </reference>
          <reference field="4" count="1" selected="0">
            <x v="137"/>
          </reference>
          <reference field="104" count="1">
            <x v="23"/>
          </reference>
        </references>
      </pivotArea>
    </format>
    <format dxfId="831">
      <pivotArea dataOnly="0" labelOnly="1" outline="0" fieldPosition="0">
        <references count="3">
          <reference field="0" count="1" selected="0">
            <x v="126"/>
          </reference>
          <reference field="4" count="1" selected="0">
            <x v="232"/>
          </reference>
          <reference field="104" count="1">
            <x v="28"/>
          </reference>
        </references>
      </pivotArea>
    </format>
    <format dxfId="830">
      <pivotArea dataOnly="0" labelOnly="1" outline="0" fieldPosition="0">
        <references count="3">
          <reference field="0" count="1" selected="0">
            <x v="214"/>
          </reference>
          <reference field="4" count="1" selected="0">
            <x v="236"/>
          </reference>
          <reference field="104" count="1">
            <x v="62"/>
          </reference>
        </references>
      </pivotArea>
    </format>
    <format dxfId="829">
      <pivotArea dataOnly="0" labelOnly="1" outline="0" fieldPosition="0">
        <references count="3">
          <reference field="0" count="1" selected="0">
            <x v="215"/>
          </reference>
          <reference field="4" count="1" selected="0">
            <x v="139"/>
          </reference>
          <reference field="104" count="1">
            <x v="43"/>
          </reference>
        </references>
      </pivotArea>
    </format>
    <format dxfId="828">
      <pivotArea dataOnly="0" labelOnly="1" outline="0" fieldPosition="0">
        <references count="3">
          <reference field="0" count="1" selected="0">
            <x v="216"/>
          </reference>
          <reference field="4" count="1" selected="0">
            <x v="235"/>
          </reference>
          <reference field="104" count="1">
            <x v="25"/>
          </reference>
        </references>
      </pivotArea>
    </format>
    <format dxfId="827">
      <pivotArea dataOnly="0" labelOnly="1" outline="0" fieldPosition="0">
        <references count="3">
          <reference field="0" count="1" selected="0">
            <x v="217"/>
          </reference>
          <reference field="4" count="1" selected="0">
            <x v="131"/>
          </reference>
          <reference field="104" count="1">
            <x v="35"/>
          </reference>
        </references>
      </pivotArea>
    </format>
    <format dxfId="826">
      <pivotArea dataOnly="0" labelOnly="1" outline="0" fieldPosition="0">
        <references count="3">
          <reference field="0" count="1" selected="0">
            <x v="218"/>
          </reference>
          <reference field="4" count="1" selected="0">
            <x v="239"/>
          </reference>
          <reference field="104" count="1">
            <x v="10"/>
          </reference>
        </references>
      </pivotArea>
    </format>
    <format dxfId="825">
      <pivotArea dataOnly="0" labelOnly="1" outline="0" fieldPosition="0">
        <references count="3">
          <reference field="0" count="1" selected="0">
            <x v="219"/>
          </reference>
          <reference field="4" count="1" selected="0">
            <x v="125"/>
          </reference>
          <reference field="104" count="1">
            <x v="29"/>
          </reference>
        </references>
      </pivotArea>
    </format>
    <format dxfId="824">
      <pivotArea dataOnly="0" labelOnly="1" outline="0" fieldPosition="0">
        <references count="3">
          <reference field="0" count="1" selected="0">
            <x v="220"/>
          </reference>
          <reference field="4" count="1" selected="0">
            <x v="123"/>
          </reference>
          <reference field="104" count="1">
            <x v="0"/>
          </reference>
        </references>
      </pivotArea>
    </format>
    <format dxfId="823">
      <pivotArea dataOnly="0" labelOnly="1" outline="0" fieldPosition="0">
        <references count="3">
          <reference field="0" count="1" selected="0">
            <x v="221"/>
          </reference>
          <reference field="4" count="1" selected="0">
            <x v="238"/>
          </reference>
          <reference field="104" count="1">
            <x v="27"/>
          </reference>
        </references>
      </pivotArea>
    </format>
    <format dxfId="822">
      <pivotArea dataOnly="0" labelOnly="1" outline="0" fieldPosition="0">
        <references count="3">
          <reference field="0" count="1" selected="0">
            <x v="222"/>
          </reference>
          <reference field="4" count="1" selected="0">
            <x v="132"/>
          </reference>
          <reference field="104" count="1">
            <x v="29"/>
          </reference>
        </references>
      </pivotArea>
    </format>
    <format dxfId="821">
      <pivotArea dataOnly="0" labelOnly="1" outline="0" fieldPosition="0">
        <references count="3">
          <reference field="0" count="1" selected="0">
            <x v="223"/>
          </reference>
          <reference field="4" count="1" selected="0">
            <x v="133"/>
          </reference>
          <reference field="104" count="1">
            <x v="0"/>
          </reference>
        </references>
      </pivotArea>
    </format>
    <format dxfId="820">
      <pivotArea dataOnly="0" labelOnly="1" outline="0" fieldPosition="0">
        <references count="3">
          <reference field="0" count="1" selected="0">
            <x v="224"/>
          </reference>
          <reference field="4" count="1" selected="0">
            <x v="19"/>
          </reference>
          <reference field="104" count="1">
            <x v="23"/>
          </reference>
        </references>
      </pivotArea>
    </format>
    <format dxfId="819">
      <pivotArea dataOnly="0" labelOnly="1" outline="0" fieldPosition="0">
        <references count="3">
          <reference field="0" count="1" selected="0">
            <x v="225"/>
          </reference>
          <reference field="4" count="1" selected="0">
            <x v="142"/>
          </reference>
          <reference field="104" count="1">
            <x v="18"/>
          </reference>
        </references>
      </pivotArea>
    </format>
    <format dxfId="818">
      <pivotArea dataOnly="0" labelOnly="1" outline="0" fieldPosition="0">
        <references count="3">
          <reference field="0" count="1" selected="0">
            <x v="226"/>
          </reference>
          <reference field="4" count="1" selected="0">
            <x v="237"/>
          </reference>
          <reference field="104" count="1">
            <x v="29"/>
          </reference>
        </references>
      </pivotArea>
    </format>
    <format dxfId="817">
      <pivotArea dataOnly="0" labelOnly="1" outline="0" fieldPosition="0">
        <references count="3">
          <reference field="0" count="1" selected="0">
            <x v="227"/>
          </reference>
          <reference field="4" count="1" selected="0">
            <x v="121"/>
          </reference>
          <reference field="104" count="1">
            <x v="2"/>
          </reference>
        </references>
      </pivotArea>
    </format>
    <format dxfId="816">
      <pivotArea dataOnly="0" labelOnly="1" outline="0" fieldPosition="0">
        <references count="3">
          <reference field="0" count="1" selected="0">
            <x v="228"/>
          </reference>
          <reference field="4" count="1" selected="0">
            <x v="138"/>
          </reference>
          <reference field="104" count="1">
            <x v="21"/>
          </reference>
        </references>
      </pivotArea>
    </format>
    <format dxfId="815">
      <pivotArea dataOnly="0" labelOnly="1" outline="0" fieldPosition="0">
        <references count="3">
          <reference field="0" count="1" selected="0">
            <x v="229"/>
          </reference>
          <reference field="4" count="1" selected="0">
            <x v="116"/>
          </reference>
          <reference field="104" count="1">
            <x v="37"/>
          </reference>
        </references>
      </pivotArea>
    </format>
    <format dxfId="814">
      <pivotArea dataOnly="0" labelOnly="1" outline="0" fieldPosition="0">
        <references count="3">
          <reference field="0" count="1" selected="0">
            <x v="230"/>
          </reference>
          <reference field="4" count="1" selected="0">
            <x v="117"/>
          </reference>
          <reference field="104" count="1">
            <x v="28"/>
          </reference>
        </references>
      </pivotArea>
    </format>
    <format dxfId="813">
      <pivotArea dataOnly="0" labelOnly="1" outline="0" fieldPosition="0">
        <references count="3">
          <reference field="0" count="1" selected="0">
            <x v="231"/>
          </reference>
          <reference field="4" count="1" selected="0">
            <x v="240"/>
          </reference>
          <reference field="104" count="1">
            <x v="29"/>
          </reference>
        </references>
      </pivotArea>
    </format>
    <format dxfId="812">
      <pivotArea dataOnly="0" labelOnly="1" outline="0" fieldPosition="0">
        <references count="3">
          <reference field="0" count="1" selected="0">
            <x v="233"/>
          </reference>
          <reference field="4" count="1" selected="0">
            <x v="18"/>
          </reference>
          <reference field="104" count="1">
            <x v="13"/>
          </reference>
        </references>
      </pivotArea>
    </format>
    <format dxfId="811">
      <pivotArea dataOnly="0" labelOnly="1" outline="0" fieldPosition="0">
        <references count="3">
          <reference field="0" count="1" selected="0">
            <x v="234"/>
          </reference>
          <reference field="4" count="1" selected="0">
            <x v="129"/>
          </reference>
          <reference field="104" count="1">
            <x v="29"/>
          </reference>
        </references>
      </pivotArea>
    </format>
    <format dxfId="810">
      <pivotArea dataOnly="0" labelOnly="1" outline="0" fieldPosition="0">
        <references count="3">
          <reference field="0" count="1" selected="0">
            <x v="235"/>
          </reference>
          <reference field="4" count="1" selected="0">
            <x v="233"/>
          </reference>
          <reference field="104" count="1">
            <x v="0"/>
          </reference>
        </references>
      </pivotArea>
    </format>
    <format dxfId="809">
      <pivotArea dataOnly="0" labelOnly="1" outline="0" fieldPosition="0">
        <references count="4">
          <reference field="0" count="1" selected="0">
            <x v="0"/>
          </reference>
          <reference field="4" count="1" selected="0">
            <x v="128"/>
          </reference>
          <reference field="104" count="1" selected="0">
            <x v="29"/>
          </reference>
          <reference field="125" count="1">
            <x v="46"/>
          </reference>
        </references>
      </pivotArea>
    </format>
    <format dxfId="808">
      <pivotArea dataOnly="0" labelOnly="1" outline="0" fieldPosition="0">
        <references count="4">
          <reference field="0" count="1" selected="0">
            <x v="1"/>
          </reference>
          <reference field="4" count="1" selected="0">
            <x v="234"/>
          </reference>
          <reference field="104" count="1" selected="0">
            <x v="27"/>
          </reference>
          <reference field="125" count="1">
            <x v="74"/>
          </reference>
        </references>
      </pivotArea>
    </format>
    <format dxfId="807">
      <pivotArea dataOnly="0" labelOnly="1" outline="0" fieldPosition="0">
        <references count="4">
          <reference field="0" count="1" selected="0">
            <x v="2"/>
          </reference>
          <reference field="4" count="1" selected="0">
            <x v="143"/>
          </reference>
          <reference field="104" count="1" selected="0">
            <x v="16"/>
          </reference>
          <reference field="125" count="1">
            <x v="5"/>
          </reference>
        </references>
      </pivotArea>
    </format>
    <format dxfId="806">
      <pivotArea dataOnly="0" labelOnly="1" outline="0" fieldPosition="0">
        <references count="4">
          <reference field="0" count="1" selected="0">
            <x v="3"/>
          </reference>
          <reference field="4" count="1" selected="0">
            <x v="61"/>
          </reference>
          <reference field="104" count="1" selected="0">
            <x v="29"/>
          </reference>
          <reference field="125" count="1">
            <x v="67"/>
          </reference>
        </references>
      </pivotArea>
    </format>
    <format dxfId="805">
      <pivotArea dataOnly="0" labelOnly="1" outline="0" fieldPosition="0">
        <references count="4">
          <reference field="0" count="1" selected="0">
            <x v="4"/>
          </reference>
          <reference field="4" count="1" selected="0">
            <x v="31"/>
          </reference>
          <reference field="104" count="1" selected="0">
            <x v="29"/>
          </reference>
          <reference field="125" count="1">
            <x v="0"/>
          </reference>
        </references>
      </pivotArea>
    </format>
    <format dxfId="804">
      <pivotArea dataOnly="0" labelOnly="1" outline="0" fieldPosition="0">
        <references count="4">
          <reference field="0" count="1" selected="0">
            <x v="5"/>
          </reference>
          <reference field="4" count="1" selected="0">
            <x v="29"/>
          </reference>
          <reference field="104" count="1" selected="0">
            <x v="24"/>
          </reference>
          <reference field="125" count="1">
            <x v="59"/>
          </reference>
        </references>
      </pivotArea>
    </format>
    <format dxfId="803">
      <pivotArea dataOnly="0" labelOnly="1" outline="0" fieldPosition="0">
        <references count="4">
          <reference field="0" count="1" selected="0">
            <x v="6"/>
          </reference>
          <reference field="4" count="1" selected="0">
            <x v="24"/>
          </reference>
          <reference field="104" count="1" selected="0">
            <x v="21"/>
          </reference>
          <reference field="125" count="1">
            <x v="25"/>
          </reference>
        </references>
      </pivotArea>
    </format>
    <format dxfId="802">
      <pivotArea dataOnly="0" labelOnly="1" outline="0" fieldPosition="0">
        <references count="4">
          <reference field="0" count="1" selected="0">
            <x v="7"/>
          </reference>
          <reference field="4" count="1" selected="0">
            <x v="1"/>
          </reference>
          <reference field="104" count="1" selected="0">
            <x v="29"/>
          </reference>
          <reference field="125" count="1">
            <x v="0"/>
          </reference>
        </references>
      </pivotArea>
    </format>
    <format dxfId="801">
      <pivotArea dataOnly="0" labelOnly="1" outline="0" fieldPosition="0">
        <references count="4">
          <reference field="0" count="1" selected="0">
            <x v="8"/>
          </reference>
          <reference field="4" count="1" selected="0">
            <x v="48"/>
          </reference>
          <reference field="104" count="1" selected="0">
            <x v="29"/>
          </reference>
          <reference field="125" count="1">
            <x v="48"/>
          </reference>
        </references>
      </pivotArea>
    </format>
    <format dxfId="800">
      <pivotArea dataOnly="0" labelOnly="1" outline="0" fieldPosition="0">
        <references count="4">
          <reference field="0" count="1" selected="0">
            <x v="9"/>
          </reference>
          <reference field="4" count="1" selected="0">
            <x v="126"/>
          </reference>
          <reference field="104" count="1" selected="0">
            <x v="27"/>
          </reference>
          <reference field="125" count="1">
            <x v="73"/>
          </reference>
        </references>
      </pivotArea>
    </format>
    <format dxfId="799">
      <pivotArea dataOnly="0" labelOnly="1" outline="0" fieldPosition="0">
        <references count="4">
          <reference field="0" count="1" selected="0">
            <x v="10"/>
          </reference>
          <reference field="4" count="1" selected="0">
            <x v="130"/>
          </reference>
          <reference field="104" count="1" selected="0">
            <x v="46"/>
          </reference>
          <reference field="125" count="1">
            <x v="87"/>
          </reference>
        </references>
      </pivotArea>
    </format>
    <format dxfId="798">
      <pivotArea dataOnly="0" labelOnly="1" outline="0" fieldPosition="0">
        <references count="4">
          <reference field="0" count="1" selected="0">
            <x v="11"/>
          </reference>
          <reference field="4" count="1" selected="0">
            <x v="2"/>
          </reference>
          <reference field="104" count="1" selected="0">
            <x v="32"/>
          </reference>
          <reference field="125" count="1">
            <x v="0"/>
          </reference>
        </references>
      </pivotArea>
    </format>
    <format dxfId="797">
      <pivotArea dataOnly="0" labelOnly="1" outline="0" fieldPosition="0">
        <references count="4">
          <reference field="0" count="1" selected="0">
            <x v="13"/>
          </reference>
          <reference field="4" count="1" selected="0">
            <x v="134"/>
          </reference>
          <reference field="104" count="1" selected="0">
            <x v="29"/>
          </reference>
          <reference field="125" count="1">
            <x v="28"/>
          </reference>
        </references>
      </pivotArea>
    </format>
    <format dxfId="796">
      <pivotArea dataOnly="0" labelOnly="1" outline="0" fieldPosition="0">
        <references count="4">
          <reference field="0" count="1" selected="0">
            <x v="14"/>
          </reference>
          <reference field="4" count="1" selected="0">
            <x v="40"/>
          </reference>
          <reference field="104" count="1" selected="0">
            <x v="24"/>
          </reference>
          <reference field="125" count="1">
            <x v="90"/>
          </reference>
        </references>
      </pivotArea>
    </format>
    <format dxfId="795">
      <pivotArea dataOnly="0" labelOnly="1" outline="0" fieldPosition="0">
        <references count="4">
          <reference field="0" count="1" selected="0">
            <x v="15"/>
          </reference>
          <reference field="4" count="1" selected="0">
            <x v="50"/>
          </reference>
          <reference field="104" count="1" selected="0">
            <x v="28"/>
          </reference>
          <reference field="125" count="1">
            <x v="105"/>
          </reference>
        </references>
      </pivotArea>
    </format>
    <format dxfId="794">
      <pivotArea dataOnly="0" labelOnly="1" outline="0" fieldPosition="0">
        <references count="4">
          <reference field="0" count="1" selected="0">
            <x v="16"/>
          </reference>
          <reference field="4" count="1" selected="0">
            <x v="147"/>
          </reference>
          <reference field="104" count="1" selected="0">
            <x v="0"/>
          </reference>
          <reference field="125" count="1">
            <x v="50"/>
          </reference>
        </references>
      </pivotArea>
    </format>
    <format dxfId="793">
      <pivotArea dataOnly="0" labelOnly="1" outline="0" fieldPosition="0">
        <references count="4">
          <reference field="0" count="1" selected="0">
            <x v="17"/>
          </reference>
          <reference field="4" count="1" selected="0">
            <x v="36"/>
          </reference>
          <reference field="104" count="1" selected="0">
            <x v="0"/>
          </reference>
          <reference field="125" count="1">
            <x v="0"/>
          </reference>
        </references>
      </pivotArea>
    </format>
    <format dxfId="792">
      <pivotArea dataOnly="0" labelOnly="1" outline="0" fieldPosition="0">
        <references count="4">
          <reference field="0" count="1" selected="0">
            <x v="19"/>
          </reference>
          <reference field="4" count="1" selected="0">
            <x v="17"/>
          </reference>
          <reference field="104" count="1" selected="0">
            <x v="29"/>
          </reference>
          <reference field="125" count="1">
            <x v="41"/>
          </reference>
        </references>
      </pivotArea>
    </format>
    <format dxfId="791">
      <pivotArea dataOnly="0" labelOnly="1" outline="0" fieldPosition="0">
        <references count="4">
          <reference field="0" count="1" selected="0">
            <x v="20"/>
          </reference>
          <reference field="4" count="1" selected="0">
            <x v="43"/>
          </reference>
          <reference field="104" count="1" selected="0">
            <x v="29"/>
          </reference>
          <reference field="125" count="1">
            <x v="44"/>
          </reference>
        </references>
      </pivotArea>
    </format>
    <format dxfId="790">
      <pivotArea dataOnly="0" labelOnly="1" outline="0" fieldPosition="0">
        <references count="4">
          <reference field="0" count="1" selected="0">
            <x v="21"/>
          </reference>
          <reference field="4" count="1" selected="0">
            <x v="79"/>
          </reference>
          <reference field="104" count="1" selected="0">
            <x v="9"/>
          </reference>
          <reference field="125" count="1">
            <x v="0"/>
          </reference>
        </references>
      </pivotArea>
    </format>
    <format dxfId="789">
      <pivotArea dataOnly="0" labelOnly="1" outline="0" fieldPosition="0">
        <references count="4">
          <reference field="0" count="1" selected="0">
            <x v="23"/>
          </reference>
          <reference field="4" count="1" selected="0">
            <x v="37"/>
          </reference>
          <reference field="104" count="1" selected="0">
            <x v="24"/>
          </reference>
          <reference field="125" count="1">
            <x v="16"/>
          </reference>
        </references>
      </pivotArea>
    </format>
    <format dxfId="788">
      <pivotArea dataOnly="0" labelOnly="1" outline="0" fieldPosition="0">
        <references count="4">
          <reference field="0" count="1" selected="0">
            <x v="24"/>
          </reference>
          <reference field="4" count="1" selected="0">
            <x v="109"/>
          </reference>
          <reference field="104" count="1" selected="0">
            <x v="0"/>
          </reference>
          <reference field="125" count="1">
            <x v="0"/>
          </reference>
        </references>
      </pivotArea>
    </format>
    <format dxfId="787">
      <pivotArea dataOnly="0" labelOnly="1" outline="0" fieldPosition="0">
        <references count="4">
          <reference field="0" count="1" selected="0">
            <x v="28"/>
          </reference>
          <reference field="4" count="1" selected="0">
            <x v="7"/>
          </reference>
          <reference field="104" count="1" selected="0">
            <x v="21"/>
          </reference>
          <reference field="125" count="1">
            <x v="107"/>
          </reference>
        </references>
      </pivotArea>
    </format>
    <format dxfId="786">
      <pivotArea dataOnly="0" labelOnly="1" outline="0" fieldPosition="0">
        <references count="4">
          <reference field="0" count="1" selected="0">
            <x v="29"/>
          </reference>
          <reference field="4" count="1" selected="0">
            <x v="107"/>
          </reference>
          <reference field="104" count="1" selected="0">
            <x v="29"/>
          </reference>
          <reference field="125" count="1">
            <x v="77"/>
          </reference>
        </references>
      </pivotArea>
    </format>
    <format dxfId="785">
      <pivotArea dataOnly="0" labelOnly="1" outline="0" fieldPosition="0">
        <references count="4">
          <reference field="0" count="1" selected="0">
            <x v="30"/>
          </reference>
          <reference field="4" count="1" selected="0">
            <x v="3"/>
          </reference>
          <reference field="104" count="1" selected="0">
            <x v="1"/>
          </reference>
          <reference field="125" count="1">
            <x v="0"/>
          </reference>
        </references>
      </pivotArea>
    </format>
    <format dxfId="784">
      <pivotArea dataOnly="0" labelOnly="1" outline="0" fieldPosition="0">
        <references count="4">
          <reference field="0" count="1" selected="0">
            <x v="32"/>
          </reference>
          <reference field="4" count="1" selected="0">
            <x v="39"/>
          </reference>
          <reference field="104" count="1" selected="0">
            <x v="29"/>
          </reference>
          <reference field="125" count="1">
            <x v="33"/>
          </reference>
        </references>
      </pivotArea>
    </format>
    <format dxfId="783">
      <pivotArea dataOnly="0" labelOnly="1" outline="0" fieldPosition="0">
        <references count="4">
          <reference field="0" count="1" selected="0">
            <x v="33"/>
          </reference>
          <reference field="4" count="1" selected="0">
            <x v="30"/>
          </reference>
          <reference field="104" count="1" selected="0">
            <x v="0"/>
          </reference>
          <reference field="125" count="1">
            <x v="0"/>
          </reference>
        </references>
      </pivotArea>
    </format>
    <format dxfId="782">
      <pivotArea dataOnly="0" labelOnly="1" outline="0" fieldPosition="0">
        <references count="4">
          <reference field="0" count="1" selected="0">
            <x v="34"/>
          </reference>
          <reference field="4" count="1" selected="0">
            <x v="94"/>
          </reference>
          <reference field="104" count="1" selected="0">
            <x v="54"/>
          </reference>
          <reference field="125" count="1">
            <x v="58"/>
          </reference>
        </references>
      </pivotArea>
    </format>
    <format dxfId="781">
      <pivotArea dataOnly="0" labelOnly="1" outline="0" fieldPosition="0">
        <references count="4">
          <reference field="0" count="1" selected="0">
            <x v="35"/>
          </reference>
          <reference field="4" count="1" selected="0">
            <x v="6"/>
          </reference>
          <reference field="104" count="1" selected="0">
            <x v="0"/>
          </reference>
          <reference field="125" count="1">
            <x v="50"/>
          </reference>
        </references>
      </pivotArea>
    </format>
    <format dxfId="780">
      <pivotArea dataOnly="0" labelOnly="1" outline="0" fieldPosition="0">
        <references count="4">
          <reference field="0" count="1" selected="0">
            <x v="36"/>
          </reference>
          <reference field="4" count="1" selected="0">
            <x v="33"/>
          </reference>
          <reference field="104" count="1" selected="0">
            <x v="14"/>
          </reference>
          <reference field="125" count="1">
            <x v="7"/>
          </reference>
        </references>
      </pivotArea>
    </format>
    <format dxfId="779">
      <pivotArea dataOnly="0" labelOnly="1" outline="0" fieldPosition="0">
        <references count="4">
          <reference field="0" count="1" selected="0">
            <x v="37"/>
          </reference>
          <reference field="4" count="1" selected="0">
            <x v="113"/>
          </reference>
          <reference field="104" count="1" selected="0">
            <x v="0"/>
          </reference>
          <reference field="125" count="1">
            <x v="0"/>
          </reference>
        </references>
      </pivotArea>
    </format>
    <format dxfId="778">
      <pivotArea dataOnly="0" labelOnly="1" outline="0" fieldPosition="0">
        <references count="4">
          <reference field="0" count="1" selected="0">
            <x v="38"/>
          </reference>
          <reference field="4" count="1" selected="0">
            <x v="229"/>
          </reference>
          <reference field="104" count="1" selected="0">
            <x v="40"/>
          </reference>
          <reference field="125" count="1">
            <x v="78"/>
          </reference>
        </references>
      </pivotArea>
    </format>
    <format dxfId="777">
      <pivotArea dataOnly="0" labelOnly="1" outline="0" fieldPosition="0">
        <references count="4">
          <reference field="0" count="1" selected="0">
            <x v="39"/>
          </reference>
          <reference field="4" count="1" selected="0">
            <x v="100"/>
          </reference>
          <reference field="104" count="1" selected="0">
            <x v="41"/>
          </reference>
          <reference field="125" count="1">
            <x v="83"/>
          </reference>
        </references>
      </pivotArea>
    </format>
    <format dxfId="776">
      <pivotArea dataOnly="0" labelOnly="1" outline="0" fieldPosition="0">
        <references count="4">
          <reference field="0" count="1" selected="0">
            <x v="40"/>
          </reference>
          <reference field="4" count="1" selected="0">
            <x v="115"/>
          </reference>
          <reference field="104" count="1" selected="0">
            <x v="0"/>
          </reference>
          <reference field="125" count="1">
            <x v="0"/>
          </reference>
        </references>
      </pivotArea>
    </format>
    <format dxfId="775">
      <pivotArea dataOnly="0" labelOnly="1" outline="0" fieldPosition="0">
        <references count="4">
          <reference field="0" count="1" selected="0">
            <x v="42"/>
          </reference>
          <reference field="4" count="1" selected="0">
            <x v="127"/>
          </reference>
          <reference field="104" count="1" selected="0">
            <x v="29"/>
          </reference>
          <reference field="125" count="1">
            <x v="47"/>
          </reference>
        </references>
      </pivotArea>
    </format>
    <format dxfId="774">
      <pivotArea dataOnly="0" labelOnly="1" outline="0" fieldPosition="0">
        <references count="4">
          <reference field="0" count="1" selected="0">
            <x v="43"/>
          </reference>
          <reference field="4" count="1" selected="0">
            <x v="32"/>
          </reference>
          <reference field="104" count="1" selected="0">
            <x v="15"/>
          </reference>
          <reference field="125" count="1">
            <x v="7"/>
          </reference>
        </references>
      </pivotArea>
    </format>
    <format dxfId="773">
      <pivotArea dataOnly="0" labelOnly="1" outline="0" fieldPosition="0">
        <references count="4">
          <reference field="0" count="1" selected="0">
            <x v="44"/>
          </reference>
          <reference field="4" count="1" selected="0">
            <x v="114"/>
          </reference>
          <reference field="104" count="1" selected="0">
            <x v="27"/>
          </reference>
          <reference field="125" count="1">
            <x v="94"/>
          </reference>
        </references>
      </pivotArea>
    </format>
    <format dxfId="772">
      <pivotArea dataOnly="0" labelOnly="1" outline="0" fieldPosition="0">
        <references count="4">
          <reference field="0" count="1" selected="0">
            <x v="45"/>
          </reference>
          <reference field="4" count="1" selected="0">
            <x v="45"/>
          </reference>
          <reference field="104" count="1" selected="0">
            <x v="0"/>
          </reference>
          <reference field="125" count="1">
            <x v="0"/>
          </reference>
        </references>
      </pivotArea>
    </format>
    <format dxfId="771">
      <pivotArea dataOnly="0" labelOnly="1" outline="0" fieldPosition="0">
        <references count="4">
          <reference field="0" count="1" selected="0">
            <x v="46"/>
          </reference>
          <reference field="4" count="1" selected="0">
            <x v="141"/>
          </reference>
          <reference field="104" count="1" selected="0">
            <x v="29"/>
          </reference>
          <reference field="125" count="1">
            <x v="52"/>
          </reference>
        </references>
      </pivotArea>
    </format>
    <format dxfId="770">
      <pivotArea dataOnly="0" labelOnly="1" outline="0" fieldPosition="0">
        <references count="4">
          <reference field="0" count="1" selected="0">
            <x v="47"/>
          </reference>
          <reference field="4" count="1" selected="0">
            <x v="34"/>
          </reference>
          <reference field="104" count="1" selected="0">
            <x v="3"/>
          </reference>
          <reference field="125" count="1">
            <x v="0"/>
          </reference>
        </references>
      </pivotArea>
    </format>
    <format dxfId="769">
      <pivotArea dataOnly="0" labelOnly="1" outline="0" fieldPosition="0">
        <references count="4">
          <reference field="0" count="1" selected="0">
            <x v="48"/>
          </reference>
          <reference field="4" count="1" selected="0">
            <x v="46"/>
          </reference>
          <reference field="104" count="1" selected="0">
            <x v="19"/>
          </reference>
          <reference field="125" count="1">
            <x v="103"/>
          </reference>
        </references>
      </pivotArea>
    </format>
    <format dxfId="768">
      <pivotArea dataOnly="0" labelOnly="1" outline="0" fieldPosition="0">
        <references count="4">
          <reference field="0" count="1" selected="0">
            <x v="49"/>
          </reference>
          <reference field="4" count="1" selected="0">
            <x v="72"/>
          </reference>
          <reference field="104" count="1" selected="0">
            <x v="0"/>
          </reference>
          <reference field="125" count="1">
            <x v="0"/>
          </reference>
        </references>
      </pivotArea>
    </format>
    <format dxfId="767">
      <pivotArea dataOnly="0" labelOnly="1" outline="0" fieldPosition="0">
        <references count="4">
          <reference field="0" count="1" selected="0">
            <x v="50"/>
          </reference>
          <reference field="4" count="1" selected="0">
            <x v="23"/>
          </reference>
          <reference field="104" count="1" selected="0">
            <x v="51"/>
          </reference>
          <reference field="125" count="1">
            <x v="98"/>
          </reference>
        </references>
      </pivotArea>
    </format>
    <format dxfId="766">
      <pivotArea dataOnly="0" labelOnly="1" outline="0" fieldPosition="0">
        <references count="4">
          <reference field="0" count="1" selected="0">
            <x v="51"/>
          </reference>
          <reference field="4" count="1" selected="0">
            <x v="69"/>
          </reference>
          <reference field="104" count="1" selected="0">
            <x v="0"/>
          </reference>
          <reference field="125" count="1">
            <x v="0"/>
          </reference>
        </references>
      </pivotArea>
    </format>
    <format dxfId="765">
      <pivotArea dataOnly="0" labelOnly="1" outline="0" fieldPosition="0">
        <references count="4">
          <reference field="0" count="1" selected="0">
            <x v="52"/>
          </reference>
          <reference field="4" count="1" selected="0">
            <x v="53"/>
          </reference>
          <reference field="104" count="1" selected="0">
            <x v="47"/>
          </reference>
          <reference field="125" count="1">
            <x v="100"/>
          </reference>
        </references>
      </pivotArea>
    </format>
    <format dxfId="764">
      <pivotArea dataOnly="0" labelOnly="1" outline="0" fieldPosition="0">
        <references count="4">
          <reference field="0" count="1" selected="0">
            <x v="53"/>
          </reference>
          <reference field="4" count="1" selected="0">
            <x v="66"/>
          </reference>
          <reference field="104" count="1" selected="0">
            <x v="11"/>
          </reference>
          <reference field="125" count="1">
            <x v="0"/>
          </reference>
        </references>
      </pivotArea>
    </format>
    <format dxfId="763">
      <pivotArea dataOnly="0" labelOnly="1" outline="0" fieldPosition="0">
        <references count="4">
          <reference field="0" count="1" selected="0">
            <x v="54"/>
          </reference>
          <reference field="4" count="1" selected="0">
            <x v="59"/>
          </reference>
          <reference field="104" count="1" selected="0">
            <x v="63"/>
          </reference>
          <reference field="125" count="1">
            <x v="62"/>
          </reference>
        </references>
      </pivotArea>
    </format>
    <format dxfId="762">
      <pivotArea dataOnly="0" labelOnly="1" outline="0" fieldPosition="0">
        <references count="4">
          <reference field="0" count="1" selected="0">
            <x v="55"/>
          </reference>
          <reference field="4" count="1" selected="0">
            <x v="92"/>
          </reference>
          <reference field="104" count="1" selected="0">
            <x v="1"/>
          </reference>
          <reference field="125" count="1">
            <x v="0"/>
          </reference>
        </references>
      </pivotArea>
    </format>
    <format dxfId="761">
      <pivotArea dataOnly="0" labelOnly="1" outline="0" fieldPosition="0">
        <references count="4">
          <reference field="0" count="1" selected="0">
            <x v="57"/>
          </reference>
          <reference field="4" count="1" selected="0">
            <x v="35"/>
          </reference>
          <reference field="104" count="1" selected="0">
            <x v="58"/>
          </reference>
          <reference field="125" count="1">
            <x v="96"/>
          </reference>
        </references>
      </pivotArea>
    </format>
    <format dxfId="760">
      <pivotArea dataOnly="0" labelOnly="1" outline="0" fieldPosition="0">
        <references count="4">
          <reference field="0" count="1" selected="0">
            <x v="58"/>
          </reference>
          <reference field="4" count="1" selected="0">
            <x v="78"/>
          </reference>
          <reference field="104" count="1" selected="0">
            <x v="3"/>
          </reference>
          <reference field="125" count="1">
            <x v="0"/>
          </reference>
        </references>
      </pivotArea>
    </format>
    <format dxfId="759">
      <pivotArea dataOnly="0" labelOnly="1" outline="0" fieldPosition="0">
        <references count="4">
          <reference field="0" count="1" selected="0">
            <x v="59"/>
          </reference>
          <reference field="4" count="1" selected="0">
            <x v="58"/>
          </reference>
          <reference field="104" count="1" selected="0">
            <x v="19"/>
          </reference>
          <reference field="125" count="1">
            <x v="86"/>
          </reference>
        </references>
      </pivotArea>
    </format>
    <format dxfId="758">
      <pivotArea dataOnly="0" labelOnly="1" outline="0" fieldPosition="0">
        <references count="4">
          <reference field="0" count="1" selected="0">
            <x v="60"/>
          </reference>
          <reference field="4" count="1" selected="0">
            <x v="5"/>
          </reference>
          <reference field="104" count="1" selected="0">
            <x v="0"/>
          </reference>
          <reference field="125" count="1">
            <x v="0"/>
          </reference>
        </references>
      </pivotArea>
    </format>
    <format dxfId="757">
      <pivotArea dataOnly="0" labelOnly="1" outline="0" fieldPosition="0">
        <references count="4">
          <reference field="0" count="1" selected="0">
            <x v="61"/>
          </reference>
          <reference field="4" count="1" selected="0">
            <x v="57"/>
          </reference>
          <reference field="104" count="1" selected="0">
            <x v="0"/>
          </reference>
          <reference field="125" count="1">
            <x v="50"/>
          </reference>
        </references>
      </pivotArea>
    </format>
    <format dxfId="756">
      <pivotArea dataOnly="0" labelOnly="1" outline="0" fieldPosition="0">
        <references count="4">
          <reference field="0" count="1" selected="0">
            <x v="62"/>
          </reference>
          <reference field="4" count="1" selected="0">
            <x v="106"/>
          </reference>
          <reference field="104" count="1" selected="0">
            <x v="0"/>
          </reference>
          <reference field="125" count="1">
            <x v="0"/>
          </reference>
        </references>
      </pivotArea>
    </format>
    <format dxfId="755">
      <pivotArea dataOnly="0" labelOnly="1" outline="0" fieldPosition="0">
        <references count="4">
          <reference field="0" count="1" selected="0">
            <x v="66"/>
          </reference>
          <reference field="4" count="1" selected="0">
            <x v="105"/>
          </reference>
          <reference field="104" count="1" selected="0">
            <x v="29"/>
          </reference>
          <reference field="125" count="1">
            <x v="68"/>
          </reference>
        </references>
      </pivotArea>
    </format>
    <format dxfId="754">
      <pivotArea dataOnly="0" labelOnly="1" outline="0" fieldPosition="0">
        <references count="4">
          <reference field="0" count="1" selected="0">
            <x v="67"/>
          </reference>
          <reference field="4" count="1" selected="0">
            <x v="90"/>
          </reference>
          <reference field="104" count="1" selected="0">
            <x v="3"/>
          </reference>
          <reference field="125" count="1">
            <x v="0"/>
          </reference>
        </references>
      </pivotArea>
    </format>
    <format dxfId="753">
      <pivotArea dataOnly="0" labelOnly="1" outline="0" fieldPosition="0">
        <references count="4">
          <reference field="0" count="1" selected="0">
            <x v="70"/>
          </reference>
          <reference field="4" count="1" selected="0">
            <x v="25"/>
          </reference>
          <reference field="104" count="1" selected="0">
            <x v="33"/>
          </reference>
          <reference field="125" count="1">
            <x v="64"/>
          </reference>
        </references>
      </pivotArea>
    </format>
    <format dxfId="752">
      <pivotArea dataOnly="0" labelOnly="1" outline="0" fieldPosition="0">
        <references count="4">
          <reference field="0" count="1" selected="0">
            <x v="71"/>
          </reference>
          <reference field="4" count="1" selected="0">
            <x v="111"/>
          </reference>
          <reference field="104" count="1" selected="0">
            <x v="64"/>
          </reference>
          <reference field="125" count="1">
            <x v="18"/>
          </reference>
        </references>
      </pivotArea>
    </format>
    <format dxfId="751">
      <pivotArea dataOnly="0" labelOnly="1" outline="0" fieldPosition="0">
        <references count="4">
          <reference field="0" count="1" selected="0">
            <x v="72"/>
          </reference>
          <reference field="4" count="1" selected="0">
            <x v="84"/>
          </reference>
          <reference field="104" count="1" selected="0">
            <x v="1"/>
          </reference>
          <reference field="125" count="1">
            <x v="0"/>
          </reference>
        </references>
      </pivotArea>
    </format>
    <format dxfId="750">
      <pivotArea dataOnly="0" labelOnly="1" outline="0" fieldPosition="0">
        <references count="4">
          <reference field="0" count="1" selected="0">
            <x v="73"/>
          </reference>
          <reference field="4" count="1" selected="0">
            <x v="54"/>
          </reference>
          <reference field="104" count="1" selected="0">
            <x v="36"/>
          </reference>
          <reference field="125" count="1">
            <x v="53"/>
          </reference>
        </references>
      </pivotArea>
    </format>
    <format dxfId="749">
      <pivotArea dataOnly="0" labelOnly="1" outline="0" fieldPosition="0">
        <references count="4">
          <reference field="0" count="1" selected="0">
            <x v="74"/>
          </reference>
          <reference field="4" count="1" selected="0">
            <x v="42"/>
          </reference>
          <reference field="104" count="1" selected="0">
            <x v="29"/>
          </reference>
          <reference field="125" count="1">
            <x v="34"/>
          </reference>
        </references>
      </pivotArea>
    </format>
    <format dxfId="748">
      <pivotArea dataOnly="0" labelOnly="1" outline="0" fieldPosition="0">
        <references count="4">
          <reference field="0" count="1" selected="0">
            <x v="75"/>
          </reference>
          <reference field="4" count="1" selected="0">
            <x v="82"/>
          </reference>
          <reference field="104" count="1" selected="0">
            <x v="0"/>
          </reference>
          <reference field="125" count="1">
            <x v="0"/>
          </reference>
        </references>
      </pivotArea>
    </format>
    <format dxfId="747">
      <pivotArea dataOnly="0" labelOnly="1" outline="0" fieldPosition="0">
        <references count="4">
          <reference field="0" count="1" selected="0">
            <x v="76"/>
          </reference>
          <reference field="4" count="1" selected="0">
            <x v="22"/>
          </reference>
          <reference field="104" count="1" selected="0">
            <x v="17"/>
          </reference>
          <reference field="125" count="1">
            <x v="104"/>
          </reference>
        </references>
      </pivotArea>
    </format>
    <format dxfId="746">
      <pivotArea dataOnly="0" labelOnly="1" outline="0" fieldPosition="0">
        <references count="4">
          <reference field="0" count="1" selected="0">
            <x v="77"/>
          </reference>
          <reference field="4" count="1" selected="0">
            <x v="103"/>
          </reference>
          <reference field="104" count="1" selected="0">
            <x v="29"/>
          </reference>
          <reference field="125" count="1">
            <x v="48"/>
          </reference>
        </references>
      </pivotArea>
    </format>
    <format dxfId="745">
      <pivotArea dataOnly="0" labelOnly="1" outline="0" fieldPosition="0">
        <references count="4">
          <reference field="0" count="1" selected="0">
            <x v="78"/>
          </reference>
          <reference field="4" count="1" selected="0">
            <x v="76"/>
          </reference>
          <reference field="104" count="1" selected="0">
            <x v="0"/>
          </reference>
          <reference field="125" count="1">
            <x v="0"/>
          </reference>
        </references>
      </pivotArea>
    </format>
    <format dxfId="744">
      <pivotArea dataOnly="0" labelOnly="1" outline="0" fieldPosition="0">
        <references count="4">
          <reference field="0" count="1" selected="0">
            <x v="79"/>
          </reference>
          <reference field="4" count="1" selected="0">
            <x v="101"/>
          </reference>
          <reference field="104" count="1" selected="0">
            <x v="34"/>
          </reference>
          <reference field="125" count="1">
            <x v="84"/>
          </reference>
        </references>
      </pivotArea>
    </format>
    <format dxfId="743">
      <pivotArea dataOnly="0" labelOnly="1" outline="0" fieldPosition="0">
        <references count="4">
          <reference field="0" count="1" selected="0">
            <x v="80"/>
          </reference>
          <reference field="4" count="1" selected="0">
            <x v="28"/>
          </reference>
          <reference field="104" count="1" selected="0">
            <x v="50"/>
          </reference>
          <reference field="125" count="1">
            <x v="0"/>
          </reference>
        </references>
      </pivotArea>
    </format>
    <format dxfId="742">
      <pivotArea dataOnly="0" labelOnly="1" outline="0" fieldPosition="0">
        <references count="4">
          <reference field="0" count="1" selected="0">
            <x v="81"/>
          </reference>
          <reference field="4" count="1" selected="0">
            <x v="102"/>
          </reference>
          <reference field="104" count="1" selected="0">
            <x v="44"/>
          </reference>
          <reference field="125" count="1">
            <x v="85"/>
          </reference>
        </references>
      </pivotArea>
    </format>
    <format dxfId="741">
      <pivotArea dataOnly="0" labelOnly="1" outline="0" fieldPosition="0">
        <references count="4">
          <reference field="0" count="1" selected="0">
            <x v="82"/>
          </reference>
          <reference field="4" count="1" selected="0">
            <x v="52"/>
          </reference>
          <reference field="104" count="1" selected="0">
            <x v="65"/>
          </reference>
          <reference field="125" count="1">
            <x v="0"/>
          </reference>
        </references>
      </pivotArea>
    </format>
    <format dxfId="740">
      <pivotArea dataOnly="0" labelOnly="1" outline="0" fieldPosition="0">
        <references count="4">
          <reference field="0" count="1" selected="0">
            <x v="83"/>
          </reference>
          <reference field="4" count="1" selected="0">
            <x v="104"/>
          </reference>
          <reference field="104" count="1" selected="0">
            <x v="38"/>
          </reference>
          <reference field="125" count="1">
            <x v="69"/>
          </reference>
        </references>
      </pivotArea>
    </format>
    <format dxfId="739">
      <pivotArea dataOnly="0" labelOnly="1" outline="0" fieldPosition="0">
        <references count="4">
          <reference field="0" count="1" selected="0">
            <x v="84"/>
          </reference>
          <reference field="4" count="1" selected="0">
            <x v="99"/>
          </reference>
          <reference field="104" count="1" selected="0">
            <x v="12"/>
          </reference>
          <reference field="125" count="1">
            <x v="93"/>
          </reference>
        </references>
      </pivotArea>
    </format>
    <format dxfId="738">
      <pivotArea dataOnly="0" labelOnly="1" outline="0" fieldPosition="0">
        <references count="4">
          <reference field="0" count="1" selected="0">
            <x v="85"/>
          </reference>
          <reference field="4" count="1" selected="0">
            <x v="98"/>
          </reference>
          <reference field="104" count="1" selected="0">
            <x v="56"/>
          </reference>
          <reference field="125" count="1">
            <x v="71"/>
          </reference>
        </references>
      </pivotArea>
    </format>
    <format dxfId="737">
      <pivotArea dataOnly="0" labelOnly="1" outline="0" fieldPosition="0">
        <references count="4">
          <reference field="0" count="1" selected="0">
            <x v="86"/>
          </reference>
          <reference field="4" count="1" selected="0">
            <x v="95"/>
          </reference>
          <reference field="104" count="1" selected="0">
            <x v="52"/>
          </reference>
          <reference field="125" count="1">
            <x v="0"/>
          </reference>
        </references>
      </pivotArea>
    </format>
    <format dxfId="736">
      <pivotArea dataOnly="0" labelOnly="1" outline="0" fieldPosition="0">
        <references count="4">
          <reference field="0" count="1" selected="0">
            <x v="87"/>
          </reference>
          <reference field="4" count="1" selected="0">
            <x v="96"/>
          </reference>
          <reference field="104" count="1" selected="0">
            <x v="55"/>
          </reference>
          <reference field="125" count="1">
            <x v="65"/>
          </reference>
        </references>
      </pivotArea>
    </format>
    <format dxfId="735">
      <pivotArea dataOnly="0" labelOnly="1" outline="0" fieldPosition="0">
        <references count="4">
          <reference field="0" count="1" selected="0">
            <x v="88"/>
          </reference>
          <reference field="4" count="1" selected="0">
            <x v="108"/>
          </reference>
          <reference field="104" count="1" selected="0">
            <x v="0"/>
          </reference>
          <reference field="125" count="1">
            <x v="0"/>
          </reference>
        </references>
      </pivotArea>
    </format>
    <format dxfId="734">
      <pivotArea dataOnly="0" labelOnly="1" outline="0" fieldPosition="0">
        <references count="4">
          <reference field="0" count="1" selected="0">
            <x v="94"/>
          </reference>
          <reference field="4" count="1" selected="0">
            <x v="140"/>
          </reference>
          <reference field="104" count="1" selected="0">
            <x v="29"/>
          </reference>
          <reference field="125" count="1">
            <x v="48"/>
          </reference>
        </references>
      </pivotArea>
    </format>
    <format dxfId="733">
      <pivotArea dataOnly="0" labelOnly="1" outline="0" fieldPosition="0">
        <references count="4">
          <reference field="0" count="1" selected="0">
            <x v="95"/>
          </reference>
          <reference field="4" count="1" selected="0">
            <x v="74"/>
          </reference>
          <reference field="104" count="1" selected="0">
            <x v="0"/>
          </reference>
          <reference field="125" count="1">
            <x v="0"/>
          </reference>
        </references>
      </pivotArea>
    </format>
    <format dxfId="732">
      <pivotArea dataOnly="0" labelOnly="1" outline="0" fieldPosition="0">
        <references count="4">
          <reference field="0" count="1" selected="0">
            <x v="100"/>
          </reference>
          <reference field="4" count="1" selected="0">
            <x v="112"/>
          </reference>
          <reference field="104" count="1" selected="0">
            <x v="30"/>
          </reference>
          <reference field="125" count="1">
            <x v="60"/>
          </reference>
        </references>
      </pivotArea>
    </format>
    <format dxfId="731">
      <pivotArea dataOnly="0" labelOnly="1" outline="0" fieldPosition="0">
        <references count="4">
          <reference field="0" count="1" selected="0">
            <x v="101"/>
          </reference>
          <reference field="4" count="1" selected="0">
            <x v="93"/>
          </reference>
          <reference field="104" count="1" selected="0">
            <x v="32"/>
          </reference>
          <reference field="125" count="1">
            <x v="0"/>
          </reference>
        </references>
      </pivotArea>
    </format>
    <format dxfId="730">
      <pivotArea dataOnly="0" labelOnly="1" outline="0" fieldPosition="0">
        <references count="4">
          <reference field="0" count="1" selected="0">
            <x v="102"/>
          </reference>
          <reference field="4" count="1" selected="0">
            <x v="119"/>
          </reference>
          <reference field="104" count="1" selected="0">
            <x v="26"/>
          </reference>
          <reference field="125" count="1">
            <x v="35"/>
          </reference>
        </references>
      </pivotArea>
    </format>
    <format dxfId="729">
      <pivotArea dataOnly="0" labelOnly="1" outline="0" fieldPosition="0">
        <references count="4">
          <reference field="0" count="1" selected="0">
            <x v="103"/>
          </reference>
          <reference field="4" count="1" selected="0">
            <x v="110"/>
          </reference>
          <reference field="104" count="1" selected="0">
            <x v="29"/>
          </reference>
          <reference field="125" count="1">
            <x v="0"/>
          </reference>
        </references>
      </pivotArea>
    </format>
    <format dxfId="728">
      <pivotArea dataOnly="0" labelOnly="1" outline="0" fieldPosition="0">
        <references count="4">
          <reference field="0" count="1" selected="0">
            <x v="105"/>
          </reference>
          <reference field="4" count="1" selected="0">
            <x v="146"/>
          </reference>
          <reference field="104" count="1" selected="0">
            <x v="29"/>
          </reference>
          <reference field="125" count="1">
            <x v="23"/>
          </reference>
        </references>
      </pivotArea>
    </format>
    <format dxfId="727">
      <pivotArea dataOnly="0" labelOnly="1" outline="0" fieldPosition="0">
        <references count="4">
          <reference field="0" count="1" selected="0">
            <x v="106"/>
          </reference>
          <reference field="4" count="1" selected="0">
            <x v="26"/>
          </reference>
          <reference field="104" count="1" selected="0">
            <x v="32"/>
          </reference>
          <reference field="125" count="1">
            <x v="0"/>
          </reference>
        </references>
      </pivotArea>
    </format>
    <format dxfId="726">
      <pivotArea dataOnly="0" labelOnly="1" outline="0" fieldPosition="0">
        <references count="4">
          <reference field="0" count="1" selected="0">
            <x v="107"/>
          </reference>
          <reference field="4" count="1" selected="0">
            <x v="148"/>
          </reference>
          <reference field="104" count="1" selected="0">
            <x v="67"/>
          </reference>
          <reference field="125" count="1">
            <x v="13"/>
          </reference>
        </references>
      </pivotArea>
    </format>
    <format dxfId="725">
      <pivotArea dataOnly="0" labelOnly="1" outline="0" fieldPosition="0">
        <references count="4">
          <reference field="0" count="1" selected="0">
            <x v="108"/>
          </reference>
          <reference field="4" count="1" selected="0">
            <x v="64"/>
          </reference>
          <reference field="104" count="1" selected="0">
            <x v="0"/>
          </reference>
          <reference field="125" count="1">
            <x v="0"/>
          </reference>
        </references>
      </pivotArea>
    </format>
    <format dxfId="724">
      <pivotArea dataOnly="0" labelOnly="1" outline="0" fieldPosition="0">
        <references count="4">
          <reference field="0" count="1" selected="0">
            <x v="112"/>
          </reference>
          <reference field="4" count="1" selected="0">
            <x v="27"/>
          </reference>
          <reference field="104" count="1" selected="0">
            <x v="59"/>
          </reference>
          <reference field="125" count="1">
            <x v="97"/>
          </reference>
        </references>
      </pivotArea>
    </format>
    <format dxfId="723">
      <pivotArea dataOnly="0" labelOnly="1" outline="0" fieldPosition="0">
        <references count="4">
          <reference field="0" count="1" selected="0">
            <x v="113"/>
          </reference>
          <reference field="4" count="1" selected="0">
            <x v="73"/>
          </reference>
          <reference field="104" count="1" selected="0">
            <x v="0"/>
          </reference>
          <reference field="125" count="1">
            <x v="0"/>
          </reference>
        </references>
      </pivotArea>
    </format>
    <format dxfId="722">
      <pivotArea dataOnly="0" labelOnly="1" outline="0" fieldPosition="0">
        <references count="4">
          <reference field="0" count="1" selected="0">
            <x v="117"/>
          </reference>
          <reference field="4" count="1" selected="0">
            <x v="151"/>
          </reference>
          <reference field="104" count="1" selected="0">
            <x v="66"/>
          </reference>
          <reference field="125" count="1">
            <x v="88"/>
          </reference>
        </references>
      </pivotArea>
    </format>
    <format dxfId="721">
      <pivotArea dataOnly="0" labelOnly="1" outline="0" fieldPosition="0">
        <references count="4">
          <reference field="0" count="1" selected="0">
            <x v="118"/>
          </reference>
          <reference field="4" count="1" selected="0">
            <x v="118"/>
          </reference>
          <reference field="104" count="1" selected="0">
            <x v="0"/>
          </reference>
          <reference field="125" count="1">
            <x v="0"/>
          </reference>
        </references>
      </pivotArea>
    </format>
    <format dxfId="720">
      <pivotArea dataOnly="0" labelOnly="1" outline="0" fieldPosition="0">
        <references count="4">
          <reference field="0" count="1" selected="0">
            <x v="121"/>
          </reference>
          <reference field="4" count="1" selected="0">
            <x v="136"/>
          </reference>
          <reference field="104" count="1" selected="0">
            <x v="0"/>
          </reference>
          <reference field="125" count="1">
            <x v="50"/>
          </reference>
        </references>
      </pivotArea>
    </format>
    <format dxfId="719">
      <pivotArea dataOnly="0" labelOnly="1" outline="0" fieldPosition="0">
        <references count="4">
          <reference field="0" count="1" selected="0">
            <x v="122"/>
          </reference>
          <reference field="4" count="1" selected="0">
            <x v="145"/>
          </reference>
          <reference field="104" count="1" selected="0">
            <x v="61"/>
          </reference>
          <reference field="125" count="1">
            <x v="14"/>
          </reference>
        </references>
      </pivotArea>
    </format>
    <format dxfId="718">
      <pivotArea dataOnly="0" labelOnly="1" outline="0" fieldPosition="0">
        <references count="4">
          <reference field="0" count="1" selected="0">
            <x v="123"/>
          </reference>
          <reference field="4" count="1" selected="0">
            <x v="144"/>
          </reference>
          <reference field="104" count="1" selected="0">
            <x v="29"/>
          </reference>
          <reference field="125" count="1">
            <x v="17"/>
          </reference>
        </references>
      </pivotArea>
    </format>
    <format dxfId="717">
      <pivotArea dataOnly="0" labelOnly="1" outline="0" fieldPosition="0">
        <references count="4">
          <reference field="0" count="1" selected="0">
            <x v="125"/>
          </reference>
          <reference field="4" count="1" selected="0">
            <x v="137"/>
          </reference>
          <reference field="104" count="1" selected="0">
            <x v="23"/>
          </reference>
          <reference field="125" count="1">
            <x v="30"/>
          </reference>
        </references>
      </pivotArea>
    </format>
    <format dxfId="716">
      <pivotArea dataOnly="0" labelOnly="1" outline="0" fieldPosition="0">
        <references count="4">
          <reference field="0" count="1" selected="0">
            <x v="126"/>
          </reference>
          <reference field="4" count="1" selected="0">
            <x v="232"/>
          </reference>
          <reference field="104" count="1" selected="0">
            <x v="28"/>
          </reference>
          <reference field="125" count="1">
            <x v="21"/>
          </reference>
        </references>
      </pivotArea>
    </format>
    <format dxfId="715">
      <pivotArea dataOnly="0" labelOnly="1" outline="0" fieldPosition="0">
        <references count="4">
          <reference field="0" count="1" selected="0">
            <x v="214"/>
          </reference>
          <reference field="4" count="1" selected="0">
            <x v="236"/>
          </reference>
          <reference field="104" count="1" selected="0">
            <x v="62"/>
          </reference>
          <reference field="125" count="1">
            <x v="75"/>
          </reference>
        </references>
      </pivotArea>
    </format>
    <format dxfId="714">
      <pivotArea dataOnly="0" labelOnly="1" outline="0" fieldPosition="0">
        <references count="4">
          <reference field="0" count="1" selected="0">
            <x v="215"/>
          </reference>
          <reference field="4" count="1" selected="0">
            <x v="139"/>
          </reference>
          <reference field="104" count="1" selected="0">
            <x v="43"/>
          </reference>
          <reference field="125" count="1">
            <x v="79"/>
          </reference>
        </references>
      </pivotArea>
    </format>
    <format dxfId="713">
      <pivotArea dataOnly="0" labelOnly="1" outline="0" fieldPosition="0">
        <references count="4">
          <reference field="0" count="1" selected="0">
            <x v="216"/>
          </reference>
          <reference field="4" count="1" selected="0">
            <x v="235"/>
          </reference>
          <reference field="104" count="1" selected="0">
            <x v="25"/>
          </reference>
          <reference field="125" count="1">
            <x v="91"/>
          </reference>
        </references>
      </pivotArea>
    </format>
    <format dxfId="712">
      <pivotArea dataOnly="0" labelOnly="1" outline="0" fieldPosition="0">
        <references count="4">
          <reference field="0" count="1" selected="0">
            <x v="217"/>
          </reference>
          <reference field="4" count="1" selected="0">
            <x v="131"/>
          </reference>
          <reference field="104" count="1" selected="0">
            <x v="35"/>
          </reference>
          <reference field="125" count="1">
            <x v="4"/>
          </reference>
        </references>
      </pivotArea>
    </format>
    <format dxfId="711">
      <pivotArea dataOnly="0" labelOnly="1" outline="0" fieldPosition="0">
        <references count="4">
          <reference field="0" count="1" selected="0">
            <x v="218"/>
          </reference>
          <reference field="4" count="1" selected="0">
            <x v="239"/>
          </reference>
          <reference field="104" count="1" selected="0">
            <x v="10"/>
          </reference>
          <reference field="125" count="1">
            <x v="2"/>
          </reference>
        </references>
      </pivotArea>
    </format>
    <format dxfId="710">
      <pivotArea dataOnly="0" labelOnly="1" outline="0" fieldPosition="0">
        <references count="4">
          <reference field="0" count="1" selected="0">
            <x v="219"/>
          </reference>
          <reference field="4" count="1" selected="0">
            <x v="125"/>
          </reference>
          <reference field="104" count="1" selected="0">
            <x v="29"/>
          </reference>
          <reference field="125" count="1">
            <x v="32"/>
          </reference>
        </references>
      </pivotArea>
    </format>
    <format dxfId="709">
      <pivotArea dataOnly="0" labelOnly="1" outline="0" fieldPosition="0">
        <references count="4">
          <reference field="0" count="1" selected="0">
            <x v="220"/>
          </reference>
          <reference field="4" count="1" selected="0">
            <x v="123"/>
          </reference>
          <reference field="104" count="1" selected="0">
            <x v="0"/>
          </reference>
          <reference field="125" count="1">
            <x v="0"/>
          </reference>
        </references>
      </pivotArea>
    </format>
    <format dxfId="708">
      <pivotArea dataOnly="0" labelOnly="1" outline="0" fieldPosition="0">
        <references count="4">
          <reference field="0" count="1" selected="0">
            <x v="221"/>
          </reference>
          <reference field="4" count="1" selected="0">
            <x v="238"/>
          </reference>
          <reference field="104" count="1" selected="0">
            <x v="27"/>
          </reference>
          <reference field="125" count="1">
            <x v="40"/>
          </reference>
        </references>
      </pivotArea>
    </format>
    <format dxfId="707">
      <pivotArea dataOnly="0" labelOnly="1" outline="0" fieldPosition="0">
        <references count="4">
          <reference field="0" count="1" selected="0">
            <x v="222"/>
          </reference>
          <reference field="4" count="1" selected="0">
            <x v="132"/>
          </reference>
          <reference field="104" count="1" selected="0">
            <x v="29"/>
          </reference>
          <reference field="125" count="1">
            <x v="48"/>
          </reference>
        </references>
      </pivotArea>
    </format>
    <format dxfId="706">
      <pivotArea dataOnly="0" labelOnly="1" outline="0" fieldPosition="0">
        <references count="4">
          <reference field="0" count="1" selected="0">
            <x v="223"/>
          </reference>
          <reference field="4" count="1" selected="0">
            <x v="133"/>
          </reference>
          <reference field="104" count="1" selected="0">
            <x v="0"/>
          </reference>
          <reference field="125" count="1">
            <x v="0"/>
          </reference>
        </references>
      </pivotArea>
    </format>
    <format dxfId="705">
      <pivotArea dataOnly="0" labelOnly="1" outline="0" fieldPosition="0">
        <references count="4">
          <reference field="0" count="1" selected="0">
            <x v="224"/>
          </reference>
          <reference field="4" count="1" selected="0">
            <x v="19"/>
          </reference>
          <reference field="104" count="1" selected="0">
            <x v="23"/>
          </reference>
          <reference field="125" count="1">
            <x v="57"/>
          </reference>
        </references>
      </pivotArea>
    </format>
    <format dxfId="704">
      <pivotArea dataOnly="0" labelOnly="1" outline="0" fieldPosition="0">
        <references count="4">
          <reference field="0" count="1" selected="0">
            <x v="225"/>
          </reference>
          <reference field="4" count="1" selected="0">
            <x v="142"/>
          </reference>
          <reference field="104" count="1" selected="0">
            <x v="18"/>
          </reference>
          <reference field="125" count="1">
            <x v="20"/>
          </reference>
        </references>
      </pivotArea>
    </format>
    <format dxfId="703">
      <pivotArea dataOnly="0" labelOnly="1" outline="0" fieldPosition="0">
        <references count="4">
          <reference field="0" count="1" selected="0">
            <x v="226"/>
          </reference>
          <reference field="4" count="1" selected="0">
            <x v="237"/>
          </reference>
          <reference field="104" count="1" selected="0">
            <x v="29"/>
          </reference>
          <reference field="125" count="1">
            <x v="51"/>
          </reference>
        </references>
      </pivotArea>
    </format>
    <format dxfId="702">
      <pivotArea dataOnly="0" labelOnly="1" outline="0" fieldPosition="0">
        <references count="4">
          <reference field="0" count="1" selected="0">
            <x v="227"/>
          </reference>
          <reference field="4" count="1" selected="0">
            <x v="121"/>
          </reference>
          <reference field="104" count="1" selected="0">
            <x v="2"/>
          </reference>
          <reference field="125" count="1">
            <x v="0"/>
          </reference>
        </references>
      </pivotArea>
    </format>
    <format dxfId="701">
      <pivotArea dataOnly="0" labelOnly="1" outline="0" fieldPosition="0">
        <references count="4">
          <reference field="0" count="1" selected="0">
            <x v="228"/>
          </reference>
          <reference field="4" count="1" selected="0">
            <x v="138"/>
          </reference>
          <reference field="104" count="1" selected="0">
            <x v="21"/>
          </reference>
          <reference field="125" count="1">
            <x v="80"/>
          </reference>
        </references>
      </pivotArea>
    </format>
    <format dxfId="700">
      <pivotArea dataOnly="0" labelOnly="1" outline="0" fieldPosition="0">
        <references count="4">
          <reference field="0" count="1" selected="0">
            <x v="229"/>
          </reference>
          <reference field="4" count="1" selected="0">
            <x v="116"/>
          </reference>
          <reference field="104" count="1" selected="0">
            <x v="37"/>
          </reference>
          <reference field="125" count="1">
            <x v="11"/>
          </reference>
        </references>
      </pivotArea>
    </format>
    <format dxfId="699">
      <pivotArea dataOnly="0" labelOnly="1" outline="0" fieldPosition="0">
        <references count="4">
          <reference field="0" count="1" selected="0">
            <x v="230"/>
          </reference>
          <reference field="4" count="1" selected="0">
            <x v="117"/>
          </reference>
          <reference field="104" count="1" selected="0">
            <x v="28"/>
          </reference>
          <reference field="125" count="1">
            <x v="26"/>
          </reference>
        </references>
      </pivotArea>
    </format>
    <format dxfId="698">
      <pivotArea dataOnly="0" labelOnly="1" outline="0" fieldPosition="0">
        <references count="4">
          <reference field="0" count="1" selected="0">
            <x v="231"/>
          </reference>
          <reference field="4" count="1" selected="0">
            <x v="240"/>
          </reference>
          <reference field="104" count="1" selected="0">
            <x v="29"/>
          </reference>
          <reference field="125" count="1">
            <x v="36"/>
          </reference>
        </references>
      </pivotArea>
    </format>
    <format dxfId="697">
      <pivotArea dataOnly="0" labelOnly="1" outline="0" fieldPosition="0">
        <references count="4">
          <reference field="0" count="1" selected="0">
            <x v="232"/>
          </reference>
          <reference field="4" count="1" selected="0">
            <x v="21"/>
          </reference>
          <reference field="104" count="1" selected="0">
            <x v="29"/>
          </reference>
          <reference field="125" count="1">
            <x v="39"/>
          </reference>
        </references>
      </pivotArea>
    </format>
    <format dxfId="696">
      <pivotArea dataOnly="0" labelOnly="1" outline="0" fieldPosition="0">
        <references count="4">
          <reference field="0" count="1" selected="0">
            <x v="233"/>
          </reference>
          <reference field="4" count="1" selected="0">
            <x v="18"/>
          </reference>
          <reference field="104" count="1" selected="0">
            <x v="13"/>
          </reference>
          <reference field="125" count="1">
            <x v="101"/>
          </reference>
        </references>
      </pivotArea>
    </format>
    <format dxfId="695">
      <pivotArea dataOnly="0" labelOnly="1" outline="0" fieldPosition="0">
        <references count="4">
          <reference field="0" count="1" selected="0">
            <x v="234"/>
          </reference>
          <reference field="4" count="1" selected="0">
            <x v="129"/>
          </reference>
          <reference field="104" count="1" selected="0">
            <x v="29"/>
          </reference>
          <reference field="125" count="1">
            <x v="42"/>
          </reference>
        </references>
      </pivotArea>
    </format>
    <format dxfId="694">
      <pivotArea dataOnly="0" labelOnly="1" outline="0" fieldPosition="0">
        <references count="4">
          <reference field="0" count="1" selected="0">
            <x v="235"/>
          </reference>
          <reference field="4" count="1" selected="0">
            <x v="233"/>
          </reference>
          <reference field="104" count="1" selected="0">
            <x v="0"/>
          </reference>
          <reference field="125" count="1">
            <x v="0"/>
          </reference>
        </references>
      </pivotArea>
    </format>
    <format dxfId="693">
      <pivotArea dataOnly="0" labelOnly="1" outline="0" fieldPosition="0">
        <references count="4">
          <reference field="0" count="1" selected="0">
            <x v="236"/>
          </reference>
          <reference field="4" count="1" selected="0">
            <x v="85"/>
          </reference>
          <reference field="104" count="1" selected="0">
            <x v="0"/>
          </reference>
          <reference field="125" count="1">
            <x v="50"/>
          </reference>
        </references>
      </pivotArea>
    </format>
    <format dxfId="692">
      <pivotArea dataOnly="0" labelOnly="1" outline="0" fieldPosition="0">
        <references count="4">
          <reference field="0" count="1" selected="0">
            <x v="236"/>
          </reference>
          <reference field="4" count="1" selected="0">
            <x v="120"/>
          </reference>
          <reference field="104" count="1" selected="0">
            <x v="0"/>
          </reference>
          <reference field="125"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E09AB708-DB4C-4A41-A2ED-D8ACB648A59B}" name="TablaDinámica1" cacheId="5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24:C27" firstHeaderRow="0" firstDataRow="1" firstDataCol="1" rowPageCount="1"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numFmtId="165" showAll="0"/>
    <pivotField numFmtId="165" showAll="0"/>
    <pivotField numFmtId="165" showAll="0"/>
    <pivotField numFmtId="165" showAll="0"/>
    <pivotField showAll="0"/>
    <pivotField numFmtId="165" showAll="0"/>
    <pivotField numFmtId="165" showAll="0"/>
    <pivotField numFmtId="165" showAll="0"/>
    <pivotField numFmtId="165" showAll="0"/>
    <pivotField numFmtId="165"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20">
        <item x="42"/>
        <item x="14"/>
        <item x="16"/>
        <item x="8"/>
        <item m="1" x="216"/>
        <item x="134"/>
        <item x="53"/>
        <item x="137"/>
        <item x="51"/>
        <item m="1" x="217"/>
        <item x="92"/>
        <item x="52"/>
        <item m="1" x="218"/>
        <item x="55"/>
        <item x="108"/>
        <item x="59"/>
        <item x="27"/>
        <item x="66"/>
        <item x="125"/>
        <item x="107"/>
        <item x="111"/>
        <item x="60"/>
        <item x="121"/>
        <item m="1" x="206"/>
        <item x="89"/>
        <item x="41"/>
        <item x="24"/>
        <item x="71"/>
        <item x="122"/>
        <item x="127"/>
        <item x="70"/>
        <item x="146"/>
        <item x="142"/>
        <item x="130"/>
        <item x="26"/>
        <item x="28"/>
        <item x="138"/>
        <item x="139"/>
        <item x="76"/>
        <item m="1" x="199"/>
        <item x="118"/>
        <item x="93"/>
        <item x="124"/>
        <item x="140"/>
        <item x="141"/>
        <item x="136"/>
        <item x="34"/>
        <item m="1" x="182"/>
        <item x="128"/>
        <item m="1" x="190"/>
        <item m="1" x="193"/>
        <item x="117"/>
        <item m="1" x="210"/>
        <item m="1" x="211"/>
        <item x="86"/>
        <item m="1" x="204"/>
        <item x="44"/>
        <item m="1" x="212"/>
        <item x="123"/>
        <item x="90"/>
        <item m="1" x="203"/>
        <item x="25"/>
        <item m="1" x="207"/>
        <item m="1" x="183"/>
        <item m="1" x="208"/>
        <item m="1" x="209"/>
        <item m="1" x="215"/>
        <item m="1" x="197"/>
        <item m="1" x="185"/>
        <item m="1" x="213"/>
        <item x="67"/>
        <item m="1" x="192"/>
        <item m="1" x="163"/>
        <item x="129"/>
        <item m="1" x="196"/>
        <item m="1" x="180"/>
        <item m="1" x="181"/>
        <item m="1" x="187"/>
        <item m="1" x="205"/>
        <item x="80"/>
        <item m="1" x="174"/>
        <item m="1" x="175"/>
        <item m="1" x="165"/>
        <item m="1" x="166"/>
        <item m="1" x="214"/>
        <item x="69"/>
        <item x="116"/>
        <item m="1" x="162"/>
        <item x="65"/>
        <item x="84"/>
        <item m="1" x="186"/>
        <item x="91"/>
        <item x="79"/>
        <item x="32"/>
        <item x="56"/>
        <item m="1" x="158"/>
        <item x="94"/>
        <item x="100"/>
        <item m="1" x="176"/>
        <item x="74"/>
        <item x="85"/>
        <item x="38"/>
        <item x="82"/>
        <item m="1" x="202"/>
        <item m="1" x="170"/>
        <item m="1" x="201"/>
        <item x="109"/>
        <item x="157"/>
        <item m="1" x="188"/>
        <item x="13"/>
        <item x="46"/>
        <item x="49"/>
        <item x="54"/>
        <item m="1" x="191"/>
        <item x="61"/>
        <item x="37"/>
        <item x="87"/>
        <item m="1" x="169"/>
        <item x="97"/>
        <item m="1" x="198"/>
        <item x="103"/>
        <item m="1" x="167"/>
        <item x="105"/>
        <item m="1" x="200"/>
        <item m="1" x="160"/>
        <item x="126"/>
        <item x="135"/>
        <item x="48"/>
        <item x="112"/>
        <item m="1" x="195"/>
        <item m="1" x="189"/>
        <item x="64"/>
        <item m="1" x="184"/>
        <item m="1" x="161"/>
        <item x="102"/>
        <item x="113"/>
        <item m="1" x="168"/>
        <item m="1" x="194"/>
        <item x="68"/>
        <item x="75"/>
        <item x="2"/>
        <item x="83"/>
        <item x="154"/>
        <item x="155"/>
        <item x="156"/>
        <item x="99"/>
        <item m="1" x="177"/>
        <item x="119"/>
        <item x="131"/>
        <item x="132"/>
        <item x="144"/>
        <item x="145"/>
        <item x="43"/>
        <item x="147"/>
        <item x="148"/>
        <item x="149"/>
        <item x="150"/>
        <item x="151"/>
        <item x="120"/>
        <item x="153"/>
        <item x="115"/>
        <item x="3"/>
        <item x="81"/>
        <item x="58"/>
        <item x="63"/>
        <item x="73"/>
        <item x="29"/>
        <item m="1" x="171"/>
        <item m="1" x="179"/>
        <item x="7"/>
        <item x="9"/>
        <item x="72"/>
        <item x="18"/>
        <item x="19"/>
        <item x="40"/>
        <item x="50"/>
        <item x="33"/>
        <item x="39"/>
        <item x="1"/>
        <item m="1" x="172"/>
        <item x="11"/>
        <item m="1" x="159"/>
        <item x="45"/>
        <item x="143"/>
        <item m="1" x="173"/>
        <item x="6"/>
        <item x="0"/>
        <item x="10"/>
        <item m="1" x="178"/>
        <item x="17"/>
        <item x="20"/>
        <item x="15"/>
        <item x="57"/>
        <item x="22"/>
        <item x="31"/>
        <item x="47"/>
        <item x="5"/>
        <item x="21"/>
        <item x="35"/>
        <item x="88"/>
        <item x="110"/>
        <item x="62"/>
        <item x="104"/>
        <item m="1" x="164"/>
        <item x="4"/>
        <item x="106"/>
        <item x="152"/>
        <item x="30"/>
        <item x="78"/>
        <item x="23"/>
        <item x="101"/>
        <item x="114"/>
        <item x="12"/>
        <item x="95"/>
        <item x="96"/>
        <item x="98"/>
        <item x="133"/>
        <item x="36"/>
        <item x="7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axis="axisRow" showAll="0">
      <items count="14">
        <item m="1" x="12"/>
        <item x="2"/>
        <item x="3"/>
        <item x="1"/>
        <item x="6"/>
        <item x="5"/>
        <item x="7"/>
        <item x="9"/>
        <item x="0"/>
        <item x="8"/>
        <item x="11"/>
        <item x="4"/>
        <item x="10"/>
        <item t="default"/>
      </items>
    </pivotField>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showAll="0"/>
    <pivotField showAll="0">
      <items count="9">
        <item x="0"/>
        <item x="1"/>
        <item x="2"/>
        <item x="3"/>
        <item x="4"/>
        <item x="5"/>
        <item m="1" x="7"/>
        <item x="6"/>
        <item t="default"/>
      </items>
    </pivotField>
    <pivotField showAll="0"/>
    <pivotField showAll="0"/>
    <pivotField showAll="0"/>
    <pivotField showAll="0"/>
    <pivotField numFmtId="165" showAll="0"/>
    <pivotField numFmtId="165" showAll="0"/>
    <pivotField dataField="1" numFmtId="165" showAll="0"/>
    <pivotField showAll="0"/>
    <pivotField showAll="0"/>
    <pivotField showAll="0"/>
    <pivotField showAll="0"/>
    <pivotField showAll="0"/>
    <pivotField showAll="0">
      <items count="5">
        <item x="1"/>
        <item x="2"/>
        <item x="0"/>
        <item x="3"/>
        <item t="default"/>
      </items>
    </pivotField>
    <pivotField showAll="0"/>
    <pivotField showAll="0"/>
    <pivotField showAll="0"/>
    <pivotField showAll="0">
      <items count="1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t="default"/>
      </items>
    </pivotField>
    <pivotField showAll="0">
      <items count="12">
        <item x="2"/>
        <item x="1"/>
        <item x="0"/>
        <item x="3"/>
        <item x="4"/>
        <item x="5"/>
        <item x="6"/>
        <item x="7"/>
        <item x="8"/>
        <item x="9"/>
        <item x="10"/>
        <item t="default"/>
      </items>
    </pivotField>
  </pivotFields>
  <rowFields count="1">
    <field x="117"/>
  </rowFields>
  <rowItems count="3">
    <i>
      <x v="2"/>
    </i>
    <i>
      <x v="3"/>
    </i>
    <i t="grand">
      <x/>
    </i>
  </rowItems>
  <colFields count="1">
    <field x="-2"/>
  </colFields>
  <colItems count="2">
    <i>
      <x/>
    </i>
    <i i="1">
      <x v="1"/>
    </i>
  </colItems>
  <pageFields count="1">
    <pageField fld="3" hier="-1"/>
  </pageFields>
  <dataFields count="2">
    <dataField name="Cuenta de DATOS CONTRATO" fld="0" subtotal="count" baseField="0" baseItem="0"/>
    <dataField name="Suma de Total Inversión" fld="148" baseField="0" baseItem="0" numFmtId="176"/>
  </dataFields>
  <formats count="1">
    <format dxfId="690">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C0284C57-2A25-4F1B-BAF7-F50E481512DD}" name="TablaDinámica4" cacheId="5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0:C12" firstHeaderRow="0" firstDataRow="1" firstDataCol="1" rowPageCount="1"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numFmtId="165" showAll="0"/>
    <pivotField numFmtId="165" showAll="0"/>
    <pivotField numFmtId="165" showAll="0"/>
    <pivotField numFmtId="165" showAll="0"/>
    <pivotField showAll="0"/>
    <pivotField numFmtId="165" showAll="0"/>
    <pivotField numFmtId="165" showAll="0"/>
    <pivotField numFmtId="165" showAll="0"/>
    <pivotField numFmtId="165" showAll="0"/>
    <pivotField numFmtId="165"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20">
        <item x="42"/>
        <item x="14"/>
        <item x="16"/>
        <item x="8"/>
        <item m="1" x="216"/>
        <item x="134"/>
        <item x="53"/>
        <item x="137"/>
        <item x="51"/>
        <item m="1" x="217"/>
        <item x="92"/>
        <item x="52"/>
        <item m="1" x="218"/>
        <item x="55"/>
        <item x="108"/>
        <item x="59"/>
        <item x="27"/>
        <item x="66"/>
        <item x="125"/>
        <item x="107"/>
        <item x="111"/>
        <item x="60"/>
        <item x="121"/>
        <item m="1" x="206"/>
        <item x="89"/>
        <item x="41"/>
        <item x="24"/>
        <item x="71"/>
        <item x="122"/>
        <item x="127"/>
        <item x="70"/>
        <item x="146"/>
        <item x="142"/>
        <item x="130"/>
        <item x="26"/>
        <item x="28"/>
        <item x="138"/>
        <item x="139"/>
        <item x="76"/>
        <item m="1" x="199"/>
        <item x="118"/>
        <item x="93"/>
        <item x="124"/>
        <item x="140"/>
        <item x="141"/>
        <item x="136"/>
        <item x="34"/>
        <item m="1" x="182"/>
        <item x="128"/>
        <item m="1" x="190"/>
        <item m="1" x="193"/>
        <item x="117"/>
        <item m="1" x="210"/>
        <item m="1" x="211"/>
        <item x="86"/>
        <item m="1" x="204"/>
        <item x="44"/>
        <item m="1" x="212"/>
        <item x="123"/>
        <item x="90"/>
        <item m="1" x="203"/>
        <item x="25"/>
        <item m="1" x="207"/>
        <item m="1" x="183"/>
        <item m="1" x="208"/>
        <item m="1" x="209"/>
        <item m="1" x="215"/>
        <item m="1" x="197"/>
        <item m="1" x="185"/>
        <item m="1" x="213"/>
        <item x="67"/>
        <item m="1" x="192"/>
        <item m="1" x="163"/>
        <item x="129"/>
        <item m="1" x="196"/>
        <item m="1" x="180"/>
        <item m="1" x="181"/>
        <item m="1" x="187"/>
        <item m="1" x="205"/>
        <item x="80"/>
        <item m="1" x="174"/>
        <item m="1" x="175"/>
        <item m="1" x="165"/>
        <item m="1" x="166"/>
        <item m="1" x="214"/>
        <item x="69"/>
        <item x="116"/>
        <item m="1" x="162"/>
        <item x="65"/>
        <item x="84"/>
        <item m="1" x="186"/>
        <item x="91"/>
        <item x="79"/>
        <item x="32"/>
        <item x="56"/>
        <item m="1" x="158"/>
        <item x="94"/>
        <item x="100"/>
        <item m="1" x="176"/>
        <item x="74"/>
        <item x="85"/>
        <item x="38"/>
        <item x="82"/>
        <item m="1" x="202"/>
        <item m="1" x="170"/>
        <item m="1" x="201"/>
        <item x="109"/>
        <item x="157"/>
        <item m="1" x="188"/>
        <item x="13"/>
        <item x="46"/>
        <item x="49"/>
        <item x="54"/>
        <item m="1" x="191"/>
        <item x="61"/>
        <item x="37"/>
        <item x="87"/>
        <item m="1" x="169"/>
        <item x="97"/>
        <item m="1" x="198"/>
        <item x="103"/>
        <item m="1" x="167"/>
        <item x="105"/>
        <item m="1" x="200"/>
        <item m="1" x="160"/>
        <item x="126"/>
        <item x="135"/>
        <item x="48"/>
        <item x="112"/>
        <item m="1" x="195"/>
        <item m="1" x="189"/>
        <item x="64"/>
        <item m="1" x="184"/>
        <item m="1" x="161"/>
        <item x="102"/>
        <item x="113"/>
        <item m="1" x="168"/>
        <item m="1" x="194"/>
        <item x="68"/>
        <item x="75"/>
        <item x="2"/>
        <item x="83"/>
        <item x="154"/>
        <item x="155"/>
        <item x="156"/>
        <item x="99"/>
        <item m="1" x="177"/>
        <item x="119"/>
        <item x="131"/>
        <item x="132"/>
        <item x="144"/>
        <item x="145"/>
        <item x="43"/>
        <item x="147"/>
        <item x="148"/>
        <item x="149"/>
        <item x="150"/>
        <item x="151"/>
        <item x="120"/>
        <item x="153"/>
        <item x="115"/>
        <item x="3"/>
        <item x="81"/>
        <item x="58"/>
        <item x="63"/>
        <item x="73"/>
        <item x="29"/>
        <item m="1" x="171"/>
        <item m="1" x="179"/>
        <item x="7"/>
        <item x="9"/>
        <item x="72"/>
        <item x="18"/>
        <item x="19"/>
        <item x="40"/>
        <item x="50"/>
        <item x="33"/>
        <item x="39"/>
        <item x="1"/>
        <item m="1" x="172"/>
        <item x="11"/>
        <item m="1" x="159"/>
        <item x="45"/>
        <item x="143"/>
        <item m="1" x="173"/>
        <item x="6"/>
        <item x="0"/>
        <item x="10"/>
        <item m="1" x="178"/>
        <item x="17"/>
        <item x="20"/>
        <item x="15"/>
        <item x="57"/>
        <item x="22"/>
        <item x="31"/>
        <item x="47"/>
        <item x="5"/>
        <item x="21"/>
        <item x="35"/>
        <item x="88"/>
        <item x="110"/>
        <item x="62"/>
        <item x="104"/>
        <item m="1" x="164"/>
        <item x="4"/>
        <item x="106"/>
        <item x="152"/>
        <item x="30"/>
        <item x="78"/>
        <item x="23"/>
        <item x="101"/>
        <item x="114"/>
        <item x="12"/>
        <item x="95"/>
        <item x="96"/>
        <item x="98"/>
        <item x="133"/>
        <item x="36"/>
        <item x="7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showAll="0">
      <items count="14">
        <item m="1" x="12"/>
        <item x="0"/>
        <item x="1"/>
        <item x="9"/>
        <item x="8"/>
        <item x="5"/>
        <item x="10"/>
        <item x="7"/>
        <item x="2"/>
        <item x="3"/>
        <item x="6"/>
        <item x="4"/>
        <item x="11"/>
        <item t="default"/>
      </items>
    </pivotField>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showAll="0"/>
    <pivotField showAll="0">
      <items count="9">
        <item x="0"/>
        <item x="1"/>
        <item x="2"/>
        <item x="3"/>
        <item x="4"/>
        <item x="5"/>
        <item m="1" x="7"/>
        <item x="6"/>
        <item t="default"/>
      </items>
    </pivotField>
    <pivotField showAll="0"/>
    <pivotField showAll="0"/>
    <pivotField showAll="0"/>
    <pivotField showAll="0"/>
    <pivotField numFmtId="165" showAll="0"/>
    <pivotField numFmtId="165" showAll="0"/>
    <pivotField numFmtId="165" showAll="0"/>
    <pivotField axis="axisRow" showAll="0">
      <items count="7">
        <item x="1"/>
        <item x="0"/>
        <item x="3"/>
        <item x="4"/>
        <item x="5"/>
        <item x="2"/>
        <item t="default"/>
      </items>
    </pivotField>
    <pivotField dataField="1" showAll="0"/>
    <pivotField showAll="0"/>
    <pivotField showAll="0"/>
    <pivotField showAll="0"/>
    <pivotField showAll="0">
      <items count="5">
        <item x="1"/>
        <item x="2"/>
        <item x="0"/>
        <item x="3"/>
        <item t="default"/>
      </items>
    </pivotField>
    <pivotField showAll="0"/>
    <pivotField showAll="0"/>
    <pivotField showAll="0"/>
    <pivotField showAll="0">
      <items count="1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t="default"/>
      </items>
    </pivotField>
    <pivotField showAll="0">
      <items count="12">
        <item x="2"/>
        <item x="1"/>
        <item x="0"/>
        <item x="3"/>
        <item x="4"/>
        <item x="5"/>
        <item x="6"/>
        <item x="7"/>
        <item x="8"/>
        <item x="9"/>
        <item x="10"/>
        <item t="default"/>
      </items>
    </pivotField>
  </pivotFields>
  <rowFields count="1">
    <field x="149"/>
  </rowFields>
  <rowItems count="2">
    <i>
      <x v="5"/>
    </i>
    <i t="grand">
      <x/>
    </i>
  </rowItems>
  <colFields count="1">
    <field x="-2"/>
  </colFields>
  <colItems count="2">
    <i>
      <x/>
    </i>
    <i i="1">
      <x v="1"/>
    </i>
  </colItems>
  <pageFields count="1">
    <pageField fld="3" hier="-1"/>
  </pageFields>
  <dataFields count="2">
    <dataField name="Cuenta de DATOS CONTRATO" fld="0" subtotal="count" baseField="0" baseItem="0"/>
    <dataField name="Suma de Valor Total Enero 2024" fld="150" baseField="144" baseItem="1" numFmtId="176"/>
  </dataFields>
  <formats count="1">
    <format dxfId="691">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UNICIPIO" xr10:uid="{6AA03BD8-199C-4C64-953D-07DDD835B00D}" sourceName="MUNICIPIO">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94">
        <i x="47"/>
        <i x="36"/>
        <i x="37"/>
        <i x="2"/>
        <i x="56"/>
        <i x="76"/>
        <i x="3"/>
        <i x="5"/>
        <i x="22"/>
        <i x="63"/>
        <i x="57"/>
        <i x="20"/>
        <i x="6"/>
        <i x="7"/>
        <i x="23"/>
        <i x="38"/>
        <i x="24"/>
        <i x="25"/>
        <i x="8"/>
        <i x="9"/>
        <i x="64"/>
        <i x="65"/>
        <i x="66"/>
        <i x="92"/>
        <i x="26"/>
        <i x="28" s="1"/>
        <i x="48"/>
        <i x="10"/>
        <i x="49"/>
        <i x="29"/>
        <i x="77"/>
        <i x="39"/>
        <i x="78"/>
        <i x="30"/>
        <i x="79"/>
        <i x="69"/>
        <i x="81"/>
        <i x="32"/>
        <i x="83"/>
        <i x="58"/>
        <i x="59"/>
        <i x="40"/>
        <i x="13"/>
        <i x="70"/>
        <i x="14"/>
        <i x="71"/>
        <i x="15"/>
        <i x="16"/>
        <i x="51"/>
        <i x="60"/>
        <i x="84"/>
        <i x="33"/>
        <i x="85"/>
        <i x="52"/>
        <i x="43"/>
        <i x="53"/>
        <i x="86"/>
        <i x="34"/>
        <i x="17"/>
        <i x="87"/>
        <i x="35"/>
        <i x="61"/>
        <i x="88"/>
        <i x="44"/>
        <i x="89"/>
        <i x="54"/>
        <i x="90"/>
        <i x="46"/>
        <i x="19"/>
        <i x="91"/>
        <i x="62"/>
        <i x="21" nd="1"/>
        <i x="55" nd="1"/>
        <i x="0" nd="1"/>
        <i x="1" nd="1"/>
        <i x="4" nd="1"/>
        <i x="74" nd="1"/>
        <i x="67" nd="1"/>
        <i x="75" nd="1"/>
        <i x="27" nd="1"/>
        <i x="50" nd="1"/>
        <i x="68" nd="1"/>
        <i x="31" nd="1"/>
        <i x="80" nd="1"/>
        <i x="11" nd="1"/>
        <i x="82" nd="1"/>
        <i x="12" nd="1"/>
        <i x="41" nd="1"/>
        <i x="42" nd="1"/>
        <i x="72" nd="1"/>
        <i x="18" nd="1"/>
        <i x="45" nd="1"/>
        <i x="73" nd="1"/>
        <i x="93"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OMPONENTE" xr10:uid="{CB8FBEDF-5829-4BC4-8BF9-0B06E35C89B2}" sourceName="COMPONENTE">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showMissing="0">
      <items count="13">
        <i x="1" s="1"/>
        <i x="2" s="1" nd="1"/>
        <i x="6" s="1" nd="1"/>
        <i x="3" s="1" nd="1"/>
        <i x="7" s="1" nd="1"/>
        <i x="8" s="1" nd="1"/>
        <i x="5" s="1" nd="1"/>
        <i x="10" s="1" nd="1"/>
        <i x="4" s="1" nd="1"/>
        <i x="9" s="1" nd="1"/>
        <i x="0" s="1" nd="1"/>
        <i x="11" s="1" nd="1"/>
        <i x="12"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PERVISOR_2024" xr10:uid="{1F675AD4-3F3B-429D-B40E-1021C324070A}" sourceName="SUPERVISOR 2024">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8">
        <i x="1" s="1"/>
        <i x="4" s="1"/>
        <i x="5" s="1"/>
        <i x="0" s="1" nd="1"/>
        <i x="2" s="1" nd="1"/>
        <i x="3" s="1" nd="1"/>
        <i x="7" s="1" nd="1"/>
        <i x="6"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PROVINCIA" xr10:uid="{5AAA3283-DE76-4B2B-95C3-289D5A858507}" sourceName="PROVINCIA">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17">
        <i x="8" s="1"/>
        <i x="15" s="1" nd="1"/>
        <i x="7" s="1" nd="1"/>
        <i x="12" s="1" nd="1"/>
        <i x="11" s="1" nd="1"/>
        <i x="6" s="1" nd="1"/>
        <i x="0" s="1" nd="1"/>
        <i x="14" s="1" nd="1"/>
        <i x="2" s="1" nd="1"/>
        <i x="5" s="1" nd="1"/>
        <i x="10" s="1" nd="1"/>
        <i x="9" s="1" nd="1"/>
        <i x="13" s="1" nd="1"/>
        <i x="1" s="1" nd="1"/>
        <i x="4" s="1" nd="1"/>
        <i x="3" s="1" nd="1"/>
        <i x="16" s="1" nd="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NTIDAD_VIALIZADORA" xr10:uid="{05050286-3581-4E0F-8A51-25894266BA7B}" sourceName="ENTIDAD VIALIZADORA ">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4">
        <i x="0" s="1"/>
        <i x="1" s="1" nd="1"/>
        <i x="2" s="1" nd="1"/>
        <i x="3" s="1" nd="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CTOR" xr10:uid="{4C64ED24-8645-4E5A-A799-E7A86339382D}" sourceName="SECTOR">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5">
        <i x="1" s="1"/>
        <i x="0" s="1"/>
        <i x="2" s="1"/>
        <i x="3" s="1" nd="1"/>
        <i x="4" s="1" nd="1"/>
      </items>
    </tabular>
  </data>
  <extLst>
    <x:ext xmlns:x15="http://schemas.microsoft.com/office/spreadsheetml/2010/11/main" uri="{470722E0-AACD-4C17-9CDC-17EF765DBC7E}">
      <x15:slicerCacheHideItemsWithNoData/>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_AGRUPADO" xr10:uid="{57694CBA-A643-4633-9791-E7B65BEBDC49}" sourceName="ESTADO AGRUPADO">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4">
        <i x="1" s="1"/>
        <i x="0"/>
        <i x="3" nd="1"/>
        <i x="2" nd="1"/>
      </items>
    </tabular>
  </data>
  <extLst>
    <x:ext xmlns:x15="http://schemas.microsoft.com/office/spreadsheetml/2010/11/main" uri="{470722E0-AACD-4C17-9CDC-17EF765DBC7E}">
      <x15:slicerCacheHideItemsWithNoData/>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__48___22" xr10:uid="{D755DA66-9A0A-402E-968F-513C2AE63A4C}" sourceName="ESTADO_x000a_(48)_x000a_(22)">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13">
        <i x="1" s="1"/>
        <i x="3" s="1"/>
        <i x="12" s="1" nd="1"/>
        <i x="0" s="1" nd="1"/>
        <i x="9" s="1" nd="1"/>
        <i x="8" s="1" nd="1"/>
        <i x="5" s="1" nd="1"/>
        <i x="10" s="1" nd="1"/>
        <i x="7" s="1" nd="1"/>
        <i x="2" s="1" nd="1"/>
        <i x="6" s="1" nd="1"/>
        <i x="4" s="1" nd="1"/>
        <i x="11"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UNICIPIO" xr10:uid="{68EC2467-C887-45E6-BB83-08492B4BC544}" cache="SegmentaciónDeDatos_MUNICIPIO" caption="Municipio" startItem="18" rowHeight="180000"/>
  <slicer name="COMPONENTE" xr10:uid="{CCDAF319-B7EA-4103-B4E6-6301FB288924}" cache="SegmentaciónDeDatos_COMPONENTE" caption="Filtro Componente" rowHeight="180000"/>
  <slicer name="SUPERVISOR 2024" xr10:uid="{CD055960-ABAD-445D-9FC2-0020B93051D5}" cache="SegmentaciónDeDatos_SUPERVISOR_2024" caption="Filtro Supervisor" columnCount="2" rowHeight="180000"/>
  <slicer name="PROVINCIA" xr10:uid="{2D0887D4-9E6A-451B-A7E9-CEF47B7B21CD}" cache="SegmentaciónDeDatos_PROVINCIA" caption="PROVINCIA" columnCount="2" rowHeight="180000"/>
  <slicer name="ENTIDAD VIALIZADORA " xr10:uid="{3851EC3D-91E7-4B16-89E7-846562986BFA}" cache="SegmentaciónDeDatos_ENTIDAD_VIALIZADORA" caption="Entidad" rowHeight="180000"/>
  <slicer name="SECTOR" xr10:uid="{677696E8-74CC-4975-9A5D-FAA5AF91D38C}" cache="SegmentaciónDeDatos_SECTOR" caption="Filtro Sector" rowHeight="180000"/>
  <slicer name="ESTADO AGRUPADO" xr10:uid="{77C545A5-F91F-479B-B313-D27C8AEB278B}" cache="SegmentaciónDeDatos_ESTADO_AGRUPADO" caption="Estado Agrupado" rowHeight="180000"/>
  <slicer name="ESTADO1" xr10:uid="{C4DDF6C3-8DF6-4DE7-91B8-0B02E782D39D}" cache="SegmentaciónDeDatos_ESTADO__48___22" caption="Estado Obra" rowHeight="24130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7.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9.xml"/><Relationship Id="rId1" Type="http://schemas.openxmlformats.org/officeDocument/2006/relationships/pivotTable" Target="../pivotTables/pivotTable8.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contratos.gov.co/consultas/detalleProceso.do?numConstancia=22-15-13000646" TargetMode="External"/><Relationship Id="rId2" Type="http://schemas.openxmlformats.org/officeDocument/2006/relationships/hyperlink" Target="https://www.contratos.gov.co/consultas/detalleProceso.do?numConstancia=19-15-9678472" TargetMode="External"/><Relationship Id="rId1" Type="http://schemas.openxmlformats.org/officeDocument/2006/relationships/hyperlink" Target="https://www.contratos.gov.co/consultas/detalleProceso.do?numConstancia=21-12-12500234" TargetMode="External"/><Relationship Id="rId6" Type="http://schemas.openxmlformats.org/officeDocument/2006/relationships/printerSettings" Target="../printerSettings/printerSettings3.bin"/><Relationship Id="rId5" Type="http://schemas.openxmlformats.org/officeDocument/2006/relationships/hyperlink" Target="https://www.contratos.gov.co/consultas/detalleProceso.do?numConstancia=21-12-12503565&amp;g-recaptcha-response=03AFcWeA43ySh25Y_0f4ug7MZ1XRtCyVXR4Kb_HrUQJxGI0dJMQ-3YTEUDjjFqmZb-jaiPkkEdsUiz1rz6b2IoA3AZTgZsjuq4_h5Zilh67qeGS7phZoBnCGtd1H5kldMx2ia-bM5qsugb0EZ5t6mQHGQci2XOosmx-ZVIdpfJdpGInK9d-CnwxVeSCpssMbn7WYNqNKlDbl_uvR06u04gKKXw3MqkugMGlcqW3g4He5jizI0MUKEV8XabyM9XCNModr6yqE5YQs2BFtyVcKtVGwoJzR_x9cx8PEv--Lj9DBVQ_5xylhVXKC49MUYCKDkFY89xYTD2B4hnCxBdKk_UgyAnE2xn9BNE1YA614fAkRnRq7wmEg4UShS-LEDatrSfnvDFFzIVDzloj87cP5u0SWmrBXBhmwzMNPWbz5N9ULK3UYk-MvQ39aARB4zCChru1tB1nGG-VupyuWJfQqqKwwv350V_sEOC8uMJeTMw4ZnRu76TwHV6dn7_2-otqoOHvbfBRxYPX3juu2Ga1vMqHJtsOMRKLh_1-NG8ZOxi_nZ6NlKLJigmT2gK-kQhwfdv9sL1vA3RqJoQ1_lDGzc4fD4C9hyDZoTQvB4dIKEq43ReIT8yRPQ7yBvdoP1OUYXdc2iTa_RBVVp2W47WDgI4fUCCHyvptc0xKlxBeCT3z3bI7c4d7rz8wRYLsUI5i2chTcApQcjRKU62LIAf9iPRkghGzuJdzvR2xn7xxIpvqsRrNkocwPgCir8EGrjOlpG4XaRed0VdL96xoFvObOSoT8PT81FR7KgP2bEbSaTJyIbTAd9mVqbpjpAdta_pThNtg1b1aoOmr50owIH3zmhkAhBBb3FGGoS81AAhVC5biGc4V-QG-6So1b8" TargetMode="External"/><Relationship Id="rId4" Type="http://schemas.openxmlformats.org/officeDocument/2006/relationships/hyperlink" Target="https://www.contratos.gov.co/consultas/detalleProceso.do?numConstancia=19-12-9456463"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612881&amp;prevCtxUrl=https%3a%2f%2fwww.secop.gov.co%3a443%2fCO1ContractsManagement%2fTendering%2fProcurementContractManagement%2fIndex&amp;prevCtxLbl=Contratos+" TargetMode="External"/><Relationship Id="rId2" Type="http://schemas.openxmlformats.org/officeDocument/2006/relationships/hyperlink" Target="https://www.secop.gov.co/CO1ContractsManagement/Tendering/ProcurementContractEdit/Update?ProfileName=CCE-20-Concurso_Meritos_Sin_Lista_Corta_1Sobre&amp;PPI=CO1.PPI.28247790&amp;DocUniqueName=ContratoDeCompra&amp;DocTypeName=NextWay.Entities.Marketplace.Tendering.ProcurementContract&amp;ProfileVersion=3&amp;DocUniqueIdentifier=CO1.PCCNTR.5715153&amp;prevCtxUrl=https%3a%2f%2fwww.secop.gov.co%3a443%2fCO1ContractsManagement%2fTendering%2fProcurementContractManagement%2fIndex&amp;prevCtxLbl=Contratos+" TargetMode="External"/><Relationship Id="rId1" Type="http://schemas.openxmlformats.org/officeDocument/2006/relationships/hyperlink" Target="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728724&amp;prevCtxUrl=https%3a%2f%2fwww.secop.gov.co%3a443%2fCO1ContractsManagement%2fTendering%2fProcurementContractManagement%2fIndex&amp;prevCtxLbl=Contratos+" TargetMode="External"/><Relationship Id="rId4"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8" Type="http://schemas.openxmlformats.org/officeDocument/2006/relationships/hyperlink" Target="mailto:alcaldia@lamesa-cundinamarca.gov.co" TargetMode="External"/><Relationship Id="rId13" Type="http://schemas.openxmlformats.org/officeDocument/2006/relationships/hyperlink" Target="https://www.secop.gov.co/CO1ContractsManagement/Tendering/ProcurementContractEdit/Update?ProfileName=CCE-10-Minima_Cuantia&amp;PPI=CO1.PPI.32840680&amp;DocUniqueName=ContratoDeCompra&amp;DocTypeName=NextWay.Entities.Marketplace.Tendering.ProcurementContract&amp;ProfileVersion=12&amp;DocUniqueIdentifier=CO1.PCCNTR.6536421&amp;prevCtxUrl=https%3a%2f%2fwww.secop.gov.co%3a443%2fCO1ContractsManagement%2fTendering%2fProcurementContractManagement%2fIndex&amp;prevCtxLbl=Contratos+" TargetMode="External"/><Relationship Id="rId18" Type="http://schemas.openxmlformats.org/officeDocument/2006/relationships/printerSettings" Target="../printerSettings/printerSettings6.bin"/><Relationship Id="rId3" Type="http://schemas.openxmlformats.org/officeDocument/2006/relationships/hyperlink" Target="mailto:alcalde@narino-cundinamarca.gov.co" TargetMode="External"/><Relationship Id="rId7" Type="http://schemas.openxmlformats.org/officeDocument/2006/relationships/hyperlink" Target="https://www.secop.gov.co/CO1ContractsManagement/Tendering/ProcurementContractEdit/View?docUniqueIdentifier=CO1.PCCNTR.4356308&amp;prevCtxUrl=https%3a%2f%2fwww.secop.gov.co%3a443%2fCO1ContractsManagement%2fTendering%2fProcurementContractManagement%2fIndex&amp;prevCtxLbl=Contratos+" TargetMode="External"/><Relationship Id="rId12" Type="http://schemas.openxmlformats.org/officeDocument/2006/relationships/hyperlink" Target="https://www.contratos.gov.co/consultas/detalleProceso.do?numConstancia=18-1-197480" TargetMode="External"/><Relationship Id="rId17" Type="http://schemas.openxmlformats.org/officeDocument/2006/relationships/hyperlink" Targe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1391&amp;prevCtxUrl=https%3a%2f%2fwww.secop.gov.co%3a443%2fCO1ContractsManagement%2fTendering%2fProcurementContractManagement%2fIndex&amp;prevCtxLbl=Contratos+" TargetMode="External"/><Relationship Id="rId2" Type="http://schemas.openxmlformats.org/officeDocument/2006/relationships/hyperlink" Target="mailto:contactenos@choconta-cundinamarca.gov.co" TargetMode="External"/><Relationship Id="rId16" Type="http://schemas.openxmlformats.org/officeDocument/2006/relationships/hyperlink" Target="mailto:consorciosanluis.vallejoh@gmail.com" TargetMode="External"/><Relationship Id="rId1" Type="http://schemas.openxmlformats.org/officeDocument/2006/relationships/hyperlink" Target="mailto:alcaldia@chipaque-cundinamarca.gov.co" TargetMode="External"/><Relationship Id="rId6" Type="http://schemas.openxmlformats.org/officeDocument/2006/relationships/hyperlink" Target="https://www.contratos.gov.co/consultas/detalleProceso.do?numConstancia=17-12-7285888" TargetMode="External"/><Relationship Id="rId11" Type="http://schemas.openxmlformats.org/officeDocument/2006/relationships/hyperlink" Target="https://www.secop.gov.co/CO1ContractsManagement/Tendering/ProcurementContractEdit/Update?ProfileName=CCE-20-Concurso_Meritos_Sin_Lista_Corta_1Sobre&amp;PPI=CO1.PPI.28351416&amp;DocUniqueName=ContratoDeCompra&amp;DocTypeName=NextWay.Entities.Marketplace.Tendering.ProcurementContract&amp;ProfileVersion=3&amp;DocUniqueIdentifier=CO1.PCCNTR.5991483&amp;prevCtxUrl=https%3a%2f%2fwww.secop.gov.co%3a443%2fCO1ContractsManagement%2fTendering%2fProcurementContractManagement%2fIndex&amp;prevCtxLbl=Contratos+" TargetMode="External"/><Relationship Id="rId5" Type="http://schemas.openxmlformats.org/officeDocument/2006/relationships/hyperlink" Target="https://www.secop.gov.co/CO1ContractsManagement/Tendering/ProcurementContractEdit/View?docUniqueIdentifier=CO1.PCCNTR.4120908&amp;prevCtxUrl=https%3a%2f%2fwww.secop.gov.co%3a443%2fCO1ContractsManagement%2fTendering%2fProcurementContractManagement%2fIndex&amp;prevCtxLbl=Contratos+" TargetMode="External"/><Relationship Id="rId15" Type="http://schemas.openxmlformats.org/officeDocument/2006/relationships/hyperlink" Target="mailto:direcciontecnica@eic.gov.co" TargetMode="External"/><Relationship Id="rId10" Type="http://schemas.openxmlformats.org/officeDocument/2006/relationships/hyperlink" Target="mailto:alcaldia@guayabetal-cundinamarca.gov.co" TargetMode="External"/><Relationship Id="rId4" Type="http://schemas.openxmlformats.org/officeDocument/2006/relationships/hyperlink" Target="mailto:planeacion@quebradanegra-cundinamarca.gov.co" TargetMode="External"/><Relationship Id="rId9" Type="http://schemas.openxmlformats.org/officeDocument/2006/relationships/hyperlink" Target="https://www.secop.gov.co/CO1ContractsManagement/Tendering/ProcurementContractEdit/View?docUniqueIdentifier=CO1.PCCNTR.4122739&amp;prevCtxUrl=https%3a%2f%2fwww.secop.gov.co%3a443%2fCO1ContractsManagement%2fTendering%2fProcurementContractManagement%2fIndex&amp;prevCtxLbl=Contratos+" TargetMode="External"/><Relationship Id="rId14" Type="http://schemas.openxmlformats.org/officeDocument/2006/relationships/hyperlink" Target="mailto:gerencia@obrascivilesintegrales.com.co"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secop.gov.co/CO1ContractsManagement/Tendering/ProcurementContractEdit/Update?ProfileName=CCE-20-Concurso_Meritos_Sin_Lista_Corta_1Sobre&amp;PPI=CO1.PPI.28933914&amp;DocUniqueName=ContratoDeCompra&amp;DocTypeName=NextWay.Entities.Marketplace.Tendering.ProcurementContract&amp;ProfileVersion=4&amp;DocUniqueIdentifier=CO1.PCCNTR.6299229&amp;prevCtxUrl=https%3a%2f%2fwww.secop.gov.co%3a443%2fCO1ContractsManagement%2fTendering%2fProcurementContractManagement%2fIndex&amp;prevCtxLbl=Contratos+" TargetMode="External"/><Relationship Id="rId2" Type="http://schemas.openxmlformats.org/officeDocument/2006/relationships/hyperlink" Target="https://www.secop.gov.co/CO1ContractsManagement/Tendering/ProcurementContractEdit/Update?ProfileName=CCE-20-Concurso_Meritos_Sin_Lista_Corta_1Sobre&amp;PPI=CO1.PPI.27690704&amp;DocUniqueName=ContratoDeCompra&amp;DocTypeName=NextWay.Entities.Marketplace.Tendering.ProcurementContract&amp;ProfileVersion=3&amp;DocUniqueIdentifier=CO1.PCCNTR.5648215&amp;prevCtxUrl=https%3a%2f%2fwww.secop.gov.co%3a443%2fCO1ContractsManagement%2fTendering%2fProcurementContractManagement%2fIndex&amp;prevCtxLbl=Contratos+" TargetMode="External"/><Relationship Id="rId1" Type="http://schemas.openxmlformats.org/officeDocument/2006/relationships/hyperlink" Target="https://www.secop.gov.co/CO1ContractsManagement/Tendering/ProcurementContractEdit/View?docUniqueIdentifier=CO1.PCCNTR.5992067&amp;prevCtxUrl=https%3a%2f%2fwww.secop.gov.co%3a443%2fCO1ContractsManagement%2fTendering%2fProcurementContractManagement%2fIndex&amp;prevCtxLbl=Contratos+" TargetMode="External"/><Relationship Id="rId6" Type="http://schemas.openxmlformats.org/officeDocument/2006/relationships/printerSettings" Target="../printerSettings/printerSettings7.bin"/><Relationship Id="rId5" Type="http://schemas.openxmlformats.org/officeDocument/2006/relationships/hyperlink" Target="https://www.secop.gov.co/CO1ContractsManagement/Tendering/ProcurementContractEdit/Update?ProfileName=CCE-20-Concurso_Meritos_Sin_Lista_Corta_1Sobre&amp;PPI=CO1.PPI.26979698&amp;DocUniqueName=ContratoDeCompra&amp;DocTypeName=NextWay.Entities.Marketplace.Tendering.ProcurementContract&amp;ProfileVersion=3&amp;DocUniqueIdentifier=CO1.PCCNTR.5550890&amp;prevCtxUrl=https%3a%2f%2fwww.secop.gov.co%3a443%2fCO1ContractsManagement%2fTendering%2fProcurementContractManagement%2fIndex&amp;prevCtxLbl=Contratos+" TargetMode="External"/><Relationship Id="rId4" Type="http://schemas.openxmlformats.org/officeDocument/2006/relationships/hyperlink" Target="https://www.secop.gov.co/CO1ContractsManagement/Tendering/ProcurementContractEdit/Update?ProfileName=CCE-20-Concurso_Meritos_Sin_Lista_Corta_1Sobre&amp;PPI=CO1.PPI.28906239&amp;DocUniqueName=ContratoDeCompra&amp;DocTypeName=NextWay.Entities.Marketplace.Tendering.ProcurementContract&amp;ProfileVersion=4&amp;DocUniqueIdentifier=CO1.PCCNTR.6056083&amp;prevCtxUrl=https%3a%2f%2fwww.secop.gov.co%3a443%2fCO1ContractsManagement%2fTendering%2fProcurementContractManagement%2fIndex&amp;prevCtxLbl=Contratos+"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www.secop.gov.co/CO1ContractsManagement/Tendering/ProcurementContractEdit/Update?ProfileName=CCE-20-Concurso_Meritos_Sin_Lista_Corta_1Sobre&amp;PPI=CO1.PPI.28603468&amp;DocUniqueName=ContratoDeCompra&amp;DocTypeName=NextWay.Entities.Marketplace.Tendering.ProcurementContract&amp;ProfileVersion=3&amp;DocUniqueIdentifier=CO1.PCCNTR.6055685&amp;prevCtxUrl=https%3a%2f%2fwww.secop.gov.co%3a443%2fCO1ContractsManagement%2fTendering%2fProcurementContractManagement%2fIndex&amp;prevCtxLbl=Contratos+" TargetMode="External"/><Relationship Id="rId13" Type="http://schemas.openxmlformats.org/officeDocument/2006/relationships/hyperlink" Target="https://www.contratos.gov.co/consultas/detalleProceso.do?numConstancia=18-15-8095980" TargetMode="External"/><Relationship Id="rId3" Type="http://schemas.openxmlformats.org/officeDocument/2006/relationships/hyperlink" Target="https://www.secop.gov.co/CO1ContractsManagement/Tendering/ProcurementContractEdit/Update?ProfileName=CCE-17-Licitacion_Publica_Obra_Publica&amp;PPI=CO1.PPI.27280252&amp;DocUniqueName=ContratoDeCompra&amp;DocTypeName=NextWay.Entities.Marketplace.Tendering.ProcurementContract&amp;ProfileVersion=6&amp;DocUniqueIdentifier=CO1.PCCNTR.6117831&amp;prevCtxUrl=https%3a%2f%2fwww.secop.gov.co%3a443%2fCO1ContractsManagement%2fTendering%2fProcurementContractManagement%2fIndex&amp;prevCtxLbl=Contratos+" TargetMode="External"/><Relationship Id="rId7" Type="http://schemas.openxmlformats.org/officeDocument/2006/relationships/hyperlink" Target="https://www.secop.gov.co/CO1ContractsManagement/Tendering/ProcurementContractEdit/Update?ProfileName=CCE-20-Concurso_Meritos_Sin_Lista_Corta_1Sobre&amp;PPI=CO1.PPI.28205145&amp;DocUniqueName=ContratoDeCompra&amp;DocTypeName=NextWay.Entities.Marketplace.Tendering.ProcurementContract&amp;ProfileVersion=3&amp;DocUniqueIdentifier=CO1.PCCNTR.5686101&amp;prevCtxUrl=https%3a%2f%2fwww.secop.gov.co%3a443%2fCO1ContractsManagement%2fTendering%2fProcurementContractManagement%2fIndex&amp;prevCtxLbl=Contratos+" TargetMode="External"/><Relationship Id="rId12" Type="http://schemas.openxmlformats.org/officeDocument/2006/relationships/hyperlink" Target="https://www.contratos.gov.co/consultas/detalleProceso.do?numConstancia=19-12-9618525" TargetMode="External"/><Relationship Id="rId2" Type="http://schemas.openxmlformats.org/officeDocument/2006/relationships/hyperlink" Target="https://www.contratos.gov.co/consultas/detalleProceso.do?numConstancia=18-12-8796810" TargetMode="External"/><Relationship Id="rId1" Type="http://schemas.openxmlformats.org/officeDocument/2006/relationships/hyperlink" Target="https://www.contratos.gov.co/consultas/detalleProceso.do?numConstancia=22-21-31821" TargetMode="External"/><Relationship Id="rId6" Type="http://schemas.openxmlformats.org/officeDocument/2006/relationships/hyperlink" Targe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8&amp;prevCtxUrl=https%3a%2f%2fwww.secop.gov.co%3a443%2fCO1ContractsManagement%2fTendering%2fProcurementContractManagement%2fIndex&amp;prevCtxLbl=Contratos+" TargetMode="External"/><Relationship Id="rId11" Type="http://schemas.openxmlformats.org/officeDocument/2006/relationships/hyperlink" Target="https://www.contratos.gov.co/consultas/detalleProceso.do?numConstancia=18-21-2049" TargetMode="External"/><Relationship Id="rId5" Type="http://schemas.openxmlformats.org/officeDocument/2006/relationships/hyperlink" Targe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6&amp;prevCtxUrl=https%3a%2f%2fwww.secop.gov.co%3a443%2fCO1ContractsManagement%2fTendering%2fProcurementContractManagement%2fIndex&amp;prevCtxLbl=Contratos+" TargetMode="External"/><Relationship Id="rId10" Type="http://schemas.openxmlformats.org/officeDocument/2006/relationships/hyperlink" Target="mailto:despacho@choachi-cundinamarca.gov.co320473817" TargetMode="External"/><Relationship Id="rId4" Type="http://schemas.openxmlformats.org/officeDocument/2006/relationships/hyperlink" Target="https://www.secop.gov.co/CO1ContractsManagement/Tendering/ProcurementContractEdit/Update?ProfileName=CCE-17-Licitacion_Publica_Obra_Publica&amp;PPI=CO1.PPI.27630830&amp;DocUniqueName=ContratoDeCompra&amp;DocTypeName=NextWay.Entities.Marketplace.Tendering.ProcurementContract&amp;ProfileVersion=6&amp;DocUniqueIdentifier=CO1.PCCNTR.5728251&amp;prevCtxUrl=https%3a%2f%2fwww.secop.gov.co%3a443%2fCO1ContractsManagement%2fTendering%2fProcurementContractManagement%2fIndex&amp;prevCtxLbl=Contratos+" TargetMode="External"/><Relationship Id="rId9" Type="http://schemas.openxmlformats.org/officeDocument/2006/relationships/hyperlink" Target="mailto:coordinacionepc@eic.gov.co" TargetMode="External"/><Relationship Id="rId14"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8" Type="http://schemas.openxmlformats.org/officeDocument/2006/relationships/hyperlink" Target="https://www.contratos.gov.co/consultas/detalleProceso.do?numConstancia=21-12-12503467" TargetMode="External"/><Relationship Id="rId13" Type="http://schemas.openxmlformats.org/officeDocument/2006/relationships/hyperlink" Target="https://www.contratos.gov.co/consultas/detalleProceso.do?numConstancia=21-21-21796&amp;g-recaptcha-response=03AFcWeA6swo4_G8ezRR-j2TQswUIvv6fXbsE0bnQcr8pU5I5wQzyj4cqt-bAcl0dtO45F_aNnadgCEPK-lCNQjAWQOGEiKW6DDslYNMK1Vbq3dP-67hNQJ9TKewb-tdLZDoOnLQhwqkVMLxGi6q7o6kJJ7zwwVCY_yc8b00z71xLMiv4zG4bhiUTFniDhq548Rz55gcFZ527QG4shrs6dlxfUmDQSVTsQ1YOHI1jt3-N4-glj-3zB9ra6a5xy4D2x4M7Y1MTv4GDUl6wOauMT083jC-YrMPGZg4JtqkyHykBwWVrRxuDuSKArBOyZAntW5Op_9mxYgZE0axUzPxqM6EkUoW9kxYIY1cD9oKay1AxQo9DzYtblzsSMBrfuaO8d_v1FyLPrQ5r9jaRRiv5lnAPJ8q9Q7qjjcnsTAzP3Aum6eipt2uHaOLVNE0YpZuNpA9nDwC3gYGa1GMXAk8Sc2mKmkdfj4wgB-2GC0RxxKHUyuZUBFMCpBTQIwuj-WYaG4UHUlhoSF7SBliQMA8n64RuQLhxQEf23mSnRJpB9BaBX9hKm7bVh--M7c0TFyGaCIrn5DP5VdHc-LhC5M0k-tD1lTP_vS_4EhjJBW_nP1-kYGvOVQVGOZ6eXKLcyTzmyUPrO5zwqbxR7JFVjA-2kmUBRu7jZE9E518CBxuxghxe8yzGJq7DeaRy75QvTPPpGdEMFEM13BZ2S" TargetMode="External"/><Relationship Id="rId18" Type="http://schemas.openxmlformats.org/officeDocument/2006/relationships/hyperlink" Target="https://www.contratos.gov.co/consultas/detalleProceso.do?numConstancia=21-12-12502317" TargetMode="External"/><Relationship Id="rId3" Type="http://schemas.openxmlformats.org/officeDocument/2006/relationships/hyperlink" Target="mailto:alcaldia@guayabaldesiquima-cundinamarca.gov.coTel&#233;fono%20Conmutador:%203134852825Tel&#233;fono%20m&#243;vil:%203134852825" TargetMode="External"/><Relationship Id="rId21" Type="http://schemas.openxmlformats.org/officeDocument/2006/relationships/vmlDrawing" Target="../drawings/vmlDrawing2.vml"/><Relationship Id="rId7" Type="http://schemas.openxmlformats.org/officeDocument/2006/relationships/hyperlink" Target="https://www.secop.gov.co/CO1ContractsManagement/Tendering/ProcurementContractEdit/Update?ProfileName=CCE-20-Concurso_Meritos_Sin_Lista_Corta_1Sobre&amp;PPI=CO1.PPI.28141235&amp;DocUniqueName=ContratoDeCompra&amp;DocTypeName=NextWay.Entities.Marketplace.Tendering.ProcurementContract&amp;ProfileVersion=3&amp;DocUniqueIdentifier=CO1.PCCNTR.5683832&amp;prevCtxUrl=https%3a%2f%2fwww.secop.gov.co%3a443%2fCO1ContractsManagement%2fTendering%2fProcurementContractManagement%2fIndex&amp;prevCtxLbl=Contratos+" TargetMode="External"/><Relationship Id="rId12" Type="http://schemas.openxmlformats.org/officeDocument/2006/relationships/hyperlink" Target="https://www.contratos.gov.co/consultas/detalleProceso.do?numConstancia=19-12-9623978" TargetMode="External"/><Relationship Id="rId17" Type="http://schemas.openxmlformats.org/officeDocument/2006/relationships/hyperlink" Target="https://www.contratos.gov.co/consultas/detalleProceso.do?numConstancia=21-12-12502522" TargetMode="External"/><Relationship Id="rId2" Type="http://schemas.openxmlformats.org/officeDocument/2006/relationships/hyperlink" Target="https://www.contratos.gov.co/consultas/detalleProceso.do?numConstancia=19-1-202277" TargetMode="External"/><Relationship Id="rId16" Type="http://schemas.openxmlformats.org/officeDocument/2006/relationships/hyperlink" Target="mailto:catherin.amado@madridcundinamarca.gov.co" TargetMode="External"/><Relationship Id="rId20" Type="http://schemas.openxmlformats.org/officeDocument/2006/relationships/printerSettings" Target="../printerSettings/printerSettings9.bin"/><Relationship Id="rId1" Type="http://schemas.openxmlformats.org/officeDocument/2006/relationships/hyperlink" Target="https://www.secop.gov.co/CO1ContractsManagement/Tendering/ProcurementContractEdit/View?docUniqueIdentifier=CO1.PCCNTR.4355951&amp;prevCtxUrl=https%3a%2f%2fwww.secop.gov.co%2fCO1ContractsManagement%2fTendering%2fProcurementContractManagement%2fIndex&amp;prevCtxLbl=Contratos+" TargetMode="External"/><Relationship Id="rId6" Type="http://schemas.openxmlformats.org/officeDocument/2006/relationships/hyperlink" Target="https://www.secop.gov.co/CO1ContractsManagement/Tendering/ProcurementContractEdit/View?docUniqueIdentifier=CO1.PCCNTR.5653216&amp;prevCtxUrl=https%3a%2f%2fwww.secop.gov.co%3a443%2fCO1ContractsManagement%2fTendering%2fProcurementContractManagement%2fIndex&amp;prevCtxLbl=Contratos+" TargetMode="External"/><Relationship Id="rId11" Type="http://schemas.openxmlformats.org/officeDocument/2006/relationships/hyperlink" Target="https://www.contratos.gov.co/consultas/detalleProceso.do?numConstancia=19-12-9623688" TargetMode="External"/><Relationship Id="rId5" Type="http://schemas.openxmlformats.org/officeDocument/2006/relationships/hyperlink" Target="mailto:infraestructura@tocaima-cundinamarca.gov.co" TargetMode="External"/><Relationship Id="rId15" Type="http://schemas.openxmlformats.org/officeDocument/2006/relationships/hyperlink" Target="https://www.secop.gov.co/CO1ContractsManagement/Tendering/ProcurementContractEdit/View?docUniqueIdentifier=CO1.PCCNTR.4355665&amp;prevCtxUrl=https%3a%2f%2fwww.secop.gov.co%2fCO1ContractsManagement%2fTendering%2fProcurementContractManagement%2fIndex&amp;prevCtxLbl=Contratos" TargetMode="External"/><Relationship Id="rId10" Type="http://schemas.openxmlformats.org/officeDocument/2006/relationships/hyperlink" Target="https://www.contratos.gov.co/consultas/detalleProceso.do?numConstancia=22-21-30363" TargetMode="External"/><Relationship Id="rId19" Type="http://schemas.openxmlformats.org/officeDocument/2006/relationships/hyperlink" Target="https://www.contratos.gov.co/consultas/detalleProceso.do?numConstancia=20-12-11363958&amp;g-recaptcha-response=03AFcWeA7A6PEsqGNAhedCTFfoCrT3zFNpbQD2xog8Q4dU3jGOefj1x1pnXA3-GbJliar8P_E5nYRnLEOOGlW_2bzvd78A6_5eLXgUMJOpHca5nFF3-gaJ4Td3enCTESCzyCjtH5YJJiMJveFFrm2nO7KEwmPKg27zAUmYB-cTqRgTRln9xWd1bZ08hXabzL6qqdyMBmoTTiPdKjjcaam0r-Tp6exfAk7YtPap5OoeQx0X4lXb-8YD5BChRFuK2JZWClKULQDasmjYGNvQ_e5l6j7D1OQNHHrDVHE2ZBo_ctv5sAaSW_Si88-mJMw3vQ_3eOhnJtwew-tSyUlmTHlGz_BGNDWI4TVOA9zTZoyfLkyNTTFoKccgA50fQOBdDTcMuMgukR9Gfl_QewV0llYBOV0zGvRbtTz4oxMe3yl9vavNgIjbPndyepBIj8VVaSlJomlO2IKMmGmT15QyvhPJzvegXFy69i0nC5YZ-L0ocqrmrI77YwfKCmyiQXWD3CSMswfHCDW0pDAYkMjVBjljhfMQqI4c8HW2Ym5zpQvAxXC4N36q-ZYzolR4eZhnw_BYETOsw1aHRJsGO4tERDZVAje1k6uhVbU7XDKOAzWFCg0ztpr12nQNG3GuFTeS25FVN4VgN_Dvg_OL5ibc-aLi-BqUJOraJl1YO5A4Vud-ZHlXhVu7o-YSwcpsfA2T6WR6FOgFQ1CGTeNVwJjDYKoIkRjaBQYZSRBywG6jqs3EZlcjUEDF1CtijqCUrPt7FnQtLMhUWqvTV4hmpC4ADRB5YnraNv5EwMcQzQFfwA3QRQ6zfoWddftRTkfhnKsTewNssAK5Tx8FSaIPjgLwwZUlMePR141teR8AErs2IR0Bq1EE66Sz4AwkKHk" TargetMode="External"/><Relationship Id="rId4" Type="http://schemas.openxmlformats.org/officeDocument/2006/relationships/hyperlink" Target="https://www.contratos.gov.co/consultas/detalleProceso.do?numConstancia=21-12-12500663" TargetMode="External"/><Relationship Id="rId9" Type="http://schemas.openxmlformats.org/officeDocument/2006/relationships/hyperlink" Target="mailto:infraestructura@elcolegio-cundinamarca.gov.co" TargetMode="External"/><Relationship Id="rId14" Type="http://schemas.openxmlformats.org/officeDocument/2006/relationships/hyperlink" Target="https://www.contratos.gov.co/consultas/detalleProceso.do?numConstancia=21-15-12366227" TargetMode="External"/><Relationship Id="rId22"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8" Type="http://schemas.openxmlformats.org/officeDocument/2006/relationships/hyperlink" Target="https://www.secop.gov.co/CO1ContractsManagement/Tendering/ProcurementContractEdit/Update?ProfileName=CCE-16-Servicios_profesionales_gestion&amp;PPI=CO1.PPI.25841208&amp;DocUniqueName=ContratoDeCompra&amp;DocTypeName=NextWay.Entities.Marketplace.Tendering.ProcurementContract&amp;ProfileVersion=7&amp;DocUniqueIdentifier=CO1.PCCNTR.5151822&amp;prevCtxUrl=https%3a%2f%2fwww.secop.gov.co%3a443%2fCO1ContractsManagement%2fTendering%2fProcurementContractManagement%2fIndex&amp;prevCtxLbl=Contratos" TargetMode="External"/><Relationship Id="rId13" Type="http://schemas.openxmlformats.org/officeDocument/2006/relationships/printerSettings" Target="../printerSettings/printerSettings10.bin"/><Relationship Id="rId3" Type="http://schemas.openxmlformats.org/officeDocument/2006/relationships/hyperlink" Target="https://www.secop.gov.co/CO1ContractsManagement/Tendering/ProcurementContractEdit/Update?ProfileName=CCE-20-Concurso_Meritos_Sin_Lista_Corta_1Sobre&amp;PPI=CO1.PPI.28565377&amp;DocUniqueName=ContratoDeCompra&amp;DocTypeName=NextWay.Entities.Marketplace.Tendering.ProcurementContract&amp;ProfileVersion=3&amp;DocUniqueIdentifier=CO1.PCCNTR.6089939&amp;prevCtxUrl=https%3a%2f%2fwww.secop.gov.co%3a443%2fCO1ContractsManagement%2fTendering%2fProcurementContractManagement%2fIndex&amp;prevCtxLbl=Contratos+" TargetMode="External"/><Relationship Id="rId7" Type="http://schemas.openxmlformats.org/officeDocument/2006/relationships/hyperlink" Target="https://www.contratos.gov.co/consultas/detalleProceso.do?numConstancia=21-12-12503563" TargetMode="External"/><Relationship Id="rId12" Type="http://schemas.openxmlformats.org/officeDocument/2006/relationships/hyperlink" Target="https://www.contratos.gov.co/consultas/detalleProceso.do?numConstancia=18-15-8410984" TargetMode="External"/><Relationship Id="rId2" Type="http://schemas.openxmlformats.org/officeDocument/2006/relationships/hyperlink" Target="https://www.secop.gov.co/CO1ContractsManagement/Tendering/ProcurementContractEdit/Update?ProfileName=CCE-20-Concurso_Meritos_Sin_Lista_Corta_1Sobre&amp;PPI=CO1.PPI.28372728&amp;DocUniqueName=ContratoDeCompra&amp;DocTypeName=NextWay.Entities.Marketplace.Tendering.ProcurementContract&amp;ProfileVersion=3&amp;DocUniqueIdentifier=CO1.PCCNTR.5688920&amp;prevCtxUrl=https%3a%2f%2fwww.secop.gov.co%3a443%2fCO1ContractsManagement%2fTendering%2fProcurementContractManagement%2fIndex&amp;prevCtxLbl=Contratos+" TargetMode="External"/><Relationship Id="rId1" Type="http://schemas.openxmlformats.org/officeDocument/2006/relationships/hyperlink" Target="https://www.contratos.gov.co/consultas/detalleProceso.do?numConstancia=19-12-9458012" TargetMode="External"/><Relationship Id="rId6" Type="http://schemas.openxmlformats.org/officeDocument/2006/relationships/hyperlink" Target="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TargetMode="External"/><Relationship Id="rId11" Type="http://schemas.openxmlformats.org/officeDocument/2006/relationships/hyperlink" Target="https://www.contratos.gov.co/consultas/detalleProceso.do?numConstancia=20-12-11360375&amp;g-recaptcha-response=03AFcWeA5T38Pvz0AiNasIQVkcwDxqTqKjNK1skN9j_hPTAqeZCk6lnsHeaKgj-CBSZmFswl7LHJD25y00xppxP3cV9o3aM8Euo192dh56SUjQD5mpXDxsrNMi0S2RjWlwx4m_zXHLrqrX43IanViTDq_gvQncBZ8rniY-xo5qp4LF9hVaEG6bfXNBO0MEPPsj7fuxREF2G_kf_MSeuRrrzmIGho6x8r2-waW8wI7r5Rq0ModJFshiPxL6tDlGfx8oYHnUKxHsSYuL6vsrcCwdUOP6z55yjNwRzOEnWC_BYLBriQT93DJ_ZGFU0Y5vs51jQESmYZi2abggjPX-1NzG5bfvbXukA5dIQ7eBxIaZC7WfHGQ3xnYTFILZ1rAsel3NI4FGeTXvVkFTy4dqWagYWEYx0vtcfX29g4kDosscJVXiICiDlfWdYOn42WDu_XV-jNbxNn2beqtOVgEDkA2V1m7Y9Vl71z2TBmB-CylRpUviJjS1LTGUgzMsUPWvzCaCIu3z-RrWeufnqlj2cBxqUFTVwyVvOrW3w-Uk0QwuBRnuH8T8SkT-WclkIvBgL-ZUPMC4_Me8jGTjJD43mMOycnrvbbzuD3vqc2HvPsiz6DQAJi1Vlkoxdm5LCQmTD3rn5nV3twoEMc-NP-qu4I-ecVKxNMtD5fgtzXRZgnaMT1Cp9dnycsuDQST2oHVN2aHcuFnLZStIcnLzBePN-tM2KUqYLdO_p05F0ZVYudMCIKz9_HNS6Ay7NKZXTf5Zw0GjbGzBQqjC2OJUF9lnfYhU0wWDcIFJmsXBJquJ-rmGN2CLKtyOa1BFoL9Is4XwhtzBmvEjzo6e8kVWA3PAmrxkvNSnvIwWVac51A" TargetMode="External"/><Relationship Id="rId5" Type="http://schemas.openxmlformats.org/officeDocument/2006/relationships/hyperlink" Target="https://www.secop.gov.co/CO1ContractsManagement/Tendering/ProcurementContractEdit/Update?ProfileName=CCE-20-Concurso_Meritos_Sin_Lista_Corta_1Sobre&amp;PPI=CO1.PPI.28956148&amp;DocUniqueName=ContratoDeCompra&amp;DocTypeName=NextWay.Entities.Marketplace.Tendering.ProcurementContract&amp;ProfileVersion=4&amp;DocUniqueIdentifier=CO1.PCCNTR.6356427&amp;prevCtxUrl=https%3a%2f%2fwww.secop.gov.co%2fCO1BusinessLine%2fTendering%2fBuyerDossierWorkspace%2fIndex%3fsortingState%3dLastModifiedDESC%26showAdvancedSearch%3dFalse%26showAdvancedSearchFields%3dFalse%26selectedDossier%3dCO1.BDOS.5328219%26selectedRequest%3dCO1.REQ.5943902%26&amp;prevCtxLbl=Procesos+de+la+Entidad+Estatal" TargetMode="External"/><Relationship Id="rId10" Type="http://schemas.openxmlformats.org/officeDocument/2006/relationships/hyperlink" Target="https://www.contratos.gov.co/consultas/detalleProceso.do?numConstancia=21-12-12503388" TargetMode="External"/><Relationship Id="rId4" Type="http://schemas.openxmlformats.org/officeDocument/2006/relationships/hyperlink" Target="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TargetMode="External"/><Relationship Id="rId9" Type="http://schemas.openxmlformats.org/officeDocument/2006/relationships/hyperlink" Target="https://www.contratos.gov.co/consultas/detalleProceso.do?numConstancia=19-11-91267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8F130-40D7-4E88-8704-305D0A769D93}">
  <dimension ref="A2:I460"/>
  <sheetViews>
    <sheetView showGridLines="0" zoomScale="80" zoomScaleNormal="80" workbookViewId="0">
      <selection activeCell="B2" sqref="B2"/>
    </sheetView>
  </sheetViews>
  <sheetFormatPr baseColWidth="10" defaultColWidth="11.375" defaultRowHeight="14.25"/>
  <cols>
    <col min="1" max="1" width="18.125" bestFit="1" customWidth="1"/>
    <col min="2" max="2" width="25.625" bestFit="1" customWidth="1"/>
    <col min="3" max="3" width="36.375" bestFit="1" customWidth="1"/>
    <col min="4" max="4" width="14.375" bestFit="1" customWidth="1"/>
    <col min="5" max="5" width="27.875" bestFit="1" customWidth="1"/>
    <col min="6" max="6" width="28.75" bestFit="1" customWidth="1"/>
    <col min="7" max="7" width="27.25" customWidth="1"/>
    <col min="8" max="8" width="39.875" customWidth="1"/>
    <col min="9" max="9" width="139.125" bestFit="1" customWidth="1"/>
    <col min="10" max="10" width="113.375" bestFit="1" customWidth="1"/>
    <col min="11" max="11" width="201.375" bestFit="1" customWidth="1"/>
    <col min="12" max="12" width="137.375" bestFit="1" customWidth="1"/>
    <col min="13" max="13" width="97" bestFit="1" customWidth="1"/>
    <col min="14" max="14" width="90.625" bestFit="1" customWidth="1"/>
    <col min="15" max="15" width="113.375" bestFit="1" customWidth="1"/>
    <col min="16" max="16" width="106.375" bestFit="1" customWidth="1"/>
    <col min="17" max="17" width="85" bestFit="1" customWidth="1"/>
    <col min="18" max="18" width="145.125" bestFit="1" customWidth="1"/>
    <col min="19" max="19" width="182" bestFit="1" customWidth="1"/>
    <col min="20" max="20" width="178.375" bestFit="1" customWidth="1"/>
    <col min="21" max="21" width="171" bestFit="1" customWidth="1"/>
    <col min="22" max="22" width="185.375" bestFit="1" customWidth="1"/>
    <col min="23" max="23" width="201.25" bestFit="1" customWidth="1"/>
    <col min="24" max="24" width="236.125" bestFit="1" customWidth="1"/>
    <col min="25" max="25" width="233.625" bestFit="1" customWidth="1"/>
    <col min="26" max="26" width="210.375" bestFit="1" customWidth="1"/>
    <col min="27" max="27" width="198.875" bestFit="1" customWidth="1"/>
    <col min="28" max="28" width="255.625" bestFit="1" customWidth="1"/>
    <col min="29" max="29" width="79.375" bestFit="1" customWidth="1"/>
    <col min="30" max="30" width="204.875" bestFit="1" customWidth="1"/>
    <col min="31" max="31" width="160.75" bestFit="1" customWidth="1"/>
    <col min="32" max="32" width="109" bestFit="1" customWidth="1"/>
    <col min="33" max="33" width="99.875" bestFit="1" customWidth="1"/>
    <col min="34" max="34" width="135.875" bestFit="1" customWidth="1"/>
    <col min="35" max="35" width="99" bestFit="1" customWidth="1"/>
    <col min="36" max="36" width="78.125" bestFit="1" customWidth="1"/>
    <col min="37" max="37" width="95.625" bestFit="1" customWidth="1"/>
    <col min="38" max="38" width="128.875" bestFit="1" customWidth="1"/>
    <col min="39" max="39" width="175.625" bestFit="1" customWidth="1"/>
    <col min="40" max="40" width="147.375" bestFit="1" customWidth="1"/>
    <col min="41" max="41" width="158.625" bestFit="1" customWidth="1"/>
    <col min="42" max="42" width="94.25" bestFit="1" customWidth="1"/>
    <col min="43" max="43" width="104.125" bestFit="1" customWidth="1"/>
    <col min="44" max="44" width="97.625" bestFit="1" customWidth="1"/>
    <col min="45" max="45" width="114.125" bestFit="1" customWidth="1"/>
    <col min="46" max="46" width="97.125" bestFit="1" customWidth="1"/>
    <col min="47" max="47" width="93.375" bestFit="1" customWidth="1"/>
    <col min="48" max="48" width="98.125" bestFit="1" customWidth="1"/>
    <col min="49" max="49" width="106.25" bestFit="1" customWidth="1"/>
    <col min="50" max="50" width="143.875" bestFit="1" customWidth="1"/>
    <col min="51" max="51" width="177.125" bestFit="1" customWidth="1"/>
    <col min="52" max="52" width="96.125" bestFit="1" customWidth="1"/>
    <col min="53" max="53" width="136.875" bestFit="1" customWidth="1"/>
    <col min="54" max="54" width="98.25" bestFit="1" customWidth="1"/>
    <col min="55" max="55" width="198.75" bestFit="1" customWidth="1"/>
    <col min="56" max="56" width="95.125" bestFit="1" customWidth="1"/>
    <col min="57" max="57" width="231.375" bestFit="1" customWidth="1"/>
    <col min="58" max="58" width="76.25" bestFit="1" customWidth="1"/>
    <col min="59" max="59" width="126.875" bestFit="1" customWidth="1"/>
    <col min="60" max="60" width="133.375" bestFit="1" customWidth="1"/>
    <col min="61" max="61" width="95.75" bestFit="1" customWidth="1"/>
    <col min="62" max="62" width="97.125" bestFit="1" customWidth="1"/>
    <col min="63" max="63" width="117.375" bestFit="1" customWidth="1"/>
    <col min="64" max="64" width="126.875" bestFit="1" customWidth="1"/>
    <col min="65" max="65" width="239.75" bestFit="1" customWidth="1"/>
    <col min="66" max="66" width="95.625" bestFit="1" customWidth="1"/>
    <col min="67" max="67" width="150.625" bestFit="1" customWidth="1"/>
    <col min="68" max="68" width="195.875" bestFit="1" customWidth="1"/>
    <col min="69" max="70" width="170.625" bestFit="1" customWidth="1"/>
    <col min="71" max="71" width="135.125" bestFit="1" customWidth="1"/>
    <col min="72" max="72" width="145.625" bestFit="1" customWidth="1"/>
    <col min="73" max="73" width="131.875" bestFit="1" customWidth="1"/>
    <col min="74" max="74" width="156" bestFit="1" customWidth="1"/>
    <col min="75" max="75" width="124.125" bestFit="1" customWidth="1"/>
    <col min="76" max="76" width="127.625" bestFit="1" customWidth="1"/>
    <col min="77" max="77" width="124.75" bestFit="1" customWidth="1"/>
    <col min="78" max="78" width="197.625" bestFit="1" customWidth="1"/>
    <col min="79" max="79" width="74.125" bestFit="1" customWidth="1"/>
    <col min="80" max="80" width="231.625" bestFit="1" customWidth="1"/>
    <col min="81" max="81" width="154.375" bestFit="1" customWidth="1"/>
    <col min="82" max="82" width="90.875" bestFit="1" customWidth="1"/>
    <col min="83" max="83" width="255.625" bestFit="1" customWidth="1"/>
    <col min="84" max="84" width="142.875" bestFit="1" customWidth="1"/>
    <col min="85" max="85" width="169.875" bestFit="1" customWidth="1"/>
    <col min="86" max="86" width="132.125" bestFit="1" customWidth="1"/>
    <col min="87" max="87" width="169" bestFit="1" customWidth="1"/>
    <col min="88" max="88" width="154.125" bestFit="1" customWidth="1"/>
    <col min="89" max="89" width="168.75" bestFit="1" customWidth="1"/>
    <col min="90" max="90" width="137.25" bestFit="1" customWidth="1"/>
    <col min="91" max="91" width="135.375" bestFit="1" customWidth="1"/>
    <col min="92" max="92" width="156.125" bestFit="1" customWidth="1"/>
    <col min="93" max="93" width="129.375" bestFit="1" customWidth="1"/>
    <col min="94" max="94" width="118.625" bestFit="1" customWidth="1"/>
    <col min="95" max="95" width="115.375" bestFit="1" customWidth="1"/>
    <col min="96" max="96" width="166.25" bestFit="1" customWidth="1"/>
    <col min="97" max="97" width="107.75" bestFit="1" customWidth="1"/>
    <col min="98" max="98" width="105.75" bestFit="1" customWidth="1"/>
    <col min="99" max="99" width="115.25" bestFit="1" customWidth="1"/>
    <col min="100" max="100" width="76.125" bestFit="1" customWidth="1"/>
    <col min="101" max="101" width="122.875" bestFit="1" customWidth="1"/>
    <col min="102" max="102" width="199.875" bestFit="1" customWidth="1"/>
    <col min="103" max="103" width="113.375" bestFit="1" customWidth="1"/>
    <col min="104" max="104" width="127" bestFit="1" customWidth="1"/>
    <col min="105" max="105" width="123.375" bestFit="1" customWidth="1"/>
    <col min="106" max="106" width="103.125" bestFit="1" customWidth="1"/>
    <col min="107" max="107" width="255.625" bestFit="1" customWidth="1"/>
    <col min="108" max="108" width="255" bestFit="1" customWidth="1"/>
    <col min="109" max="109" width="113.875" bestFit="1" customWidth="1"/>
    <col min="110" max="110" width="130.625" bestFit="1" customWidth="1"/>
    <col min="111" max="111" width="65.75" bestFit="1" customWidth="1"/>
    <col min="112" max="112" width="153.625" bestFit="1" customWidth="1"/>
    <col min="113" max="113" width="138.375" bestFit="1" customWidth="1"/>
    <col min="114" max="114" width="113.875" bestFit="1" customWidth="1"/>
    <col min="115" max="115" width="152.375" bestFit="1" customWidth="1"/>
    <col min="116" max="116" width="184.625" bestFit="1" customWidth="1"/>
    <col min="117" max="117" width="112.375" bestFit="1" customWidth="1"/>
    <col min="118" max="118" width="187" bestFit="1" customWidth="1"/>
    <col min="119" max="119" width="203.625" bestFit="1" customWidth="1"/>
    <col min="120" max="120" width="138.625" bestFit="1" customWidth="1"/>
    <col min="121" max="121" width="105.625" bestFit="1" customWidth="1"/>
    <col min="122" max="122" width="115.875" bestFit="1" customWidth="1"/>
    <col min="123" max="123" width="199.25" bestFit="1" customWidth="1"/>
    <col min="124" max="124" width="186.75" bestFit="1" customWidth="1"/>
    <col min="125" max="125" width="171.625" bestFit="1" customWidth="1"/>
    <col min="126" max="126" width="199.75" bestFit="1" customWidth="1"/>
    <col min="127" max="127" width="190" bestFit="1" customWidth="1"/>
    <col min="128" max="128" width="159" bestFit="1" customWidth="1"/>
    <col min="129" max="129" width="156.625" bestFit="1" customWidth="1"/>
    <col min="130" max="130" width="117.875" bestFit="1" customWidth="1"/>
    <col min="131" max="131" width="189.625" bestFit="1" customWidth="1"/>
    <col min="132" max="132" width="121.625" bestFit="1" customWidth="1"/>
    <col min="133" max="133" width="125.125" bestFit="1" customWidth="1"/>
    <col min="134" max="134" width="163.375" bestFit="1" customWidth="1"/>
    <col min="135" max="135" width="174.375" bestFit="1" customWidth="1"/>
    <col min="136" max="136" width="171.75" bestFit="1" customWidth="1"/>
    <col min="137" max="137" width="173.875" bestFit="1" customWidth="1"/>
    <col min="138" max="138" width="100.875" bestFit="1" customWidth="1"/>
    <col min="139" max="139" width="115.375" bestFit="1" customWidth="1"/>
    <col min="140" max="140" width="164.125" bestFit="1" customWidth="1"/>
    <col min="141" max="141" width="139.875" bestFit="1" customWidth="1"/>
    <col min="142" max="142" width="149.25" bestFit="1" customWidth="1"/>
    <col min="143" max="143" width="103.75" bestFit="1" customWidth="1"/>
    <col min="144" max="144" width="14.875" bestFit="1" customWidth="1"/>
    <col min="145" max="145" width="167.375" bestFit="1" customWidth="1"/>
    <col min="146" max="146" width="10.25" bestFit="1" customWidth="1"/>
    <col min="147" max="147" width="11.375" bestFit="1" customWidth="1"/>
  </cols>
  <sheetData>
    <row r="2" spans="1:9">
      <c r="A2" s="151" t="s">
        <v>0</v>
      </c>
      <c r="B2" t="s">
        <v>1</v>
      </c>
      <c r="C2">
        <f>GETPIVOTDATA("Cuenta de DATOS CONTRATO",$A$4)</f>
        <v>11</v>
      </c>
      <c r="D2" s="152">
        <f>GETPIVOTDATA("Suma de Obra + Interventoría",$A$3)</f>
        <v>0</v>
      </c>
    </row>
    <row r="4" spans="1:9" ht="15">
      <c r="A4" s="151" t="s">
        <v>2</v>
      </c>
      <c r="B4" t="s">
        <v>3</v>
      </c>
      <c r="C4" t="s">
        <v>4</v>
      </c>
      <c r="E4" s="153" t="s">
        <v>5</v>
      </c>
      <c r="F4">
        <f>GETPIVOTDATA("Cuenta de DATOS CONTRATO",$A$4,"ESTADO1","Por contratar")+GETPIVOTDATA("Cuenta de DATOS CONTRATO",$A$4,"ESTADO1","Por iniciar")+GETPIVOTDATA("Cuenta de DATOS CONTRATO",$A$4,"ESTADO1","En ejecución")+GETPIVOTDATA("Cuenta de DATOS CONTRATO",$A$4,"ESTADO1","Suspendido")</f>
        <v>11</v>
      </c>
      <c r="G4" s="152">
        <f>GETPIVOTDATA("Suma de Obra + Interventoría",$A$3,"ESTADO1","Por contratar")+GETPIVOTDATA("Suma de Obra + Interventoría",$A$3,"ESTADO1","Por iniciar")+GETPIVOTDATA("Suma de Obra + Interventoría",$A$3,"ESTADO1","En ejecución")+GETPIVOTDATA("Suma de Obra + Interventoría",$A$3,"ESTADO1","Suspendido")</f>
        <v>0</v>
      </c>
      <c r="H4">
        <f>IFERROR(F4," ")</f>
        <v>11</v>
      </c>
      <c r="I4" s="152">
        <f>IFERROR(G4," ")</f>
        <v>0</v>
      </c>
    </row>
    <row r="5" spans="1:9" ht="15">
      <c r="A5" s="154">
        <v>0</v>
      </c>
      <c r="B5" s="542"/>
      <c r="C5" s="155"/>
      <c r="E5" s="153" t="s">
        <v>6</v>
      </c>
      <c r="F5" t="e">
        <f>GETPIVOTDATA("Cuenta de DATOS CONTRATO",$A$4,"ESTADO1","En liquidación")+GETPIVOTDATA("Cuenta de DATOS CONTRATO",$A$4,"ESTADO1","Liquidado")+GETPIVOTDATA("Cuenta de DATOS CONTRATO",$A$4,"ESTADO1","Terminado ")</f>
        <v>#REF!</v>
      </c>
      <c r="G5" s="152" t="e">
        <f>GETPIVOTDATA("Suma de Obra + Interventoría",$A$3,"ESTADO1","En liquidación")+GETPIVOTDATA("Suma de Obra + Interventoría",$A$3,"ESTADO1","Liquidado")+GETPIVOTDATA("Suma de Obra + Interventoría",$A$3,"ESTADO1","Terminado ")</f>
        <v>#REF!</v>
      </c>
      <c r="H5" t="str">
        <f>IFERROR(F5," ")</f>
        <v xml:space="preserve"> </v>
      </c>
      <c r="I5" s="152" t="str">
        <f>IFERROR(G5," ")</f>
        <v xml:space="preserve"> </v>
      </c>
    </row>
    <row r="6" spans="1:9">
      <c r="A6" s="154" t="s">
        <v>7</v>
      </c>
      <c r="B6" s="542"/>
      <c r="C6" s="155"/>
    </row>
    <row r="7" spans="1:9">
      <c r="A7" s="154" t="s">
        <v>8</v>
      </c>
      <c r="B7" s="542">
        <v>1</v>
      </c>
      <c r="C7" s="155">
        <v>0</v>
      </c>
    </row>
    <row r="8" spans="1:9">
      <c r="A8" s="154" t="s">
        <v>9</v>
      </c>
      <c r="B8" s="542">
        <v>10</v>
      </c>
      <c r="C8" s="155">
        <v>0</v>
      </c>
    </row>
    <row r="9" spans="1:9">
      <c r="A9" s="154" t="s">
        <v>10</v>
      </c>
      <c r="B9" s="542"/>
      <c r="C9" s="155"/>
    </row>
    <row r="10" spans="1:9">
      <c r="A10" s="154" t="s">
        <v>11</v>
      </c>
      <c r="B10" s="542"/>
      <c r="C10" s="155"/>
    </row>
    <row r="11" spans="1:9">
      <c r="A11" s="154" t="s">
        <v>12</v>
      </c>
      <c r="B11" s="542"/>
      <c r="C11" s="155"/>
    </row>
    <row r="12" spans="1:9">
      <c r="A12" s="154" t="s">
        <v>13</v>
      </c>
      <c r="B12" s="542"/>
      <c r="C12" s="155"/>
    </row>
    <row r="13" spans="1:9">
      <c r="A13" s="154" t="s">
        <v>14</v>
      </c>
      <c r="B13" s="542"/>
      <c r="C13" s="155"/>
    </row>
    <row r="14" spans="1:9">
      <c r="A14" s="154" t="s">
        <v>15</v>
      </c>
      <c r="B14" s="542"/>
      <c r="C14" s="155"/>
    </row>
    <row r="15" spans="1:9">
      <c r="A15" s="154" t="s">
        <v>16</v>
      </c>
      <c r="B15" s="542"/>
      <c r="C15" s="155"/>
    </row>
    <row r="16" spans="1:9">
      <c r="A16" s="154" t="s">
        <v>17</v>
      </c>
      <c r="B16" s="542"/>
      <c r="C16" s="155"/>
    </row>
    <row r="17" spans="1:3">
      <c r="A17" s="154" t="s">
        <v>18</v>
      </c>
      <c r="B17" s="542"/>
      <c r="C17" s="155"/>
    </row>
    <row r="18" spans="1:3">
      <c r="A18" s="154" t="s">
        <v>19</v>
      </c>
      <c r="B18" s="542">
        <v>11</v>
      </c>
      <c r="C18" s="155">
        <v>0</v>
      </c>
    </row>
    <row r="31" spans="1:3">
      <c r="A31" s="151" t="s">
        <v>0</v>
      </c>
      <c r="B31" t="s">
        <v>1</v>
      </c>
    </row>
    <row r="32" spans="1:3">
      <c r="A32" s="151" t="s">
        <v>20</v>
      </c>
      <c r="B32" t="s">
        <v>1</v>
      </c>
    </row>
    <row r="33" spans="1:4">
      <c r="A33" s="151" t="s">
        <v>21</v>
      </c>
      <c r="B33" t="s">
        <v>1</v>
      </c>
    </row>
    <row r="34" spans="1:4">
      <c r="C34">
        <f>GETPIVOTDATA("Cuenta de DATOS CONTRATO",$A$35)</f>
        <v>11</v>
      </c>
      <c r="D34" s="155" t="str">
        <f>GETPIVOTDATA("Suma de Adición Estimada reformulación",$A$35)</f>
        <v>No requiere</v>
      </c>
    </row>
    <row r="35" spans="1:4">
      <c r="A35" s="151" t="s">
        <v>22</v>
      </c>
      <c r="B35" t="s">
        <v>3</v>
      </c>
      <c r="C35" t="s">
        <v>23</v>
      </c>
    </row>
    <row r="36" spans="1:4">
      <c r="A36" t="s">
        <v>8</v>
      </c>
      <c r="B36" s="542">
        <v>1</v>
      </c>
      <c r="C36" s="155" t="s">
        <v>24</v>
      </c>
    </row>
    <row r="37" spans="1:4">
      <c r="A37" t="s">
        <v>9</v>
      </c>
      <c r="B37" s="542">
        <v>10</v>
      </c>
      <c r="C37" s="155" t="s">
        <v>24</v>
      </c>
    </row>
    <row r="38" spans="1:4">
      <c r="A38" t="s">
        <v>19</v>
      </c>
      <c r="B38" s="542">
        <v>11</v>
      </c>
      <c r="C38" s="155" t="s">
        <v>24</v>
      </c>
    </row>
    <row r="51" spans="1:3">
      <c r="C51" s="155"/>
    </row>
    <row r="52" spans="1:3">
      <c r="C52" s="155"/>
    </row>
    <row r="53" spans="1:3">
      <c r="C53" s="155"/>
    </row>
    <row r="54" spans="1:3">
      <c r="C54" s="155"/>
    </row>
    <row r="55" spans="1:3">
      <c r="C55" s="155"/>
    </row>
    <row r="56" spans="1:3">
      <c r="C56" s="155"/>
    </row>
    <row r="57" spans="1:3">
      <c r="C57" s="155"/>
    </row>
    <row r="59" spans="1:3">
      <c r="A59" s="151" t="s">
        <v>0</v>
      </c>
      <c r="B59" t="s">
        <v>1</v>
      </c>
    </row>
    <row r="60" spans="1:3">
      <c r="A60" s="151" t="s">
        <v>22</v>
      </c>
      <c r="B60" t="s">
        <v>1</v>
      </c>
    </row>
    <row r="62" spans="1:3">
      <c r="A62" s="151" t="s">
        <v>2</v>
      </c>
      <c r="B62" t="s">
        <v>3</v>
      </c>
    </row>
    <row r="63" spans="1:3">
      <c r="A63" s="353" t="s">
        <v>25</v>
      </c>
      <c r="B63" s="542">
        <v>9</v>
      </c>
    </row>
    <row r="64" spans="1:3">
      <c r="A64" s="353">
        <v>45831</v>
      </c>
      <c r="B64" s="542">
        <v>2</v>
      </c>
    </row>
    <row r="65" spans="1:2">
      <c r="A65" s="353" t="s">
        <v>19</v>
      </c>
      <c r="B65" s="542">
        <v>11</v>
      </c>
    </row>
    <row r="263" spans="1:2">
      <c r="A263" s="151" t="s">
        <v>0</v>
      </c>
      <c r="B263" t="s">
        <v>1</v>
      </c>
    </row>
    <row r="264" spans="1:2">
      <c r="A264" s="151" t="s">
        <v>22</v>
      </c>
      <c r="B264" t="s">
        <v>1</v>
      </c>
    </row>
    <row r="266" spans="1:2">
      <c r="A266" s="151" t="s">
        <v>2</v>
      </c>
      <c r="B266" t="s">
        <v>3</v>
      </c>
    </row>
    <row r="267" spans="1:2">
      <c r="A267" s="154" t="s">
        <v>16</v>
      </c>
      <c r="B267" s="542">
        <v>11</v>
      </c>
    </row>
    <row r="268" spans="1:2">
      <c r="A268" s="154" t="s">
        <v>19</v>
      </c>
      <c r="B268" s="542">
        <v>11</v>
      </c>
    </row>
    <row r="360" spans="1:2">
      <c r="A360" s="151" t="s">
        <v>0</v>
      </c>
      <c r="B360" t="s">
        <v>1</v>
      </c>
    </row>
    <row r="361" spans="1:2">
      <c r="A361" s="151" t="s">
        <v>22</v>
      </c>
      <c r="B361" t="s">
        <v>1</v>
      </c>
    </row>
    <row r="363" spans="1:2">
      <c r="A363" s="151" t="s">
        <v>2</v>
      </c>
      <c r="B363" t="s">
        <v>3</v>
      </c>
    </row>
    <row r="364" spans="1:2">
      <c r="A364" s="154" t="s">
        <v>25</v>
      </c>
      <c r="B364" s="542">
        <v>11</v>
      </c>
    </row>
    <row r="365" spans="1:2">
      <c r="A365" s="154" t="s">
        <v>19</v>
      </c>
      <c r="B365" s="542">
        <v>11</v>
      </c>
    </row>
    <row r="447" spans="1:2">
      <c r="A447" s="146" t="s">
        <v>0</v>
      </c>
      <c r="B447" s="147" t="s">
        <v>1</v>
      </c>
    </row>
    <row r="448" spans="1:2">
      <c r="A448" s="146" t="s">
        <v>26</v>
      </c>
      <c r="B448" s="147" t="s">
        <v>1</v>
      </c>
    </row>
    <row r="450" spans="1:6" ht="30">
      <c r="A450" s="146" t="s">
        <v>27</v>
      </c>
      <c r="B450" s="146" t="s">
        <v>28</v>
      </c>
      <c r="C450" s="146" t="s">
        <v>29</v>
      </c>
      <c r="D450" s="146" t="s">
        <v>30</v>
      </c>
      <c r="E450" s="146" t="s">
        <v>31</v>
      </c>
      <c r="F450" s="146" t="s">
        <v>32</v>
      </c>
    </row>
    <row r="451" spans="1:6" ht="185.25">
      <c r="A451" s="147" t="s">
        <v>33</v>
      </c>
      <c r="B451" s="147" t="s">
        <v>34</v>
      </c>
      <c r="C451" s="147">
        <v>0.41660000000000003</v>
      </c>
      <c r="D451" s="147">
        <v>0.4143</v>
      </c>
      <c r="E451" s="147" t="s">
        <v>2167</v>
      </c>
      <c r="F451" s="233">
        <v>45646</v>
      </c>
    </row>
    <row r="452" spans="1:6" ht="185.25">
      <c r="A452" s="147" t="s">
        <v>35</v>
      </c>
      <c r="B452" s="147" t="s">
        <v>36</v>
      </c>
      <c r="C452" s="147">
        <v>0</v>
      </c>
      <c r="D452" s="147">
        <v>0</v>
      </c>
      <c r="E452" s="147" t="s">
        <v>37</v>
      </c>
      <c r="F452" s="233">
        <v>45646</v>
      </c>
    </row>
    <row r="453" spans="1:6" ht="171">
      <c r="A453" s="147" t="s">
        <v>38</v>
      </c>
      <c r="B453" s="147" t="s">
        <v>39</v>
      </c>
      <c r="C453" s="147" t="s">
        <v>40</v>
      </c>
      <c r="D453" s="147">
        <v>0</v>
      </c>
      <c r="E453" s="147" t="s">
        <v>41</v>
      </c>
      <c r="F453" s="233">
        <v>45641</v>
      </c>
    </row>
    <row r="454" spans="1:6" ht="195">
      <c r="A454" s="147" t="s">
        <v>42</v>
      </c>
      <c r="B454" s="147" t="s">
        <v>43</v>
      </c>
      <c r="C454" s="147">
        <v>7.1800000000000003E-2</v>
      </c>
      <c r="D454" s="147">
        <v>4.5699999999999998E-2</v>
      </c>
      <c r="E454" s="147" t="s">
        <v>44</v>
      </c>
      <c r="F454" s="233">
        <v>45616</v>
      </c>
    </row>
    <row r="455" spans="1:6" ht="165">
      <c r="A455" s="147" t="s">
        <v>45</v>
      </c>
      <c r="B455" s="147" t="s">
        <v>46</v>
      </c>
      <c r="C455" s="147">
        <v>0.1</v>
      </c>
      <c r="D455" s="147">
        <v>8.8970798812230245E-2</v>
      </c>
      <c r="E455" s="147" t="s">
        <v>47</v>
      </c>
      <c r="F455" s="233">
        <v>45646</v>
      </c>
    </row>
    <row r="456" spans="1:6" ht="409.5">
      <c r="A456" s="147" t="s">
        <v>48</v>
      </c>
      <c r="B456" s="147" t="s">
        <v>49</v>
      </c>
      <c r="C456" s="147">
        <v>1</v>
      </c>
      <c r="D456" s="147">
        <v>0.42480000007161312</v>
      </c>
      <c r="E456" s="147" t="s">
        <v>50</v>
      </c>
      <c r="F456" s="233">
        <v>45626</v>
      </c>
    </row>
    <row r="457" spans="1:6" ht="165">
      <c r="A457" s="147" t="s">
        <v>51</v>
      </c>
      <c r="B457" s="147" t="s">
        <v>52</v>
      </c>
      <c r="C457" s="147">
        <v>0.32979999999999998</v>
      </c>
      <c r="D457" s="147">
        <v>0</v>
      </c>
      <c r="E457" s="147" t="s">
        <v>53</v>
      </c>
      <c r="F457" s="233">
        <v>45616</v>
      </c>
    </row>
    <row r="458" spans="1:6" ht="180">
      <c r="A458" s="147" t="s">
        <v>54</v>
      </c>
      <c r="B458" s="147" t="s">
        <v>55</v>
      </c>
      <c r="C458" s="147">
        <v>9.4700000000000006E-2</v>
      </c>
      <c r="D458" s="147">
        <v>0</v>
      </c>
      <c r="E458" s="147" t="s">
        <v>56</v>
      </c>
      <c r="F458" s="233">
        <v>45621</v>
      </c>
    </row>
    <row r="459" spans="1:6" ht="142.5">
      <c r="A459" s="147" t="s">
        <v>57</v>
      </c>
      <c r="B459" s="147" t="s">
        <v>58</v>
      </c>
      <c r="C459" s="147">
        <v>0</v>
      </c>
      <c r="D459" s="147">
        <v>0.28339999999999999</v>
      </c>
      <c r="E459" s="147" t="s">
        <v>59</v>
      </c>
      <c r="F459" s="233">
        <v>45641</v>
      </c>
    </row>
    <row r="460" spans="1:6" ht="390">
      <c r="A460" s="147" t="s">
        <v>60</v>
      </c>
      <c r="B460" s="147" t="s">
        <v>61</v>
      </c>
      <c r="C460" s="147">
        <v>0.53810000000000002</v>
      </c>
      <c r="D460" s="147">
        <v>0</v>
      </c>
      <c r="E460" s="147" t="s">
        <v>2192</v>
      </c>
      <c r="F460" s="233">
        <v>45646</v>
      </c>
    </row>
  </sheetData>
  <pageMargins left="0.7" right="0.7" top="0.75" bottom="0.75" header="0.3" footer="0.3"/>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38BA5-C9F6-495D-9960-455834410048}">
  <sheetPr>
    <tabColor rgb="FF00B050"/>
  </sheetPr>
  <dimension ref="A1:M296"/>
  <sheetViews>
    <sheetView showGridLines="0" topLeftCell="A19" zoomScale="80" zoomScaleNormal="80" workbookViewId="0">
      <selection activeCell="P4" sqref="P4"/>
    </sheetView>
  </sheetViews>
  <sheetFormatPr baseColWidth="10" defaultColWidth="11.375" defaultRowHeight="14.25"/>
  <cols>
    <col min="1" max="1" width="10.875" style="8" customWidth="1"/>
    <col min="2" max="6" width="11.375" style="8"/>
    <col min="7" max="7" width="5.375" style="8" customWidth="1"/>
    <col min="8" max="8" width="18.625" style="8" customWidth="1"/>
    <col min="9" max="9" width="31.25" style="8" customWidth="1"/>
    <col min="10" max="10" width="10.375" style="8" customWidth="1"/>
    <col min="11" max="11" width="11.375" style="8" customWidth="1"/>
    <col min="12" max="12" width="27.875" style="8" bestFit="1" customWidth="1"/>
    <col min="13" max="13" width="28.75" style="8" bestFit="1" customWidth="1"/>
    <col min="14" max="16384" width="11.375" style="8"/>
  </cols>
  <sheetData>
    <row r="1" spans="1:13" ht="21.6" customHeight="1">
      <c r="A1" s="386" t="s">
        <v>62</v>
      </c>
      <c r="B1" s="386"/>
      <c r="C1" s="386"/>
      <c r="D1" s="386"/>
      <c r="E1" s="386"/>
      <c r="F1" s="386"/>
      <c r="G1" s="386"/>
      <c r="H1" s="386"/>
      <c r="I1" s="386"/>
      <c r="J1" s="386"/>
      <c r="K1" s="386"/>
      <c r="L1" s="386"/>
      <c r="M1" s="386"/>
    </row>
    <row r="3" spans="1:13" ht="15">
      <c r="F3" s="148"/>
      <c r="G3" s="148"/>
      <c r="H3" s="148"/>
      <c r="I3" s="148"/>
      <c r="J3" s="148"/>
      <c r="K3" s="148"/>
    </row>
    <row r="4" spans="1:13" ht="39.6" customHeight="1"/>
    <row r="6" spans="1:13" ht="15">
      <c r="H6" s="385" t="s">
        <v>63</v>
      </c>
      <c r="I6" s="385"/>
      <c r="J6" s="385"/>
      <c r="K6" s="149"/>
      <c r="L6" s="149"/>
      <c r="M6" s="149"/>
    </row>
    <row r="12" spans="1:13">
      <c r="B12" s="150"/>
    </row>
    <row r="46" spans="8:13">
      <c r="H46" s="146" t="s">
        <v>0</v>
      </c>
      <c r="I46" s="147" t="s">
        <v>1</v>
      </c>
      <c r="J46"/>
      <c r="K46"/>
      <c r="L46"/>
      <c r="M46"/>
    </row>
    <row r="47" spans="8:13">
      <c r="H47" s="146" t="s">
        <v>26</v>
      </c>
      <c r="I47" s="147" t="s">
        <v>1</v>
      </c>
      <c r="J47"/>
      <c r="K47"/>
      <c r="L47"/>
      <c r="M47"/>
    </row>
    <row r="48" spans="8:13">
      <c r="H48"/>
      <c r="I48"/>
      <c r="J48"/>
      <c r="K48"/>
      <c r="L48"/>
      <c r="M48"/>
    </row>
    <row r="49" spans="8:13" ht="45">
      <c r="H49" s="146" t="s">
        <v>27</v>
      </c>
      <c r="I49" s="146" t="s">
        <v>28</v>
      </c>
      <c r="J49" s="146" t="s">
        <v>29</v>
      </c>
      <c r="K49" s="146" t="s">
        <v>30</v>
      </c>
      <c r="L49" s="146" t="s">
        <v>31</v>
      </c>
      <c r="M49" s="146" t="s">
        <v>32</v>
      </c>
    </row>
    <row r="50" spans="8:13" ht="185.25">
      <c r="H50" s="147" t="s">
        <v>33</v>
      </c>
      <c r="I50" s="147" t="s">
        <v>34</v>
      </c>
      <c r="J50" s="147">
        <v>0.41660000000000003</v>
      </c>
      <c r="K50" s="147">
        <v>0.4143</v>
      </c>
      <c r="L50" s="147" t="s">
        <v>2167</v>
      </c>
      <c r="M50" s="233">
        <v>45646</v>
      </c>
    </row>
    <row r="51" spans="8:13" ht="185.25">
      <c r="H51" s="147" t="s">
        <v>35</v>
      </c>
      <c r="I51" s="147" t="s">
        <v>36</v>
      </c>
      <c r="J51" s="147">
        <v>0</v>
      </c>
      <c r="K51" s="147">
        <v>0</v>
      </c>
      <c r="L51" s="147" t="s">
        <v>37</v>
      </c>
      <c r="M51" s="233">
        <v>45646</v>
      </c>
    </row>
    <row r="52" spans="8:13" ht="171">
      <c r="H52" s="147" t="s">
        <v>38</v>
      </c>
      <c r="I52" s="147" t="s">
        <v>39</v>
      </c>
      <c r="J52" s="147" t="s">
        <v>40</v>
      </c>
      <c r="K52" s="147">
        <v>0</v>
      </c>
      <c r="L52" s="147" t="s">
        <v>41</v>
      </c>
      <c r="M52" s="233">
        <v>45641</v>
      </c>
    </row>
    <row r="53" spans="8:13" ht="150">
      <c r="H53" s="147" t="s">
        <v>42</v>
      </c>
      <c r="I53" s="147" t="s">
        <v>43</v>
      </c>
      <c r="J53" s="147">
        <v>7.1800000000000003E-2</v>
      </c>
      <c r="K53" s="147">
        <v>4.5699999999999998E-2</v>
      </c>
      <c r="L53" s="147" t="s">
        <v>44</v>
      </c>
      <c r="M53" s="233">
        <v>45616</v>
      </c>
    </row>
    <row r="54" spans="8:13" ht="114">
      <c r="H54" s="147" t="s">
        <v>45</v>
      </c>
      <c r="I54" s="147" t="s">
        <v>46</v>
      </c>
      <c r="J54" s="147">
        <v>0.1</v>
      </c>
      <c r="K54" s="147">
        <v>8.8970798812230245E-2</v>
      </c>
      <c r="L54" s="147" t="s">
        <v>47</v>
      </c>
      <c r="M54" s="233">
        <v>45646</v>
      </c>
    </row>
    <row r="55" spans="8:13" ht="409.5">
      <c r="H55" s="147" t="s">
        <v>48</v>
      </c>
      <c r="I55" s="147" t="s">
        <v>49</v>
      </c>
      <c r="J55" s="147">
        <v>1</v>
      </c>
      <c r="K55" s="147">
        <v>0.42480000007161312</v>
      </c>
      <c r="L55" s="147" t="s">
        <v>50</v>
      </c>
      <c r="M55" s="233">
        <v>45626</v>
      </c>
    </row>
    <row r="56" spans="8:13" ht="120">
      <c r="H56" s="147" t="s">
        <v>51</v>
      </c>
      <c r="I56" s="147" t="s">
        <v>52</v>
      </c>
      <c r="J56" s="147">
        <v>0.32979999999999998</v>
      </c>
      <c r="K56" s="147">
        <v>0</v>
      </c>
      <c r="L56" s="147" t="s">
        <v>53</v>
      </c>
      <c r="M56" s="233">
        <v>45616</v>
      </c>
    </row>
    <row r="57" spans="8:13" ht="135">
      <c r="H57" s="147" t="s">
        <v>54</v>
      </c>
      <c r="I57" s="147" t="s">
        <v>55</v>
      </c>
      <c r="J57" s="147">
        <v>9.4700000000000006E-2</v>
      </c>
      <c r="K57" s="147">
        <v>0</v>
      </c>
      <c r="L57" s="147" t="s">
        <v>56</v>
      </c>
      <c r="M57" s="233">
        <v>45621</v>
      </c>
    </row>
    <row r="58" spans="8:13" ht="142.5">
      <c r="H58" s="147" t="s">
        <v>57</v>
      </c>
      <c r="I58" s="147" t="s">
        <v>58</v>
      </c>
      <c r="J58" s="147">
        <v>0</v>
      </c>
      <c r="K58" s="147">
        <v>0.28339999999999999</v>
      </c>
      <c r="L58" s="147" t="s">
        <v>59</v>
      </c>
      <c r="M58" s="233">
        <v>45641</v>
      </c>
    </row>
    <row r="59" spans="8:13" ht="285">
      <c r="H59" s="147" t="s">
        <v>60</v>
      </c>
      <c r="I59" s="147" t="s">
        <v>61</v>
      </c>
      <c r="J59" s="147">
        <v>0.53810000000000002</v>
      </c>
      <c r="K59" s="147">
        <v>0</v>
      </c>
      <c r="L59" s="147" t="s">
        <v>2192</v>
      </c>
      <c r="M59" s="233">
        <v>45646</v>
      </c>
    </row>
    <row r="60" spans="8:13">
      <c r="H60"/>
      <c r="I60"/>
      <c r="J60"/>
      <c r="K60"/>
      <c r="L60"/>
      <c r="M60"/>
    </row>
    <row r="61" spans="8:13">
      <c r="H61"/>
      <c r="I61"/>
      <c r="J61"/>
      <c r="K61"/>
      <c r="L61"/>
      <c r="M61"/>
    </row>
    <row r="62" spans="8:13">
      <c r="H62"/>
      <c r="I62"/>
      <c r="J62"/>
      <c r="K62"/>
      <c r="L62"/>
      <c r="M62"/>
    </row>
    <row r="63" spans="8:13">
      <c r="H63"/>
      <c r="I63"/>
      <c r="J63"/>
      <c r="K63"/>
      <c r="L63"/>
      <c r="M63"/>
    </row>
    <row r="64" spans="8:13">
      <c r="H64"/>
      <c r="I64"/>
      <c r="J64"/>
      <c r="K64"/>
      <c r="L64"/>
      <c r="M64"/>
    </row>
    <row r="65" spans="8:13">
      <c r="H65"/>
      <c r="I65"/>
      <c r="J65"/>
      <c r="K65"/>
      <c r="L65"/>
      <c r="M65"/>
    </row>
    <row r="66" spans="8:13">
      <c r="H66"/>
      <c r="I66"/>
      <c r="J66"/>
      <c r="K66"/>
      <c r="L66"/>
      <c r="M66"/>
    </row>
    <row r="67" spans="8:13">
      <c r="H67"/>
      <c r="I67"/>
      <c r="J67"/>
      <c r="K67"/>
      <c r="L67"/>
      <c r="M67"/>
    </row>
    <row r="68" spans="8:13">
      <c r="H68"/>
      <c r="I68"/>
      <c r="J68"/>
      <c r="K68"/>
      <c r="L68"/>
      <c r="M68"/>
    </row>
    <row r="69" spans="8:13">
      <c r="H69"/>
      <c r="I69"/>
      <c r="J69"/>
      <c r="K69"/>
      <c r="L69"/>
      <c r="M69"/>
    </row>
    <row r="70" spans="8:13">
      <c r="H70"/>
      <c r="I70"/>
      <c r="J70"/>
      <c r="K70"/>
      <c r="L70"/>
      <c r="M70"/>
    </row>
    <row r="71" spans="8:13">
      <c r="H71"/>
      <c r="I71"/>
      <c r="J71"/>
      <c r="K71"/>
      <c r="L71"/>
      <c r="M71"/>
    </row>
    <row r="72" spans="8:13">
      <c r="H72"/>
      <c r="I72"/>
      <c r="J72"/>
      <c r="K72"/>
      <c r="L72"/>
      <c r="M72"/>
    </row>
    <row r="73" spans="8:13">
      <c r="H73"/>
      <c r="I73"/>
      <c r="J73"/>
      <c r="K73"/>
      <c r="L73"/>
      <c r="M73"/>
    </row>
    <row r="74" spans="8:13">
      <c r="H74"/>
      <c r="I74"/>
      <c r="J74"/>
      <c r="K74"/>
      <c r="L74"/>
      <c r="M74"/>
    </row>
    <row r="75" spans="8:13">
      <c r="H75"/>
      <c r="I75"/>
      <c r="J75"/>
      <c r="K75"/>
      <c r="L75"/>
      <c r="M75"/>
    </row>
    <row r="76" spans="8:13">
      <c r="H76"/>
      <c r="I76"/>
      <c r="J76"/>
      <c r="K76"/>
      <c r="L76"/>
      <c r="M76"/>
    </row>
    <row r="77" spans="8:13">
      <c r="H77"/>
      <c r="I77"/>
      <c r="J77"/>
      <c r="K77"/>
      <c r="L77"/>
      <c r="M77"/>
    </row>
    <row r="78" spans="8:13">
      <c r="H78"/>
      <c r="I78"/>
      <c r="J78"/>
      <c r="K78"/>
      <c r="L78"/>
      <c r="M78"/>
    </row>
    <row r="79" spans="8:13">
      <c r="H79"/>
      <c r="I79"/>
      <c r="J79"/>
      <c r="K79"/>
      <c r="L79"/>
      <c r="M79"/>
    </row>
    <row r="80" spans="8:13">
      <c r="H80"/>
      <c r="I80"/>
      <c r="J80"/>
      <c r="K80"/>
      <c r="L80"/>
      <c r="M80"/>
    </row>
    <row r="81" spans="8:13">
      <c r="H81"/>
      <c r="I81"/>
      <c r="J81"/>
      <c r="K81"/>
      <c r="L81"/>
      <c r="M81"/>
    </row>
    <row r="82" spans="8:13">
      <c r="H82"/>
      <c r="I82"/>
      <c r="J82"/>
      <c r="K82"/>
      <c r="L82"/>
      <c r="M82"/>
    </row>
    <row r="83" spans="8:13">
      <c r="H83"/>
      <c r="I83"/>
      <c r="J83"/>
      <c r="K83"/>
      <c r="L83"/>
      <c r="M83"/>
    </row>
    <row r="84" spans="8:13">
      <c r="H84"/>
      <c r="I84"/>
      <c r="J84"/>
      <c r="K84"/>
      <c r="L84"/>
      <c r="M84"/>
    </row>
    <row r="85" spans="8:13">
      <c r="H85"/>
      <c r="I85"/>
      <c r="J85"/>
      <c r="K85"/>
      <c r="L85"/>
      <c r="M85"/>
    </row>
    <row r="86" spans="8:13">
      <c r="H86"/>
      <c r="I86"/>
      <c r="J86"/>
      <c r="K86"/>
      <c r="L86"/>
      <c r="M86"/>
    </row>
    <row r="87" spans="8:13">
      <c r="H87"/>
      <c r="I87"/>
      <c r="J87"/>
      <c r="K87"/>
      <c r="L87"/>
      <c r="M87"/>
    </row>
    <row r="88" spans="8:13">
      <c r="H88"/>
      <c r="I88"/>
      <c r="J88"/>
      <c r="K88"/>
      <c r="L88"/>
      <c r="M88"/>
    </row>
    <row r="89" spans="8:13">
      <c r="H89"/>
      <c r="I89"/>
      <c r="J89"/>
      <c r="K89"/>
      <c r="L89"/>
      <c r="M89"/>
    </row>
    <row r="90" spans="8:13">
      <c r="H90"/>
      <c r="I90"/>
      <c r="J90"/>
      <c r="K90"/>
      <c r="L90"/>
      <c r="M90"/>
    </row>
    <row r="91" spans="8:13">
      <c r="H91"/>
      <c r="I91"/>
      <c r="J91"/>
      <c r="K91"/>
      <c r="L91"/>
      <c r="M91"/>
    </row>
    <row r="92" spans="8:13">
      <c r="H92"/>
      <c r="I92"/>
      <c r="J92"/>
      <c r="K92"/>
      <c r="L92"/>
      <c r="M92"/>
    </row>
    <row r="93" spans="8:13">
      <c r="H93"/>
      <c r="I93"/>
      <c r="J93"/>
      <c r="K93"/>
      <c r="L93"/>
      <c r="M93"/>
    </row>
    <row r="94" spans="8:13">
      <c r="H94"/>
      <c r="I94"/>
      <c r="J94"/>
      <c r="K94"/>
      <c r="L94"/>
      <c r="M94"/>
    </row>
    <row r="95" spans="8:13">
      <c r="H95"/>
      <c r="I95"/>
      <c r="J95"/>
      <c r="K95"/>
      <c r="L95"/>
      <c r="M95"/>
    </row>
    <row r="96" spans="8:13">
      <c r="H96"/>
      <c r="I96"/>
      <c r="J96"/>
      <c r="K96"/>
      <c r="L96"/>
      <c r="M96"/>
    </row>
    <row r="97" spans="8:13">
      <c r="H97"/>
      <c r="I97"/>
      <c r="J97"/>
      <c r="K97"/>
      <c r="L97"/>
      <c r="M97"/>
    </row>
    <row r="98" spans="8:13">
      <c r="H98"/>
      <c r="I98"/>
      <c r="J98"/>
      <c r="K98"/>
      <c r="L98"/>
      <c r="M98"/>
    </row>
    <row r="99" spans="8:13">
      <c r="H99"/>
      <c r="I99"/>
      <c r="J99"/>
      <c r="K99"/>
      <c r="L99"/>
      <c r="M99"/>
    </row>
    <row r="100" spans="8:13">
      <c r="H100"/>
      <c r="I100"/>
      <c r="J100"/>
      <c r="K100"/>
      <c r="L100"/>
      <c r="M100"/>
    </row>
    <row r="101" spans="8:13">
      <c r="H101"/>
      <c r="I101"/>
      <c r="J101"/>
      <c r="K101"/>
      <c r="L101"/>
      <c r="M101"/>
    </row>
    <row r="102" spans="8:13">
      <c r="H102"/>
      <c r="I102"/>
      <c r="J102"/>
      <c r="K102"/>
      <c r="L102"/>
      <c r="M102"/>
    </row>
    <row r="103" spans="8:13">
      <c r="H103"/>
      <c r="I103"/>
      <c r="J103"/>
      <c r="K103"/>
      <c r="L103"/>
      <c r="M103"/>
    </row>
    <row r="104" spans="8:13">
      <c r="H104"/>
      <c r="I104"/>
      <c r="J104"/>
      <c r="K104"/>
      <c r="L104"/>
      <c r="M104"/>
    </row>
    <row r="105" spans="8:13">
      <c r="H105"/>
      <c r="I105"/>
      <c r="J105"/>
      <c r="K105"/>
      <c r="L105"/>
      <c r="M105"/>
    </row>
    <row r="106" spans="8:13">
      <c r="H106"/>
      <c r="I106"/>
      <c r="J106"/>
      <c r="K106"/>
      <c r="L106"/>
      <c r="M106"/>
    </row>
    <row r="107" spans="8:13">
      <c r="H107"/>
      <c r="I107"/>
      <c r="J107"/>
      <c r="K107"/>
      <c r="L107"/>
      <c r="M107"/>
    </row>
    <row r="108" spans="8:13">
      <c r="H108"/>
      <c r="I108"/>
      <c r="J108"/>
      <c r="K108"/>
      <c r="L108"/>
      <c r="M108"/>
    </row>
    <row r="109" spans="8:13">
      <c r="H109"/>
      <c r="I109"/>
      <c r="J109"/>
      <c r="K109"/>
      <c r="L109"/>
      <c r="M109"/>
    </row>
    <row r="110" spans="8:13">
      <c r="H110"/>
      <c r="I110"/>
      <c r="J110"/>
      <c r="K110"/>
      <c r="L110"/>
      <c r="M110"/>
    </row>
    <row r="111" spans="8:13">
      <c r="H111"/>
      <c r="I111"/>
      <c r="J111"/>
      <c r="K111"/>
      <c r="L111"/>
      <c r="M111"/>
    </row>
    <row r="112" spans="8:13">
      <c r="H112"/>
      <c r="I112"/>
      <c r="J112"/>
      <c r="K112"/>
      <c r="L112"/>
      <c r="M112"/>
    </row>
    <row r="113" spans="8:13">
      <c r="H113"/>
      <c r="I113"/>
      <c r="J113"/>
      <c r="K113"/>
      <c r="L113"/>
      <c r="M113"/>
    </row>
    <row r="114" spans="8:13">
      <c r="H114"/>
      <c r="I114"/>
      <c r="J114"/>
      <c r="K114"/>
      <c r="L114"/>
      <c r="M114"/>
    </row>
    <row r="115" spans="8:13">
      <c r="H115"/>
      <c r="I115"/>
      <c r="J115"/>
      <c r="K115"/>
      <c r="L115"/>
      <c r="M115"/>
    </row>
    <row r="116" spans="8:13">
      <c r="H116"/>
      <c r="I116"/>
      <c r="J116"/>
      <c r="K116"/>
      <c r="L116"/>
      <c r="M116"/>
    </row>
    <row r="117" spans="8:13">
      <c r="H117"/>
      <c r="I117"/>
      <c r="J117"/>
      <c r="K117"/>
      <c r="L117"/>
      <c r="M117"/>
    </row>
    <row r="118" spans="8:13">
      <c r="H118"/>
      <c r="I118"/>
      <c r="J118"/>
      <c r="K118"/>
      <c r="L118"/>
      <c r="M118"/>
    </row>
    <row r="119" spans="8:13">
      <c r="H119"/>
      <c r="I119"/>
      <c r="J119"/>
      <c r="K119"/>
      <c r="L119"/>
      <c r="M119"/>
    </row>
    <row r="120" spans="8:13">
      <c r="H120"/>
      <c r="I120"/>
      <c r="J120"/>
      <c r="K120"/>
      <c r="L120"/>
      <c r="M120"/>
    </row>
    <row r="121" spans="8:13">
      <c r="H121"/>
      <c r="I121"/>
      <c r="J121"/>
      <c r="K121"/>
      <c r="L121"/>
      <c r="M121"/>
    </row>
    <row r="122" spans="8:13">
      <c r="H122"/>
      <c r="I122"/>
      <c r="J122"/>
      <c r="K122"/>
      <c r="L122"/>
      <c r="M122"/>
    </row>
    <row r="123" spans="8:13">
      <c r="H123"/>
      <c r="I123"/>
      <c r="J123"/>
      <c r="K123"/>
      <c r="L123"/>
      <c r="M123"/>
    </row>
    <row r="124" spans="8:13">
      <c r="H124"/>
      <c r="I124"/>
      <c r="J124"/>
      <c r="K124"/>
      <c r="L124"/>
      <c r="M124"/>
    </row>
    <row r="125" spans="8:13">
      <c r="H125"/>
      <c r="I125"/>
      <c r="J125"/>
      <c r="K125"/>
      <c r="L125"/>
      <c r="M125"/>
    </row>
    <row r="126" spans="8:13">
      <c r="H126"/>
      <c r="I126"/>
      <c r="J126"/>
      <c r="K126"/>
      <c r="L126"/>
      <c r="M126"/>
    </row>
    <row r="127" spans="8:13">
      <c r="H127"/>
      <c r="I127"/>
      <c r="J127"/>
      <c r="K127"/>
      <c r="L127"/>
      <c r="M127"/>
    </row>
    <row r="128" spans="8:13">
      <c r="H128"/>
      <c r="I128"/>
      <c r="J128"/>
      <c r="K128"/>
      <c r="L128"/>
      <c r="M128"/>
    </row>
    <row r="129" spans="8:13">
      <c r="H129"/>
      <c r="I129"/>
      <c r="J129"/>
      <c r="K129"/>
      <c r="L129"/>
      <c r="M129"/>
    </row>
    <row r="130" spans="8:13">
      <c r="H130"/>
      <c r="I130"/>
      <c r="J130"/>
      <c r="K130"/>
      <c r="L130"/>
      <c r="M130"/>
    </row>
    <row r="131" spans="8:13">
      <c r="H131"/>
      <c r="I131"/>
      <c r="J131"/>
      <c r="K131"/>
      <c r="L131"/>
      <c r="M131"/>
    </row>
    <row r="132" spans="8:13">
      <c r="H132"/>
      <c r="I132"/>
      <c r="J132"/>
      <c r="K132"/>
      <c r="L132"/>
      <c r="M132"/>
    </row>
    <row r="133" spans="8:13">
      <c r="H133"/>
      <c r="I133"/>
      <c r="J133"/>
      <c r="K133"/>
      <c r="L133"/>
      <c r="M133"/>
    </row>
    <row r="134" spans="8:13">
      <c r="H134"/>
      <c r="I134"/>
      <c r="J134"/>
      <c r="K134"/>
      <c r="L134"/>
      <c r="M134"/>
    </row>
    <row r="135" spans="8:13">
      <c r="H135"/>
      <c r="I135"/>
      <c r="J135"/>
      <c r="K135"/>
      <c r="L135"/>
      <c r="M135"/>
    </row>
    <row r="136" spans="8:13">
      <c r="H136"/>
      <c r="I136"/>
      <c r="J136"/>
      <c r="K136"/>
      <c r="L136"/>
      <c r="M136"/>
    </row>
    <row r="137" spans="8:13">
      <c r="H137"/>
      <c r="I137"/>
      <c r="J137"/>
      <c r="K137"/>
      <c r="L137"/>
      <c r="M137"/>
    </row>
    <row r="138" spans="8:13">
      <c r="H138"/>
      <c r="I138"/>
      <c r="J138"/>
      <c r="K138"/>
      <c r="L138"/>
      <c r="M138"/>
    </row>
    <row r="139" spans="8:13">
      <c r="H139"/>
      <c r="I139"/>
      <c r="J139"/>
      <c r="K139"/>
      <c r="L139"/>
      <c r="M139"/>
    </row>
    <row r="140" spans="8:13">
      <c r="H140"/>
      <c r="I140"/>
      <c r="J140"/>
      <c r="K140"/>
      <c r="L140"/>
      <c r="M140"/>
    </row>
    <row r="141" spans="8:13">
      <c r="H141"/>
      <c r="I141"/>
      <c r="J141"/>
      <c r="K141"/>
      <c r="L141"/>
      <c r="M141"/>
    </row>
    <row r="142" spans="8:13">
      <c r="H142"/>
      <c r="I142"/>
      <c r="J142"/>
      <c r="K142"/>
      <c r="L142"/>
      <c r="M142"/>
    </row>
    <row r="143" spans="8:13">
      <c r="H143"/>
      <c r="I143"/>
      <c r="J143"/>
      <c r="K143"/>
      <c r="L143"/>
      <c r="M143"/>
    </row>
    <row r="144" spans="8:13">
      <c r="H144"/>
      <c r="I144"/>
      <c r="J144"/>
      <c r="K144"/>
      <c r="L144"/>
      <c r="M144"/>
    </row>
    <row r="145" spans="8:13">
      <c r="H145"/>
      <c r="I145"/>
      <c r="J145"/>
      <c r="K145"/>
      <c r="L145"/>
      <c r="M145"/>
    </row>
    <row r="146" spans="8:13">
      <c r="H146"/>
      <c r="I146"/>
      <c r="J146"/>
      <c r="K146"/>
      <c r="L146"/>
      <c r="M146"/>
    </row>
    <row r="147" spans="8:13">
      <c r="H147"/>
      <c r="I147"/>
      <c r="J147"/>
      <c r="K147"/>
      <c r="L147"/>
      <c r="M147"/>
    </row>
    <row r="148" spans="8:13">
      <c r="H148"/>
      <c r="I148"/>
      <c r="J148"/>
      <c r="K148"/>
      <c r="L148"/>
      <c r="M148"/>
    </row>
    <row r="149" spans="8:13">
      <c r="H149"/>
      <c r="I149"/>
      <c r="J149"/>
      <c r="K149"/>
      <c r="L149"/>
      <c r="M149"/>
    </row>
    <row r="150" spans="8:13">
      <c r="H150"/>
      <c r="I150"/>
      <c r="J150"/>
      <c r="K150"/>
      <c r="L150"/>
      <c r="M150"/>
    </row>
    <row r="151" spans="8:13">
      <c r="H151"/>
      <c r="I151"/>
      <c r="J151"/>
      <c r="K151"/>
      <c r="L151"/>
      <c r="M151"/>
    </row>
    <row r="152" spans="8:13">
      <c r="H152"/>
      <c r="I152"/>
      <c r="J152"/>
      <c r="K152"/>
      <c r="L152"/>
      <c r="M152"/>
    </row>
    <row r="153" spans="8:13">
      <c r="H153"/>
      <c r="I153"/>
      <c r="J153"/>
      <c r="K153"/>
      <c r="L153"/>
      <c r="M153"/>
    </row>
    <row r="154" spans="8:13">
      <c r="H154"/>
      <c r="I154"/>
      <c r="J154"/>
      <c r="K154"/>
      <c r="L154"/>
      <c r="M154"/>
    </row>
    <row r="155" spans="8:13">
      <c r="H155"/>
      <c r="I155"/>
      <c r="J155"/>
      <c r="K155"/>
      <c r="L155"/>
      <c r="M155"/>
    </row>
    <row r="156" spans="8:13">
      <c r="H156"/>
      <c r="I156"/>
      <c r="J156"/>
      <c r="K156"/>
      <c r="L156"/>
      <c r="M156"/>
    </row>
    <row r="157" spans="8:13">
      <c r="H157"/>
      <c r="I157"/>
      <c r="J157"/>
      <c r="K157"/>
      <c r="L157"/>
      <c r="M157"/>
    </row>
    <row r="158" spans="8:13">
      <c r="H158"/>
      <c r="I158"/>
      <c r="J158"/>
      <c r="K158"/>
      <c r="L158"/>
      <c r="M158"/>
    </row>
    <row r="159" spans="8:13">
      <c r="H159"/>
      <c r="I159"/>
      <c r="J159"/>
      <c r="K159"/>
      <c r="L159"/>
      <c r="M159"/>
    </row>
    <row r="160" spans="8:13">
      <c r="H160"/>
      <c r="I160"/>
      <c r="J160"/>
      <c r="K160"/>
      <c r="L160"/>
      <c r="M160"/>
    </row>
    <row r="161" spans="8:13">
      <c r="H161"/>
      <c r="I161"/>
      <c r="J161"/>
      <c r="K161"/>
      <c r="L161"/>
      <c r="M161"/>
    </row>
    <row r="162" spans="8:13">
      <c r="H162"/>
      <c r="I162"/>
      <c r="J162"/>
      <c r="K162"/>
      <c r="L162"/>
      <c r="M162"/>
    </row>
    <row r="163" spans="8:13">
      <c r="H163"/>
      <c r="I163"/>
      <c r="J163"/>
      <c r="K163"/>
      <c r="L163"/>
      <c r="M163"/>
    </row>
    <row r="164" spans="8:13">
      <c r="H164"/>
      <c r="I164"/>
      <c r="J164"/>
      <c r="K164"/>
      <c r="L164"/>
      <c r="M164"/>
    </row>
    <row r="165" spans="8:13">
      <c r="H165"/>
      <c r="I165"/>
      <c r="J165"/>
      <c r="K165"/>
      <c r="L165"/>
      <c r="M165"/>
    </row>
    <row r="166" spans="8:13">
      <c r="H166"/>
      <c r="I166"/>
      <c r="J166"/>
      <c r="K166"/>
      <c r="L166"/>
      <c r="M166"/>
    </row>
    <row r="167" spans="8:13">
      <c r="H167"/>
      <c r="I167"/>
      <c r="J167"/>
      <c r="K167"/>
      <c r="L167"/>
      <c r="M167"/>
    </row>
    <row r="168" spans="8:13">
      <c r="H168"/>
      <c r="I168"/>
      <c r="J168"/>
      <c r="K168"/>
      <c r="L168"/>
      <c r="M168"/>
    </row>
    <row r="169" spans="8:13">
      <c r="H169"/>
      <c r="I169"/>
      <c r="J169"/>
      <c r="K169"/>
      <c r="L169"/>
      <c r="M169"/>
    </row>
    <row r="170" spans="8:13">
      <c r="H170"/>
      <c r="I170"/>
      <c r="J170"/>
      <c r="K170"/>
      <c r="L170"/>
      <c r="M170"/>
    </row>
    <row r="171" spans="8:13">
      <c r="H171"/>
      <c r="I171"/>
      <c r="J171"/>
      <c r="K171"/>
      <c r="L171"/>
      <c r="M171"/>
    </row>
    <row r="172" spans="8:13">
      <c r="H172"/>
      <c r="I172"/>
      <c r="J172"/>
      <c r="K172"/>
      <c r="L172"/>
      <c r="M172"/>
    </row>
    <row r="173" spans="8:13">
      <c r="H173"/>
      <c r="I173"/>
      <c r="J173"/>
      <c r="K173"/>
      <c r="L173"/>
      <c r="M173"/>
    </row>
    <row r="174" spans="8:13">
      <c r="H174"/>
      <c r="I174"/>
      <c r="J174"/>
      <c r="K174"/>
      <c r="L174"/>
      <c r="M174"/>
    </row>
    <row r="175" spans="8:13">
      <c r="H175"/>
      <c r="I175"/>
      <c r="J175"/>
      <c r="K175"/>
      <c r="L175"/>
      <c r="M175"/>
    </row>
    <row r="176" spans="8:13">
      <c r="H176"/>
      <c r="I176"/>
      <c r="J176"/>
      <c r="K176"/>
      <c r="L176"/>
      <c r="M176"/>
    </row>
    <row r="177" spans="8:13">
      <c r="H177"/>
      <c r="I177"/>
      <c r="J177"/>
      <c r="K177"/>
      <c r="L177"/>
      <c r="M177"/>
    </row>
    <row r="178" spans="8:13">
      <c r="H178"/>
      <c r="I178"/>
      <c r="J178"/>
      <c r="K178"/>
      <c r="L178"/>
      <c r="M178"/>
    </row>
    <row r="179" spans="8:13">
      <c r="H179"/>
      <c r="I179"/>
      <c r="J179"/>
      <c r="K179"/>
      <c r="L179"/>
      <c r="M179"/>
    </row>
    <row r="180" spans="8:13">
      <c r="H180"/>
      <c r="I180"/>
      <c r="J180"/>
      <c r="K180"/>
      <c r="L180"/>
      <c r="M180"/>
    </row>
    <row r="181" spans="8:13">
      <c r="H181"/>
      <c r="I181"/>
      <c r="J181"/>
      <c r="K181"/>
      <c r="L181"/>
      <c r="M181"/>
    </row>
    <row r="182" spans="8:13">
      <c r="H182"/>
      <c r="I182"/>
      <c r="J182"/>
      <c r="K182"/>
      <c r="L182"/>
      <c r="M182"/>
    </row>
    <row r="183" spans="8:13">
      <c r="H183"/>
      <c r="I183"/>
      <c r="J183"/>
      <c r="K183"/>
      <c r="L183"/>
      <c r="M183"/>
    </row>
    <row r="184" spans="8:13">
      <c r="H184"/>
      <c r="I184"/>
      <c r="J184"/>
      <c r="K184"/>
      <c r="L184"/>
      <c r="M184"/>
    </row>
    <row r="185" spans="8:13">
      <c r="H185"/>
      <c r="I185"/>
      <c r="J185"/>
      <c r="K185"/>
      <c r="L185"/>
      <c r="M185"/>
    </row>
    <row r="186" spans="8:13">
      <c r="H186"/>
      <c r="I186"/>
      <c r="J186"/>
      <c r="K186"/>
      <c r="L186"/>
      <c r="M186"/>
    </row>
    <row r="187" spans="8:13">
      <c r="H187"/>
      <c r="I187"/>
      <c r="J187"/>
      <c r="K187"/>
      <c r="L187"/>
      <c r="M187"/>
    </row>
    <row r="188" spans="8:13">
      <c r="H188"/>
      <c r="I188"/>
      <c r="J188"/>
      <c r="K188"/>
      <c r="L188"/>
      <c r="M188"/>
    </row>
    <row r="189" spans="8:13">
      <c r="H189"/>
      <c r="I189"/>
      <c r="J189"/>
      <c r="K189"/>
      <c r="L189"/>
      <c r="M189"/>
    </row>
    <row r="190" spans="8:13">
      <c r="H190"/>
      <c r="I190"/>
      <c r="J190"/>
      <c r="K190"/>
      <c r="L190"/>
      <c r="M190"/>
    </row>
    <row r="191" spans="8:13">
      <c r="H191"/>
      <c r="I191"/>
      <c r="J191"/>
      <c r="K191"/>
      <c r="L191"/>
      <c r="M191"/>
    </row>
    <row r="192" spans="8:13">
      <c r="H192"/>
      <c r="I192"/>
      <c r="J192"/>
      <c r="K192"/>
      <c r="L192"/>
      <c r="M192"/>
    </row>
    <row r="193" spans="8:13">
      <c r="H193"/>
      <c r="I193"/>
      <c r="J193"/>
      <c r="K193"/>
      <c r="L193"/>
      <c r="M193"/>
    </row>
    <row r="194" spans="8:13">
      <c r="H194"/>
      <c r="I194"/>
      <c r="J194"/>
      <c r="K194"/>
      <c r="L194"/>
      <c r="M194"/>
    </row>
    <row r="195" spans="8:13">
      <c r="H195"/>
      <c r="I195"/>
      <c r="J195"/>
      <c r="K195"/>
      <c r="L195"/>
      <c r="M195"/>
    </row>
    <row r="196" spans="8:13">
      <c r="H196"/>
      <c r="I196"/>
      <c r="J196"/>
      <c r="K196"/>
      <c r="L196"/>
      <c r="M196"/>
    </row>
    <row r="197" spans="8:13">
      <c r="H197"/>
      <c r="I197"/>
      <c r="J197"/>
      <c r="K197"/>
      <c r="L197"/>
      <c r="M197"/>
    </row>
    <row r="198" spans="8:13">
      <c r="H198"/>
      <c r="I198"/>
      <c r="J198"/>
      <c r="K198"/>
      <c r="L198"/>
      <c r="M198"/>
    </row>
    <row r="199" spans="8:13">
      <c r="H199"/>
      <c r="I199"/>
      <c r="J199"/>
      <c r="K199"/>
      <c r="L199"/>
      <c r="M199"/>
    </row>
    <row r="200" spans="8:13">
      <c r="H200"/>
      <c r="I200"/>
      <c r="J200"/>
      <c r="K200"/>
      <c r="L200"/>
      <c r="M200"/>
    </row>
    <row r="201" spans="8:13">
      <c r="H201"/>
      <c r="I201"/>
      <c r="J201"/>
      <c r="K201"/>
      <c r="L201"/>
      <c r="M201"/>
    </row>
    <row r="202" spans="8:13">
      <c r="H202"/>
      <c r="I202"/>
      <c r="J202"/>
      <c r="K202"/>
      <c r="L202"/>
      <c r="M202"/>
    </row>
    <row r="203" spans="8:13">
      <c r="H203"/>
      <c r="I203"/>
      <c r="J203"/>
      <c r="K203"/>
      <c r="L203"/>
      <c r="M203"/>
    </row>
    <row r="204" spans="8:13">
      <c r="H204"/>
      <c r="I204"/>
      <c r="J204"/>
      <c r="K204"/>
      <c r="L204"/>
      <c r="M204"/>
    </row>
    <row r="205" spans="8:13">
      <c r="H205"/>
      <c r="I205"/>
      <c r="J205"/>
      <c r="K205"/>
      <c r="L205"/>
      <c r="M205"/>
    </row>
    <row r="206" spans="8:13">
      <c r="H206"/>
      <c r="I206"/>
      <c r="J206"/>
      <c r="K206"/>
      <c r="L206"/>
      <c r="M206"/>
    </row>
    <row r="207" spans="8:13">
      <c r="H207"/>
      <c r="I207"/>
      <c r="J207"/>
      <c r="K207"/>
      <c r="L207"/>
      <c r="M207"/>
    </row>
    <row r="208" spans="8:13">
      <c r="H208"/>
      <c r="I208"/>
      <c r="J208"/>
      <c r="K208"/>
      <c r="L208"/>
      <c r="M208"/>
    </row>
    <row r="209" spans="8:13">
      <c r="H209"/>
      <c r="I209"/>
      <c r="J209"/>
      <c r="K209"/>
      <c r="L209"/>
      <c r="M209"/>
    </row>
    <row r="210" spans="8:13">
      <c r="H210"/>
      <c r="I210"/>
      <c r="J210"/>
      <c r="K210"/>
      <c r="L210"/>
      <c r="M210"/>
    </row>
    <row r="211" spans="8:13">
      <c r="H211"/>
      <c r="I211"/>
      <c r="J211"/>
      <c r="K211"/>
      <c r="L211"/>
      <c r="M211"/>
    </row>
    <row r="212" spans="8:13">
      <c r="H212"/>
      <c r="I212"/>
      <c r="J212"/>
      <c r="K212"/>
      <c r="L212"/>
      <c r="M212"/>
    </row>
    <row r="213" spans="8:13">
      <c r="H213"/>
      <c r="I213"/>
      <c r="J213"/>
      <c r="K213"/>
      <c r="L213"/>
      <c r="M213"/>
    </row>
    <row r="214" spans="8:13">
      <c r="H214"/>
      <c r="I214"/>
      <c r="J214"/>
      <c r="K214"/>
      <c r="L214"/>
      <c r="M214"/>
    </row>
    <row r="215" spans="8:13">
      <c r="H215"/>
      <c r="I215"/>
      <c r="J215"/>
      <c r="K215"/>
      <c r="L215"/>
      <c r="M215"/>
    </row>
    <row r="216" spans="8:13">
      <c r="H216"/>
      <c r="I216"/>
      <c r="J216"/>
      <c r="K216"/>
      <c r="L216"/>
      <c r="M216"/>
    </row>
    <row r="217" spans="8:13">
      <c r="H217"/>
      <c r="I217"/>
      <c r="J217"/>
      <c r="K217"/>
      <c r="L217"/>
      <c r="M217"/>
    </row>
    <row r="218" spans="8:13">
      <c r="H218"/>
      <c r="I218"/>
      <c r="J218"/>
      <c r="K218"/>
      <c r="L218"/>
      <c r="M218"/>
    </row>
    <row r="219" spans="8:13">
      <c r="H219"/>
      <c r="I219"/>
      <c r="J219"/>
      <c r="K219"/>
      <c r="L219"/>
      <c r="M219"/>
    </row>
    <row r="220" spans="8:13">
      <c r="H220"/>
      <c r="I220"/>
      <c r="J220"/>
      <c r="K220"/>
      <c r="L220"/>
      <c r="M220"/>
    </row>
    <row r="221" spans="8:13">
      <c r="H221"/>
      <c r="I221"/>
      <c r="J221"/>
      <c r="K221"/>
      <c r="L221"/>
      <c r="M221"/>
    </row>
    <row r="222" spans="8:13">
      <c r="H222"/>
      <c r="I222"/>
      <c r="J222"/>
      <c r="K222"/>
      <c r="L222"/>
      <c r="M222"/>
    </row>
    <row r="223" spans="8:13">
      <c r="H223"/>
      <c r="I223"/>
      <c r="J223"/>
      <c r="K223"/>
      <c r="L223"/>
      <c r="M223"/>
    </row>
    <row r="224" spans="8:13">
      <c r="H224"/>
      <c r="I224"/>
      <c r="J224"/>
      <c r="K224"/>
      <c r="L224"/>
      <c r="M224"/>
    </row>
    <row r="225" spans="8:13">
      <c r="H225"/>
      <c r="I225"/>
      <c r="J225"/>
      <c r="K225"/>
      <c r="L225"/>
      <c r="M225"/>
    </row>
    <row r="226" spans="8:13">
      <c r="H226"/>
      <c r="I226"/>
      <c r="J226"/>
      <c r="K226"/>
      <c r="L226"/>
      <c r="M226"/>
    </row>
    <row r="227" spans="8:13">
      <c r="H227"/>
      <c r="I227"/>
      <c r="J227"/>
      <c r="K227"/>
      <c r="L227"/>
      <c r="M227"/>
    </row>
    <row r="228" spans="8:13">
      <c r="H228"/>
      <c r="I228"/>
      <c r="J228"/>
      <c r="K228"/>
      <c r="L228"/>
      <c r="M228"/>
    </row>
    <row r="229" spans="8:13">
      <c r="H229"/>
      <c r="I229"/>
      <c r="J229"/>
      <c r="K229"/>
      <c r="L229"/>
      <c r="M229"/>
    </row>
    <row r="230" spans="8:13">
      <c r="H230"/>
      <c r="I230"/>
      <c r="J230"/>
      <c r="K230"/>
      <c r="L230"/>
      <c r="M230"/>
    </row>
    <row r="231" spans="8:13">
      <c r="H231"/>
      <c r="I231"/>
      <c r="J231"/>
      <c r="K231"/>
      <c r="L231"/>
      <c r="M231"/>
    </row>
    <row r="232" spans="8:13">
      <c r="H232"/>
      <c r="I232"/>
      <c r="J232"/>
      <c r="K232"/>
      <c r="L232"/>
      <c r="M232"/>
    </row>
    <row r="233" spans="8:13">
      <c r="H233"/>
      <c r="I233"/>
      <c r="J233"/>
      <c r="K233"/>
      <c r="L233"/>
      <c r="M233"/>
    </row>
    <row r="234" spans="8:13">
      <c r="H234"/>
      <c r="I234"/>
      <c r="J234"/>
      <c r="K234"/>
      <c r="L234"/>
      <c r="M234"/>
    </row>
    <row r="235" spans="8:13">
      <c r="H235"/>
      <c r="I235"/>
      <c r="J235"/>
      <c r="K235"/>
      <c r="L235"/>
      <c r="M235"/>
    </row>
    <row r="236" spans="8:13">
      <c r="H236"/>
      <c r="I236"/>
      <c r="J236"/>
      <c r="K236"/>
      <c r="L236"/>
      <c r="M236"/>
    </row>
    <row r="237" spans="8:13">
      <c r="H237"/>
      <c r="I237"/>
      <c r="J237"/>
      <c r="K237"/>
      <c r="L237"/>
      <c r="M237"/>
    </row>
    <row r="238" spans="8:13">
      <c r="H238"/>
      <c r="I238"/>
      <c r="J238"/>
      <c r="K238"/>
      <c r="L238"/>
      <c r="M238"/>
    </row>
    <row r="239" spans="8:13">
      <c r="H239"/>
      <c r="I239"/>
      <c r="J239"/>
      <c r="K239"/>
      <c r="L239"/>
      <c r="M239"/>
    </row>
    <row r="240" spans="8:13">
      <c r="H240"/>
      <c r="I240"/>
      <c r="J240"/>
      <c r="K240"/>
      <c r="L240"/>
      <c r="M240"/>
    </row>
    <row r="241" spans="8:13">
      <c r="H241"/>
      <c r="I241"/>
      <c r="J241"/>
      <c r="K241"/>
      <c r="L241"/>
      <c r="M241"/>
    </row>
    <row r="242" spans="8:13">
      <c r="H242"/>
      <c r="I242"/>
      <c r="J242"/>
      <c r="K242"/>
      <c r="L242"/>
      <c r="M242"/>
    </row>
    <row r="243" spans="8:13">
      <c r="H243"/>
      <c r="I243"/>
      <c r="J243"/>
      <c r="K243"/>
      <c r="L243"/>
      <c r="M243"/>
    </row>
    <row r="244" spans="8:13">
      <c r="H244"/>
      <c r="I244"/>
      <c r="J244"/>
      <c r="K244"/>
      <c r="L244"/>
      <c r="M244"/>
    </row>
    <row r="245" spans="8:13">
      <c r="H245"/>
      <c r="I245"/>
      <c r="J245"/>
      <c r="K245"/>
      <c r="L245"/>
      <c r="M245"/>
    </row>
    <row r="246" spans="8:13">
      <c r="H246"/>
      <c r="I246"/>
      <c r="J246"/>
      <c r="K246"/>
      <c r="L246"/>
      <c r="M246"/>
    </row>
    <row r="247" spans="8:13">
      <c r="H247"/>
      <c r="I247"/>
      <c r="J247"/>
      <c r="K247"/>
      <c r="L247"/>
      <c r="M247"/>
    </row>
    <row r="248" spans="8:13">
      <c r="H248"/>
      <c r="I248"/>
      <c r="J248"/>
      <c r="K248"/>
      <c r="L248"/>
      <c r="M248"/>
    </row>
    <row r="249" spans="8:13">
      <c r="H249"/>
      <c r="I249"/>
      <c r="J249"/>
      <c r="K249"/>
      <c r="L249"/>
      <c r="M249"/>
    </row>
    <row r="250" spans="8:13">
      <c r="H250"/>
      <c r="I250"/>
      <c r="J250"/>
      <c r="K250"/>
      <c r="L250"/>
      <c r="M250"/>
    </row>
    <row r="251" spans="8:13">
      <c r="H251"/>
      <c r="I251"/>
      <c r="J251"/>
      <c r="K251"/>
      <c r="L251"/>
      <c r="M251"/>
    </row>
    <row r="252" spans="8:13">
      <c r="H252"/>
      <c r="I252"/>
      <c r="J252"/>
      <c r="K252"/>
      <c r="L252"/>
      <c r="M252"/>
    </row>
    <row r="253" spans="8:13">
      <c r="H253"/>
      <c r="I253"/>
      <c r="J253"/>
      <c r="K253"/>
      <c r="L253"/>
      <c r="M253"/>
    </row>
    <row r="254" spans="8:13">
      <c r="H254"/>
      <c r="I254"/>
      <c r="J254"/>
      <c r="K254"/>
      <c r="L254"/>
      <c r="M254"/>
    </row>
    <row r="255" spans="8:13">
      <c r="H255"/>
      <c r="I255"/>
      <c r="J255"/>
      <c r="K255"/>
      <c r="L255"/>
      <c r="M255"/>
    </row>
    <row r="256" spans="8:13">
      <c r="H256"/>
      <c r="I256"/>
      <c r="J256"/>
      <c r="K256"/>
      <c r="L256"/>
      <c r="M256"/>
    </row>
    <row r="257" spans="8:13">
      <c r="H257"/>
      <c r="I257"/>
      <c r="J257"/>
      <c r="K257"/>
      <c r="L257"/>
      <c r="M257"/>
    </row>
    <row r="258" spans="8:13">
      <c r="H258"/>
      <c r="I258"/>
      <c r="J258"/>
      <c r="K258"/>
      <c r="L258"/>
      <c r="M258"/>
    </row>
    <row r="259" spans="8:13">
      <c r="H259"/>
      <c r="I259"/>
      <c r="J259"/>
      <c r="K259"/>
      <c r="L259"/>
      <c r="M259"/>
    </row>
    <row r="260" spans="8:13">
      <c r="H260"/>
      <c r="I260"/>
      <c r="J260"/>
      <c r="K260"/>
      <c r="L260"/>
      <c r="M260"/>
    </row>
    <row r="261" spans="8:13">
      <c r="H261"/>
      <c r="I261"/>
      <c r="J261"/>
      <c r="K261"/>
      <c r="L261"/>
      <c r="M261"/>
    </row>
    <row r="262" spans="8:13">
      <c r="H262"/>
      <c r="I262"/>
      <c r="J262"/>
      <c r="K262"/>
      <c r="L262"/>
      <c r="M262"/>
    </row>
    <row r="263" spans="8:13">
      <c r="H263"/>
      <c r="I263"/>
      <c r="J263"/>
      <c r="K263"/>
      <c r="L263"/>
      <c r="M263"/>
    </row>
    <row r="264" spans="8:13">
      <c r="H264"/>
      <c r="I264"/>
      <c r="J264"/>
      <c r="K264"/>
      <c r="L264"/>
      <c r="M264"/>
    </row>
    <row r="265" spans="8:13">
      <c r="H265"/>
      <c r="I265"/>
      <c r="J265"/>
      <c r="K265"/>
      <c r="L265"/>
      <c r="M265"/>
    </row>
    <row r="266" spans="8:13">
      <c r="H266"/>
      <c r="I266"/>
      <c r="J266"/>
      <c r="K266"/>
      <c r="L266"/>
      <c r="M266"/>
    </row>
    <row r="267" spans="8:13">
      <c r="H267"/>
      <c r="I267"/>
      <c r="J267"/>
      <c r="K267"/>
      <c r="L267"/>
      <c r="M267"/>
    </row>
    <row r="268" spans="8:13">
      <c r="H268"/>
      <c r="I268"/>
      <c r="J268"/>
      <c r="K268"/>
      <c r="L268"/>
      <c r="M268"/>
    </row>
    <row r="269" spans="8:13">
      <c r="H269"/>
      <c r="I269"/>
      <c r="J269"/>
      <c r="K269"/>
      <c r="L269"/>
      <c r="M269"/>
    </row>
    <row r="270" spans="8:13">
      <c r="H270"/>
      <c r="I270"/>
      <c r="J270"/>
      <c r="K270"/>
      <c r="L270"/>
      <c r="M270"/>
    </row>
    <row r="271" spans="8:13">
      <c r="H271"/>
      <c r="I271"/>
      <c r="J271"/>
      <c r="K271"/>
      <c r="L271"/>
      <c r="M271"/>
    </row>
    <row r="272" spans="8:13">
      <c r="H272"/>
      <c r="I272"/>
      <c r="J272"/>
      <c r="K272"/>
      <c r="L272"/>
      <c r="M272"/>
    </row>
    <row r="273" spans="8:13">
      <c r="H273"/>
      <c r="I273"/>
      <c r="J273"/>
      <c r="K273"/>
      <c r="L273"/>
      <c r="M273"/>
    </row>
    <row r="274" spans="8:13">
      <c r="H274"/>
      <c r="I274"/>
      <c r="J274"/>
      <c r="K274"/>
      <c r="L274"/>
      <c r="M274"/>
    </row>
    <row r="275" spans="8:13">
      <c r="H275"/>
      <c r="I275"/>
      <c r="J275"/>
      <c r="K275"/>
      <c r="L275"/>
      <c r="M275"/>
    </row>
    <row r="276" spans="8:13">
      <c r="H276"/>
      <c r="I276"/>
      <c r="J276"/>
      <c r="K276"/>
      <c r="L276"/>
      <c r="M276"/>
    </row>
    <row r="277" spans="8:13">
      <c r="H277"/>
      <c r="I277"/>
      <c r="J277"/>
      <c r="K277"/>
      <c r="L277"/>
      <c r="M277"/>
    </row>
    <row r="278" spans="8:13">
      <c r="H278"/>
      <c r="I278"/>
      <c r="J278"/>
      <c r="K278"/>
      <c r="L278"/>
      <c r="M278"/>
    </row>
    <row r="279" spans="8:13">
      <c r="H279"/>
      <c r="I279"/>
      <c r="J279"/>
      <c r="K279"/>
      <c r="L279"/>
      <c r="M279"/>
    </row>
    <row r="280" spans="8:13">
      <c r="H280"/>
      <c r="I280"/>
      <c r="J280"/>
      <c r="K280"/>
      <c r="L280"/>
      <c r="M280"/>
    </row>
    <row r="281" spans="8:13">
      <c r="H281"/>
      <c r="I281"/>
      <c r="J281"/>
      <c r="K281"/>
      <c r="L281"/>
      <c r="M281"/>
    </row>
    <row r="282" spans="8:13">
      <c r="H282"/>
      <c r="I282"/>
      <c r="J282"/>
      <c r="K282"/>
      <c r="L282"/>
      <c r="M282"/>
    </row>
    <row r="283" spans="8:13">
      <c r="H283"/>
      <c r="I283"/>
      <c r="J283"/>
      <c r="K283"/>
      <c r="L283"/>
      <c r="M283"/>
    </row>
    <row r="284" spans="8:13">
      <c r="H284"/>
      <c r="I284"/>
      <c r="J284"/>
      <c r="K284"/>
      <c r="L284"/>
      <c r="M284"/>
    </row>
    <row r="285" spans="8:13">
      <c r="H285"/>
      <c r="I285"/>
      <c r="J285"/>
      <c r="K285"/>
      <c r="L285"/>
      <c r="M285"/>
    </row>
    <row r="286" spans="8:13">
      <c r="H286"/>
      <c r="I286"/>
      <c r="J286"/>
      <c r="K286"/>
      <c r="L286"/>
      <c r="M286"/>
    </row>
    <row r="287" spans="8:13">
      <c r="H287"/>
      <c r="I287"/>
      <c r="J287"/>
      <c r="K287"/>
      <c r="L287"/>
      <c r="M287"/>
    </row>
    <row r="288" spans="8:13">
      <c r="H288"/>
      <c r="I288"/>
      <c r="J288"/>
      <c r="K288"/>
      <c r="L288"/>
      <c r="M288"/>
    </row>
    <row r="289" spans="8:13">
      <c r="H289"/>
      <c r="I289"/>
      <c r="J289"/>
      <c r="K289"/>
      <c r="L289"/>
      <c r="M289"/>
    </row>
    <row r="290" spans="8:13">
      <c r="H290"/>
      <c r="I290"/>
      <c r="J290"/>
      <c r="K290"/>
      <c r="L290"/>
      <c r="M290"/>
    </row>
    <row r="291" spans="8:13">
      <c r="H291"/>
      <c r="I291"/>
      <c r="J291"/>
      <c r="K291"/>
      <c r="L291"/>
      <c r="M291"/>
    </row>
    <row r="292" spans="8:13">
      <c r="H292"/>
      <c r="I292"/>
      <c r="J292"/>
      <c r="K292"/>
      <c r="L292"/>
      <c r="M292"/>
    </row>
    <row r="293" spans="8:13">
      <c r="H293"/>
      <c r="I293"/>
      <c r="J293"/>
      <c r="K293"/>
      <c r="L293"/>
      <c r="M293"/>
    </row>
    <row r="294" spans="8:13">
      <c r="H294"/>
      <c r="I294"/>
      <c r="J294"/>
      <c r="K294"/>
      <c r="L294"/>
      <c r="M294"/>
    </row>
    <row r="295" spans="8:13">
      <c r="H295"/>
      <c r="I295"/>
      <c r="J295"/>
      <c r="K295"/>
      <c r="L295"/>
      <c r="M295"/>
    </row>
    <row r="296" spans="8:13">
      <c r="H296"/>
      <c r="I296"/>
      <c r="J296"/>
      <c r="K296"/>
      <c r="L296"/>
      <c r="M296"/>
    </row>
  </sheetData>
  <mergeCells count="2">
    <mergeCell ref="H6:J6"/>
    <mergeCell ref="A1:M1"/>
  </mergeCells>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67C4E-9EE2-46BE-886E-5FD5A5FA99BD}">
  <sheetPr>
    <pageSetUpPr fitToPage="1"/>
  </sheetPr>
  <dimension ref="A1:N79"/>
  <sheetViews>
    <sheetView showGridLines="0" topLeftCell="B1" zoomScale="80" zoomScaleNormal="80" workbookViewId="0">
      <selection activeCell="B31" sqref="B31"/>
    </sheetView>
  </sheetViews>
  <sheetFormatPr baseColWidth="10" defaultColWidth="10.875" defaultRowHeight="15"/>
  <cols>
    <col min="1" max="1" width="17.625" style="156" bestFit="1" customWidth="1"/>
    <col min="2" max="2" width="28.625" style="156" bestFit="1" customWidth="1"/>
    <col min="3" max="3" width="29.875" style="156" bestFit="1" customWidth="1"/>
    <col min="4" max="4" width="9.125" style="156" customWidth="1"/>
    <col min="5" max="5" width="10.875" style="156" customWidth="1"/>
    <col min="6" max="6" width="10.875" style="156"/>
    <col min="7" max="7" width="15.875" style="157" customWidth="1"/>
    <col min="8" max="8" width="26.625" style="157" customWidth="1"/>
    <col min="9" max="9" width="12" style="157" bestFit="1" customWidth="1"/>
    <col min="10" max="10" width="17" style="157" customWidth="1"/>
    <col min="11" max="11" width="12" style="157" bestFit="1" customWidth="1"/>
    <col min="12" max="12" width="17" style="158" customWidth="1"/>
    <col min="13" max="13" width="18.125" style="156" customWidth="1"/>
    <col min="14" max="14" width="17" style="156" customWidth="1"/>
    <col min="15" max="15" width="11.625" style="156" customWidth="1"/>
    <col min="16" max="16384" width="10.875" style="156"/>
  </cols>
  <sheetData>
    <row r="1" spans="1:12" ht="37.5" customHeight="1">
      <c r="G1" s="403"/>
      <c r="H1" s="404" t="s">
        <v>64</v>
      </c>
      <c r="I1" s="404"/>
      <c r="J1" s="404"/>
      <c r="K1" s="404"/>
      <c r="L1" s="405"/>
    </row>
    <row r="2" spans="1:12" ht="15.95" customHeight="1">
      <c r="A2"/>
      <c r="B2"/>
      <c r="C2"/>
      <c r="G2" s="403"/>
      <c r="H2" s="406" t="s">
        <v>65</v>
      </c>
      <c r="I2" s="406"/>
      <c r="J2" s="406"/>
      <c r="K2" s="406"/>
      <c r="L2" s="405"/>
    </row>
    <row r="3" spans="1:12" ht="20.100000000000001" customHeight="1">
      <c r="H3" s="406"/>
      <c r="I3" s="406"/>
      <c r="J3" s="406"/>
      <c r="K3" s="406"/>
    </row>
    <row r="4" spans="1:12" ht="10.5" customHeight="1">
      <c r="H4" s="159"/>
      <c r="I4" s="160"/>
      <c r="J4" s="160"/>
      <c r="K4" s="160"/>
    </row>
    <row r="5" spans="1:12" ht="9.9499999999999993" customHeight="1">
      <c r="G5" s="407" t="s">
        <v>66</v>
      </c>
      <c r="H5" s="408"/>
      <c r="I5" s="161"/>
      <c r="J5" s="161"/>
      <c r="K5" s="161"/>
      <c r="L5" s="162"/>
    </row>
    <row r="6" spans="1:12" ht="9.9499999999999993" customHeight="1">
      <c r="G6" s="408"/>
      <c r="H6" s="408"/>
      <c r="L6" s="157"/>
    </row>
    <row r="7" spans="1:12" ht="6" customHeight="1">
      <c r="L7" s="157"/>
    </row>
    <row r="8" spans="1:12">
      <c r="A8" s="151" t="s">
        <v>0</v>
      </c>
      <c r="B8" t="s">
        <v>1</v>
      </c>
      <c r="G8" s="396" t="s">
        <v>67</v>
      </c>
      <c r="H8" s="387" t="s">
        <v>68</v>
      </c>
      <c r="I8" s="399" t="s">
        <v>69</v>
      </c>
      <c r="J8" s="399"/>
      <c r="K8" s="399" t="s">
        <v>70</v>
      </c>
      <c r="L8" s="401"/>
    </row>
    <row r="9" spans="1:12" ht="15.75">
      <c r="A9" s="163">
        <v>45292</v>
      </c>
      <c r="B9"/>
      <c r="C9"/>
      <c r="G9" s="397"/>
      <c r="H9" s="398"/>
      <c r="I9" s="400"/>
      <c r="J9" s="400"/>
      <c r="K9" s="400"/>
      <c r="L9" s="402"/>
    </row>
    <row r="10" spans="1:12" ht="15.95" customHeight="1">
      <c r="A10" s="151" t="s">
        <v>2</v>
      </c>
      <c r="B10" t="s">
        <v>3</v>
      </c>
      <c r="C10" t="s">
        <v>71</v>
      </c>
      <c r="G10" s="391" t="s">
        <v>72</v>
      </c>
      <c r="H10" s="367" t="s">
        <v>73</v>
      </c>
      <c r="I10" s="164" t="e">
        <f>GETPIVOTDATA("Cuenta de DATOS CONTRATO",$A$10,"Estado Obra Enero 2024","Por contratar")</f>
        <v>#REF!</v>
      </c>
      <c r="J10" s="165" t="e">
        <f>GETPIVOTDATA("Suma de Valor Total Enero 2024",$A$10,"Estado Obra Enero 2024","Por contratar")</f>
        <v>#REF!</v>
      </c>
      <c r="K10" s="164" t="e">
        <f>GETPIVOTDATA("Cuenta de DATOS CONTRATO",$A$24,"ESTADO
(48)
(22)","Por contratar")</f>
        <v>#REF!</v>
      </c>
      <c r="L10" s="165" t="e">
        <f>GETPIVOTDATA("Suma de Total Inversión",$A$24,"ESTADO
(48)
(22)","Por contratar")</f>
        <v>#REF!</v>
      </c>
    </row>
    <row r="11" spans="1:12">
      <c r="A11" s="154" t="s">
        <v>16</v>
      </c>
      <c r="B11" s="542">
        <v>11</v>
      </c>
      <c r="C11" s="166">
        <v>0</v>
      </c>
      <c r="G11" s="392"/>
      <c r="H11" s="367" t="s">
        <v>74</v>
      </c>
      <c r="I11" s="164" t="e">
        <f>GETPIVOTDATA("Cuenta de DATOS CONTRATO",$A$10,"Estado Obra Enero 2024","Por iniciar")</f>
        <v>#REF!</v>
      </c>
      <c r="J11" s="165" t="e">
        <f>GETPIVOTDATA("Suma de Valor Total Enero 2024",$A$10,"Estado Obra Enero 2024","Por iniciar")</f>
        <v>#REF!</v>
      </c>
      <c r="K11" s="164">
        <f>GETPIVOTDATA("Cuenta de DATOS CONTRATO",$A$24,"ESTADO
(48)
(22)","Por iniciar")</f>
        <v>1</v>
      </c>
      <c r="L11" s="165">
        <f>GETPIVOTDATA("Suma de Total Inversión",$A$24,"ESTADO
(48)
(22)","Por iniciar")</f>
        <v>0</v>
      </c>
    </row>
    <row r="12" spans="1:12">
      <c r="A12" s="154" t="s">
        <v>19</v>
      </c>
      <c r="B12" s="542">
        <v>11</v>
      </c>
      <c r="C12" s="166">
        <v>0</v>
      </c>
      <c r="G12" s="392"/>
      <c r="H12" s="167" t="s">
        <v>75</v>
      </c>
      <c r="I12" s="168" t="e">
        <f>I11+I10</f>
        <v>#REF!</v>
      </c>
      <c r="J12" s="169" t="e">
        <f>J11+J10</f>
        <v>#REF!</v>
      </c>
      <c r="K12" s="168" t="e">
        <f>K10+K11</f>
        <v>#REF!</v>
      </c>
      <c r="L12" s="169" t="e">
        <f>L10+L11</f>
        <v>#REF!</v>
      </c>
    </row>
    <row r="13" spans="1:12">
      <c r="A13"/>
      <c r="B13"/>
      <c r="C13"/>
      <c r="G13" s="392" t="s">
        <v>76</v>
      </c>
      <c r="H13" s="367" t="s">
        <v>77</v>
      </c>
      <c r="I13" s="164" t="e">
        <f>GETPIVOTDATA("Cuenta de DATOS CONTRATO",$A$10,"Estado Obra Enero 2024","En ejecución")</f>
        <v>#REF!</v>
      </c>
      <c r="J13" s="165" t="e">
        <f>GETPIVOTDATA("Suma de Valor Total Enero 2024",$A$10,"Estado Obra Enero 2024","En ejecución")</f>
        <v>#REF!</v>
      </c>
      <c r="K13" s="325">
        <f>GETPIVOTDATA("Cuenta de DATOS CONTRATO",$A$24,"ESTADO
(48)
(22)","En ejecución")</f>
        <v>10</v>
      </c>
      <c r="L13" s="165">
        <f>GETPIVOTDATA("Suma de Total Inversión",$A$24,"ESTADO
(48)
(22)","En ejecución")</f>
        <v>0</v>
      </c>
    </row>
    <row r="14" spans="1:12">
      <c r="A14"/>
      <c r="B14"/>
      <c r="C14"/>
      <c r="G14" s="392"/>
      <c r="H14" s="367" t="s">
        <v>10</v>
      </c>
      <c r="I14" s="164" t="e">
        <f>GETPIVOTDATA("Cuenta de DATOS CONTRATO",$A$10,"Estado Obra Enero 2024","Suspendido")</f>
        <v>#REF!</v>
      </c>
      <c r="J14" s="165" t="e">
        <f>GETPIVOTDATA("Suma de Valor Total Enero 2024",$A$10,"Estado Obra Enero 2024","Suspendido")</f>
        <v>#REF!</v>
      </c>
      <c r="K14" s="164" t="e">
        <f>GETPIVOTDATA("Cuenta de DATOS CONTRATO",$A$24,"ESTADO
(48)
(22)","Suspendido")</f>
        <v>#REF!</v>
      </c>
      <c r="L14" s="165" t="e">
        <f>GETPIVOTDATA("Suma de Total Inversión",$A$24,"ESTADO
(48)
(22)","Suspendido")</f>
        <v>#REF!</v>
      </c>
    </row>
    <row r="15" spans="1:12">
      <c r="A15"/>
      <c r="B15"/>
      <c r="C15"/>
      <c r="G15" s="392"/>
      <c r="H15" s="167" t="s">
        <v>75</v>
      </c>
      <c r="I15" s="168" t="e">
        <f>I13+I14</f>
        <v>#REF!</v>
      </c>
      <c r="J15" s="169" t="e">
        <f>SUM(J13:J14)</f>
        <v>#REF!</v>
      </c>
      <c r="K15" s="168" t="e">
        <f>SUM(K13:K14)</f>
        <v>#REF!</v>
      </c>
      <c r="L15" s="169" t="e">
        <f>SUM(L13:L14)</f>
        <v>#REF!</v>
      </c>
    </row>
    <row r="16" spans="1:12" ht="15.95" customHeight="1">
      <c r="A16"/>
      <c r="B16"/>
      <c r="C16"/>
      <c r="G16" s="393" t="s">
        <v>78</v>
      </c>
      <c r="H16" s="393"/>
      <c r="I16" s="170" t="e">
        <f>I12+I15</f>
        <v>#REF!</v>
      </c>
      <c r="J16" s="171" t="e">
        <f>J12+J15</f>
        <v>#REF!</v>
      </c>
      <c r="K16" s="170" t="e">
        <f>K12+K15</f>
        <v>#REF!</v>
      </c>
      <c r="L16" s="171" t="e">
        <f>L15+L12</f>
        <v>#REF!</v>
      </c>
    </row>
    <row r="17" spans="1:14">
      <c r="A17"/>
      <c r="B17"/>
      <c r="C17"/>
      <c r="G17" s="394" t="s">
        <v>79</v>
      </c>
      <c r="H17" s="394"/>
      <c r="I17" s="172"/>
      <c r="J17" s="173"/>
      <c r="K17" s="172" t="e">
        <f>K18+K19-I18</f>
        <v>#REF!</v>
      </c>
      <c r="L17" s="290" t="e">
        <f>L18+L19-J18</f>
        <v>#REF!</v>
      </c>
    </row>
    <row r="18" spans="1:14">
      <c r="G18" s="395" t="s">
        <v>11</v>
      </c>
      <c r="H18" s="395"/>
      <c r="I18" s="174" t="e">
        <f>GETPIVOTDATA("Cuenta de DATOS CONTRATO",$A$10,"Estado Obra Enero 2024","En liquidación")</f>
        <v>#REF!</v>
      </c>
      <c r="J18" s="175" t="e">
        <f>GETPIVOTDATA("Suma de Valor Total Enero 2024",$A$10,"Estado Obra Enero 2024","En liquidación")</f>
        <v>#REF!</v>
      </c>
      <c r="K18" s="174" t="e">
        <f>GETPIVOTDATA("Cuenta de DATOS CONTRATO",$A$24,"ESTADO
(48)
(22)","En liquidación")</f>
        <v>#REF!</v>
      </c>
      <c r="L18" s="175" t="e">
        <f>GETPIVOTDATA("Suma de Total Inversión",$A$24,"ESTADO
(48)
(22)","En liquidación")</f>
        <v>#REF!</v>
      </c>
      <c r="M18" s="176"/>
      <c r="N18" s="177"/>
    </row>
    <row r="19" spans="1:14">
      <c r="G19" s="178" t="s">
        <v>80</v>
      </c>
      <c r="H19" s="178"/>
      <c r="I19" s="174"/>
      <c r="J19" s="175"/>
      <c r="K19" s="174" t="e">
        <f>GETPIVOTDATA("Cuenta de DATOS CONTRATO",$A$24,"ESTADO
(48)
(22)","Liquidado")</f>
        <v>#REF!</v>
      </c>
      <c r="L19" s="175" t="e">
        <f>GETPIVOTDATA("Suma de Total Inversión",$A$24,"ESTADO
(48)
(22)","Liquidado")</f>
        <v>#REF!</v>
      </c>
      <c r="N19" s="177"/>
    </row>
    <row r="20" spans="1:14">
      <c r="G20" s="387" t="s">
        <v>81</v>
      </c>
      <c r="H20" s="387"/>
      <c r="I20" s="179" t="e">
        <f>I16+I18</f>
        <v>#REF!</v>
      </c>
      <c r="J20" s="180" t="e">
        <f>J16+J18</f>
        <v>#REF!</v>
      </c>
      <c r="K20" s="179" t="e">
        <f>K16+K19+K18</f>
        <v>#REF!</v>
      </c>
      <c r="L20" s="180" t="e">
        <f>L16+L18+L19</f>
        <v>#REF!</v>
      </c>
      <c r="M20" s="177"/>
      <c r="N20" s="177"/>
    </row>
    <row r="21" spans="1:14" ht="14.45" customHeight="1"/>
    <row r="22" spans="1:14" ht="17.45" customHeight="1">
      <c r="A22" s="151" t="s">
        <v>0</v>
      </c>
      <c r="B22" t="s">
        <v>1</v>
      </c>
    </row>
    <row r="23" spans="1:14" ht="17.100000000000001" customHeight="1">
      <c r="A23" s="163" t="s">
        <v>82</v>
      </c>
      <c r="B23"/>
      <c r="C23"/>
      <c r="G23" s="390" t="s">
        <v>83</v>
      </c>
      <c r="H23" s="390"/>
      <c r="I23" s="390"/>
      <c r="J23" s="390"/>
      <c r="K23" s="390"/>
      <c r="L23" s="390"/>
      <c r="N23" s="177"/>
    </row>
    <row r="24" spans="1:14">
      <c r="A24" s="151" t="s">
        <v>2</v>
      </c>
      <c r="B24" t="s">
        <v>3</v>
      </c>
      <c r="C24" t="s">
        <v>84</v>
      </c>
      <c r="G24" s="390"/>
      <c r="H24" s="390"/>
      <c r="I24" s="390"/>
      <c r="J24" s="390"/>
      <c r="K24" s="390"/>
      <c r="L24" s="390"/>
    </row>
    <row r="25" spans="1:14" ht="16.5" customHeight="1">
      <c r="A25" s="154" t="s">
        <v>8</v>
      </c>
      <c r="B25" s="542">
        <v>1</v>
      </c>
      <c r="C25" s="166">
        <v>0</v>
      </c>
      <c r="G25" s="390"/>
      <c r="H25" s="390"/>
      <c r="I25" s="390"/>
      <c r="J25" s="390"/>
      <c r="K25" s="390"/>
      <c r="L25" s="390"/>
      <c r="M25" s="158"/>
    </row>
    <row r="26" spans="1:14" ht="15.95" customHeight="1">
      <c r="A26" s="154" t="s">
        <v>9</v>
      </c>
      <c r="B26" s="542">
        <v>10</v>
      </c>
      <c r="C26" s="166">
        <v>0</v>
      </c>
      <c r="G26" s="390"/>
      <c r="H26" s="390"/>
      <c r="I26" s="390"/>
      <c r="J26" s="390"/>
      <c r="K26" s="390"/>
      <c r="L26" s="390"/>
      <c r="M26" s="181"/>
    </row>
    <row r="27" spans="1:14">
      <c r="A27" s="154" t="s">
        <v>19</v>
      </c>
      <c r="B27" s="542">
        <v>11</v>
      </c>
      <c r="C27" s="166">
        <v>0</v>
      </c>
      <c r="G27" s="390"/>
      <c r="H27" s="390"/>
      <c r="I27" s="390"/>
      <c r="J27" s="390"/>
      <c r="K27" s="390"/>
      <c r="L27" s="390"/>
      <c r="M27" s="181"/>
    </row>
    <row r="28" spans="1:14">
      <c r="A28"/>
      <c r="B28"/>
      <c r="C28"/>
      <c r="G28" s="390"/>
      <c r="H28" s="390"/>
      <c r="I28" s="390"/>
      <c r="J28" s="390"/>
      <c r="K28" s="390"/>
      <c r="L28" s="390"/>
    </row>
    <row r="29" spans="1:14">
      <c r="A29"/>
      <c r="B29"/>
      <c r="C29"/>
      <c r="G29" s="390"/>
      <c r="H29" s="390"/>
      <c r="I29" s="390"/>
      <c r="J29" s="390"/>
      <c r="K29" s="390"/>
      <c r="L29" s="390"/>
    </row>
    <row r="30" spans="1:14" ht="87.95" customHeight="1">
      <c r="A30"/>
      <c r="B30"/>
      <c r="C30"/>
      <c r="G30" s="390"/>
      <c r="H30" s="390"/>
      <c r="I30" s="390"/>
      <c r="J30" s="390"/>
      <c r="K30" s="390"/>
      <c r="L30" s="390"/>
    </row>
    <row r="31" spans="1:14" ht="15.75" customHeight="1">
      <c r="A31"/>
      <c r="B31"/>
      <c r="C31"/>
      <c r="G31" s="390"/>
      <c r="H31" s="390"/>
      <c r="I31" s="390"/>
      <c r="J31" s="390"/>
      <c r="K31" s="390"/>
      <c r="L31" s="390"/>
    </row>
    <row r="32" spans="1:14">
      <c r="A32"/>
      <c r="B32"/>
      <c r="C32"/>
      <c r="G32" s="390"/>
      <c r="H32" s="390"/>
      <c r="I32" s="390"/>
      <c r="J32" s="390"/>
      <c r="K32" s="390"/>
      <c r="L32" s="390"/>
    </row>
    <row r="33" spans="1:14">
      <c r="A33"/>
      <c r="B33"/>
      <c r="C33"/>
      <c r="G33" s="182" t="s">
        <v>85</v>
      </c>
      <c r="H33" s="183"/>
      <c r="I33" s="183"/>
      <c r="J33" s="183"/>
      <c r="K33" s="183"/>
      <c r="L33" s="183"/>
    </row>
    <row r="34" spans="1:14">
      <c r="A34"/>
      <c r="B34"/>
      <c r="C34"/>
      <c r="G34" s="388" t="s">
        <v>86</v>
      </c>
      <c r="H34" s="389"/>
      <c r="I34" s="389"/>
      <c r="J34" s="389"/>
      <c r="K34" s="389"/>
      <c r="L34" s="389"/>
    </row>
    <row r="35" spans="1:14">
      <c r="A35"/>
      <c r="B35"/>
      <c r="C35"/>
      <c r="G35" s="389"/>
      <c r="H35" s="389"/>
      <c r="I35" s="389"/>
      <c r="J35" s="389"/>
      <c r="K35" s="389"/>
      <c r="L35" s="389"/>
    </row>
    <row r="36" spans="1:14">
      <c r="A36"/>
      <c r="B36"/>
      <c r="C36"/>
      <c r="G36" s="389"/>
      <c r="H36" s="389"/>
      <c r="I36" s="389"/>
      <c r="J36" s="389"/>
      <c r="K36" s="389"/>
      <c r="L36" s="389"/>
    </row>
    <row r="37" spans="1:14">
      <c r="A37"/>
      <c r="B37"/>
      <c r="C37"/>
    </row>
    <row r="38" spans="1:14">
      <c r="A38"/>
      <c r="B38"/>
      <c r="C38"/>
    </row>
    <row r="39" spans="1:14">
      <c r="A39"/>
      <c r="B39"/>
      <c r="C39"/>
    </row>
    <row r="40" spans="1:14">
      <c r="A40"/>
      <c r="B40"/>
      <c r="C40"/>
      <c r="G40" s="156"/>
      <c r="H40" s="156"/>
      <c r="I40" s="156"/>
      <c r="J40" s="156"/>
      <c r="K40" s="156"/>
      <c r="L40" s="156"/>
    </row>
    <row r="41" spans="1:14">
      <c r="A41"/>
      <c r="B41"/>
      <c r="G41" s="156"/>
      <c r="H41" s="156"/>
      <c r="I41" s="156"/>
      <c r="J41" s="156"/>
      <c r="K41" s="156"/>
      <c r="L41" s="156"/>
    </row>
    <row r="42" spans="1:14">
      <c r="A42"/>
      <c r="B42"/>
      <c r="G42" s="156"/>
      <c r="H42" s="156"/>
      <c r="I42" s="156"/>
      <c r="J42" s="156"/>
      <c r="K42" s="156"/>
      <c r="L42" s="156"/>
    </row>
    <row r="43" spans="1:14">
      <c r="A43"/>
      <c r="B43"/>
      <c r="G43" s="156"/>
      <c r="H43" s="156"/>
      <c r="I43" s="156"/>
      <c r="J43" s="156"/>
      <c r="K43" s="156"/>
      <c r="L43" s="156"/>
    </row>
    <row r="44" spans="1:14">
      <c r="A44"/>
      <c r="B44"/>
      <c r="G44" s="184"/>
      <c r="H44" s="184"/>
      <c r="I44" s="184"/>
      <c r="J44" s="184"/>
      <c r="K44" s="184"/>
      <c r="L44" s="184"/>
      <c r="N44" s="177"/>
    </row>
    <row r="45" spans="1:14">
      <c r="A45"/>
      <c r="B45"/>
      <c r="G45" s="185"/>
      <c r="H45" s="185"/>
      <c r="I45" s="185"/>
      <c r="J45" s="185"/>
      <c r="K45" s="185"/>
      <c r="L45" s="185"/>
    </row>
    <row r="46" spans="1:14">
      <c r="A46"/>
      <c r="B46"/>
      <c r="G46" s="185"/>
      <c r="H46" s="185"/>
      <c r="I46" s="185"/>
      <c r="J46" s="185"/>
      <c r="K46" s="185"/>
      <c r="L46" s="185"/>
    </row>
    <row r="47" spans="1:14">
      <c r="A47"/>
      <c r="B47"/>
      <c r="G47" s="185"/>
      <c r="H47" s="185"/>
      <c r="I47" s="185"/>
      <c r="J47" s="185"/>
      <c r="K47" s="185"/>
      <c r="L47" s="185"/>
    </row>
    <row r="48" spans="1:14">
      <c r="A48"/>
      <c r="B48"/>
      <c r="G48" s="185"/>
      <c r="H48" s="185"/>
      <c r="I48" s="185"/>
      <c r="J48" s="185"/>
      <c r="K48" s="185"/>
      <c r="L48" s="185"/>
    </row>
    <row r="49" spans="1:2">
      <c r="A49"/>
      <c r="B49"/>
    </row>
    <row r="50" spans="1:2">
      <c r="A50"/>
      <c r="B50"/>
    </row>
    <row r="51" spans="1:2">
      <c r="A51"/>
      <c r="B51"/>
    </row>
    <row r="52" spans="1:2">
      <c r="A52"/>
      <c r="B52"/>
    </row>
    <row r="53" spans="1:2">
      <c r="A53"/>
      <c r="B53"/>
    </row>
    <row r="54" spans="1:2">
      <c r="A54"/>
      <c r="B54"/>
    </row>
    <row r="55" spans="1:2">
      <c r="A55"/>
      <c r="B55"/>
    </row>
    <row r="56" spans="1:2">
      <c r="A56"/>
      <c r="B56"/>
    </row>
    <row r="57" spans="1:2">
      <c r="A57"/>
      <c r="B57"/>
    </row>
    <row r="58" spans="1:2">
      <c r="A58"/>
      <c r="B58"/>
    </row>
    <row r="59" spans="1:2">
      <c r="A59"/>
      <c r="B59"/>
    </row>
    <row r="60" spans="1:2">
      <c r="A60"/>
      <c r="B60"/>
    </row>
    <row r="61" spans="1:2">
      <c r="A61"/>
      <c r="B61"/>
    </row>
    <row r="62" spans="1:2">
      <c r="A62"/>
      <c r="B62"/>
    </row>
    <row r="63" spans="1:2">
      <c r="A63"/>
      <c r="B63"/>
    </row>
    <row r="64" spans="1:2">
      <c r="A64"/>
      <c r="B64"/>
    </row>
    <row r="65" spans="1:2">
      <c r="A65"/>
      <c r="B65"/>
    </row>
    <row r="66" spans="1:2">
      <c r="A66"/>
      <c r="B66"/>
    </row>
    <row r="67" spans="1:2">
      <c r="A67"/>
      <c r="B67"/>
    </row>
    <row r="68" spans="1:2">
      <c r="A68"/>
      <c r="B68"/>
    </row>
    <row r="69" spans="1:2">
      <c r="A69"/>
      <c r="B69"/>
    </row>
    <row r="70" spans="1:2">
      <c r="A70"/>
      <c r="B70"/>
    </row>
    <row r="71" spans="1:2">
      <c r="A71"/>
      <c r="B71"/>
    </row>
    <row r="72" spans="1:2">
      <c r="A72"/>
      <c r="B72"/>
    </row>
    <row r="73" spans="1:2">
      <c r="A73"/>
      <c r="B73"/>
    </row>
    <row r="74" spans="1:2">
      <c r="A74"/>
      <c r="B74"/>
    </row>
    <row r="75" spans="1:2">
      <c r="A75"/>
      <c r="B75"/>
    </row>
    <row r="76" spans="1:2">
      <c r="A76"/>
      <c r="B76"/>
    </row>
    <row r="77" spans="1:2">
      <c r="A77"/>
      <c r="B77"/>
    </row>
    <row r="78" spans="1:2">
      <c r="A78"/>
      <c r="B78"/>
    </row>
    <row r="79" spans="1:2">
      <c r="A79"/>
      <c r="B79"/>
    </row>
  </sheetData>
  <mergeCells count="17">
    <mergeCell ref="G8:G9"/>
    <mergeCell ref="H8:H9"/>
    <mergeCell ref="I8:J9"/>
    <mergeCell ref="K8:L9"/>
    <mergeCell ref="G1:G2"/>
    <mergeCell ref="H1:K1"/>
    <mergeCell ref="L1:L2"/>
    <mergeCell ref="H2:K3"/>
    <mergeCell ref="G5:H6"/>
    <mergeCell ref="G20:H20"/>
    <mergeCell ref="G34:L36"/>
    <mergeCell ref="G23:L32"/>
    <mergeCell ref="G10:G12"/>
    <mergeCell ref="G13:G15"/>
    <mergeCell ref="G16:H16"/>
    <mergeCell ref="G17:H17"/>
    <mergeCell ref="G18:H18"/>
  </mergeCells>
  <pageMargins left="0.7" right="0.7" top="0.75" bottom="0.75" header="0.3" footer="0.3"/>
  <pageSetup paperSize="9" scale="71" orientation="portrait"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4D081-8705-4BEB-B183-71421D96ED77}">
  <sheetPr>
    <pageSetUpPr fitToPage="1"/>
  </sheetPr>
  <dimension ref="A1:FD254"/>
  <sheetViews>
    <sheetView zoomScale="50" zoomScaleNormal="70" zoomScaleSheetLayoutView="77" workbookViewId="0">
      <pane xSplit="5" ySplit="2" topLeftCell="F38" activePane="bottomRight" state="frozen"/>
      <selection pane="topRight"/>
      <selection pane="bottomLeft"/>
      <selection pane="bottomRight" activeCell="BI42" sqref="BI42"/>
    </sheetView>
  </sheetViews>
  <sheetFormatPr baseColWidth="10" defaultColWidth="10.875" defaultRowHeight="18.75" customHeight="1"/>
  <cols>
    <col min="1" max="1" width="36.625" style="7" customWidth="1"/>
    <col min="2" max="2" width="11.375" style="8" customWidth="1"/>
    <col min="3" max="3" width="28.625" style="8" customWidth="1"/>
    <col min="4" max="4" width="19.125" style="8" customWidth="1"/>
    <col min="5" max="5" width="47" style="9" customWidth="1"/>
    <col min="6" max="6" width="23" style="10" customWidth="1"/>
    <col min="7" max="7" width="29.375" style="277" customWidth="1"/>
    <col min="8" max="8" width="18" style="10" customWidth="1"/>
    <col min="9" max="9" width="20.125" style="10" customWidth="1"/>
    <col min="10" max="10" width="50" style="10" customWidth="1"/>
    <col min="11" max="11" width="25.125" style="11" customWidth="1"/>
    <col min="12" max="12" width="32.875" style="11" customWidth="1"/>
    <col min="13" max="13" width="25.125" style="11" customWidth="1"/>
    <col min="14" max="14" width="32.75" style="11" customWidth="1"/>
    <col min="15" max="15" width="28.75" style="11" customWidth="1"/>
    <col min="16" max="16" width="29.75" style="11" customWidth="1"/>
    <col min="17" max="17" width="28.25" style="11" customWidth="1"/>
    <col min="18" max="18" width="33.125" style="11" customWidth="1"/>
    <col min="19" max="19" width="28.75" style="11" customWidth="1"/>
    <col min="20" max="20" width="29.375" style="11" customWidth="1"/>
    <col min="21" max="21" width="30.25" style="11" customWidth="1"/>
    <col min="22" max="22" width="25.375" style="10" customWidth="1"/>
    <col min="23" max="23" width="18.875" style="10" customWidth="1"/>
    <col min="24" max="24" width="14.125" style="10" customWidth="1"/>
    <col min="25" max="25" width="21.125" style="10" customWidth="1"/>
    <col min="26" max="26" width="16.125" style="10" customWidth="1"/>
    <col min="27" max="27" width="19.625" style="10" customWidth="1"/>
    <col min="28" max="28" width="61.875" style="10" customWidth="1"/>
    <col min="29" max="29" width="17.875" style="277" customWidth="1"/>
    <col min="30" max="30" width="19.875" style="277" customWidth="1"/>
    <col min="31" max="31" width="24.25" style="10" customWidth="1"/>
    <col min="32" max="32" width="37.625" style="10" customWidth="1"/>
    <col min="33" max="33" width="32.375" style="10" customWidth="1"/>
    <col min="34" max="34" width="23.625" style="12" customWidth="1"/>
    <col min="35" max="35" width="14.375" style="13" customWidth="1"/>
    <col min="36" max="36" width="21.875" style="277" customWidth="1"/>
    <col min="37" max="37" width="19.25" style="10" customWidth="1"/>
    <col min="38" max="38" width="12.875" style="10" customWidth="1"/>
    <col min="39" max="39" width="19.75" style="277" customWidth="1"/>
    <col min="40" max="40" width="15.625" style="10" customWidth="1"/>
    <col min="41" max="41" width="25.625" style="12" customWidth="1"/>
    <col min="42" max="43" width="23.125" style="10" customWidth="1"/>
    <col min="44" max="44" width="23.125" style="277" customWidth="1"/>
    <col min="45" max="45" width="27.125" style="10" customWidth="1"/>
    <col min="46" max="46" width="23.125" style="10" customWidth="1"/>
    <col min="47" max="47" width="23.125" style="277" customWidth="1"/>
    <col min="48" max="48" width="16.375" style="10" customWidth="1"/>
    <col min="49" max="49" width="18" style="10" customWidth="1"/>
    <col min="50" max="50" width="19.125" style="10" customWidth="1"/>
    <col min="51" max="51" width="23.875" style="10" customWidth="1"/>
    <col min="52" max="52" width="18.125" style="277" customWidth="1"/>
    <col min="53" max="53" width="21.125" style="10" customWidth="1"/>
    <col min="54" max="54" width="19.875" style="10" customWidth="1"/>
    <col min="55" max="58" width="23.125" style="10" customWidth="1"/>
    <col min="59" max="59" width="16.125" style="10" customWidth="1"/>
    <col min="60" max="60" width="24.25" style="10" customWidth="1"/>
    <col min="61" max="61" width="62.25" style="10" customWidth="1"/>
    <col min="62" max="62" width="17.875" style="277" customWidth="1"/>
    <col min="63" max="63" width="19.875" style="283" customWidth="1"/>
    <col min="64" max="64" width="24.25" style="10" customWidth="1"/>
    <col min="65" max="65" width="37.625" style="10" customWidth="1"/>
    <col min="66" max="66" width="32.375" style="10" customWidth="1"/>
    <col min="67" max="67" width="19" style="14" customWidth="1"/>
    <col min="68" max="68" width="18.625" style="14" customWidth="1"/>
    <col min="69" max="69" width="18.125" style="12" customWidth="1"/>
    <col min="70" max="70" width="17.75" style="12" customWidth="1"/>
    <col min="71" max="71" width="29.25" style="12" customWidth="1"/>
    <col min="72" max="72" width="22.25" style="10" customWidth="1"/>
    <col min="73" max="73" width="21.75" style="277" customWidth="1"/>
    <col min="74" max="74" width="18.875" style="10" customWidth="1"/>
    <col min="75" max="75" width="18.875" style="277" customWidth="1"/>
    <col min="76" max="76" width="27.875" style="12" customWidth="1"/>
    <col min="77" max="77" width="25.625" style="10" customWidth="1"/>
    <col min="78" max="78" width="30.75" style="10" customWidth="1"/>
    <col min="79" max="79" width="18.375" style="10" customWidth="1"/>
    <col min="80" max="80" width="35.375" style="10" customWidth="1"/>
    <col min="81" max="81" width="39.875" style="10" customWidth="1"/>
    <col min="82" max="82" width="24.375" style="277" customWidth="1"/>
    <col min="83" max="83" width="31.625" style="10" customWidth="1"/>
    <col min="84" max="84" width="29.125" style="277" customWidth="1"/>
    <col min="85" max="85" width="19" style="10" customWidth="1"/>
    <col min="86" max="86" width="17.875" style="277" customWidth="1"/>
    <col min="87" max="87" width="21" style="277" customWidth="1"/>
    <col min="88" max="88" width="16" style="10" customWidth="1"/>
    <col min="89" max="89" width="21.375" style="277" customWidth="1"/>
    <col min="90" max="90" width="27.875" style="277" customWidth="1"/>
    <col min="91" max="91" width="17.75" style="10" customWidth="1"/>
    <col min="92" max="92" width="17.375" style="277" customWidth="1"/>
    <col min="93" max="93" width="23.375" style="277" customWidth="1"/>
    <col min="94" max="94" width="22.875" style="10" customWidth="1"/>
    <col min="95" max="95" width="17.875" style="277" customWidth="1"/>
    <col min="96" max="96" width="22.875" style="277" customWidth="1"/>
    <col min="97" max="97" width="20.125" style="10" customWidth="1"/>
    <col min="98" max="98" width="20.875" style="277" customWidth="1"/>
    <col min="99" max="99" width="22.375" style="277" customWidth="1"/>
    <col min="100" max="100" width="17.875" style="10" customWidth="1"/>
    <col min="101" max="101" width="21.75" style="277" customWidth="1"/>
    <col min="102" max="102" width="23.125" style="277" customWidth="1"/>
    <col min="103" max="103" width="23.125" style="10" customWidth="1"/>
    <col min="104" max="104" width="18.25" style="10" customWidth="1"/>
    <col min="105" max="105" width="14.75" style="10" customWidth="1"/>
    <col min="106" max="106" width="20.125" style="10" customWidth="1"/>
    <col min="107" max="108" width="14.75" style="10" customWidth="1"/>
    <col min="109" max="109" width="18.25" style="10" customWidth="1"/>
    <col min="110" max="110" width="15" style="10" customWidth="1"/>
    <col min="111" max="111" width="18.125" style="10" customWidth="1"/>
    <col min="112" max="113" width="14.75" style="10" customWidth="1"/>
    <col min="114" max="114" width="24.625" style="10" customWidth="1"/>
    <col min="115" max="115" width="21" style="10" customWidth="1"/>
    <col min="116" max="117" width="22.375" style="10" customWidth="1"/>
    <col min="118" max="118" width="33" style="12" customWidth="1"/>
    <col min="119" max="119" width="24" style="12" customWidth="1"/>
    <col min="120" max="120" width="22.75" style="10" customWidth="1"/>
    <col min="121" max="121" width="34.375" style="10" customWidth="1"/>
    <col min="122" max="122" width="33.875" style="12" customWidth="1"/>
    <col min="123" max="123" width="31.375" style="12" customWidth="1"/>
    <col min="124" max="124" width="33.875" style="12" customWidth="1"/>
    <col min="125" max="125" width="31.375" style="10" customWidth="1"/>
    <col min="126" max="126" width="31.375" style="12" customWidth="1"/>
    <col min="127" max="127" width="22.375" style="10" customWidth="1"/>
    <col min="128" max="128" width="32.625" style="10" customWidth="1"/>
    <col min="129" max="129" width="19.875" style="10" customWidth="1"/>
    <col min="130" max="130" width="19.875" style="277" customWidth="1"/>
    <col min="131" max="131" width="35.125" style="10" customWidth="1"/>
    <col min="132" max="132" width="28" style="12" customWidth="1"/>
    <col min="133" max="138" width="28.875" style="10" customWidth="1"/>
    <col min="139" max="139" width="28.875" style="277" customWidth="1"/>
    <col min="140" max="140" width="28.875" style="10" customWidth="1"/>
    <col min="141" max="142" width="24.125" style="8" customWidth="1"/>
    <col min="143" max="143" width="24.125" style="10" customWidth="1"/>
    <col min="144" max="144" width="69.625" style="10" customWidth="1"/>
    <col min="145" max="145" width="60.625" style="8" customWidth="1"/>
    <col min="146" max="146" width="21.25" style="288" customWidth="1"/>
    <col min="147" max="150" width="22.125" style="8" customWidth="1"/>
    <col min="151" max="151" width="26.375" style="8" customWidth="1"/>
    <col min="152" max="152" width="23.625" style="8" customWidth="1"/>
    <col min="153" max="153" width="18.75" style="8" customWidth="1"/>
    <col min="154" max="154" width="19.375" style="8" customWidth="1"/>
    <col min="155" max="155" width="13.625" style="8" customWidth="1"/>
    <col min="156" max="156" width="47.375" style="8" customWidth="1"/>
    <col min="157" max="157" width="24.125" style="288" customWidth="1"/>
    <col min="158" max="16384" width="10.875" style="8"/>
  </cols>
  <sheetData>
    <row r="1" spans="1:160" s="1" customFormat="1" ht="31.5" customHeight="1">
      <c r="A1" s="35"/>
      <c r="B1" s="36"/>
      <c r="C1" s="37"/>
      <c r="D1" s="37"/>
      <c r="E1" s="37"/>
      <c r="F1" s="69">
        <v>6</v>
      </c>
      <c r="G1" s="275">
        <v>7</v>
      </c>
      <c r="H1" s="69">
        <v>8</v>
      </c>
      <c r="I1" s="69">
        <v>9</v>
      </c>
      <c r="J1" s="69">
        <v>10</v>
      </c>
      <c r="K1" s="69">
        <v>11</v>
      </c>
      <c r="L1" s="69">
        <v>12</v>
      </c>
      <c r="M1" s="69">
        <v>13</v>
      </c>
      <c r="N1" s="69">
        <v>14</v>
      </c>
      <c r="O1" s="69">
        <v>15</v>
      </c>
      <c r="P1" s="69">
        <v>16</v>
      </c>
      <c r="Q1" s="69">
        <v>17</v>
      </c>
      <c r="R1" s="69">
        <v>18</v>
      </c>
      <c r="S1" s="69">
        <v>19</v>
      </c>
      <c r="T1" s="69">
        <v>20</v>
      </c>
      <c r="U1" s="69">
        <v>21</v>
      </c>
      <c r="V1" s="69">
        <v>22</v>
      </c>
      <c r="W1" s="69">
        <v>23</v>
      </c>
      <c r="X1" s="69">
        <v>24</v>
      </c>
      <c r="Y1" s="69">
        <v>25</v>
      </c>
      <c r="Z1" s="69">
        <v>26</v>
      </c>
      <c r="AA1" s="69">
        <v>27</v>
      </c>
      <c r="AB1" s="69">
        <v>28</v>
      </c>
      <c r="AC1" s="275">
        <v>29</v>
      </c>
      <c r="AD1" s="275">
        <v>30</v>
      </c>
      <c r="AE1" s="69">
        <v>31</v>
      </c>
      <c r="AF1" s="69">
        <v>32</v>
      </c>
      <c r="AG1" s="69">
        <v>33</v>
      </c>
      <c r="AH1" s="69">
        <v>34</v>
      </c>
      <c r="AI1" s="69">
        <v>35</v>
      </c>
      <c r="AJ1" s="275">
        <v>36</v>
      </c>
      <c r="AK1" s="69">
        <v>37</v>
      </c>
      <c r="AL1" s="69">
        <v>38</v>
      </c>
      <c r="AM1" s="275">
        <v>39</v>
      </c>
      <c r="AN1" s="69">
        <v>40</v>
      </c>
      <c r="AO1" s="69">
        <v>41</v>
      </c>
      <c r="AP1" s="69">
        <v>42</v>
      </c>
      <c r="AQ1" s="69">
        <v>43</v>
      </c>
      <c r="AR1" s="275">
        <v>44</v>
      </c>
      <c r="AS1" s="69">
        <v>45</v>
      </c>
      <c r="AT1" s="69">
        <v>46</v>
      </c>
      <c r="AU1" s="275">
        <v>47</v>
      </c>
      <c r="AV1" s="69">
        <v>48</v>
      </c>
      <c r="AW1" s="69">
        <v>49</v>
      </c>
      <c r="AX1" s="69">
        <v>50</v>
      </c>
      <c r="AY1" s="69">
        <v>51</v>
      </c>
      <c r="AZ1" s="275">
        <v>52</v>
      </c>
      <c r="BA1" s="69">
        <v>53</v>
      </c>
      <c r="BB1" s="69">
        <v>54</v>
      </c>
      <c r="BC1" s="69">
        <v>55</v>
      </c>
      <c r="BD1" s="69">
        <v>56</v>
      </c>
      <c r="BE1" s="69">
        <v>57</v>
      </c>
      <c r="BF1" s="69">
        <v>58</v>
      </c>
      <c r="BG1" s="69">
        <v>59</v>
      </c>
      <c r="BH1" s="69">
        <v>60</v>
      </c>
      <c r="BI1" s="69">
        <v>61</v>
      </c>
      <c r="BJ1" s="275">
        <v>62</v>
      </c>
      <c r="BK1" s="275">
        <v>63</v>
      </c>
      <c r="BL1" s="69">
        <v>64</v>
      </c>
      <c r="BM1" s="69">
        <v>65</v>
      </c>
      <c r="BN1" s="69">
        <v>66</v>
      </c>
      <c r="BO1" s="69">
        <v>67</v>
      </c>
      <c r="BP1" s="69">
        <v>68</v>
      </c>
      <c r="BQ1" s="69">
        <v>69</v>
      </c>
      <c r="BR1" s="69">
        <v>70</v>
      </c>
      <c r="BS1" s="69">
        <v>71</v>
      </c>
      <c r="BT1" s="69">
        <v>72</v>
      </c>
      <c r="BU1" s="275">
        <v>73</v>
      </c>
      <c r="BV1" s="69">
        <v>74</v>
      </c>
      <c r="BW1" s="275">
        <v>75</v>
      </c>
      <c r="BX1" s="69">
        <v>76</v>
      </c>
      <c r="BY1" s="69">
        <v>77</v>
      </c>
      <c r="BZ1" s="69">
        <v>78</v>
      </c>
      <c r="CA1" s="69">
        <v>79</v>
      </c>
      <c r="CB1" s="69">
        <v>80</v>
      </c>
      <c r="CC1" s="69">
        <v>81</v>
      </c>
      <c r="CD1" s="275">
        <v>82</v>
      </c>
      <c r="CE1" s="69">
        <v>83</v>
      </c>
      <c r="CF1" s="275">
        <v>84</v>
      </c>
      <c r="CG1" s="69">
        <v>85</v>
      </c>
      <c r="CH1" s="275">
        <v>86</v>
      </c>
      <c r="CI1" s="275">
        <v>87</v>
      </c>
      <c r="CJ1" s="69">
        <v>88</v>
      </c>
      <c r="CK1" s="275">
        <v>89</v>
      </c>
      <c r="CL1" s="275">
        <v>90</v>
      </c>
      <c r="CM1" s="69">
        <v>91</v>
      </c>
      <c r="CN1" s="275">
        <v>92</v>
      </c>
      <c r="CO1" s="275">
        <v>93</v>
      </c>
      <c r="CP1" s="69">
        <v>94</v>
      </c>
      <c r="CQ1" s="275">
        <v>95</v>
      </c>
      <c r="CR1" s="275">
        <v>96</v>
      </c>
      <c r="CS1" s="69">
        <v>97</v>
      </c>
      <c r="CT1" s="275">
        <v>98</v>
      </c>
      <c r="CU1" s="69">
        <v>99</v>
      </c>
      <c r="CV1" s="69">
        <v>100</v>
      </c>
      <c r="CW1" s="275">
        <v>101</v>
      </c>
      <c r="CX1" s="275">
        <v>102</v>
      </c>
      <c r="CY1" s="69">
        <v>103</v>
      </c>
      <c r="CZ1" s="69">
        <v>104</v>
      </c>
      <c r="DA1" s="69">
        <v>105</v>
      </c>
      <c r="DB1" s="69">
        <v>106</v>
      </c>
      <c r="DC1" s="69">
        <v>107</v>
      </c>
      <c r="DD1" s="69">
        <v>108</v>
      </c>
      <c r="DE1" s="69">
        <v>109</v>
      </c>
      <c r="DF1" s="69">
        <v>110</v>
      </c>
      <c r="DG1" s="69">
        <v>111</v>
      </c>
      <c r="DH1" s="69">
        <v>112</v>
      </c>
      <c r="DI1" s="69">
        <v>113</v>
      </c>
      <c r="DJ1" s="69">
        <v>114</v>
      </c>
      <c r="DK1" s="69">
        <v>115</v>
      </c>
      <c r="DL1" s="69">
        <v>116</v>
      </c>
      <c r="DM1" s="70"/>
      <c r="DN1" s="69">
        <v>117</v>
      </c>
      <c r="DO1" s="69">
        <v>118</v>
      </c>
      <c r="DP1" s="69">
        <v>119</v>
      </c>
      <c r="DQ1" s="69">
        <v>120</v>
      </c>
      <c r="DR1" s="69">
        <v>121</v>
      </c>
      <c r="DS1" s="69">
        <v>122</v>
      </c>
      <c r="DT1" s="69">
        <v>123</v>
      </c>
      <c r="DU1" s="69">
        <v>124</v>
      </c>
      <c r="DV1" s="69">
        <v>125</v>
      </c>
      <c r="DW1" s="69">
        <v>126</v>
      </c>
      <c r="DX1" s="69">
        <v>127</v>
      </c>
      <c r="DY1" s="69">
        <v>128</v>
      </c>
      <c r="DZ1" s="275">
        <v>129</v>
      </c>
      <c r="EA1" s="69">
        <v>130</v>
      </c>
      <c r="EB1" s="69">
        <v>131</v>
      </c>
      <c r="EC1" s="69">
        <v>132</v>
      </c>
      <c r="ED1" s="69">
        <v>133</v>
      </c>
      <c r="EE1" s="69">
        <v>134</v>
      </c>
      <c r="EF1" s="69">
        <v>135</v>
      </c>
      <c r="EG1" s="69">
        <v>136</v>
      </c>
      <c r="EH1" s="69">
        <v>137</v>
      </c>
      <c r="EI1" s="275">
        <v>138</v>
      </c>
      <c r="EJ1" s="69">
        <v>139</v>
      </c>
      <c r="EK1" s="69">
        <v>140</v>
      </c>
      <c r="EL1" s="69">
        <v>141</v>
      </c>
      <c r="EM1" s="69">
        <v>142</v>
      </c>
      <c r="EN1" s="69">
        <v>143</v>
      </c>
      <c r="EO1" s="69">
        <v>144</v>
      </c>
      <c r="EP1" s="275">
        <v>145</v>
      </c>
      <c r="EQ1" s="69"/>
      <c r="ER1" s="69"/>
      <c r="ES1" s="69"/>
      <c r="ET1" s="69"/>
      <c r="EU1" s="69"/>
      <c r="EV1" s="69"/>
      <c r="EW1" s="69"/>
      <c r="EX1" s="69"/>
      <c r="EY1" s="69"/>
      <c r="EZ1" s="69"/>
      <c r="FA1" s="275"/>
      <c r="FB1" s="69"/>
      <c r="FC1" s="69"/>
      <c r="FD1" s="4"/>
    </row>
    <row r="2" spans="1:160" s="1" customFormat="1" ht="31.5" customHeight="1">
      <c r="A2" s="35" t="s">
        <v>27</v>
      </c>
      <c r="B2" s="36" t="s">
        <v>87</v>
      </c>
      <c r="C2" s="37" t="s">
        <v>88</v>
      </c>
      <c r="D2" s="37" t="s">
        <v>0</v>
      </c>
      <c r="E2" s="37" t="s">
        <v>28</v>
      </c>
      <c r="F2" s="38" t="s">
        <v>89</v>
      </c>
      <c r="G2" s="276" t="s">
        <v>90</v>
      </c>
      <c r="H2" s="39" t="s">
        <v>91</v>
      </c>
      <c r="I2" s="40" t="s">
        <v>92</v>
      </c>
      <c r="J2" s="41" t="s">
        <v>93</v>
      </c>
      <c r="K2" s="370" t="s">
        <v>94</v>
      </c>
      <c r="L2" s="370" t="s">
        <v>95</v>
      </c>
      <c r="M2" s="370" t="s">
        <v>96</v>
      </c>
      <c r="N2" s="370" t="s">
        <v>97</v>
      </c>
      <c r="O2" s="370" t="s">
        <v>98</v>
      </c>
      <c r="P2" s="370" t="s">
        <v>99</v>
      </c>
      <c r="Q2" s="370" t="s">
        <v>100</v>
      </c>
      <c r="R2" s="370" t="s">
        <v>101</v>
      </c>
      <c r="S2" s="370" t="s">
        <v>102</v>
      </c>
      <c r="T2" s="370" t="s">
        <v>103</v>
      </c>
      <c r="U2" s="42" t="s">
        <v>104</v>
      </c>
      <c r="V2" s="43" t="s">
        <v>105</v>
      </c>
      <c r="W2" s="37" t="s">
        <v>106</v>
      </c>
      <c r="X2" s="43" t="s">
        <v>107</v>
      </c>
      <c r="Y2" s="43" t="s">
        <v>108</v>
      </c>
      <c r="Z2" s="43" t="s">
        <v>109</v>
      </c>
      <c r="AA2" s="44" t="s">
        <v>110</v>
      </c>
      <c r="AB2" s="44" t="s">
        <v>111</v>
      </c>
      <c r="AC2" s="278" t="s">
        <v>112</v>
      </c>
      <c r="AD2" s="278" t="s">
        <v>113</v>
      </c>
      <c r="AE2" s="44" t="s">
        <v>114</v>
      </c>
      <c r="AF2" s="44" t="s">
        <v>115</v>
      </c>
      <c r="AG2" s="44" t="s">
        <v>116</v>
      </c>
      <c r="AH2" s="44" t="s">
        <v>117</v>
      </c>
      <c r="AI2" s="45" t="s">
        <v>118</v>
      </c>
      <c r="AJ2" s="279" t="s">
        <v>119</v>
      </c>
      <c r="AK2" s="16" t="s">
        <v>120</v>
      </c>
      <c r="AL2" s="373" t="s">
        <v>121</v>
      </c>
      <c r="AM2" s="279" t="s">
        <v>122</v>
      </c>
      <c r="AN2" s="16" t="s">
        <v>123</v>
      </c>
      <c r="AO2" s="373" t="s">
        <v>124</v>
      </c>
      <c r="AP2" s="45" t="s">
        <v>125</v>
      </c>
      <c r="AQ2" s="46" t="s">
        <v>126</v>
      </c>
      <c r="AR2" s="280" t="s">
        <v>127</v>
      </c>
      <c r="AS2" s="46" t="s">
        <v>128</v>
      </c>
      <c r="AT2" s="46" t="s">
        <v>129</v>
      </c>
      <c r="AU2" s="280" t="s">
        <v>127</v>
      </c>
      <c r="AV2" s="46" t="s">
        <v>130</v>
      </c>
      <c r="AW2" s="44" t="s">
        <v>131</v>
      </c>
      <c r="AX2" s="369" t="s">
        <v>132</v>
      </c>
      <c r="AY2" s="369" t="s">
        <v>133</v>
      </c>
      <c r="AZ2" s="281" t="s">
        <v>134</v>
      </c>
      <c r="BA2" s="369" t="s">
        <v>135</v>
      </c>
      <c r="BB2" s="374" t="s">
        <v>136</v>
      </c>
      <c r="BC2" s="369" t="s">
        <v>137</v>
      </c>
      <c r="BD2" s="369" t="s">
        <v>138</v>
      </c>
      <c r="BE2" s="376" t="s">
        <v>139</v>
      </c>
      <c r="BF2" s="376" t="s">
        <v>140</v>
      </c>
      <c r="BG2" s="376" t="s">
        <v>141</v>
      </c>
      <c r="BH2" s="375" t="s">
        <v>142</v>
      </c>
      <c r="BI2" s="375" t="s">
        <v>143</v>
      </c>
      <c r="BJ2" s="282" t="s">
        <v>112</v>
      </c>
      <c r="BK2" s="282" t="s">
        <v>144</v>
      </c>
      <c r="BL2" s="375" t="s">
        <v>145</v>
      </c>
      <c r="BM2" s="375" t="s">
        <v>115</v>
      </c>
      <c r="BN2" s="375" t="s">
        <v>116</v>
      </c>
      <c r="BO2" s="375" t="s">
        <v>117</v>
      </c>
      <c r="BP2" s="377" t="s">
        <v>146</v>
      </c>
      <c r="BQ2" s="377" t="s">
        <v>147</v>
      </c>
      <c r="BR2" s="377" t="s">
        <v>148</v>
      </c>
      <c r="BS2" s="377" t="s">
        <v>149</v>
      </c>
      <c r="BT2" s="377" t="s">
        <v>150</v>
      </c>
      <c r="BU2" s="284" t="s">
        <v>119</v>
      </c>
      <c r="BV2" s="18" t="s">
        <v>120</v>
      </c>
      <c r="BW2" s="284" t="s">
        <v>122</v>
      </c>
      <c r="BX2" s="18" t="s">
        <v>123</v>
      </c>
      <c r="BY2" s="47" t="s">
        <v>151</v>
      </c>
      <c r="BZ2" s="378" t="s">
        <v>126</v>
      </c>
      <c r="CA2" s="378" t="s">
        <v>127</v>
      </c>
      <c r="CB2" s="378" t="s">
        <v>128</v>
      </c>
      <c r="CC2" s="378" t="s">
        <v>129</v>
      </c>
      <c r="CD2" s="383" t="s">
        <v>127</v>
      </c>
      <c r="CE2" s="378" t="s">
        <v>130</v>
      </c>
      <c r="CF2" s="383" t="s">
        <v>152</v>
      </c>
      <c r="CG2" s="378" t="s">
        <v>153</v>
      </c>
      <c r="CH2" s="383" t="s">
        <v>154</v>
      </c>
      <c r="CI2" s="383" t="s">
        <v>155</v>
      </c>
      <c r="CJ2" s="379" t="s">
        <v>156</v>
      </c>
      <c r="CK2" s="383" t="s">
        <v>157</v>
      </c>
      <c r="CL2" s="383" t="s">
        <v>158</v>
      </c>
      <c r="CM2" s="379" t="s">
        <v>159</v>
      </c>
      <c r="CN2" s="383" t="s">
        <v>160</v>
      </c>
      <c r="CO2" s="383" t="s">
        <v>161</v>
      </c>
      <c r="CP2" s="379" t="s">
        <v>162</v>
      </c>
      <c r="CQ2" s="383" t="s">
        <v>163</v>
      </c>
      <c r="CR2" s="383" t="s">
        <v>164</v>
      </c>
      <c r="CS2" s="379" t="s">
        <v>165</v>
      </c>
      <c r="CT2" s="383" t="s">
        <v>166</v>
      </c>
      <c r="CU2" s="383" t="s">
        <v>167</v>
      </c>
      <c r="CV2" s="379" t="s">
        <v>168</v>
      </c>
      <c r="CW2" s="383" t="s">
        <v>169</v>
      </c>
      <c r="CX2" s="383" t="s">
        <v>170</v>
      </c>
      <c r="CY2" s="48" t="s">
        <v>171</v>
      </c>
      <c r="CZ2" s="49" t="s">
        <v>135</v>
      </c>
      <c r="DA2" s="375" t="s">
        <v>29</v>
      </c>
      <c r="DB2" s="375" t="s">
        <v>172</v>
      </c>
      <c r="DC2" s="375" t="s">
        <v>173</v>
      </c>
      <c r="DD2" s="375" t="s">
        <v>174</v>
      </c>
      <c r="DE2" s="375" t="s">
        <v>175</v>
      </c>
      <c r="DF2" s="375" t="s">
        <v>176</v>
      </c>
      <c r="DG2" s="375" t="s">
        <v>177</v>
      </c>
      <c r="DH2" s="375" t="s">
        <v>178</v>
      </c>
      <c r="DI2" s="375" t="s">
        <v>179</v>
      </c>
      <c r="DJ2" s="375" t="s">
        <v>180</v>
      </c>
      <c r="DK2" s="374" t="s">
        <v>181</v>
      </c>
      <c r="DL2" s="374" t="s">
        <v>136</v>
      </c>
      <c r="DM2" s="374" t="s">
        <v>182</v>
      </c>
      <c r="DN2" s="375" t="s">
        <v>22</v>
      </c>
      <c r="DO2" s="381" t="s">
        <v>183</v>
      </c>
      <c r="DP2" s="381" t="s">
        <v>184</v>
      </c>
      <c r="DQ2" s="382" t="s">
        <v>185</v>
      </c>
      <c r="DR2" s="382" t="s">
        <v>186</v>
      </c>
      <c r="DS2" s="381" t="s">
        <v>187</v>
      </c>
      <c r="DT2" s="381" t="s">
        <v>188</v>
      </c>
      <c r="DU2" s="381" t="s">
        <v>189</v>
      </c>
      <c r="DV2" s="382" t="s">
        <v>30</v>
      </c>
      <c r="DW2" s="381" t="s">
        <v>190</v>
      </c>
      <c r="DX2" s="375" t="s">
        <v>138</v>
      </c>
      <c r="DY2" s="376" t="s">
        <v>191</v>
      </c>
      <c r="DZ2" s="285" t="s">
        <v>112</v>
      </c>
      <c r="EA2" s="376" t="s">
        <v>192</v>
      </c>
      <c r="EB2" s="376" t="s">
        <v>193</v>
      </c>
      <c r="EC2" s="380" t="s">
        <v>194</v>
      </c>
      <c r="ED2" s="372" t="s">
        <v>195</v>
      </c>
      <c r="EE2" s="372" t="s">
        <v>196</v>
      </c>
      <c r="EF2" s="372" t="s">
        <v>197</v>
      </c>
      <c r="EG2" s="372" t="s">
        <v>198</v>
      </c>
      <c r="EH2" s="372" t="s">
        <v>199</v>
      </c>
      <c r="EI2" s="286" t="s">
        <v>200</v>
      </c>
      <c r="EJ2" s="372" t="s">
        <v>201</v>
      </c>
      <c r="EK2" s="372" t="s">
        <v>202</v>
      </c>
      <c r="EL2" s="50" t="s">
        <v>203</v>
      </c>
      <c r="EM2" s="50" t="s">
        <v>204</v>
      </c>
      <c r="EN2" s="50" t="s">
        <v>205</v>
      </c>
      <c r="EO2" s="384" t="s">
        <v>31</v>
      </c>
      <c r="EP2" s="287" t="s">
        <v>32</v>
      </c>
      <c r="EQ2" s="371" t="s">
        <v>206</v>
      </c>
      <c r="ER2" s="371" t="s">
        <v>207</v>
      </c>
      <c r="ES2" s="371" t="s">
        <v>208</v>
      </c>
      <c r="ET2" s="51" t="s">
        <v>209</v>
      </c>
      <c r="EU2" s="51" t="s">
        <v>210</v>
      </c>
      <c r="EV2" s="52" t="s">
        <v>211</v>
      </c>
      <c r="EW2" s="4" t="s">
        <v>20</v>
      </c>
      <c r="EX2" s="53" t="s">
        <v>212</v>
      </c>
      <c r="EY2" s="53" t="s">
        <v>21</v>
      </c>
      <c r="EZ2" s="54" t="s">
        <v>213</v>
      </c>
      <c r="FA2" s="289" t="s">
        <v>214</v>
      </c>
      <c r="FB2" s="4" t="s">
        <v>215</v>
      </c>
      <c r="FC2" s="4"/>
      <c r="FD2" s="4"/>
    </row>
    <row r="3" spans="1:160" ht="189">
      <c r="A3" s="19" t="s">
        <v>216</v>
      </c>
      <c r="B3" s="2">
        <v>1</v>
      </c>
      <c r="C3" s="20" t="s">
        <v>217</v>
      </c>
      <c r="D3" s="5" t="s">
        <v>218</v>
      </c>
      <c r="E3" s="2" t="s">
        <v>219</v>
      </c>
      <c r="F3" s="5" t="str">
        <f>VLOOKUP($A3,V.Cardenas!$A$4:$ER$30,BaseInterventoría!F$1,FALSE)</f>
        <v>MDVP</v>
      </c>
      <c r="G3" s="21">
        <f>VLOOKUP($A3,V.Cardenas!$A$4:$ER$30,BaseInterventoría!G$1,FALSE)</f>
        <v>45086</v>
      </c>
      <c r="H3" s="5">
        <f>VLOOKUP($A3,V.Cardenas!$A$4:$ER$30,BaseInterventoría!H$1,FALSE)</f>
        <v>60</v>
      </c>
      <c r="I3" s="5">
        <f>VLOOKUP($A3,V.Cardenas!$A$4:$ER$30,BaseInterventoría!I$1,FALSE)</f>
        <v>20</v>
      </c>
      <c r="J3" s="5" t="str">
        <f>VLOOKUP($A3,V.Cardenas!$A$4:$ER$30,BaseInterventoría!J$1,FALSE)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3" s="198">
        <f>VLOOKUP($A3,V.Cardenas!$A$4:$ER$30,BaseInterventoría!K$1,FALSE)</f>
        <v>0</v>
      </c>
      <c r="L3" s="198">
        <f>VLOOKUP($A3,V.Cardenas!$A$4:$ER$30,BaseInterventoría!L$1,FALSE)</f>
        <v>0</v>
      </c>
      <c r="M3" s="198">
        <f>VLOOKUP($A3,V.Cardenas!$A$4:$ER$30,BaseInterventoría!M$1,FALSE)</f>
        <v>0</v>
      </c>
      <c r="N3" s="198">
        <f>VLOOKUP($A3,V.Cardenas!$A$4:$ER$30,BaseInterventoría!N$1,FALSE)</f>
        <v>0</v>
      </c>
      <c r="O3" s="198">
        <f>VLOOKUP($A3,V.Cardenas!$A$4:$ER$30,BaseInterventoría!O$1,FALSE)</f>
        <v>0</v>
      </c>
      <c r="P3" s="198">
        <f>VLOOKUP($A3,V.Cardenas!$A$4:$ER$30,BaseInterventoría!P$1,FALSE)</f>
        <v>0</v>
      </c>
      <c r="Q3" s="198">
        <f>VLOOKUP($A3,V.Cardenas!$A$4:$ER$30,BaseInterventoría!Q$1,FALSE)</f>
        <v>14427189</v>
      </c>
      <c r="R3" s="198">
        <f>VLOOKUP($A3,V.Cardenas!$A$4:$ER$30,BaseInterventoría!R$1,FALSE)</f>
        <v>360679730</v>
      </c>
      <c r="S3" s="198">
        <f>VLOOKUP($A3,V.Cardenas!$A$4:$ER$30,BaseInterventoría!S$1,FALSE)</f>
        <v>0</v>
      </c>
      <c r="T3" s="198">
        <f>VLOOKUP($A3,V.Cardenas!$A$4:$ER$30,BaseInterventoría!T$1,FALSE)</f>
        <v>0</v>
      </c>
      <c r="U3" s="198">
        <f>VLOOKUP($A3,V.Cardenas!$A$4:$ER$30,BaseInterventoría!U$1,FALSE)</f>
        <v>375106919</v>
      </c>
      <c r="V3" s="5" t="str">
        <f>VLOOKUP($A3,V.Cardenas!$A$4:$ER$30,BaseInterventoría!V$1,FALSE)</f>
        <v>15185
27/06/2023
15186
27/06/2023</v>
      </c>
      <c r="W3" s="5">
        <f>VLOOKUP($A3,V.Cardenas!$A$4:$ER$30,BaseInterventoría!W$1,FALSE)</f>
        <v>0</v>
      </c>
      <c r="X3" s="5" t="str">
        <f>VLOOKUP($A3,V.Cardenas!$A$4:$ER$30,BaseInterventoría!X$1,FALSE)</f>
        <v>UNIDADES SANITARIAS</v>
      </c>
      <c r="Y3" s="5" t="str">
        <f>VLOOKUP($A3,V.Cardenas!$A$4:$ER$30,BaseInterventoría!Y$1,FALSE)</f>
        <v>RURAL</v>
      </c>
      <c r="Z3" s="5" t="str">
        <f>VLOOKUP($A3,V.Cardenas!$A$4:$ER$30,BaseInterventoría!Z$1,FALSE)</f>
        <v>CONVENIO</v>
      </c>
      <c r="AA3" s="5" t="str">
        <f>VLOOKUP($A3,V.Cardenas!$A$4:$ER$30,BaseInterventoría!AA$1,FALSE)</f>
        <v>EPC-CI-052-2023</v>
      </c>
      <c r="AB3" s="5" t="str">
        <f>VLOOKUP($A3,V.Cardenas!$A$4:$ER$30,BaseInterventoría!AB$1,FALSE)</f>
        <v>AUNAR ESFUERZOS TÉCNICOS Y ADMINISTRATIVOS PARA LA CONSTRUCCIÓN DE 20 UNIDADES SANITARIAS EN EL SECTOR RURAL DEL MUNICIPIO DE
BELTRAN - CUNDINAMARCA</v>
      </c>
      <c r="AC3" s="21">
        <f>VLOOKUP($A3,V.Cardenas!$A$4:$ER$30,BaseInterventoría!AC$1,FALSE)</f>
        <v>45104</v>
      </c>
      <c r="AD3" s="21">
        <f>VLOOKUP($A3,V.Cardenas!$A$4:$ER$30,BaseInterventoría!AD$1,FALSE)</f>
        <v>45114</v>
      </c>
      <c r="AE3" s="5" t="str">
        <f>VLOOKUP($A3,V.Cardenas!$A$4:$ER$30,BaseInterventoría!AE$1,FALSE)</f>
        <v>10 MESES</v>
      </c>
      <c r="AF3" s="21">
        <f>VLOOKUP($A3,V.Cardenas!$A$4:$ER$30,BaseInterventoría!AF$1,FALSE)</f>
        <v>45418</v>
      </c>
      <c r="AG3" s="5" t="str">
        <f>VLOOKUP($A3,V.Cardenas!$A$4:$ER$30,BaseInterventoría!AG$1,FALSE)</f>
        <v>ALCALDIA DE BÉLTRAN</v>
      </c>
      <c r="AH3" s="5" t="str">
        <f>VLOOKUP($A3,V.Cardenas!$A$4:$ER$30,BaseInterventoría!AH$1,FALSE)</f>
        <v>NURY BARRAGAN SUAREZ
alcaldia@beltran-cundinamarca.gov.co
3205786077</v>
      </c>
      <c r="AI3" s="198">
        <f>VLOOKUP($A3,V.Cardenas!$A$4:$ER$30,BaseInterventoría!AI$1,FALSE)</f>
        <v>337083860</v>
      </c>
      <c r="AJ3" s="21">
        <f>VLOOKUP($A3,V.Cardenas!$A$4:$ER$30,BaseInterventoría!AJ$1,FALSE)</f>
        <v>0</v>
      </c>
      <c r="AK3" s="198">
        <f>VLOOKUP($A3,V.Cardenas!$A$4:$ER$30,BaseInterventoría!AK$1,FALSE)</f>
        <v>0</v>
      </c>
      <c r="AL3" s="5">
        <f>VLOOKUP($A3,V.Cardenas!$A$4:$ER$30,BaseInterventoría!AL$1,FALSE)</f>
        <v>0</v>
      </c>
      <c r="AM3" s="21">
        <f>VLOOKUP($A3,V.Cardenas!$A$4:$ER$30,BaseInterventoría!AM$1,FALSE)</f>
        <v>0</v>
      </c>
      <c r="AN3" s="5">
        <f>VLOOKUP($A3,V.Cardenas!$A$4:$ER$30,BaseInterventoría!AN$1,FALSE)</f>
        <v>0</v>
      </c>
      <c r="AO3" s="5">
        <f>VLOOKUP($A3,V.Cardenas!$A$4:$ER$30,BaseInterventoría!AO$1,FALSE)</f>
        <v>0</v>
      </c>
      <c r="AP3" s="198">
        <f>VLOOKUP($A3,V.Cardenas!$A$4:$ER$30,BaseInterventoría!AP$1,FALSE)</f>
        <v>337083860</v>
      </c>
      <c r="AQ3" s="5" t="str">
        <f>VLOOKUP($A3,V.Cardenas!$A$4:$ER$30,BaseInterventoría!AQ$1,FALSE)</f>
        <v>PRORROGA 1</v>
      </c>
      <c r="AR3" s="21">
        <f>VLOOKUP($A3,V.Cardenas!$A$4:$ER$30,BaseInterventoría!AR$1,FALSE)</f>
        <v>45607</v>
      </c>
      <c r="AS3" s="5" t="str">
        <f>VLOOKUP($A3,V.Cardenas!$A$4:$ER$30,BaseInterventoría!AS$1,FALSE)</f>
        <v>6 MESES</v>
      </c>
      <c r="AT3" s="5" t="str">
        <f>VLOOKUP($A3,V.Cardenas!$A$4:$ER$30,BaseInterventoría!AT$1,FALSE)</f>
        <v>SUSPENSION N° 1
REINICIO 11/09/2024</v>
      </c>
      <c r="AU3" s="21">
        <f>VLOOKUP($A3,V.Cardenas!$A$4:$ER$30,BaseInterventoría!AU$1,FALSE)</f>
        <v>45357</v>
      </c>
      <c r="AV3" s="5" t="str">
        <f>VLOOKUP($A3,V.Cardenas!$A$4:$ER$30,BaseInterventoría!AV$1,FALSE)</f>
        <v xml:space="preserve">189 DIAS </v>
      </c>
      <c r="AW3" s="186">
        <f>VLOOKUP($A3,V.Cardenas!$A$4:$ER$30,BaseInterventoría!AW$1,FALSE)</f>
        <v>0</v>
      </c>
      <c r="AX3" s="186">
        <f>VLOOKUP($A3,V.Cardenas!$A$4:$ER$30,BaseInterventoría!AX$1,FALSE)</f>
        <v>0</v>
      </c>
      <c r="AY3" s="5">
        <f ca="1">VLOOKUP($A3,V.Cardenas!$A$4:$ER$30,BaseInterventoría!AY$1,FALSE)</f>
        <v>0.79376854599406532</v>
      </c>
      <c r="AZ3" s="21">
        <f>VLOOKUP($A3,V.Cardenas!$A$4:$ER$30,BaseInterventoría!AZ$1,FALSE)</f>
        <v>45788</v>
      </c>
      <c r="BA3" s="5">
        <f>VLOOKUP($A3,V.Cardenas!$A$4:$ER$30,BaseInterventoría!BA$1,FALSE)</f>
        <v>22.466666666666665</v>
      </c>
      <c r="BB3" s="5" t="str">
        <f ca="1">VLOOKUP($A3,V.Cardenas!$A$4:$ER$30,BaseInterventoría!BB$1,FALSE)</f>
        <v>VIGENTE</v>
      </c>
      <c r="BC3" s="5" t="str">
        <f>VLOOKUP($A3,V.Cardenas!$A$4:$ER$30,BaseInterventoría!BC$1,FALSE)</f>
        <v>En Ejecución</v>
      </c>
      <c r="BD3" s="5" t="str">
        <f>VLOOKUP($A3,V.Cardenas!$A$4:$ER$30,BaseInterventoría!BD$1,FALSE)</f>
        <v>N/A</v>
      </c>
      <c r="BE3" s="5" t="str">
        <f>VLOOKUP($A3,V.Cardenas!$A$4:$ER$30,BaseInterventoría!BE$1,FALSE)</f>
        <v>N/A</v>
      </c>
      <c r="BF3" s="21" t="str">
        <f>VLOOKUP($A3,V.Cardenas!$A$4:$ER$30,BaseInterventoría!BF$1,FALSE)</f>
        <v>N/A</v>
      </c>
      <c r="BG3" s="21" t="str">
        <f>VLOOKUP($A3,V.Cardenas!$A$4:$ER$30,BaseInterventoría!BG$1,FALSE)</f>
        <v>N/A</v>
      </c>
      <c r="BH3" s="5" t="str">
        <f>VLOOKUP($A3,V.Cardenas!$A$4:$ER$30,BaseInterventoría!BH$1,FALSE)</f>
        <v>LP-02-2023</v>
      </c>
      <c r="BI3" s="5" t="str">
        <f>VLOOKUP($A3,V.Cardenas!$A$4:$ER$30,BaseInterventoría!BI$1,FALSE)</f>
        <v>CONSTRUCCION DE 20 UNIDADES SANITARIAS EN EL SECTOR RURAL DEL MUNICIPIO DE BELTRAN - CUNDINAMARCA, PARA DAR CUMPLIMIENTO AL CONVENIO EPC-CI-052-2023</v>
      </c>
      <c r="BJ3" s="21">
        <f>VLOOKUP($A3,V.Cardenas!$A$4:$ER$30,BaseInterventoría!BJ$1,FALSE)</f>
        <v>45287</v>
      </c>
      <c r="BK3" s="21">
        <f>VLOOKUP($A3,V.Cardenas!$A$4:$ER$30,BaseInterventoría!BK$1,FALSE)</f>
        <v>45574</v>
      </c>
      <c r="BL3" s="5" t="str">
        <f>VLOOKUP($A3,V.Cardenas!$A$4:$ER$30,BaseInterventoría!BL$1,FALSE)</f>
        <v>5 MESES</v>
      </c>
      <c r="BM3" s="21">
        <f>VLOOKUP($A3,V.Cardenas!$A$4:$ER$30,BaseInterventoría!BM$1,FALSE)</f>
        <v>45690</v>
      </c>
      <c r="BN3" s="5" t="str">
        <f>VLOOKUP($A3,V.Cardenas!$A$4:$ER$30,BaseInterventoría!BN$1,FALSE)</f>
        <v>CONSORCIO UNIDADES SANITARIAS 2023</v>
      </c>
      <c r="BO3" s="5" t="str">
        <f>VLOOKUP($A3,V.Cardenas!$A$4:$ER$30,BaseInterventoría!BO$1,FALSE)</f>
        <v>DIEGO ALEJANDRO RAMIREZ FONSECA</v>
      </c>
      <c r="BP3" s="198">
        <f>VLOOKUP($A3,V.Cardenas!$A$4:$ER$30,BaseInterventoría!BP$1,FALSE)</f>
        <v>0</v>
      </c>
      <c r="BQ3" s="198">
        <f>VLOOKUP($A3,V.Cardenas!$A$4:$ER$30,BaseInterventoría!BQ$1,FALSE)</f>
        <v>0</v>
      </c>
      <c r="BR3" s="198">
        <f>VLOOKUP($A3,V.Cardenas!$A$4:$ER$30,BaseInterventoría!BR$1,FALSE)</f>
        <v>0</v>
      </c>
      <c r="BS3" s="198">
        <f>VLOOKUP($A3,V.Cardenas!$A$4:$ER$30,BaseInterventoría!BS$1,FALSE)</f>
        <v>0</v>
      </c>
      <c r="BT3" s="198">
        <f>VLOOKUP($A3,V.Cardenas!$A$4:$ER$30,BaseInterventoría!BT$1,FALSE)</f>
        <v>336980380</v>
      </c>
      <c r="BU3" s="21">
        <f>VLOOKUP($A3,V.Cardenas!$A$4:$ER$30,BaseInterventoría!BU$1,FALSE)</f>
        <v>0</v>
      </c>
      <c r="BV3" s="198">
        <f>VLOOKUP($A3,V.Cardenas!$A$4:$ER$30,BaseInterventoría!BV$1,FALSE)</f>
        <v>0</v>
      </c>
      <c r="BW3" s="21">
        <f>VLOOKUP($A3,V.Cardenas!$A$4:$ER$30,BaseInterventoría!BW$1,FALSE)</f>
        <v>0</v>
      </c>
      <c r="BX3" s="198">
        <f>VLOOKUP($A3,V.Cardenas!$A$4:$ER$30,BaseInterventoría!BX$1,FALSE)</f>
        <v>0</v>
      </c>
      <c r="BY3" s="198">
        <f>VLOOKUP($A3,V.Cardenas!$A$4:$ER$30,BaseInterventoría!BY$1,FALSE)</f>
        <v>336980380</v>
      </c>
      <c r="BZ3" s="5">
        <f>VLOOKUP($A3,V.Cardenas!$A$4:$ER$30,BaseInterventoría!BZ$1,FALSE)</f>
        <v>0</v>
      </c>
      <c r="CA3" s="21">
        <f>VLOOKUP($A3,V.Cardenas!$A$4:$ER$30,BaseInterventoría!CA$1,FALSE)</f>
        <v>0</v>
      </c>
      <c r="CB3" s="5">
        <f>VLOOKUP($A3,V.Cardenas!$A$4:$ER$30,BaseInterventoría!CB$1,FALSE)</f>
        <v>0</v>
      </c>
      <c r="CC3" s="5">
        <f>VLOOKUP($A3,V.Cardenas!$A$4:$ER$30,BaseInterventoría!CC$1,FALSE)</f>
        <v>0</v>
      </c>
      <c r="CD3" s="21">
        <f>VLOOKUP($A3,V.Cardenas!$A$4:$ER$30,BaseInterventoría!CD$1,FALSE)</f>
        <v>0</v>
      </c>
      <c r="CE3" s="5">
        <f>VLOOKUP($A3,V.Cardenas!$A$4:$ER$30,BaseInterventoría!CE$1,FALSE)</f>
        <v>0</v>
      </c>
      <c r="CF3" s="21">
        <f>VLOOKUP($A3,V.Cardenas!$A$4:$ER$30,BaseInterventoría!CF$1,FALSE)</f>
        <v>0</v>
      </c>
      <c r="CG3" s="5">
        <f>VLOOKUP($A3,V.Cardenas!$A$4:$ER$30,BaseInterventoría!CG$1,FALSE)</f>
        <v>0</v>
      </c>
      <c r="CH3" s="21">
        <f>VLOOKUP($A3,V.Cardenas!$A$4:$ER$30,BaseInterventoría!CH$1,FALSE)</f>
        <v>0</v>
      </c>
      <c r="CI3" s="21">
        <f>VLOOKUP($A3,V.Cardenas!$A$4:$ER$30,BaseInterventoría!CI$1,FALSE)</f>
        <v>0</v>
      </c>
      <c r="CJ3" s="5">
        <f>VLOOKUP($A3,V.Cardenas!$A$4:$ER$30,BaseInterventoría!CJ$1,FALSE)</f>
        <v>0</v>
      </c>
      <c r="CK3" s="21">
        <f>VLOOKUP($A3,V.Cardenas!$A$4:$ER$30,BaseInterventoría!CK$1,FALSE)</f>
        <v>0</v>
      </c>
      <c r="CL3" s="21">
        <f>VLOOKUP($A3,V.Cardenas!$A$4:$ER$30,BaseInterventoría!CL$1,FALSE)</f>
        <v>0</v>
      </c>
      <c r="CM3" s="5">
        <f>VLOOKUP($A3,V.Cardenas!$A$4:$ER$30,BaseInterventoría!CM$1,FALSE)</f>
        <v>0</v>
      </c>
      <c r="CN3" s="21">
        <f>VLOOKUP($A3,V.Cardenas!$A$4:$ER$30,BaseInterventoría!CN$1,FALSE)</f>
        <v>0</v>
      </c>
      <c r="CO3" s="21">
        <f>VLOOKUP($A3,V.Cardenas!$A$4:$ER$30,BaseInterventoría!CO$1,FALSE)</f>
        <v>0</v>
      </c>
      <c r="CP3" s="5">
        <f>VLOOKUP($A3,V.Cardenas!$A$4:$ER$30,BaseInterventoría!CP$1,FALSE)</f>
        <v>0</v>
      </c>
      <c r="CQ3" s="21">
        <f>VLOOKUP($A3,V.Cardenas!$A$4:$ER$30,BaseInterventoría!CQ$1,FALSE)</f>
        <v>0</v>
      </c>
      <c r="CR3" s="21">
        <f>VLOOKUP($A3,V.Cardenas!$A$4:$ER$30,BaseInterventoría!CR$1,FALSE)</f>
        <v>0</v>
      </c>
      <c r="CS3" s="5">
        <f>VLOOKUP($A3,V.Cardenas!$A$4:$ER$30,BaseInterventoría!CS$1,FALSE)</f>
        <v>0</v>
      </c>
      <c r="CT3" s="21">
        <f>VLOOKUP($A3,V.Cardenas!$A$4:$ER$30,BaseInterventoría!CT$1,FALSE)</f>
        <v>0</v>
      </c>
      <c r="CU3" s="21">
        <f>VLOOKUP($A3,V.Cardenas!$A$4:$ER$30,BaseInterventoría!CU$1,FALSE)</f>
        <v>0</v>
      </c>
      <c r="CV3" s="5">
        <f>VLOOKUP($A3,V.Cardenas!$A$4:$ER$30,BaseInterventoría!CV$1,FALSE)</f>
        <v>0</v>
      </c>
      <c r="CW3" s="21">
        <f>VLOOKUP($A3,V.Cardenas!$A$4:$ER$30,BaseInterventoría!CW$1,FALSE)</f>
        <v>0</v>
      </c>
      <c r="CX3" s="21">
        <f>VLOOKUP($A3,V.Cardenas!$A$4:$ER$30,BaseInterventoría!CX$1,FALSE)</f>
        <v>0</v>
      </c>
      <c r="CY3" s="21">
        <f>VLOOKUP($A3,V.Cardenas!$A$4:$ER$30,BaseInterventoría!CY$1,FALSE)</f>
        <v>45690</v>
      </c>
      <c r="CZ3" s="5">
        <f>VLOOKUP($A3,V.Cardenas!$A$4:$ER$30,BaseInterventoría!CZ$1,FALSE)</f>
        <v>3.8666666666666667</v>
      </c>
      <c r="DA3" s="186">
        <f>VLOOKUP($A3,V.Cardenas!$A$4:$ER$30,BaseInterventoría!DA$1,FALSE)</f>
        <v>0</v>
      </c>
      <c r="DB3" s="186">
        <f>VLOOKUP($A3,V.Cardenas!$A$4:$ER$30,BaseInterventoría!DB$1,FALSE)</f>
        <v>0</v>
      </c>
      <c r="DC3" s="186">
        <f>VLOOKUP($A3,V.Cardenas!$A$4:$ER$30,BaseInterventoría!DC$1,FALSE)</f>
        <v>0</v>
      </c>
      <c r="DD3" s="186">
        <f>VLOOKUP($A3,V.Cardenas!$A$4:$ER$30,BaseInterventoría!DD$1,FALSE)</f>
        <v>0</v>
      </c>
      <c r="DE3" s="186">
        <f>VLOOKUP($A3,V.Cardenas!$A$4:$ER$30,BaseInterventoría!DE$1,FALSE)</f>
        <v>0</v>
      </c>
      <c r="DF3" s="186">
        <f>VLOOKUP($A3,V.Cardenas!$A$4:$ER$30,BaseInterventoría!DF$1,FALSE)</f>
        <v>0</v>
      </c>
      <c r="DG3" s="186">
        <f>VLOOKUP($A3,V.Cardenas!$A$4:$ER$30,BaseInterventoría!DG$1,FALSE)</f>
        <v>0</v>
      </c>
      <c r="DH3" s="186">
        <f>VLOOKUP($A3,V.Cardenas!$A$4:$ER$30,BaseInterventoría!DH$1,FALSE)</f>
        <v>0</v>
      </c>
      <c r="DI3" s="186">
        <f>VLOOKUP($A3,V.Cardenas!$A$4:$ER$30,BaseInterventoría!DI$1,FALSE)</f>
        <v>0</v>
      </c>
      <c r="DJ3" s="186">
        <f>VLOOKUP($A3,V.Cardenas!$A$4:$ER$30,BaseInterventoría!DJ$1,FALSE)</f>
        <v>0</v>
      </c>
      <c r="DK3" s="5">
        <f ca="1">VLOOKUP($A3,V.Cardenas!$A$4:$ER$30,BaseInterventoría!DK$1,FALSE)</f>
        <v>0.64655172413793105</v>
      </c>
      <c r="DL3" s="5" t="str">
        <f ca="1">VLOOKUP($A3,V.Cardenas!$A$4:$ER$30,BaseInterventoría!DL$1,FALSE)</f>
        <v>VIGENTE</v>
      </c>
      <c r="DM3" s="71" t="str">
        <f>IF(OR(DN3="por iniciar",DN3="por contratar",DN3="en ejecución",DN3="suspendido"),"Activos","En Liquidación")</f>
        <v>En Liquidación</v>
      </c>
      <c r="DN3" s="5" t="str">
        <f>VLOOKUP($A3,V.Cardenas!$A$4:$ER$30,BaseInterventoría!DN$1,FALSE)</f>
        <v>EN EJECUCION</v>
      </c>
      <c r="DO3" s="198">
        <f>VLOOKUP($A3,V.Cardenas!$A$4:$ER$30,BaseInterventoría!DO$1,FALSE)</f>
        <v>0</v>
      </c>
      <c r="DP3" s="198">
        <f>VLOOKUP($A3,V.Cardenas!$A$4:$ER$30,BaseInterventoría!DP$1,FALSE)</f>
        <v>0</v>
      </c>
      <c r="DQ3" s="5">
        <f>VLOOKUP($A3,V.Cardenas!$A$4:$ER$30,BaseInterventoría!DQ$1,FALSE)</f>
        <v>0</v>
      </c>
      <c r="DR3" s="5">
        <f>VLOOKUP($A3,V.Cardenas!$A$4:$ER$30,BaseInterventoría!DR$1,FALSE)</f>
        <v>0</v>
      </c>
      <c r="DS3" s="5">
        <f>VLOOKUP($A3,V.Cardenas!$A$4:$ER$30,BaseInterventoría!DS$1,FALSE)</f>
        <v>0</v>
      </c>
      <c r="DT3" s="198">
        <f>VLOOKUP($A3,V.Cardenas!$A$4:$ER$30,BaseInterventoría!DT$1,FALSE)</f>
        <v>0</v>
      </c>
      <c r="DU3" s="198">
        <f>VLOOKUP($A3,V.Cardenas!$A$4:$ER$30,BaseInterventoría!DU$1,FALSE)</f>
        <v>336980380</v>
      </c>
      <c r="DV3" s="186">
        <f>VLOOKUP($A3,V.Cardenas!$A$4:$ER$30,BaseInterventoría!DV$1,FALSE)</f>
        <v>0</v>
      </c>
      <c r="DW3" s="198">
        <f>VLOOKUP($A3,V.Cardenas!$A$4:$ER$30,BaseInterventoría!DW$1,FALSE)</f>
        <v>336980380</v>
      </c>
      <c r="DX3" s="21" t="str">
        <f>VLOOKUP($A3,V.Cardenas!$A$4:$ER$30,BaseInterventoría!DX$1,FALSE)</f>
        <v>N/A</v>
      </c>
      <c r="DY3" s="5" t="str">
        <f>VLOOKUP($A3,V.Cardenas!$A$4:$ER$30,BaseInterventoría!DY$1,FALSE)</f>
        <v>EPC-PDA-I-050-2024</v>
      </c>
      <c r="DZ3" s="21">
        <f>VLOOKUP($A3,V.Cardenas!$A$4:$ER$30,BaseInterventoría!DZ$1,FALSE)</f>
        <v>45364</v>
      </c>
      <c r="EA3" s="21" t="str">
        <f>VLOOKUP($A3,V.Cardenas!$A$4:$ER$30,BaseInterventoría!EA$1,FALSE)</f>
        <v>POR INICIAR</v>
      </c>
      <c r="EB3" s="5" t="str">
        <f>VLOOKUP($A3,V.Cardenas!$A$4:$ER$30,BaseInterventoría!EB$1,FALSE)</f>
        <v>CONSORCIO CUNDINAMARCA 2023
NELSON ALFONSO CASAS</v>
      </c>
      <c r="EC3" s="198">
        <f>VLOOKUP($A3,V.Cardenas!$A$4:$ER$30,BaseInterventoría!EC$1,FALSE)</f>
        <v>23595870</v>
      </c>
      <c r="ED3" s="5">
        <f>VLOOKUP($A3,V.Cardenas!$A$4:$ER$30,BaseInterventoría!ED$1,FALSE)</f>
        <v>0</v>
      </c>
      <c r="EE3" s="5">
        <f>VLOOKUP($A3,V.Cardenas!$A$4:$ER$30,BaseInterventoría!EE$1,FALSE)</f>
        <v>0</v>
      </c>
      <c r="EF3" s="5">
        <f>VLOOKUP($A3,V.Cardenas!$A$4:$ER$30,BaseInterventoría!EF$1,FALSE)</f>
        <v>0</v>
      </c>
      <c r="EG3" s="5">
        <f>VLOOKUP($A3,V.Cardenas!$A$4:$ER$30,BaseInterventoría!EG$1,FALSE)</f>
        <v>0</v>
      </c>
      <c r="EH3" s="5">
        <f>VLOOKUP($A3,V.Cardenas!$A$4:$ER$30,BaseInterventoría!EH$1,FALSE)</f>
        <v>0</v>
      </c>
      <c r="EI3" s="21">
        <f ca="1">VLOOKUP($A3,V.Cardenas!$A$4:$ER$30,BaseInterventoría!EI$1,FALSE)</f>
        <v>45649</v>
      </c>
      <c r="EJ3" s="5">
        <f>VLOOKUP($A3,V.Cardenas!$A$4:$ER$30,BaseInterventoría!EJ$1,FALSE)</f>
        <v>0</v>
      </c>
      <c r="EK3" s="5">
        <f>VLOOKUP($A3,V.Cardenas!$A$4:$ER$30,BaseInterventoría!EK$1,FALSE)</f>
        <v>0</v>
      </c>
      <c r="EL3" s="5" t="str">
        <f>VLOOKUP($A3,V.Cardenas!$A$4:$ER$30,BaseInterventoría!EL$1,FALSE)</f>
        <v>Dirección de Interventoría</v>
      </c>
      <c r="EM3" s="5" t="str">
        <f>VLOOKUP($A3,V.Cardenas!$A$4:$ER$30,BaseInterventoría!EM$1,FALSE)</f>
        <v>Victor Cardenas</v>
      </c>
      <c r="EN3" s="5" t="str">
        <f>VLOOKUP($A3,V.Cardenas!$A$4:$ER$30,BaseInterventoría!EN$1,FALSE)</f>
        <v>https://www.secop.gov.co/CO1ContractsManagement/Tendering/ProcurementContractEdit/Update?ProfileName=CCE-16-Servicios_profesionales_gestion&amp;PPI=CO1.PPI.25863643&amp;DocUniqueName=ContratoDeCompra&amp;DocTypeName=NextWay.Entities.Marketplace.Tendering.ProcurementContract&amp;ProfileVersion=7&amp;DocUniqueIdentifier=CO1.PCCNTR.5153287&amp;prevCtxUrl=https%3a%2f%2fwww.secop.gov.co%3a443%2fCO1ContractsManagement%2fTendering%2fProcurementContractManagement%2fIndex&amp;prevCtxLbl=Contratos+</v>
      </c>
      <c r="EO3" s="5" t="str">
        <f>VLOOKUP($A3,V.Cardenas!$A$4:$ER$30,BaseInterventoría!EO$1,FALSE)</f>
        <v>Contrato derivado de obra e interventoría están adjudicados. 
Se realizo Socializacion 17 julio de 2024
Se firmo modificatorio el dia 25-09-2024</v>
      </c>
      <c r="EP3" s="21">
        <f>VLOOKUP($A3,V.Cardenas!$A$4:$ER$30,BaseInterventoría!EP$1,FALSE)</f>
        <v>45623</v>
      </c>
      <c r="EQ3" s="24">
        <f>+BY3+EC3</f>
        <v>360576250</v>
      </c>
      <c r="ER3" s="24">
        <f t="shared" ref="ER3:ER8" si="0">+EQ3*0.04</f>
        <v>14423050</v>
      </c>
      <c r="ES3" s="24">
        <f t="shared" ref="ES3:ES8" si="1">+EQ3+ER3</f>
        <v>374999300</v>
      </c>
      <c r="ET3" s="5" t="s">
        <v>74</v>
      </c>
      <c r="EU3" s="24">
        <f t="shared" ref="EU3:EU28" si="2">ES3</f>
        <v>374999300</v>
      </c>
      <c r="EV3" s="55" t="e">
        <f>VLOOKUP(A3,#REF!,147,FALSE)</f>
        <v>#REF!</v>
      </c>
      <c r="EW3" s="5" t="s">
        <v>220</v>
      </c>
      <c r="EX3" s="24"/>
      <c r="EY3" s="5" t="s">
        <v>24</v>
      </c>
      <c r="EZ3" s="56"/>
      <c r="FA3" s="21">
        <v>45684</v>
      </c>
      <c r="FB3"/>
      <c r="FC3"/>
      <c r="FD3"/>
    </row>
    <row r="4" spans="1:160" ht="189">
      <c r="A4" s="19" t="s">
        <v>221</v>
      </c>
      <c r="B4" s="2">
        <f t="shared" ref="B4:B67" si="3">+B3+1</f>
        <v>2</v>
      </c>
      <c r="C4" s="20" t="s">
        <v>222</v>
      </c>
      <c r="D4" s="5" t="s">
        <v>218</v>
      </c>
      <c r="E4" s="2" t="s">
        <v>223</v>
      </c>
      <c r="F4" s="5" t="str">
        <f>VLOOKUP($A4,V.Cardenas!$A$4:$ER$30,BaseInterventoría!F$1,FALSE)</f>
        <v>MDVP</v>
      </c>
      <c r="G4" s="21">
        <f>VLOOKUP($A4,V.Cardenas!$A$4:$ER$30,BaseInterventoría!G$1,FALSE)</f>
        <v>45086</v>
      </c>
      <c r="H4" s="5">
        <f>VLOOKUP($A4,V.Cardenas!$A$4:$ER$30,BaseInterventoría!H$1,FALSE)</f>
        <v>90</v>
      </c>
      <c r="I4" s="5">
        <f>VLOOKUP($A4,V.Cardenas!$A$4:$ER$30,BaseInterventoría!I$1,FALSE)</f>
        <v>30</v>
      </c>
      <c r="J4" s="5" t="str">
        <f>VLOOKUP($A4,V.Cardenas!$A$4:$ER$30,BaseInterventoría!J$1,FALSE)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4" s="198">
        <f>VLOOKUP($A4,V.Cardenas!$A$4:$ER$30,BaseInterventoría!K$1,FALSE)</f>
        <v>0</v>
      </c>
      <c r="L4" s="198">
        <f>VLOOKUP($A4,V.Cardenas!$A$4:$ER$30,BaseInterventoría!L$1,FALSE)</f>
        <v>0</v>
      </c>
      <c r="M4" s="198">
        <f>VLOOKUP($A4,V.Cardenas!$A$4:$ER$30,BaseInterventoría!M$1,FALSE)</f>
        <v>0</v>
      </c>
      <c r="N4" s="198">
        <f>VLOOKUP($A4,V.Cardenas!$A$4:$ER$30,BaseInterventoría!N$1,FALSE)</f>
        <v>0</v>
      </c>
      <c r="O4" s="198">
        <f>VLOOKUP($A4,V.Cardenas!$A$4:$ER$30,BaseInterventoría!O$1,FALSE)</f>
        <v>0</v>
      </c>
      <c r="P4" s="198">
        <f>VLOOKUP($A4,V.Cardenas!$A$4:$ER$30,BaseInterventoría!P$1,FALSE)</f>
        <v>0</v>
      </c>
      <c r="Q4" s="198">
        <f>VLOOKUP($A4,V.Cardenas!$A$4:$ER$30,BaseInterventoría!Q$1,FALSE)</f>
        <v>237660379</v>
      </c>
      <c r="R4" s="198">
        <f>VLOOKUP($A4,V.Cardenas!$A$4:$ER$30,BaseInterventoría!R$1,FALSE)</f>
        <v>325000000</v>
      </c>
      <c r="S4" s="198">
        <f>VLOOKUP($A4,V.Cardenas!$A$4:$ER$30,BaseInterventoría!S$1,FALSE)</f>
        <v>0</v>
      </c>
      <c r="T4" s="198">
        <f>VLOOKUP($A4,V.Cardenas!$A$4:$ER$30,BaseInterventoría!T$1,FALSE)</f>
        <v>0</v>
      </c>
      <c r="U4" s="198">
        <f>VLOOKUP($A4,V.Cardenas!$A$4:$ER$30,BaseInterventoría!U$1,FALSE)</f>
        <v>562660379</v>
      </c>
      <c r="V4" s="5" t="str">
        <f>VLOOKUP($A4,V.Cardenas!$A$4:$ER$30,BaseInterventoría!V$1,FALSE)</f>
        <v xml:space="preserve">15152
26/06/2023
15153
26/06/2023
15154
26/06/2023
</v>
      </c>
      <c r="W4" s="5">
        <f>VLOOKUP($A4,V.Cardenas!$A$4:$ER$30,BaseInterventoría!W$1,FALSE)</f>
        <v>0</v>
      </c>
      <c r="X4" s="5" t="str">
        <f>VLOOKUP($A4,V.Cardenas!$A$4:$ER$30,BaseInterventoría!X$1,FALSE)</f>
        <v>UNIDADES SANITARIAS</v>
      </c>
      <c r="Y4" s="5" t="str">
        <f>VLOOKUP($A4,V.Cardenas!$A$4:$ER$30,BaseInterventoría!Y$1,FALSE)</f>
        <v>RURAL</v>
      </c>
      <c r="Z4" s="5" t="str">
        <f>VLOOKUP($A4,V.Cardenas!$A$4:$ER$30,BaseInterventoría!Z$1,FALSE)</f>
        <v>CONVENIO</v>
      </c>
      <c r="AA4" s="5" t="str">
        <f>VLOOKUP($A4,V.Cardenas!$A$4:$ER$30,BaseInterventoría!AA$1,FALSE)</f>
        <v>EPC-CI-054-2023</v>
      </c>
      <c r="AB4" s="5" t="str">
        <f>VLOOKUP($A4,V.Cardenas!$A$4:$ER$30,BaseInterventoría!AB$1,FALSE)</f>
        <v>AUNAR ESFUERZOS TÉCNICOS Y ADMINISTRATIVOS PARA LA CONSTRUCCIÓN DE 30 UNIDADES SANITARIAS EN EL SECTOR RURAL DEL MUNICIPIO DE BITUIMA - CUNDINAMARCA.</v>
      </c>
      <c r="AC4" s="21">
        <f>VLOOKUP($A4,V.Cardenas!$A$4:$ER$30,BaseInterventoría!AC$1,FALSE)</f>
        <v>45104</v>
      </c>
      <c r="AD4" s="21">
        <f>VLOOKUP($A4,V.Cardenas!$A$4:$ER$30,BaseInterventoría!AD$1,FALSE)</f>
        <v>45114</v>
      </c>
      <c r="AE4" s="5" t="str">
        <f>VLOOKUP($A4,V.Cardenas!$A$4:$ER$30,BaseInterventoría!AE$1,FALSE)</f>
        <v>10 MESES</v>
      </c>
      <c r="AF4" s="21">
        <f>VLOOKUP($A4,V.Cardenas!$A$4:$ER$30,BaseInterventoría!AF$1,FALSE)</f>
        <v>45418</v>
      </c>
      <c r="AG4" s="5" t="str">
        <f>VLOOKUP($A4,V.Cardenas!$A$4:$ER$30,BaseInterventoría!AG$1,FALSE)</f>
        <v>ALCALDIA DE BITUIMA</v>
      </c>
      <c r="AH4" s="5" t="str">
        <f>VLOOKUP($A4,V.Cardenas!$A$4:$ER$30,BaseInterventoría!AH$1,FALSE)</f>
        <v>WILLIAM GUILLERMO BARRERA RUIZ
alcaldia@bituima-cundinamarca.gov.co
3125584337</v>
      </c>
      <c r="AI4" s="198">
        <f>VLOOKUP($A4,V.Cardenas!$A$4:$ER$30,BaseInterventoría!AI$1,FALSE)</f>
        <v>505625790</v>
      </c>
      <c r="AJ4" s="21">
        <f>VLOOKUP($A4,V.Cardenas!$A$4:$ER$30,BaseInterventoría!AJ$1,FALSE)</f>
        <v>0</v>
      </c>
      <c r="AK4" s="198">
        <f>VLOOKUP($A4,V.Cardenas!$A$4:$ER$30,BaseInterventoría!AK$1,FALSE)</f>
        <v>0</v>
      </c>
      <c r="AL4" s="5">
        <f>VLOOKUP($A4,V.Cardenas!$A$4:$ER$30,BaseInterventoría!AL$1,FALSE)</f>
        <v>0</v>
      </c>
      <c r="AM4" s="21">
        <f>VLOOKUP($A4,V.Cardenas!$A$4:$ER$30,BaseInterventoría!AM$1,FALSE)</f>
        <v>0</v>
      </c>
      <c r="AN4" s="5">
        <f>VLOOKUP($A4,V.Cardenas!$A$4:$ER$30,BaseInterventoría!AN$1,FALSE)</f>
        <v>0</v>
      </c>
      <c r="AO4" s="5">
        <f>VLOOKUP($A4,V.Cardenas!$A$4:$ER$30,BaseInterventoría!AO$1,FALSE)</f>
        <v>0</v>
      </c>
      <c r="AP4" s="198">
        <f>VLOOKUP($A4,V.Cardenas!$A$4:$ER$30,BaseInterventoría!AP$1,FALSE)</f>
        <v>505625790</v>
      </c>
      <c r="AQ4" s="5" t="str">
        <f>VLOOKUP($A4,V.Cardenas!$A$4:$ER$30,BaseInterventoría!AQ$1,FALSE)</f>
        <v>PRORROGA 1
PRORROGA 2</v>
      </c>
      <c r="AR4" s="21" t="str">
        <f>VLOOKUP($A4,V.Cardenas!$A$4:$ER$30,BaseInterventoría!AR$1,FALSE)</f>
        <v>03/05/2024
6/11/2024</v>
      </c>
      <c r="AS4" s="5" t="str">
        <f>VLOOKUP($A4,V.Cardenas!$A$4:$ER$30,BaseInterventoría!AS$1,FALSE)</f>
        <v xml:space="preserve">6 MESES
6 MESES </v>
      </c>
      <c r="AT4" s="5">
        <f>VLOOKUP($A4,V.Cardenas!$A$4:$ER$30,BaseInterventoría!AT$1,FALSE)</f>
        <v>0</v>
      </c>
      <c r="AU4" s="21">
        <f>VLOOKUP($A4,V.Cardenas!$A$4:$ER$30,BaseInterventoría!AU$1,FALSE)</f>
        <v>0</v>
      </c>
      <c r="AV4" s="5">
        <f>VLOOKUP($A4,V.Cardenas!$A$4:$ER$30,BaseInterventoría!AV$1,FALSE)</f>
        <v>0</v>
      </c>
      <c r="AW4" s="186">
        <f>VLOOKUP($A4,V.Cardenas!$A$4:$ER$30,BaseInterventoría!AW$1,FALSE)</f>
        <v>0</v>
      </c>
      <c r="AX4" s="186">
        <f>VLOOKUP($A4,V.Cardenas!$A$4:$ER$30,BaseInterventoría!AX$1,FALSE)</f>
        <v>0</v>
      </c>
      <c r="AY4" s="5">
        <f ca="1">VLOOKUP($A4,V.Cardenas!$A$4:$ER$30,BaseInterventoría!AY$1,FALSE)</f>
        <v>0.79970104633781769</v>
      </c>
      <c r="AZ4" s="21">
        <f>VLOOKUP($A4,V.Cardenas!$A$4:$ER$30,BaseInterventoría!AZ$1,FALSE)</f>
        <v>45783</v>
      </c>
      <c r="BA4" s="5">
        <f>VLOOKUP($A4,V.Cardenas!$A$4:$ER$30,BaseInterventoría!BA$1,FALSE)</f>
        <v>22.3</v>
      </c>
      <c r="BB4" s="5" t="str">
        <f ca="1">VLOOKUP($A4,V.Cardenas!$A$4:$ER$30,BaseInterventoría!BB$1,FALSE)</f>
        <v>VIGENTE</v>
      </c>
      <c r="BC4" s="5" t="str">
        <f>VLOOKUP($A4,V.Cardenas!$A$4:$ER$30,BaseInterventoría!BC$1,FALSE)</f>
        <v>En ejecución</v>
      </c>
      <c r="BD4" s="5" t="str">
        <f>VLOOKUP($A4,V.Cardenas!$A$4:$ER$30,BaseInterventoría!BD$1,FALSE)</f>
        <v>N/A</v>
      </c>
      <c r="BE4" s="5" t="str">
        <f>VLOOKUP($A4,V.Cardenas!$A$4:$ER$30,BaseInterventoría!BE$1,FALSE)</f>
        <v>N/A</v>
      </c>
      <c r="BF4" s="21" t="str">
        <f>VLOOKUP($A4,V.Cardenas!$A$4:$ER$30,BaseInterventoría!BF$1,FALSE)</f>
        <v>N/A</v>
      </c>
      <c r="BG4" s="21" t="str">
        <f>VLOOKUP($A4,V.Cardenas!$A$4:$ER$30,BaseInterventoría!BG$1,FALSE)</f>
        <v>N/A</v>
      </c>
      <c r="BH4" s="5" t="str">
        <f>VLOOKUP($A4,V.Cardenas!$A$4:$ER$30,BaseInterventoría!BH$1,FALSE)</f>
        <v>LP-OP-02-2023</v>
      </c>
      <c r="BI4" s="5" t="str">
        <f>VLOOKUP($A4,V.Cardenas!$A$4:$ER$30,BaseInterventoría!BI$1,FALSE)</f>
        <v>CONSTRUCCION DE 30 UNIDADES SANITARIAS EN EL SECTOR RURAL DEL MUNICIPIO DE BITUIMA - CUNDINAMARCA</v>
      </c>
      <c r="BJ4" s="21">
        <f>VLOOKUP($A4,V.Cardenas!$A$4:$ER$30,BaseInterventoría!BJ$1,FALSE)</f>
        <v>45271</v>
      </c>
      <c r="BK4" s="21">
        <f>VLOOKUP($A4,V.Cardenas!$A$4:$ER$30,BaseInterventoría!BK$1,FALSE)</f>
        <v>45608</v>
      </c>
      <c r="BL4" s="5" t="str">
        <f>VLOOKUP($A4,V.Cardenas!$A$4:$ER$30,BaseInterventoría!BL$1,FALSE)</f>
        <v>4 MESES</v>
      </c>
      <c r="BM4" s="21">
        <f>VLOOKUP($A4,V.Cardenas!$A$4:$ER$30,BaseInterventoría!BM$1,FALSE)</f>
        <v>45727</v>
      </c>
      <c r="BN4" s="5" t="str">
        <f>VLOOKUP($A4,V.Cardenas!$A$4:$ER$30,BaseInterventoría!BN$1,FALSE)</f>
        <v>CONSORCIO INTERASOCIACION BITUIMA</v>
      </c>
      <c r="BO4" s="5" t="str">
        <f>VLOOKUP($A4,V.Cardenas!$A$4:$ER$30,BaseInterventoría!BO$1,FALSE)</f>
        <v>NORA LIGIA ACOSTA ACOSTA</v>
      </c>
      <c r="BP4" s="198">
        <f>VLOOKUP($A4,V.Cardenas!$A$4:$ER$30,BaseInterventoría!BP$1,FALSE)</f>
        <v>0</v>
      </c>
      <c r="BQ4" s="198">
        <f>VLOOKUP($A4,V.Cardenas!$A$4:$ER$30,BaseInterventoría!BQ$1,FALSE)</f>
        <v>0</v>
      </c>
      <c r="BR4" s="198">
        <f>VLOOKUP($A4,V.Cardenas!$A$4:$ER$30,BaseInterventoría!BR$1,FALSE)</f>
        <v>0</v>
      </c>
      <c r="BS4" s="198">
        <f>VLOOKUP($A4,V.Cardenas!$A$4:$ER$30,BaseInterventoría!BS$1,FALSE)</f>
        <v>0</v>
      </c>
      <c r="BT4" s="198">
        <f>VLOOKUP($A4,V.Cardenas!$A$4:$ER$30,BaseInterventoría!BT$1,FALSE)</f>
        <v>493707160</v>
      </c>
      <c r="BU4" s="21">
        <f>VLOOKUP($A4,V.Cardenas!$A$4:$ER$30,BaseInterventoría!BU$1,FALSE)</f>
        <v>0</v>
      </c>
      <c r="BV4" s="198">
        <f>VLOOKUP($A4,V.Cardenas!$A$4:$ER$30,BaseInterventoría!BV$1,FALSE)</f>
        <v>0</v>
      </c>
      <c r="BW4" s="21">
        <f>VLOOKUP($A4,V.Cardenas!$A$4:$ER$30,BaseInterventoría!BW$1,FALSE)</f>
        <v>0</v>
      </c>
      <c r="BX4" s="198">
        <f>VLOOKUP($A4,V.Cardenas!$A$4:$ER$30,BaseInterventoría!BX$1,FALSE)</f>
        <v>0</v>
      </c>
      <c r="BY4" s="198">
        <f>VLOOKUP($A4,V.Cardenas!$A$4:$ER$30,BaseInterventoría!BY$1,FALSE)</f>
        <v>493707160</v>
      </c>
      <c r="BZ4" s="5">
        <f>VLOOKUP($A4,V.Cardenas!$A$4:$ER$30,BaseInterventoría!BZ$1,FALSE)</f>
        <v>0</v>
      </c>
      <c r="CA4" s="21">
        <f>VLOOKUP($A4,V.Cardenas!$A$4:$ER$30,BaseInterventoría!CA$1,FALSE)</f>
        <v>0</v>
      </c>
      <c r="CB4" s="5">
        <f>VLOOKUP($A4,V.Cardenas!$A$4:$ER$30,BaseInterventoría!CB$1,FALSE)</f>
        <v>0</v>
      </c>
      <c r="CC4" s="5">
        <f>VLOOKUP($A4,V.Cardenas!$A$4:$ER$30,BaseInterventoría!CC$1,FALSE)</f>
        <v>0</v>
      </c>
      <c r="CD4" s="21">
        <f>VLOOKUP($A4,V.Cardenas!$A$4:$ER$30,BaseInterventoría!CD$1,FALSE)</f>
        <v>0</v>
      </c>
      <c r="CE4" s="5">
        <f>VLOOKUP($A4,V.Cardenas!$A$4:$ER$30,BaseInterventoría!CE$1,FALSE)</f>
        <v>0</v>
      </c>
      <c r="CF4" s="21">
        <f>VLOOKUP($A4,V.Cardenas!$A$4:$ER$30,BaseInterventoría!CF$1,FALSE)</f>
        <v>0</v>
      </c>
      <c r="CG4" s="5">
        <f>VLOOKUP($A4,V.Cardenas!$A$4:$ER$30,BaseInterventoría!CG$1,FALSE)</f>
        <v>0</v>
      </c>
      <c r="CH4" s="21">
        <f>VLOOKUP($A4,V.Cardenas!$A$4:$ER$30,BaseInterventoría!CH$1,FALSE)</f>
        <v>0</v>
      </c>
      <c r="CI4" s="21">
        <f>VLOOKUP($A4,V.Cardenas!$A$4:$ER$30,BaseInterventoría!CI$1,FALSE)</f>
        <v>0</v>
      </c>
      <c r="CJ4" s="5">
        <f>VLOOKUP($A4,V.Cardenas!$A$4:$ER$30,BaseInterventoría!CJ$1,FALSE)</f>
        <v>0</v>
      </c>
      <c r="CK4" s="21">
        <f>VLOOKUP($A4,V.Cardenas!$A$4:$ER$30,BaseInterventoría!CK$1,FALSE)</f>
        <v>0</v>
      </c>
      <c r="CL4" s="21">
        <f>VLOOKUP($A4,V.Cardenas!$A$4:$ER$30,BaseInterventoría!CL$1,FALSE)</f>
        <v>0</v>
      </c>
      <c r="CM4" s="5">
        <f>VLOOKUP($A4,V.Cardenas!$A$4:$ER$30,BaseInterventoría!CM$1,FALSE)</f>
        <v>0</v>
      </c>
      <c r="CN4" s="21">
        <f>VLOOKUP($A4,V.Cardenas!$A$4:$ER$30,BaseInterventoría!CN$1,FALSE)</f>
        <v>0</v>
      </c>
      <c r="CO4" s="21">
        <f>VLOOKUP($A4,V.Cardenas!$A$4:$ER$30,BaseInterventoría!CO$1,FALSE)</f>
        <v>0</v>
      </c>
      <c r="CP4" s="5">
        <f>VLOOKUP($A4,V.Cardenas!$A$4:$ER$30,BaseInterventoría!CP$1,FALSE)</f>
        <v>0</v>
      </c>
      <c r="CQ4" s="21">
        <f>VLOOKUP($A4,V.Cardenas!$A$4:$ER$30,BaseInterventoría!CQ$1,FALSE)</f>
        <v>0</v>
      </c>
      <c r="CR4" s="21">
        <f>VLOOKUP($A4,V.Cardenas!$A$4:$ER$30,BaseInterventoría!CR$1,FALSE)</f>
        <v>0</v>
      </c>
      <c r="CS4" s="5">
        <f>VLOOKUP($A4,V.Cardenas!$A$4:$ER$30,BaseInterventoría!CS$1,FALSE)</f>
        <v>0</v>
      </c>
      <c r="CT4" s="21">
        <f>VLOOKUP($A4,V.Cardenas!$A$4:$ER$30,BaseInterventoría!CT$1,FALSE)</f>
        <v>0</v>
      </c>
      <c r="CU4" s="21">
        <f>VLOOKUP($A4,V.Cardenas!$A$4:$ER$30,BaseInterventoría!CU$1,FALSE)</f>
        <v>0</v>
      </c>
      <c r="CV4" s="5">
        <f>VLOOKUP($A4,V.Cardenas!$A$4:$ER$30,BaseInterventoría!CV$1,FALSE)</f>
        <v>0</v>
      </c>
      <c r="CW4" s="21">
        <f>VLOOKUP($A4,V.Cardenas!$A$4:$ER$30,BaseInterventoría!CW$1,FALSE)</f>
        <v>0</v>
      </c>
      <c r="CX4" s="21">
        <f>VLOOKUP($A4,V.Cardenas!$A$4:$ER$30,BaseInterventoría!CX$1,FALSE)</f>
        <v>0</v>
      </c>
      <c r="CY4" s="21">
        <f>VLOOKUP($A4,V.Cardenas!$A$4:$ER$30,BaseInterventoría!CY$1,FALSE)</f>
        <v>45727</v>
      </c>
      <c r="CZ4" s="5">
        <f>VLOOKUP($A4,V.Cardenas!$A$4:$ER$30,BaseInterventoría!CZ$1,FALSE)</f>
        <v>3.9666666666666668</v>
      </c>
      <c r="DA4" s="186">
        <f>VLOOKUP($A4,V.Cardenas!$A$4:$ER$30,BaseInterventoría!DA$1,FALSE)</f>
        <v>0</v>
      </c>
      <c r="DB4" s="186">
        <f>VLOOKUP($A4,V.Cardenas!$A$4:$ER$30,BaseInterventoría!DB$1,FALSE)</f>
        <v>0</v>
      </c>
      <c r="DC4" s="186">
        <f>VLOOKUP($A4,V.Cardenas!$A$4:$ER$30,BaseInterventoría!DC$1,FALSE)</f>
        <v>0</v>
      </c>
      <c r="DD4" s="186">
        <f>VLOOKUP($A4,V.Cardenas!$A$4:$ER$30,BaseInterventoría!DD$1,FALSE)</f>
        <v>0</v>
      </c>
      <c r="DE4" s="186">
        <f>VLOOKUP($A4,V.Cardenas!$A$4:$ER$30,BaseInterventoría!DE$1,FALSE)</f>
        <v>0</v>
      </c>
      <c r="DF4" s="186">
        <f>VLOOKUP($A4,V.Cardenas!$A$4:$ER$30,BaseInterventoría!DF$1,FALSE)</f>
        <v>0</v>
      </c>
      <c r="DG4" s="186">
        <f>VLOOKUP($A4,V.Cardenas!$A$4:$ER$30,BaseInterventoría!DG$1,FALSE)</f>
        <v>0</v>
      </c>
      <c r="DH4" s="186">
        <f>VLOOKUP($A4,V.Cardenas!$A$4:$ER$30,BaseInterventoría!DH$1,FALSE)</f>
        <v>0</v>
      </c>
      <c r="DI4" s="186">
        <f>VLOOKUP($A4,V.Cardenas!$A$4:$ER$30,BaseInterventoría!DI$1,FALSE)</f>
        <v>0</v>
      </c>
      <c r="DJ4" s="186">
        <f>VLOOKUP($A4,V.Cardenas!$A$4:$ER$30,BaseInterventoría!DJ$1,FALSE)</f>
        <v>0</v>
      </c>
      <c r="DK4" s="5">
        <f ca="1">VLOOKUP($A4,V.Cardenas!$A$4:$ER$30,BaseInterventoría!DK$1,FALSE)</f>
        <v>0.34453781512605042</v>
      </c>
      <c r="DL4" s="5" t="str">
        <f ca="1">VLOOKUP($A4,V.Cardenas!$A$4:$ER$30,BaseInterventoría!DL$1,FALSE)</f>
        <v>VIGENTE</v>
      </c>
      <c r="DM4" s="71" t="str">
        <f t="shared" ref="DM4:DM67" si="4">IF(OR(DN4="por iniciar",DN4="por contratar",DN4="en ejecución",DN4="suspendido"),"Activos","En Liquidación")</f>
        <v>En Liquidación</v>
      </c>
      <c r="DN4" s="5" t="str">
        <f>VLOOKUP($A4,V.Cardenas!$A$4:$ER$30,BaseInterventoría!DN$1,FALSE)</f>
        <v>EN EJECUCION</v>
      </c>
      <c r="DO4" s="5">
        <f>VLOOKUP($A4,V.Cardenas!$A$4:$ER$30,BaseInterventoría!DO$1,FALSE)</f>
        <v>0</v>
      </c>
      <c r="DP4" s="5">
        <f>VLOOKUP($A4,V.Cardenas!$A$4:$ER$30,BaseInterventoría!DP$1,FALSE)</f>
        <v>0</v>
      </c>
      <c r="DQ4" s="5">
        <f>VLOOKUP($A4,V.Cardenas!$A$4:$ER$30,BaseInterventoría!DQ$1,FALSE)</f>
        <v>0</v>
      </c>
      <c r="DR4" s="5">
        <f>VLOOKUP($A4,V.Cardenas!$A$4:$ER$30,BaseInterventoría!DR$1,FALSE)</f>
        <v>0</v>
      </c>
      <c r="DS4" s="5">
        <f>VLOOKUP($A4,V.Cardenas!$A$4:$ER$30,BaseInterventoría!DS$1,FALSE)</f>
        <v>0</v>
      </c>
      <c r="DT4" s="198">
        <f>VLOOKUP($A4,V.Cardenas!$A$4:$ER$30,BaseInterventoría!DT$1,FALSE)</f>
        <v>0</v>
      </c>
      <c r="DU4" s="198">
        <f>VLOOKUP($A4,V.Cardenas!$A$4:$ER$30,BaseInterventoría!DU$1,FALSE)</f>
        <v>493707160</v>
      </c>
      <c r="DV4" s="186">
        <f>VLOOKUP($A4,V.Cardenas!$A$4:$ER$30,BaseInterventoría!DV$1,FALSE)</f>
        <v>0</v>
      </c>
      <c r="DW4" s="198">
        <f>VLOOKUP($A4,V.Cardenas!$A$4:$ER$30,BaseInterventoría!DW$1,FALSE)</f>
        <v>493707160</v>
      </c>
      <c r="DX4" s="21" t="str">
        <f>VLOOKUP($A4,V.Cardenas!$A$4:$ER$30,BaseInterventoría!DX$1,FALSE)</f>
        <v>N/A</v>
      </c>
      <c r="DY4" s="5" t="str">
        <f>VLOOKUP($A4,V.Cardenas!$A$4:$ER$30,BaseInterventoría!DY$1,FALSE)</f>
        <v>EPC-PDA-I-050-2024</v>
      </c>
      <c r="DZ4" s="21">
        <f>VLOOKUP($A4,V.Cardenas!$A$4:$ER$30,BaseInterventoría!DZ$1,FALSE)</f>
        <v>45364</v>
      </c>
      <c r="EA4" s="21" t="str">
        <f>VLOOKUP($A4,V.Cardenas!$A$4:$ER$30,BaseInterventoría!EA$1,FALSE)</f>
        <v>POR INICIAR</v>
      </c>
      <c r="EB4" s="5" t="str">
        <f>VLOOKUP($A4,V.Cardenas!$A$4:$ER$30,BaseInterventoría!EB$1,FALSE)</f>
        <v>CONSORCIO CUNDINAMARCA 2023
NELSON ALFONSO CASAS</v>
      </c>
      <c r="EC4" s="198">
        <f>VLOOKUP($A4,V.Cardenas!$A$4:$ER$30,BaseInterventoría!EC$1,FALSE)</f>
        <v>35393805</v>
      </c>
      <c r="ED4" s="5">
        <f>VLOOKUP($A4,V.Cardenas!$A$4:$ER$30,BaseInterventoría!ED$1,FALSE)</f>
        <v>0</v>
      </c>
      <c r="EE4" s="5">
        <f>VLOOKUP($A4,V.Cardenas!$A$4:$ER$30,BaseInterventoría!EE$1,FALSE)</f>
        <v>0</v>
      </c>
      <c r="EF4" s="5">
        <f>VLOOKUP($A4,V.Cardenas!$A$4:$ER$30,BaseInterventoría!EF$1,FALSE)</f>
        <v>0</v>
      </c>
      <c r="EG4" s="5">
        <f>VLOOKUP($A4,V.Cardenas!$A$4:$ER$30,BaseInterventoría!EG$1,FALSE)</f>
        <v>0</v>
      </c>
      <c r="EH4" s="5">
        <f>VLOOKUP($A4,V.Cardenas!$A$4:$ER$30,BaseInterventoría!EH$1,FALSE)</f>
        <v>0</v>
      </c>
      <c r="EI4" s="21">
        <f ca="1">VLOOKUP($A4,V.Cardenas!$A$4:$ER$30,BaseInterventoría!EI$1,FALSE)</f>
        <v>45649</v>
      </c>
      <c r="EJ4" s="5">
        <f>VLOOKUP($A4,V.Cardenas!$A$4:$ER$30,BaseInterventoría!EJ$1,FALSE)</f>
        <v>0</v>
      </c>
      <c r="EK4" s="5">
        <f>VLOOKUP($A4,V.Cardenas!$A$4:$ER$30,BaseInterventoría!EK$1,FALSE)</f>
        <v>0</v>
      </c>
      <c r="EL4" s="5" t="str">
        <f>VLOOKUP($A4,V.Cardenas!$A$4:$ER$30,BaseInterventoría!EL$1,FALSE)</f>
        <v>Dirección de Interventoría</v>
      </c>
      <c r="EM4" s="5" t="str">
        <f>VLOOKUP($A4,V.Cardenas!$A$4:$ER$30,BaseInterventoría!EM$1,FALSE)</f>
        <v>Victor Cardenas</v>
      </c>
      <c r="EN4" s="5" t="str">
        <f>VLOOKUP($A4,V.Cardenas!$A$4:$ER$30,BaseInterventoría!EN$1,FALSE)</f>
        <v>https://www.secop.gov.co/CO1ContractsManagement/Tendering/ProcurementContractEdit/Update?ProfileName=CCE-16-Servicios_profesionales_gestion&amp;PPI=CO1.PPI.25857131&amp;DocUniqueName=ContratoDeCompra&amp;DocTypeName=NextWay.Entities.Marketplace.Tendering.ProcurementContract&amp;ProfileVersion=7&amp;DocUniqueIdentifier=CO1.PCCNTR.5151385&amp;prevCtxUrl=https%3a%2f%2fwww.secop.gov.co%3a443%2fCO1ContractsManagement%2fTendering%2fProcurementContractManagement%2fIndex&amp;prevCtxLbl=Contratos+</v>
      </c>
      <c r="EO4" s="5" t="str">
        <f>VLOOKUP($A4,V.Cardenas!$A$4:$ER$30,BaseInterventoría!EO$1,FALSE)</f>
        <v>Contrato derivado de obra e interventoría están adjudicados. 
Se realizo Socializacion el 18 de julio de 2024
se firmo modificatorio balance el dia 28/08/2024
Posible fecha de inicio de obra 20 al 30 de noviembre de 2024</v>
      </c>
      <c r="EP4" s="21">
        <f>VLOOKUP($A4,V.Cardenas!$A$4:$ER$30,BaseInterventoría!EP$1,FALSE)</f>
        <v>45623</v>
      </c>
      <c r="EQ4" s="24">
        <f>+BY4+EC4</f>
        <v>529100965</v>
      </c>
      <c r="ER4" s="24">
        <f t="shared" si="0"/>
        <v>21164038.600000001</v>
      </c>
      <c r="ES4" s="24">
        <f t="shared" si="1"/>
        <v>550265003.60000002</v>
      </c>
      <c r="ET4" s="5" t="s">
        <v>7</v>
      </c>
      <c r="EU4" s="24">
        <f t="shared" si="2"/>
        <v>550265003.60000002</v>
      </c>
      <c r="EV4" s="55" t="e">
        <f>VLOOKUP(A4,#REF!,147,FALSE)</f>
        <v>#REF!</v>
      </c>
      <c r="EW4" s="56"/>
      <c r="EX4" s="24"/>
      <c r="EY4" s="5" t="s">
        <v>24</v>
      </c>
      <c r="EZ4" s="56"/>
      <c r="FA4" s="21">
        <v>45684</v>
      </c>
      <c r="FB4"/>
      <c r="FC4"/>
      <c r="FD4"/>
    </row>
    <row r="5" spans="1:160" ht="189">
      <c r="A5" s="19" t="s">
        <v>224</v>
      </c>
      <c r="B5" s="2">
        <f t="shared" si="3"/>
        <v>3</v>
      </c>
      <c r="C5" s="20" t="s">
        <v>225</v>
      </c>
      <c r="D5" s="5" t="s">
        <v>226</v>
      </c>
      <c r="E5" s="2" t="s">
        <v>227</v>
      </c>
      <c r="F5" s="5" t="str">
        <f>VLOOKUP($A5,V.Cardenas!$A$4:$ER$30,BaseInterventoría!F$1,FALSE)</f>
        <v>MDVP</v>
      </c>
      <c r="G5" s="21">
        <f>VLOOKUP($A5,V.Cardenas!$A$4:$ER$30,BaseInterventoría!G$1,FALSE)</f>
        <v>45086</v>
      </c>
      <c r="H5" s="5">
        <f>VLOOKUP($A5,V.Cardenas!$A$4:$ER$30,BaseInterventoría!H$1,FALSE)</f>
        <v>150</v>
      </c>
      <c r="I5" s="5">
        <f>VLOOKUP($A5,V.Cardenas!$A$4:$ER$30,BaseInterventoría!I$1,FALSE)</f>
        <v>50</v>
      </c>
      <c r="J5" s="5" t="str">
        <f>VLOOKUP($A5,V.Cardenas!$A$4:$ER$30,BaseInterventoría!J$1,FALSE)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5" s="198">
        <f>VLOOKUP($A5,V.Cardenas!$A$4:$ER$30,BaseInterventoría!K$1,FALSE)</f>
        <v>0</v>
      </c>
      <c r="L5" s="198">
        <f>VLOOKUP($A5,V.Cardenas!$A$4:$ER$30,BaseInterventoría!L$1,FALSE)</f>
        <v>0</v>
      </c>
      <c r="M5" s="198">
        <f>VLOOKUP($A5,V.Cardenas!$A$4:$ER$30,BaseInterventoría!M$1,FALSE)</f>
        <v>0</v>
      </c>
      <c r="N5" s="198">
        <f>VLOOKUP($A5,V.Cardenas!$A$4:$ER$30,BaseInterventoría!N$1,FALSE)</f>
        <v>0</v>
      </c>
      <c r="O5" s="198">
        <f>VLOOKUP($A5,V.Cardenas!$A$4:$ER$30,BaseInterventoría!O$1,FALSE)</f>
        <v>0</v>
      </c>
      <c r="P5" s="198">
        <f>VLOOKUP($A5,V.Cardenas!$A$4:$ER$30,BaseInterventoría!P$1,FALSE)</f>
        <v>0</v>
      </c>
      <c r="Q5" s="198">
        <f>VLOOKUP($A5,V.Cardenas!$A$4:$ER$30,BaseInterventoría!Q$1,FALSE)</f>
        <v>36067973</v>
      </c>
      <c r="R5" s="198">
        <f>VLOOKUP($A5,V.Cardenas!$A$4:$ER$30,BaseInterventoría!R$1,FALSE)</f>
        <v>901699326</v>
      </c>
      <c r="S5" s="198">
        <f>VLOOKUP($A5,V.Cardenas!$A$4:$ER$30,BaseInterventoría!S$1,FALSE)</f>
        <v>0</v>
      </c>
      <c r="T5" s="198">
        <f>VLOOKUP($A5,V.Cardenas!$A$4:$ER$30,BaseInterventoría!T$1,FALSE)</f>
        <v>0</v>
      </c>
      <c r="U5" s="198">
        <f>VLOOKUP($A5,V.Cardenas!$A$4:$ER$30,BaseInterventoría!U$1,FALSE)</f>
        <v>937767299</v>
      </c>
      <c r="V5" s="5" t="str">
        <f>VLOOKUP($A5,V.Cardenas!$A$4:$ER$30,BaseInterventoría!V$1,FALSE)</f>
        <v>15144
26/06/2023</v>
      </c>
      <c r="W5" s="5">
        <f>VLOOKUP($A5,V.Cardenas!$A$4:$ER$30,BaseInterventoría!W$1,FALSE)</f>
        <v>0</v>
      </c>
      <c r="X5" s="5" t="str">
        <f>VLOOKUP($A5,V.Cardenas!$A$4:$ER$30,BaseInterventoría!X$1,FALSE)</f>
        <v>UNIDADES SANITARIAS</v>
      </c>
      <c r="Y5" s="5" t="str">
        <f>VLOOKUP($A5,V.Cardenas!$A$4:$ER$30,BaseInterventoría!Y$1,FALSE)</f>
        <v>RURAL</v>
      </c>
      <c r="Z5" s="5" t="str">
        <f>VLOOKUP($A5,V.Cardenas!$A$4:$ER$30,BaseInterventoría!Z$1,FALSE)</f>
        <v>CONVENIO</v>
      </c>
      <c r="AA5" s="5" t="str">
        <f>VLOOKUP($A5,V.Cardenas!$A$4:$ER$30,BaseInterventoría!AA$1,FALSE)</f>
        <v>EPC-CI-053-2023</v>
      </c>
      <c r="AB5" s="5" t="str">
        <f>VLOOKUP($A5,V.Cardenas!$A$4:$ER$30,BaseInterventoría!AB$1,FALSE)</f>
        <v>AUNAR ESFUERZOS TÉCNICOS Y ADMINISTRATIVOS PARA LA CONSTRUCCIÓN DE 50 UNIDADES SANITARIAS EN EL SECTOR RURAL DEL MUNICIPIO DE CABRERA - CUNDINAMARCA</v>
      </c>
      <c r="AC5" s="21">
        <f>VLOOKUP($A5,V.Cardenas!$A$4:$ER$30,BaseInterventoría!AC$1,FALSE)</f>
        <v>45104</v>
      </c>
      <c r="AD5" s="21">
        <f>VLOOKUP($A5,V.Cardenas!$A$4:$ER$30,BaseInterventoría!AD$1,FALSE)</f>
        <v>45118</v>
      </c>
      <c r="AE5" s="5" t="str">
        <f>VLOOKUP($A5,V.Cardenas!$A$4:$ER$30,BaseInterventoría!AE$1,FALSE)</f>
        <v>12 MESES</v>
      </c>
      <c r="AF5" s="21">
        <f>VLOOKUP($A5,V.Cardenas!$A$4:$ER$30,BaseInterventoría!AF$1,FALSE)</f>
        <v>45483</v>
      </c>
      <c r="AG5" s="5" t="str">
        <f>VLOOKUP($A5,V.Cardenas!$A$4:$ER$30,BaseInterventoría!AG$1,FALSE)</f>
        <v>ALCALDIA DE CABRERA</v>
      </c>
      <c r="AH5" s="5" t="str">
        <f>VLOOKUP($A5,V.Cardenas!$A$4:$ER$30,BaseInterventoría!AH$1,FALSE)</f>
        <v>ENYER CAMILO SANCHEZ PASTOR
Planeacion@cabrera-cundinamarca.gov.co</v>
      </c>
      <c r="AI5" s="198">
        <f>VLOOKUP($A5,V.Cardenas!$A$4:$ER$30,BaseInterventoría!AI$1,FALSE)</f>
        <v>842709650</v>
      </c>
      <c r="AJ5" s="21">
        <f>VLOOKUP($A5,V.Cardenas!$A$4:$ER$30,BaseInterventoría!AJ$1,FALSE)</f>
        <v>0</v>
      </c>
      <c r="AK5" s="198">
        <f>VLOOKUP($A5,V.Cardenas!$A$4:$ER$30,BaseInterventoría!AK$1,FALSE)</f>
        <v>0</v>
      </c>
      <c r="AL5" s="5">
        <f>VLOOKUP($A5,V.Cardenas!$A$4:$ER$30,BaseInterventoría!AL$1,FALSE)</f>
        <v>0</v>
      </c>
      <c r="AM5" s="21">
        <f>VLOOKUP($A5,V.Cardenas!$A$4:$ER$30,BaseInterventoría!AM$1,FALSE)</f>
        <v>0</v>
      </c>
      <c r="AN5" s="5">
        <f>VLOOKUP($A5,V.Cardenas!$A$4:$ER$30,BaseInterventoría!AN$1,FALSE)</f>
        <v>0</v>
      </c>
      <c r="AO5" s="5">
        <f>VLOOKUP($A5,V.Cardenas!$A$4:$ER$30,BaseInterventoría!AO$1,FALSE)</f>
        <v>0</v>
      </c>
      <c r="AP5" s="198">
        <f>VLOOKUP($A5,V.Cardenas!$A$4:$ER$30,BaseInterventoría!AP$1,FALSE)</f>
        <v>842709650</v>
      </c>
      <c r="AQ5" s="5" t="str">
        <f>VLOOKUP($A5,V.Cardenas!$A$4:$ER$30,BaseInterventoría!AQ$1,FALSE)</f>
        <v>PRORROGA 1</v>
      </c>
      <c r="AR5" s="21">
        <f>VLOOKUP($A5,V.Cardenas!$A$4:$ER$30,BaseInterventoría!AR$1,FALSE)</f>
        <v>45482</v>
      </c>
      <c r="AS5" s="5" t="str">
        <f>VLOOKUP($A5,V.Cardenas!$A$4:$ER$30,BaseInterventoría!AS$1,FALSE)</f>
        <v>6 MESES</v>
      </c>
      <c r="AT5" s="5">
        <f>VLOOKUP($A5,V.Cardenas!$A$4:$ER$30,BaseInterventoría!AT$1,FALSE)</f>
        <v>0</v>
      </c>
      <c r="AU5" s="21">
        <f>VLOOKUP($A5,V.Cardenas!$A$4:$ER$30,BaseInterventoría!AU$1,FALSE)</f>
        <v>0</v>
      </c>
      <c r="AV5" s="5">
        <f>VLOOKUP($A5,V.Cardenas!$A$4:$ER$30,BaseInterventoría!AV$1,FALSE)</f>
        <v>0</v>
      </c>
      <c r="AW5" s="186">
        <f>VLOOKUP($A5,V.Cardenas!$A$4:$ER$30,BaseInterventoría!AW$1,FALSE)</f>
        <v>0</v>
      </c>
      <c r="AX5" s="186">
        <f>VLOOKUP($A5,V.Cardenas!$A$4:$ER$30,BaseInterventoría!AX$1,FALSE)</f>
        <v>0</v>
      </c>
      <c r="AY5" s="5">
        <f ca="1">VLOOKUP($A5,V.Cardenas!$A$4:$ER$30,BaseInterventoría!AY$1,FALSE)</f>
        <v>0.96721311475409832</v>
      </c>
      <c r="AZ5" s="21">
        <f>VLOOKUP($A5,V.Cardenas!$A$4:$ER$30,BaseInterventoría!AZ$1,FALSE)</f>
        <v>45667</v>
      </c>
      <c r="BA5" s="5">
        <f>VLOOKUP($A5,V.Cardenas!$A$4:$ER$30,BaseInterventoría!BA$1,FALSE)</f>
        <v>18.3</v>
      </c>
      <c r="BB5" s="5" t="str">
        <f ca="1">VLOOKUP($A5,V.Cardenas!$A$4:$ER$30,BaseInterventoría!BB$1,FALSE)</f>
        <v>VIGENTE</v>
      </c>
      <c r="BC5" s="5" t="str">
        <f>VLOOKUP($A5,V.Cardenas!$A$4:$ER$30,BaseInterventoría!BC$1,FALSE)</f>
        <v>En ejecución</v>
      </c>
      <c r="BD5" s="5" t="str">
        <f>VLOOKUP($A5,V.Cardenas!$A$4:$ER$30,BaseInterventoría!BD$1,FALSE)</f>
        <v>N/A</v>
      </c>
      <c r="BE5" s="5" t="str">
        <f>VLOOKUP($A5,V.Cardenas!$A$4:$ER$30,BaseInterventoría!BE$1,FALSE)</f>
        <v>N/A</v>
      </c>
      <c r="BF5" s="21" t="str">
        <f>VLOOKUP($A5,V.Cardenas!$A$4:$ER$30,BaseInterventoría!BF$1,FALSE)</f>
        <v>N/A</v>
      </c>
      <c r="BG5" s="21" t="str">
        <f>VLOOKUP($A5,V.Cardenas!$A$4:$ER$30,BaseInterventoría!BG$1,FALSE)</f>
        <v>N/A</v>
      </c>
      <c r="BH5" s="5" t="str">
        <f>VLOOKUP($A5,V.Cardenas!$A$4:$ER$30,BaseInterventoría!BH$1,FALSE)</f>
        <v>112-2023</v>
      </c>
      <c r="BI5" s="5" t="str">
        <f>VLOOKUP($A5,V.Cardenas!$A$4:$ER$30,BaseInterventoría!BI$1,FALSE)</f>
        <v>CONSTRUCCIÓN DE 50 UNIDADES SANITARIAS EN EL SECTOR RURAL DEL MUNICIPIO DE CABRERA - CUNDINAMARCA</v>
      </c>
      <c r="BJ5" s="21">
        <f>VLOOKUP($A5,V.Cardenas!$A$4:$ER$30,BaseInterventoría!BJ$1,FALSE)</f>
        <v>45246</v>
      </c>
      <c r="BK5" s="21">
        <f>VLOOKUP($A5,V.Cardenas!$A$4:$ER$30,BaseInterventoría!BK$1,FALSE)</f>
        <v>45572</v>
      </c>
      <c r="BL5" s="5" t="str">
        <f>VLOOKUP($A5,V.Cardenas!$A$4:$ER$30,BaseInterventoría!BL$1,FALSE)</f>
        <v>2 MESES Y 23 DIAS</v>
      </c>
      <c r="BM5" s="21">
        <f>VLOOKUP($A5,V.Cardenas!$A$4:$ER$30,BaseInterventoría!BM$1,FALSE)</f>
        <v>45656</v>
      </c>
      <c r="BN5" s="5" t="str">
        <f>VLOOKUP($A5,V.Cardenas!$A$4:$ER$30,BaseInterventoría!BN$1,FALSE)</f>
        <v>CONSORCIO DELTA - UNIDADES SANITARIAS</v>
      </c>
      <c r="BO5" s="5" t="str">
        <f>VLOOKUP($A5,V.Cardenas!$A$4:$ER$30,BaseInterventoría!BO$1,FALSE)</f>
        <v>MARY JOHAN ARAMENDIZ MENDEZ</v>
      </c>
      <c r="BP5" s="198">
        <f>VLOOKUP($A5,V.Cardenas!$A$4:$ER$30,BaseInterventoría!BP$1,FALSE)</f>
        <v>0</v>
      </c>
      <c r="BQ5" s="198">
        <f>VLOOKUP($A5,V.Cardenas!$A$4:$ER$30,BaseInterventoría!BQ$1,FALSE)</f>
        <v>0</v>
      </c>
      <c r="BR5" s="198">
        <f>VLOOKUP($A5,V.Cardenas!$A$4:$ER$30,BaseInterventoría!BR$1,FALSE)</f>
        <v>0</v>
      </c>
      <c r="BS5" s="198">
        <f>VLOOKUP($A5,V.Cardenas!$A$4:$ER$30,BaseInterventoría!BS$1,FALSE)</f>
        <v>0</v>
      </c>
      <c r="BT5" s="198">
        <f>VLOOKUP($A5,V.Cardenas!$A$4:$ER$30,BaseInterventoría!BT$1,FALSE)</f>
        <v>800522650</v>
      </c>
      <c r="BU5" s="21">
        <f>VLOOKUP($A5,V.Cardenas!$A$4:$ER$30,BaseInterventoría!BU$1,FALSE)</f>
        <v>0</v>
      </c>
      <c r="BV5" s="198">
        <f>VLOOKUP($A5,V.Cardenas!$A$4:$ER$30,BaseInterventoría!BV$1,FALSE)</f>
        <v>0</v>
      </c>
      <c r="BW5" s="21">
        <f>VLOOKUP($A5,V.Cardenas!$A$4:$ER$30,BaseInterventoría!BW$1,FALSE)</f>
        <v>0</v>
      </c>
      <c r="BX5" s="198">
        <f>VLOOKUP($A5,V.Cardenas!$A$4:$ER$30,BaseInterventoría!BX$1,FALSE)</f>
        <v>0</v>
      </c>
      <c r="BY5" s="198">
        <f>VLOOKUP($A5,V.Cardenas!$A$4:$ER$30,BaseInterventoría!BY$1,FALSE)</f>
        <v>800522650</v>
      </c>
      <c r="BZ5" s="5">
        <f>VLOOKUP($A5,V.Cardenas!$A$4:$ER$30,BaseInterventoría!BZ$1,FALSE)</f>
        <v>0</v>
      </c>
      <c r="CA5" s="21">
        <f>VLOOKUP($A5,V.Cardenas!$A$4:$ER$30,BaseInterventoría!CA$1,FALSE)</f>
        <v>0</v>
      </c>
      <c r="CB5" s="5">
        <f>VLOOKUP($A5,V.Cardenas!$A$4:$ER$30,BaseInterventoría!CB$1,FALSE)</f>
        <v>0</v>
      </c>
      <c r="CC5" s="5">
        <f>VLOOKUP($A5,V.Cardenas!$A$4:$ER$30,BaseInterventoría!CC$1,FALSE)</f>
        <v>0</v>
      </c>
      <c r="CD5" s="21">
        <f>VLOOKUP($A5,V.Cardenas!$A$4:$ER$30,BaseInterventoría!CD$1,FALSE)</f>
        <v>0</v>
      </c>
      <c r="CE5" s="5">
        <f>VLOOKUP($A5,V.Cardenas!$A$4:$ER$30,BaseInterventoría!CE$1,FALSE)</f>
        <v>0</v>
      </c>
      <c r="CF5" s="21">
        <f>VLOOKUP($A5,V.Cardenas!$A$4:$ER$30,BaseInterventoría!CF$1,FALSE)</f>
        <v>0</v>
      </c>
      <c r="CG5" s="5">
        <f>VLOOKUP($A5,V.Cardenas!$A$4:$ER$30,BaseInterventoría!CG$1,FALSE)</f>
        <v>0</v>
      </c>
      <c r="CH5" s="21">
        <f>VLOOKUP($A5,V.Cardenas!$A$4:$ER$30,BaseInterventoría!CH$1,FALSE)</f>
        <v>0</v>
      </c>
      <c r="CI5" s="21">
        <f>VLOOKUP($A5,V.Cardenas!$A$4:$ER$30,BaseInterventoría!CI$1,FALSE)</f>
        <v>0</v>
      </c>
      <c r="CJ5" s="5">
        <f>VLOOKUP($A5,V.Cardenas!$A$4:$ER$30,BaseInterventoría!CJ$1,FALSE)</f>
        <v>0</v>
      </c>
      <c r="CK5" s="21">
        <f>VLOOKUP($A5,V.Cardenas!$A$4:$ER$30,BaseInterventoría!CK$1,FALSE)</f>
        <v>0</v>
      </c>
      <c r="CL5" s="21">
        <f>VLOOKUP($A5,V.Cardenas!$A$4:$ER$30,BaseInterventoría!CL$1,FALSE)</f>
        <v>0</v>
      </c>
      <c r="CM5" s="5">
        <f>VLOOKUP($A5,V.Cardenas!$A$4:$ER$30,BaseInterventoría!CM$1,FALSE)</f>
        <v>0</v>
      </c>
      <c r="CN5" s="21">
        <f>VLOOKUP($A5,V.Cardenas!$A$4:$ER$30,BaseInterventoría!CN$1,FALSE)</f>
        <v>0</v>
      </c>
      <c r="CO5" s="21">
        <f>VLOOKUP($A5,V.Cardenas!$A$4:$ER$30,BaseInterventoría!CO$1,FALSE)</f>
        <v>0</v>
      </c>
      <c r="CP5" s="5">
        <f>VLOOKUP($A5,V.Cardenas!$A$4:$ER$30,BaseInterventoría!CP$1,FALSE)</f>
        <v>0</v>
      </c>
      <c r="CQ5" s="21">
        <f>VLOOKUP($A5,V.Cardenas!$A$4:$ER$30,BaseInterventoría!CQ$1,FALSE)</f>
        <v>0</v>
      </c>
      <c r="CR5" s="21">
        <f>VLOOKUP($A5,V.Cardenas!$A$4:$ER$30,BaseInterventoría!CR$1,FALSE)</f>
        <v>0</v>
      </c>
      <c r="CS5" s="5">
        <f>VLOOKUP($A5,V.Cardenas!$A$4:$ER$30,BaseInterventoría!CS$1,FALSE)</f>
        <v>0</v>
      </c>
      <c r="CT5" s="21">
        <f>VLOOKUP($A5,V.Cardenas!$A$4:$ER$30,BaseInterventoría!CT$1,FALSE)</f>
        <v>0</v>
      </c>
      <c r="CU5" s="21">
        <f>VLOOKUP($A5,V.Cardenas!$A$4:$ER$30,BaseInterventoría!CU$1,FALSE)</f>
        <v>0</v>
      </c>
      <c r="CV5" s="5">
        <f>VLOOKUP($A5,V.Cardenas!$A$4:$ER$30,BaseInterventoría!CV$1,FALSE)</f>
        <v>0</v>
      </c>
      <c r="CW5" s="21">
        <f>VLOOKUP($A5,V.Cardenas!$A$4:$ER$30,BaseInterventoría!CW$1,FALSE)</f>
        <v>0</v>
      </c>
      <c r="CX5" s="21">
        <f>VLOOKUP($A5,V.Cardenas!$A$4:$ER$30,BaseInterventoría!CX$1,FALSE)</f>
        <v>0</v>
      </c>
      <c r="CY5" s="21">
        <f>VLOOKUP($A5,V.Cardenas!$A$4:$ER$30,BaseInterventoría!CY$1,FALSE)</f>
        <v>45656</v>
      </c>
      <c r="CZ5" s="5">
        <f>VLOOKUP($A5,V.Cardenas!$A$4:$ER$30,BaseInterventoría!CZ$1,FALSE)</f>
        <v>2.8</v>
      </c>
      <c r="DA5" s="186">
        <f>VLOOKUP($A5,V.Cardenas!$A$4:$ER$30,BaseInterventoría!DA$1,FALSE)</f>
        <v>0</v>
      </c>
      <c r="DB5" s="186">
        <f>VLOOKUP($A5,V.Cardenas!$A$4:$ER$30,BaseInterventoría!DB$1,FALSE)</f>
        <v>0</v>
      </c>
      <c r="DC5" s="186">
        <f>VLOOKUP($A5,V.Cardenas!$A$4:$ER$30,BaseInterventoría!DC$1,FALSE)</f>
        <v>0</v>
      </c>
      <c r="DD5" s="186">
        <f>VLOOKUP($A5,V.Cardenas!$A$4:$ER$30,BaseInterventoría!DD$1,FALSE)</f>
        <v>0</v>
      </c>
      <c r="DE5" s="186">
        <f>VLOOKUP($A5,V.Cardenas!$A$4:$ER$30,BaseInterventoría!DE$1,FALSE)</f>
        <v>0</v>
      </c>
      <c r="DF5" s="186">
        <f>VLOOKUP($A5,V.Cardenas!$A$4:$ER$30,BaseInterventoría!DF$1,FALSE)</f>
        <v>0</v>
      </c>
      <c r="DG5" s="186">
        <f>VLOOKUP($A5,V.Cardenas!$A$4:$ER$30,BaseInterventoría!DG$1,FALSE)</f>
        <v>0</v>
      </c>
      <c r="DH5" s="186">
        <f>VLOOKUP($A5,V.Cardenas!$A$4:$ER$30,BaseInterventoría!DH$1,FALSE)</f>
        <v>0</v>
      </c>
      <c r="DI5" s="186">
        <f>VLOOKUP($A5,V.Cardenas!$A$4:$ER$30,BaseInterventoría!DI$1,FALSE)</f>
        <v>0</v>
      </c>
      <c r="DJ5" s="186">
        <f>VLOOKUP($A5,V.Cardenas!$A$4:$ER$30,BaseInterventoría!DJ$1,FALSE)</f>
        <v>0</v>
      </c>
      <c r="DK5" s="5">
        <f ca="1">VLOOKUP($A5,V.Cardenas!$A$4:$ER$30,BaseInterventoría!DK$1,FALSE)</f>
        <v>0.91666666666666663</v>
      </c>
      <c r="DL5" s="5" t="str">
        <f ca="1">VLOOKUP($A5,V.Cardenas!$A$4:$ER$30,BaseInterventoría!DL$1,FALSE)</f>
        <v>VIGENTE</v>
      </c>
      <c r="DM5" s="71" t="str">
        <f t="shared" si="4"/>
        <v>Activos</v>
      </c>
      <c r="DN5" s="5" t="s">
        <v>9</v>
      </c>
      <c r="DO5" s="5">
        <f>VLOOKUP($A5,V.Cardenas!$A$4:$ER$30,BaseInterventoría!DO$1,FALSE)</f>
        <v>0</v>
      </c>
      <c r="DP5" s="5">
        <f>VLOOKUP($A5,V.Cardenas!$A$4:$ER$30,BaseInterventoría!DP$1,FALSE)</f>
        <v>0</v>
      </c>
      <c r="DQ5" s="5">
        <f>VLOOKUP($A5,V.Cardenas!$A$4:$ER$30,BaseInterventoría!DQ$1,FALSE)</f>
        <v>0</v>
      </c>
      <c r="DR5" s="5">
        <f>VLOOKUP($A5,V.Cardenas!$A$4:$ER$30,BaseInterventoría!DR$1,FALSE)</f>
        <v>0</v>
      </c>
      <c r="DS5" s="5">
        <f>VLOOKUP($A5,V.Cardenas!$A$4:$ER$30,BaseInterventoría!DS$1,FALSE)</f>
        <v>0</v>
      </c>
      <c r="DT5" s="198">
        <f>VLOOKUP($A5,V.Cardenas!$A$4:$ER$30,BaseInterventoría!DT$1,FALSE)</f>
        <v>0</v>
      </c>
      <c r="DU5" s="198">
        <f>VLOOKUP($A5,V.Cardenas!$A$4:$ER$30,BaseInterventoría!DU$1,FALSE)</f>
        <v>800522650</v>
      </c>
      <c r="DV5" s="186">
        <f>VLOOKUP($A5,V.Cardenas!$A$4:$ER$30,BaseInterventoría!DV$1,FALSE)</f>
        <v>0</v>
      </c>
      <c r="DW5" s="198">
        <f>VLOOKUP($A5,V.Cardenas!$A$4:$ER$30,BaseInterventoría!DW$1,FALSE)</f>
        <v>800522650</v>
      </c>
      <c r="DX5" s="21" t="str">
        <f>VLOOKUP($A5,V.Cardenas!$A$4:$ER$30,BaseInterventoría!DX$1,FALSE)</f>
        <v>N/A</v>
      </c>
      <c r="DY5" s="5" t="str">
        <f>VLOOKUP($A5,V.Cardenas!$A$4:$ER$30,BaseInterventoría!DY$1,FALSE)</f>
        <v>EPC-PDA-I-073-2024</v>
      </c>
      <c r="DZ5" s="21">
        <f>VLOOKUP($A5,V.Cardenas!$A$4:$ER$30,BaseInterventoría!DZ$1,FALSE)</f>
        <v>0</v>
      </c>
      <c r="EA5" s="21" t="str">
        <f>VLOOKUP($A5,V.Cardenas!$A$4:$ER$30,BaseInterventoría!EA$1,FALSE)</f>
        <v>POR INICIAR</v>
      </c>
      <c r="EB5" s="5" t="str">
        <f>VLOOKUP($A5,V.Cardenas!$A$4:$ER$30,BaseInterventoría!EB$1,FALSE)</f>
        <v>CONSORCIO NACIONAL 
FABIAN ANDRES
VALLEJO PACHON</v>
      </c>
      <c r="EC5" s="198">
        <f>VLOOKUP($A5,V.Cardenas!$A$4:$ER$30,BaseInterventoría!EC$1,FALSE)</f>
        <v>58938614.759999998</v>
      </c>
      <c r="ED5" s="5">
        <f>VLOOKUP($A5,V.Cardenas!$A$4:$ER$30,BaseInterventoría!ED$1,FALSE)</f>
        <v>0</v>
      </c>
      <c r="EE5" s="5">
        <f>VLOOKUP($A5,V.Cardenas!$A$4:$ER$30,BaseInterventoría!EE$1,FALSE)</f>
        <v>0</v>
      </c>
      <c r="EF5" s="5">
        <f>VLOOKUP($A5,V.Cardenas!$A$4:$ER$30,BaseInterventoría!EF$1,FALSE)</f>
        <v>0</v>
      </c>
      <c r="EG5" s="5">
        <f>VLOOKUP($A5,V.Cardenas!$A$4:$ER$30,BaseInterventoría!EG$1,FALSE)</f>
        <v>0</v>
      </c>
      <c r="EH5" s="5">
        <f>VLOOKUP($A5,V.Cardenas!$A$4:$ER$30,BaseInterventoría!EH$1,FALSE)</f>
        <v>0</v>
      </c>
      <c r="EI5" s="21">
        <f ca="1">VLOOKUP($A5,V.Cardenas!$A$4:$ER$30,BaseInterventoría!EI$1,FALSE)</f>
        <v>45649</v>
      </c>
      <c r="EJ5" s="5">
        <f>VLOOKUP($A5,V.Cardenas!$A$4:$ER$30,BaseInterventoría!EJ$1,FALSE)</f>
        <v>0</v>
      </c>
      <c r="EK5" s="5">
        <f>VLOOKUP($A5,V.Cardenas!$A$4:$ER$30,BaseInterventoría!EK$1,FALSE)</f>
        <v>0</v>
      </c>
      <c r="EL5" s="5" t="str">
        <f>VLOOKUP($A5,V.Cardenas!$A$4:$ER$30,BaseInterventoría!EL$1,FALSE)</f>
        <v>Dirección de Interventoría</v>
      </c>
      <c r="EM5" s="5" t="str">
        <f>VLOOKUP($A5,V.Cardenas!$A$4:$ER$30,BaseInterventoría!EM$1,FALSE)</f>
        <v>Victor Cardenas</v>
      </c>
      <c r="EN5" s="5" t="str">
        <f>VLOOKUP($A5,V.Cardenas!$A$4:$ER$30,BaseInterventoría!EN$1,FALSE)</f>
        <v>https://www.secop.gov.co/CO1ContractsManagement/Tendering/ProcurementContractEdit/Update?ProfileName=CCE-16-Servicios_profesionales_gestion&amp;PPI=CO1.PPI.25856305&amp;DocUniqueName=ContratoDeCompra&amp;DocTypeName=NextWay.Entities.Marketplace.Tendering.ProcurementContract&amp;ProfileVersion=7&amp;DocUniqueIdentifier=CO1.PCCNTR.5151424&amp;prevCtxUrl=https%3a%2f%2fwww.secop.gov.co%3a443%2fCO1ContractsManagement%2fTendering%2fProcurementContractManagement%2fIndex&amp;prevCtxLbl=Contratos+</v>
      </c>
      <c r="EO5" s="5" t="str">
        <f>VLOOKUP($A5,V.Cardenas!$A$4:$ER$30,BaseInterventoría!EO$1,FALSE)</f>
        <v xml:space="preserve">Contrato derivado de obra e interventoría están adjudicados. 
Se realizo Socializacion el 18 de julio de 2024
Se firmo modificatorio (balance presupuestal) el dia 02/09/2024 </v>
      </c>
      <c r="EP5" s="21">
        <f>VLOOKUP($A5,V.Cardenas!$A$4:$ER$30,BaseInterventoría!EP$1,FALSE)</f>
        <v>45623</v>
      </c>
      <c r="EQ5" s="24">
        <f>BY5+VLOOKUP(DY5,$1:$1048576,77,FALSE)</f>
        <v>1057717637</v>
      </c>
      <c r="ER5" s="24">
        <f t="shared" si="0"/>
        <v>42308705.480000004</v>
      </c>
      <c r="ES5" s="24">
        <f t="shared" si="1"/>
        <v>1100026342.48</v>
      </c>
      <c r="ET5" s="5" t="s">
        <v>7</v>
      </c>
      <c r="EU5" s="24">
        <f t="shared" si="2"/>
        <v>1100026342.48</v>
      </c>
      <c r="EV5" s="55" t="e">
        <f>VLOOKUP(A5,#REF!,147,FALSE)</f>
        <v>#REF!</v>
      </c>
      <c r="EW5" s="56"/>
      <c r="EX5" s="24"/>
      <c r="EY5" s="5" t="s">
        <v>24</v>
      </c>
      <c r="EZ5" s="56"/>
      <c r="FA5" s="21">
        <v>45746</v>
      </c>
      <c r="FB5"/>
      <c r="FC5"/>
      <c r="FD5"/>
    </row>
    <row r="6" spans="1:160" ht="189">
      <c r="A6" s="19" t="s">
        <v>228</v>
      </c>
      <c r="B6" s="2">
        <f t="shared" si="3"/>
        <v>4</v>
      </c>
      <c r="C6" s="20" t="s">
        <v>229</v>
      </c>
      <c r="D6" s="5" t="s">
        <v>230</v>
      </c>
      <c r="E6" s="2" t="s">
        <v>231</v>
      </c>
      <c r="F6" s="5" t="str">
        <f>VLOOKUP($A6,V.Cardenas!$A$4:$ER$30,BaseInterventoría!F$1,FALSE)</f>
        <v>MVD</v>
      </c>
      <c r="G6" s="21">
        <f>VLOOKUP($A6,V.Cardenas!$A$4:$ER$30,BaseInterventoría!G$1,FALSE)</f>
        <v>45086</v>
      </c>
      <c r="H6" s="5">
        <f>VLOOKUP($A6,V.Cardenas!$A$4:$ER$30,BaseInterventoría!H$1,FALSE)</f>
        <v>315</v>
      </c>
      <c r="I6" s="5">
        <f>VLOOKUP($A6,V.Cardenas!$A$4:$ER$30,BaseInterventoría!I$1,FALSE)</f>
        <v>105</v>
      </c>
      <c r="J6" s="5" t="str">
        <f>VLOOKUP($A6,V.Cardenas!$A$4:$ER$30,BaseInterventoría!J$1,FALSE)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6" s="198">
        <f>VLOOKUP($A6,V.Cardenas!$A$4:$ER$30,BaseInterventoría!K$1,FALSE)</f>
        <v>0</v>
      </c>
      <c r="L6" s="198">
        <f>VLOOKUP($A6,V.Cardenas!$A$4:$ER$30,BaseInterventoría!L$1,FALSE)</f>
        <v>0</v>
      </c>
      <c r="M6" s="198">
        <f>VLOOKUP($A6,V.Cardenas!$A$4:$ER$30,BaseInterventoría!M$1,FALSE)</f>
        <v>0</v>
      </c>
      <c r="N6" s="198">
        <f>VLOOKUP($A6,V.Cardenas!$A$4:$ER$30,BaseInterventoría!N$1,FALSE)</f>
        <v>0</v>
      </c>
      <c r="O6" s="198">
        <f>VLOOKUP($A6,V.Cardenas!$A$4:$ER$30,BaseInterventoría!O$1,FALSE)</f>
        <v>0</v>
      </c>
      <c r="P6" s="198">
        <f>VLOOKUP($A6,V.Cardenas!$A$4:$ER$30,BaseInterventoría!P$1,FALSE)</f>
        <v>0</v>
      </c>
      <c r="Q6" s="198">
        <f>VLOOKUP($A6,V.Cardenas!$A$4:$ER$30,BaseInterventoría!Q$1,FALSE)</f>
        <v>75742743</v>
      </c>
      <c r="R6" s="198">
        <f>VLOOKUP($A6,V.Cardenas!$A$4:$ER$30,BaseInterventoría!R$1,FALSE)</f>
        <v>1893568584</v>
      </c>
      <c r="S6" s="198">
        <f>VLOOKUP($A6,V.Cardenas!$A$4:$ER$30,BaseInterventoría!S$1,FALSE)</f>
        <v>0</v>
      </c>
      <c r="T6" s="198">
        <f>VLOOKUP($A6,V.Cardenas!$A$4:$ER$30,BaseInterventoría!T$1,FALSE)</f>
        <v>0</v>
      </c>
      <c r="U6" s="198">
        <f>VLOOKUP($A6,V.Cardenas!$A$4:$ER$30,BaseInterventoría!U$1,FALSE)</f>
        <v>1969311327</v>
      </c>
      <c r="V6" s="5" t="str">
        <f>VLOOKUP($A6,V.Cardenas!$A$4:$ER$30,BaseInterventoría!V$1,FALSE)</f>
        <v/>
      </c>
      <c r="W6" s="5">
        <f>VLOOKUP($A6,V.Cardenas!$A$4:$ER$30,BaseInterventoría!W$1,FALSE)</f>
        <v>0</v>
      </c>
      <c r="X6" s="5" t="str">
        <f>VLOOKUP($A6,V.Cardenas!$A$4:$ER$30,BaseInterventoría!X$1,FALSE)</f>
        <v>UNIDADES SANITARIAS</v>
      </c>
      <c r="Y6" s="5" t="str">
        <f>VLOOKUP($A6,V.Cardenas!$A$4:$ER$30,BaseInterventoría!Y$1,FALSE)</f>
        <v>RURAL</v>
      </c>
      <c r="Z6" s="5" t="str">
        <f>VLOOKUP($A6,V.Cardenas!$A$4:$ER$30,BaseInterventoría!Z$1,FALSE)</f>
        <v>CONVENIO</v>
      </c>
      <c r="AA6" s="5" t="str">
        <f>VLOOKUP($A6,V.Cardenas!$A$4:$ER$30,BaseInterventoría!AA$1,FALSE)</f>
        <v>EPC-CI-072-2023</v>
      </c>
      <c r="AB6" s="5" t="str">
        <f>VLOOKUP($A6,V.Cardenas!$A$4:$ER$30,BaseInterventoría!AB$1,FALSE)</f>
        <v>AUNAR ESFUERZOS TÉCNICOS Y ADMINISTRATIVOS PARA LA CONSTRUCCIÓN DE 105 UNIDADES SANITARIAS EN EL SECTOR RURAL DEL MUNICIPIO DE CAQUEZA- CUNDINAMARCA</v>
      </c>
      <c r="AC6" s="21">
        <f>VLOOKUP($A6,V.Cardenas!$A$4:$ER$30,BaseInterventoría!AC$1,FALSE)</f>
        <v>45105</v>
      </c>
      <c r="AD6" s="21">
        <f>VLOOKUP($A6,V.Cardenas!$A$4:$ER$30,BaseInterventoría!AD$1,FALSE)</f>
        <v>45107</v>
      </c>
      <c r="AE6" s="5" t="str">
        <f>VLOOKUP($A6,V.Cardenas!$A$4:$ER$30,BaseInterventoría!AE$1,FALSE)</f>
        <v>15 MESES</v>
      </c>
      <c r="AF6" s="21">
        <f>VLOOKUP($A6,V.Cardenas!$A$4:$ER$30,BaseInterventoría!AF$1,FALSE)</f>
        <v>45564</v>
      </c>
      <c r="AG6" s="5" t="str">
        <f>VLOOKUP($A6,V.Cardenas!$A$4:$ER$30,BaseInterventoría!AG$1,FALSE)</f>
        <v>ALCALDIA DE CAQUEZA</v>
      </c>
      <c r="AH6" s="5" t="str">
        <f>VLOOKUP($A6,V.Cardenas!$A$4:$ER$30,BaseInterventoría!AH$1,FALSE)</f>
        <v>ALBA YOLIMA BENITO CLAVIJO
planeacion@caqueza-cundinamarca.gov.co</v>
      </c>
      <c r="AI6" s="198">
        <f>VLOOKUP($A6,V.Cardenas!$A$4:$ER$30,BaseInterventoría!AI$1,FALSE)</f>
        <v>1769690265</v>
      </c>
      <c r="AJ6" s="21">
        <f>VLOOKUP($A6,V.Cardenas!$A$4:$ER$30,BaseInterventoría!AJ$1,FALSE)</f>
        <v>0</v>
      </c>
      <c r="AK6" s="198">
        <f>VLOOKUP($A6,V.Cardenas!$A$4:$ER$30,BaseInterventoría!AK$1,FALSE)</f>
        <v>0</v>
      </c>
      <c r="AL6" s="5">
        <f>VLOOKUP($A6,V.Cardenas!$A$4:$ER$30,BaseInterventoría!AL$1,FALSE)</f>
        <v>0</v>
      </c>
      <c r="AM6" s="21">
        <f>VLOOKUP($A6,V.Cardenas!$A$4:$ER$30,BaseInterventoría!AM$1,FALSE)</f>
        <v>0</v>
      </c>
      <c r="AN6" s="5">
        <f>VLOOKUP($A6,V.Cardenas!$A$4:$ER$30,BaseInterventoría!AN$1,FALSE)</f>
        <v>0</v>
      </c>
      <c r="AO6" s="5">
        <f>VLOOKUP($A6,V.Cardenas!$A$4:$ER$30,BaseInterventoría!AO$1,FALSE)</f>
        <v>0</v>
      </c>
      <c r="AP6" s="198">
        <f>VLOOKUP($A6,V.Cardenas!$A$4:$ER$30,BaseInterventoría!AP$1,FALSE)</f>
        <v>1769690265</v>
      </c>
      <c r="AQ6" s="5" t="str">
        <f>VLOOKUP($A6,V.Cardenas!$A$4:$ER$30,BaseInterventoría!AQ$1,FALSE)</f>
        <v>PRORROGA No. 1</v>
      </c>
      <c r="AR6" s="21">
        <f>VLOOKUP($A6,V.Cardenas!$A$4:$ER$30,BaseInterventoría!AR$1,FALSE)</f>
        <v>45561</v>
      </c>
      <c r="AS6" s="5" t="str">
        <f>VLOOKUP($A6,V.Cardenas!$A$4:$ER$30,BaseInterventoría!AS$1,FALSE)</f>
        <v>8 MESES</v>
      </c>
      <c r="AT6" s="5">
        <f>VLOOKUP($A6,V.Cardenas!$A$4:$ER$30,BaseInterventoría!AT$1,FALSE)</f>
        <v>0</v>
      </c>
      <c r="AU6" s="21">
        <f>VLOOKUP($A6,V.Cardenas!$A$4:$ER$30,BaseInterventoría!AU$1,FALSE)</f>
        <v>0</v>
      </c>
      <c r="AV6" s="5">
        <f>VLOOKUP($A6,V.Cardenas!$A$4:$ER$30,BaseInterventoría!AV$1,FALSE)</f>
        <v>0</v>
      </c>
      <c r="AW6" s="186">
        <f>VLOOKUP($A6,V.Cardenas!$A$4:$ER$30,BaseInterventoría!AW$1,FALSE)</f>
        <v>0</v>
      </c>
      <c r="AX6" s="186">
        <f>VLOOKUP($A6,V.Cardenas!$A$4:$ER$30,BaseInterventoría!AX$1,FALSE)</f>
        <v>0</v>
      </c>
      <c r="AY6" s="5">
        <f ca="1">VLOOKUP($A6,V.Cardenas!$A$4:$ER$30,BaseInterventoría!AY$1,FALSE)</f>
        <v>0.77539341917024318</v>
      </c>
      <c r="AZ6" s="21">
        <f>VLOOKUP($A6,V.Cardenas!$A$4:$ER$30,BaseInterventoría!AZ$1,FALSE)</f>
        <v>45806</v>
      </c>
      <c r="BA6" s="5">
        <f>VLOOKUP($A6,V.Cardenas!$A$4:$ER$30,BaseInterventoría!BA$1,FALSE)</f>
        <v>23.3</v>
      </c>
      <c r="BB6" s="5" t="str">
        <f ca="1">VLOOKUP($A6,V.Cardenas!$A$4:$ER$30,BaseInterventoría!BB$1,FALSE)</f>
        <v>VIGENTE</v>
      </c>
      <c r="BC6" s="5" t="str">
        <f>VLOOKUP($A6,V.Cardenas!$A$4:$ER$30,BaseInterventoría!BC$1,FALSE)</f>
        <v>En Ejecución</v>
      </c>
      <c r="BD6" s="5" t="str">
        <f>VLOOKUP($A6,V.Cardenas!$A$4:$ER$30,BaseInterventoría!BD$1,FALSE)</f>
        <v>N/A</v>
      </c>
      <c r="BE6" s="5" t="str">
        <f>VLOOKUP($A6,V.Cardenas!$A$4:$ER$30,BaseInterventoría!BE$1,FALSE)</f>
        <v>N/A</v>
      </c>
      <c r="BF6" s="21" t="str">
        <f>VLOOKUP($A6,V.Cardenas!$A$4:$ER$30,BaseInterventoría!BF$1,FALSE)</f>
        <v>N/A</v>
      </c>
      <c r="BG6" s="21" t="str">
        <f>VLOOKUP($A6,V.Cardenas!$A$4:$ER$30,BaseInterventoría!BG$1,FALSE)</f>
        <v>N/A</v>
      </c>
      <c r="BH6" s="5" t="str">
        <f>VLOOKUP($A6,V.Cardenas!$A$4:$ER$30,BaseInterventoría!BH$1,FALSE)</f>
        <v>132-2024</v>
      </c>
      <c r="BI6" s="5" t="str">
        <f>VLOOKUP($A6,V.Cardenas!$A$4:$ER$30,BaseInterventoría!BI$1,FALSE)</f>
        <v>CONSTRUCCIÓN DE UNIDADES SANITARIAS EN LA ZONA RURAL DE EL MUNICIPIO DE CÁQUEZA DEPARTAMENTO DE CUNDINAMARCA” EN CUMPLIMIENTO DEL CONVENIO INTERADMINISTRATIVO EPC-PDA-CI-072-2023 CELEBRADO ENTRE EMPRESAS PUBLICAS DE COLOMBIA – Y EL MUNICIPIO DE CAQUEZA – CUNDINAMARCA</v>
      </c>
      <c r="BJ6" s="21">
        <f>VLOOKUP($A6,V.Cardenas!$A$4:$ER$30,BaseInterventoría!BJ$1,FALSE)</f>
        <v>45490</v>
      </c>
      <c r="BK6" s="21">
        <f>VLOOKUP($A6,V.Cardenas!$A$4:$ER$30,BaseInterventoría!BK$1,FALSE)</f>
        <v>45566</v>
      </c>
      <c r="BL6" s="5" t="str">
        <f>VLOOKUP($A6,V.Cardenas!$A$4:$ER$30,BaseInterventoría!BL$1,FALSE)</f>
        <v>6 MESES</v>
      </c>
      <c r="BM6" s="21">
        <f>VLOOKUP($A6,V.Cardenas!$A$4:$ER$30,BaseInterventoría!BM$1,FALSE)</f>
        <v>45747</v>
      </c>
      <c r="BN6" s="5" t="str">
        <f>VLOOKUP($A6,V.Cardenas!$A$4:$ER$30,BaseInterventoría!BN$1,FALSE)</f>
        <v>GKR CONTRUCCIONES SAS</v>
      </c>
      <c r="BO6" s="5" t="str">
        <f>VLOOKUP($A6,V.Cardenas!$A$4:$ER$30,BaseInterventoría!BO$1,FALSE)</f>
        <v>GRACIELA MENDOZA MONROY</v>
      </c>
      <c r="BP6" s="198">
        <f>VLOOKUP($A6,V.Cardenas!$A$4:$ER$30,BaseInterventoría!BP$1,FALSE)</f>
        <v>0</v>
      </c>
      <c r="BQ6" s="198">
        <f>VLOOKUP($A6,V.Cardenas!$A$4:$ER$30,BaseInterventoría!BQ$1,FALSE)</f>
        <v>0</v>
      </c>
      <c r="BR6" s="198">
        <f>VLOOKUP($A6,V.Cardenas!$A$4:$ER$30,BaseInterventoría!BR$1,FALSE)</f>
        <v>0</v>
      </c>
      <c r="BS6" s="198">
        <f>VLOOKUP($A6,V.Cardenas!$A$4:$ER$30,BaseInterventoría!BS$1,FALSE)</f>
        <v>0</v>
      </c>
      <c r="BT6" s="198">
        <f>VLOOKUP($A6,V.Cardenas!$A$4:$ER$30,BaseInterventoría!BT$1,FALSE)</f>
        <v>1693647795</v>
      </c>
      <c r="BU6" s="21">
        <f>VLOOKUP($A6,V.Cardenas!$A$4:$ER$30,BaseInterventoría!BU$1,FALSE)</f>
        <v>0</v>
      </c>
      <c r="BV6" s="198">
        <f>VLOOKUP($A6,V.Cardenas!$A$4:$ER$30,BaseInterventoría!BV$1,FALSE)</f>
        <v>0</v>
      </c>
      <c r="BW6" s="21">
        <f>VLOOKUP($A6,V.Cardenas!$A$4:$ER$30,BaseInterventoría!BW$1,FALSE)</f>
        <v>0</v>
      </c>
      <c r="BX6" s="198">
        <f>VLOOKUP($A6,V.Cardenas!$A$4:$ER$30,BaseInterventoría!BX$1,FALSE)</f>
        <v>0</v>
      </c>
      <c r="BY6" s="198">
        <f>VLOOKUP($A6,V.Cardenas!$A$4:$ER$30,BaseInterventoría!BY$1,FALSE)</f>
        <v>1693647795</v>
      </c>
      <c r="BZ6" s="5">
        <f>VLOOKUP($A6,V.Cardenas!$A$4:$ER$30,BaseInterventoría!BZ$1,FALSE)</f>
        <v>0</v>
      </c>
      <c r="CA6" s="21">
        <f>VLOOKUP($A6,V.Cardenas!$A$4:$ER$30,BaseInterventoría!CA$1,FALSE)</f>
        <v>0</v>
      </c>
      <c r="CB6" s="5">
        <f>VLOOKUP($A6,V.Cardenas!$A$4:$ER$30,BaseInterventoría!CB$1,FALSE)</f>
        <v>0</v>
      </c>
      <c r="CC6" s="5">
        <f>VLOOKUP($A6,V.Cardenas!$A$4:$ER$30,BaseInterventoría!CC$1,FALSE)</f>
        <v>0</v>
      </c>
      <c r="CD6" s="21">
        <f>VLOOKUP($A6,V.Cardenas!$A$4:$ER$30,BaseInterventoría!CD$1,FALSE)</f>
        <v>0</v>
      </c>
      <c r="CE6" s="5">
        <f>VLOOKUP($A6,V.Cardenas!$A$4:$ER$30,BaseInterventoría!CE$1,FALSE)</f>
        <v>0</v>
      </c>
      <c r="CF6" s="21">
        <f>VLOOKUP($A6,V.Cardenas!$A$4:$ER$30,BaseInterventoría!CF$1,FALSE)</f>
        <v>0</v>
      </c>
      <c r="CG6" s="5">
        <f>VLOOKUP($A6,V.Cardenas!$A$4:$ER$30,BaseInterventoría!CG$1,FALSE)</f>
        <v>78764</v>
      </c>
      <c r="CH6" s="21">
        <f>VLOOKUP($A6,V.Cardenas!$A$4:$ER$30,BaseInterventoría!CH$1,FALSE)</f>
        <v>45115</v>
      </c>
      <c r="CI6" s="21">
        <f>VLOOKUP($A6,V.Cardenas!$A$4:$ER$30,BaseInterventoría!CI$1,FALSE)</f>
        <v>45846</v>
      </c>
      <c r="CJ6" s="5">
        <f>VLOOKUP($A6,V.Cardenas!$A$4:$ER$30,BaseInterventoría!CJ$1,FALSE)</f>
        <v>0</v>
      </c>
      <c r="CK6" s="21">
        <f>VLOOKUP($A6,V.Cardenas!$A$4:$ER$30,BaseInterventoría!CK$1,FALSE)</f>
        <v>0</v>
      </c>
      <c r="CL6" s="21">
        <f>VLOOKUP($A6,V.Cardenas!$A$4:$ER$30,BaseInterventoría!CL$1,FALSE)</f>
        <v>0</v>
      </c>
      <c r="CM6" s="5">
        <f>VLOOKUP($A6,V.Cardenas!$A$4:$ER$30,BaseInterventoría!CM$1,FALSE)</f>
        <v>78764</v>
      </c>
      <c r="CN6" s="21">
        <f>VLOOKUP($A6,V.Cardenas!$A$4:$ER$30,BaseInterventoría!CN$1,FALSE)</f>
        <v>44934</v>
      </c>
      <c r="CO6" s="21">
        <f>VLOOKUP($A6,V.Cardenas!$A$4:$ER$30,BaseInterventoría!CO$1,FALSE)</f>
        <v>46760</v>
      </c>
      <c r="CP6" s="5">
        <f>VLOOKUP($A6,V.Cardenas!$A$4:$ER$30,BaseInterventoría!CP$1,FALSE)</f>
        <v>78764</v>
      </c>
      <c r="CQ6" s="21">
        <f>VLOOKUP($A6,V.Cardenas!$A$4:$ER$30,BaseInterventoría!CQ$1,FALSE)</f>
        <v>44934</v>
      </c>
      <c r="CR6" s="21">
        <f>VLOOKUP($A6,V.Cardenas!$A$4:$ER$30,BaseInterventoría!CR$1,FALSE)</f>
        <v>0</v>
      </c>
      <c r="CS6" s="5">
        <f>VLOOKUP($A6,V.Cardenas!$A$4:$ER$30,BaseInterventoría!CS$1,FALSE)</f>
        <v>0</v>
      </c>
      <c r="CT6" s="21">
        <f>VLOOKUP($A6,V.Cardenas!$A$4:$ER$30,BaseInterventoría!CT$1,FALSE)</f>
        <v>0</v>
      </c>
      <c r="CU6" s="21">
        <f>VLOOKUP($A6,V.Cardenas!$A$4:$ER$30,BaseInterventoría!CU$1,FALSE)</f>
        <v>0</v>
      </c>
      <c r="CV6" s="5">
        <f>VLOOKUP($A6,V.Cardenas!$A$4:$ER$30,BaseInterventoría!CV$1,FALSE)</f>
        <v>22817</v>
      </c>
      <c r="CW6" s="21">
        <f>VLOOKUP($A6,V.Cardenas!$A$4:$ER$30,BaseInterventoría!CW$1,FALSE)</f>
        <v>45481</v>
      </c>
      <c r="CX6" s="21">
        <f>VLOOKUP($A6,V.Cardenas!$A$4:$ER$30,BaseInterventoría!CX$1,FALSE)</f>
        <v>45665</v>
      </c>
      <c r="CY6" s="21">
        <f>VLOOKUP($A6,V.Cardenas!$A$4:$ER$30,BaseInterventoría!CY$1,FALSE)</f>
        <v>45747</v>
      </c>
      <c r="CZ6" s="5">
        <f>VLOOKUP($A6,V.Cardenas!$A$4:$ER$30,BaseInterventoría!CZ$1,FALSE)</f>
        <v>6.0333333333333332</v>
      </c>
      <c r="DA6" s="186">
        <f>VLOOKUP($A6,V.Cardenas!$A$4:$ER$30,BaseInterventoría!DA$1,FALSE)</f>
        <v>0</v>
      </c>
      <c r="DB6" s="186">
        <f>VLOOKUP($A6,V.Cardenas!$A$4:$ER$30,BaseInterventoría!DB$1,FALSE)</f>
        <v>0</v>
      </c>
      <c r="DC6" s="186">
        <f>VLOOKUP($A6,V.Cardenas!$A$4:$ER$30,BaseInterventoría!DC$1,FALSE)</f>
        <v>0</v>
      </c>
      <c r="DD6" s="186">
        <f>VLOOKUP($A6,V.Cardenas!$A$4:$ER$30,BaseInterventoría!DD$1,FALSE)</f>
        <v>0</v>
      </c>
      <c r="DE6" s="186">
        <f>VLOOKUP($A6,V.Cardenas!$A$4:$ER$30,BaseInterventoría!DE$1,FALSE)</f>
        <v>0</v>
      </c>
      <c r="DF6" s="186">
        <f>VLOOKUP($A6,V.Cardenas!$A$4:$ER$30,BaseInterventoría!DF$1,FALSE)</f>
        <v>0</v>
      </c>
      <c r="DG6" s="186">
        <f>VLOOKUP($A6,V.Cardenas!$A$4:$ER$30,BaseInterventoría!DG$1,FALSE)</f>
        <v>0</v>
      </c>
      <c r="DH6" s="186">
        <f>VLOOKUP($A6,V.Cardenas!$A$4:$ER$30,BaseInterventoría!DH$1,FALSE)</f>
        <v>0</v>
      </c>
      <c r="DI6" s="186">
        <f>VLOOKUP($A6,V.Cardenas!$A$4:$ER$30,BaseInterventoría!DI$1,FALSE)</f>
        <v>0</v>
      </c>
      <c r="DJ6" s="186">
        <f>VLOOKUP($A6,V.Cardenas!$A$4:$ER$30,BaseInterventoría!DJ$1,FALSE)</f>
        <v>0</v>
      </c>
      <c r="DK6" s="5">
        <f ca="1">VLOOKUP($A6,V.Cardenas!$A$4:$ER$30,BaseInterventoría!DK$1,FALSE)</f>
        <v>0.4585635359116022</v>
      </c>
      <c r="DL6" s="5" t="str">
        <f ca="1">VLOOKUP($A6,V.Cardenas!$A$4:$ER$30,BaseInterventoría!DL$1,FALSE)</f>
        <v>VIGENTE</v>
      </c>
      <c r="DM6" s="71" t="str">
        <f t="shared" si="4"/>
        <v>Activos</v>
      </c>
      <c r="DN6" s="5" t="s">
        <v>9</v>
      </c>
      <c r="DO6" s="5">
        <f>VLOOKUP($A6,V.Cardenas!$A$4:$ER$30,BaseInterventoría!DO$1,FALSE)</f>
        <v>0</v>
      </c>
      <c r="DP6" s="5">
        <f>VLOOKUP($A6,V.Cardenas!$A$4:$ER$30,BaseInterventoría!DP$1,FALSE)</f>
        <v>0</v>
      </c>
      <c r="DQ6" s="5">
        <f>VLOOKUP($A6,V.Cardenas!$A$4:$ER$30,BaseInterventoría!DQ$1,FALSE)</f>
        <v>0</v>
      </c>
      <c r="DR6" s="5">
        <f>VLOOKUP($A6,V.Cardenas!$A$4:$ER$30,BaseInterventoría!DR$1,FALSE)</f>
        <v>0</v>
      </c>
      <c r="DS6" s="5">
        <f>VLOOKUP($A6,V.Cardenas!$A$4:$ER$30,BaseInterventoría!DS$1,FALSE)</f>
        <v>0</v>
      </c>
      <c r="DT6" s="198">
        <f>VLOOKUP($A6,V.Cardenas!$A$4:$ER$30,BaseInterventoría!DT$1,FALSE)</f>
        <v>0</v>
      </c>
      <c r="DU6" s="198">
        <f>VLOOKUP($A6,V.Cardenas!$A$4:$ER$30,BaseInterventoría!DU$1,FALSE)</f>
        <v>1693647795</v>
      </c>
      <c r="DV6" s="186">
        <f>VLOOKUP($A6,V.Cardenas!$A$4:$ER$30,BaseInterventoría!DV$1,FALSE)</f>
        <v>0</v>
      </c>
      <c r="DW6" s="198">
        <f>VLOOKUP($A6,V.Cardenas!$A$4:$ER$30,BaseInterventoría!DW$1,FALSE)</f>
        <v>1693647795</v>
      </c>
      <c r="DX6" s="21" t="str">
        <f>VLOOKUP($A6,V.Cardenas!$A$4:$ER$30,BaseInterventoría!DX$1,FALSE)</f>
        <v>N/A</v>
      </c>
      <c r="DY6" s="5" t="str">
        <f>VLOOKUP($A6,V.Cardenas!$A$4:$ER$30,BaseInterventoría!DY$1,FALSE)</f>
        <v>EPC-PDA-I-071-2024</v>
      </c>
      <c r="DZ6" s="21">
        <f>VLOOKUP($A6,V.Cardenas!$A$4:$ER$30,BaseInterventoría!DZ$1,FALSE)</f>
        <v>45385</v>
      </c>
      <c r="EA6" s="21" t="str">
        <f>VLOOKUP($A6,V.Cardenas!$A$4:$ER$30,BaseInterventoría!EA$1,FALSE)</f>
        <v>POR INICIAR</v>
      </c>
      <c r="EB6" s="5" t="str">
        <f>VLOOKUP($A6,V.Cardenas!$A$4:$ER$30,BaseInterventoría!EB$1,FALSE)</f>
        <v>GRUPO CONSULTOR KAPITAL S.A.S 
 R/L JUAN CARLOS
BONILLA CABEZAS</v>
      </c>
      <c r="EC6" s="198">
        <f>VLOOKUP($A6,V.Cardenas!$A$4:$ER$30,BaseInterventoría!EC$1,FALSE)</f>
        <v>123755325</v>
      </c>
      <c r="ED6" s="5">
        <f>VLOOKUP($A6,V.Cardenas!$A$4:$ER$30,BaseInterventoría!ED$1,FALSE)</f>
        <v>0</v>
      </c>
      <c r="EE6" s="5">
        <f>VLOOKUP($A6,V.Cardenas!$A$4:$ER$30,BaseInterventoría!EE$1,FALSE)</f>
        <v>0</v>
      </c>
      <c r="EF6" s="5">
        <f>VLOOKUP($A6,V.Cardenas!$A$4:$ER$30,BaseInterventoría!EF$1,FALSE)</f>
        <v>0</v>
      </c>
      <c r="EG6" s="5">
        <f>VLOOKUP($A6,V.Cardenas!$A$4:$ER$30,BaseInterventoría!EG$1,FALSE)</f>
        <v>0</v>
      </c>
      <c r="EH6" s="5">
        <f>VLOOKUP($A6,V.Cardenas!$A$4:$ER$30,BaseInterventoría!EH$1,FALSE)</f>
        <v>0</v>
      </c>
      <c r="EI6" s="21">
        <f ca="1">VLOOKUP($A6,V.Cardenas!$A$4:$ER$30,BaseInterventoría!EI$1,FALSE)</f>
        <v>45649</v>
      </c>
      <c r="EJ6" s="5">
        <f>VLOOKUP($A6,V.Cardenas!$A$4:$ER$30,BaseInterventoría!EJ$1,FALSE)</f>
        <v>0</v>
      </c>
      <c r="EK6" s="5">
        <f>VLOOKUP($A6,V.Cardenas!$A$4:$ER$30,BaseInterventoría!EK$1,FALSE)</f>
        <v>0</v>
      </c>
      <c r="EL6" s="5" t="str">
        <f>VLOOKUP($A6,V.Cardenas!$A$4:$ER$30,BaseInterventoría!EL$1,FALSE)</f>
        <v>Dirección de Interventoría</v>
      </c>
      <c r="EM6" s="5" t="str">
        <f>VLOOKUP($A6,V.Cardenas!$A$4:$ER$30,BaseInterventoría!EM$1,FALSE)</f>
        <v>Victor Cardenas</v>
      </c>
      <c r="EN6" s="5" t="str">
        <f>VLOOKUP($A6,V.Cardenas!$A$4:$ER$30,BaseInterventoría!EN$1,FALSE)</f>
        <v>https://www.secop.gov.co/CO1ContractsManagement/Tendering/ProcurementContractEdit/Update?ProfileName=CCE-16-Servicios_profesionales_gestion&amp;PPI=CO1.PPI.25902483&amp;DocUniqueName=ContratoDeCompra&amp;DocTypeName=NextWay.Entities.Marketplace.Tendering.ProcurementContract&amp;ProfileVersion=7&amp;DocUniqueIdentifier=CO1.PCCNTR.5168612&amp;prevCtxUrl=https%3a%2f%2fwww.secop.gov.co%3a443%2fCO1ContractsManagement%2fTendering%2fProcurementContractManagement%2fIndex&amp;prevCtxLbl=Contratos+</v>
      </c>
      <c r="EO6" s="5" t="str">
        <f>VLOOKUP($A6,V.Cardenas!$A$4:$ER$30,BaseInterventoría!EO$1,FALSE)</f>
        <v>Contrato derivado de obra e interventoría están adjudicados. 
Se realizo Socializacion el 18 de septiembre de 2024
se firmo modificatorio balance el dia 12/09/2024</v>
      </c>
      <c r="EP6" s="21">
        <f>VLOOKUP($A6,V.Cardenas!$A$4:$ER$30,BaseInterventoría!EP$1,FALSE)</f>
        <v>45623</v>
      </c>
      <c r="EQ6" s="33">
        <f>AP6+VLOOKUP(DY6,$1:$1048576,77,FALSE)</f>
        <v>2325999918</v>
      </c>
      <c r="ER6" s="33">
        <f t="shared" si="0"/>
        <v>93039996.719999999</v>
      </c>
      <c r="ES6" s="33">
        <f t="shared" si="1"/>
        <v>2419039914.7199998</v>
      </c>
      <c r="ET6" s="5" t="s">
        <v>7</v>
      </c>
      <c r="EU6" s="24">
        <f t="shared" si="2"/>
        <v>2419039914.7199998</v>
      </c>
      <c r="EV6" s="55" t="e">
        <f>VLOOKUP(A6,#REF!,147,FALSE)</f>
        <v>#REF!</v>
      </c>
      <c r="EW6" s="56"/>
      <c r="EX6" s="24"/>
      <c r="EY6" s="5" t="s">
        <v>24</v>
      </c>
      <c r="EZ6" s="56"/>
      <c r="FA6" s="21">
        <v>45807</v>
      </c>
      <c r="FB6"/>
      <c r="FC6"/>
      <c r="FD6"/>
    </row>
    <row r="7" spans="1:160" s="34" customFormat="1" ht="189">
      <c r="A7" s="19" t="s">
        <v>232</v>
      </c>
      <c r="B7" s="2">
        <f t="shared" si="3"/>
        <v>5</v>
      </c>
      <c r="C7" s="20" t="s">
        <v>233</v>
      </c>
      <c r="D7" s="5" t="s">
        <v>234</v>
      </c>
      <c r="E7" s="2" t="s">
        <v>235</v>
      </c>
      <c r="F7" s="5" t="str">
        <f>VLOOKUP($A7,V.Cardenas!$A$4:$ER$30,BaseInterventoría!F$1,FALSE)</f>
        <v>MVD</v>
      </c>
      <c r="G7" s="21">
        <f>VLOOKUP($A7,V.Cardenas!$A$4:$ER$30,BaseInterventoría!G$1,FALSE)</f>
        <v>45086</v>
      </c>
      <c r="H7" s="5">
        <f>VLOOKUP($A7,V.Cardenas!$A$4:$ER$30,BaseInterventoría!H$1,FALSE)</f>
        <v>300</v>
      </c>
      <c r="I7" s="5">
        <f>VLOOKUP($A7,V.Cardenas!$A$4:$ER$30,BaseInterventoría!I$1,FALSE)</f>
        <v>100</v>
      </c>
      <c r="J7" s="5" t="str">
        <f>VLOOKUP($A7,V.Cardenas!$A$4:$ER$30,BaseInterventoría!J$1,FALSE)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7" s="198">
        <f>VLOOKUP($A7,V.Cardenas!$A$4:$ER$30,BaseInterventoría!K$1,FALSE)</f>
        <v>0</v>
      </c>
      <c r="L7" s="198">
        <f>VLOOKUP($A7,V.Cardenas!$A$4:$ER$30,BaseInterventoría!L$1,FALSE)</f>
        <v>0</v>
      </c>
      <c r="M7" s="198">
        <f>VLOOKUP($A7,V.Cardenas!$A$4:$ER$30,BaseInterventoría!M$1,FALSE)</f>
        <v>0</v>
      </c>
      <c r="N7" s="198">
        <f>VLOOKUP($A7,V.Cardenas!$A$4:$ER$30,BaseInterventoría!N$1,FALSE)</f>
        <v>0</v>
      </c>
      <c r="O7" s="198">
        <f>VLOOKUP($A7,V.Cardenas!$A$4:$ER$30,BaseInterventoría!O$1,FALSE)</f>
        <v>0</v>
      </c>
      <c r="P7" s="198">
        <f>VLOOKUP($A7,V.Cardenas!$A$4:$ER$30,BaseInterventoría!P$1,FALSE)</f>
        <v>0</v>
      </c>
      <c r="Q7" s="198">
        <f>VLOOKUP($A7,V.Cardenas!$A$4:$ER$30,BaseInterventoría!Q$1,FALSE)</f>
        <v>1669534597</v>
      </c>
      <c r="R7" s="198">
        <f>VLOOKUP($A7,V.Cardenas!$A$4:$ER$30,BaseInterventoría!R$1,FALSE)</f>
        <v>206000000</v>
      </c>
      <c r="S7" s="198">
        <f>VLOOKUP($A7,V.Cardenas!$A$4:$ER$30,BaseInterventoría!S$1,FALSE)</f>
        <v>0</v>
      </c>
      <c r="T7" s="198">
        <f>VLOOKUP($A7,V.Cardenas!$A$4:$ER$30,BaseInterventoría!T$1,FALSE)</f>
        <v>0</v>
      </c>
      <c r="U7" s="198">
        <f>VLOOKUP($A7,V.Cardenas!$A$4:$ER$30,BaseInterventoría!U$1,FALSE)</f>
        <v>1875534597</v>
      </c>
      <c r="V7" s="5" t="str">
        <f>VLOOKUP($A7,V.Cardenas!$A$4:$ER$30,BaseInterventoría!V$1,FALSE)</f>
        <v/>
      </c>
      <c r="W7" s="5">
        <f>VLOOKUP($A7,V.Cardenas!$A$4:$ER$30,BaseInterventoría!W$1,FALSE)</f>
        <v>0</v>
      </c>
      <c r="X7" s="5" t="str">
        <f>VLOOKUP($A7,V.Cardenas!$A$4:$ER$30,BaseInterventoría!X$1,FALSE)</f>
        <v>UNIDADES SANITARIAS</v>
      </c>
      <c r="Y7" s="5" t="str">
        <f>VLOOKUP($A7,V.Cardenas!$A$4:$ER$30,BaseInterventoría!Y$1,FALSE)</f>
        <v>RURAL</v>
      </c>
      <c r="Z7" s="5" t="str">
        <f>VLOOKUP($A7,V.Cardenas!$A$4:$ER$30,BaseInterventoría!Z$1,FALSE)</f>
        <v>CONVENIO</v>
      </c>
      <c r="AA7" s="5" t="str">
        <f>VLOOKUP($A7,V.Cardenas!$A$4:$ER$30,BaseInterventoría!AA$1,FALSE)</f>
        <v>EPC-CI-073-2023</v>
      </c>
      <c r="AB7" s="5" t="str">
        <f>VLOOKUP($A7,V.Cardenas!$A$4:$ER$30,BaseInterventoría!AB$1,FALSE)</f>
        <v>AUNAR ESFUERZOS TÉCNICOS Y ADMINISTRATIVOS PARA LA CONSTRUCCIÓN DE 100 UNIDADES SANITARIAS EN EL SECTOR RURAL DEL MUNICIPIO DE CARMEN DE CARUPA- CUNDINAMARCA.</v>
      </c>
      <c r="AC7" s="21">
        <f>VLOOKUP($A7,V.Cardenas!$A$4:$ER$30,BaseInterventoría!AC$1,FALSE)</f>
        <v>45105</v>
      </c>
      <c r="AD7" s="21">
        <f>VLOOKUP($A7,V.Cardenas!$A$4:$ER$30,BaseInterventoría!AD$1,FALSE)</f>
        <v>45107</v>
      </c>
      <c r="AE7" s="5" t="str">
        <f>VLOOKUP($A7,V.Cardenas!$A$4:$ER$30,BaseInterventoría!AE$1,FALSE)</f>
        <v>15 MESES</v>
      </c>
      <c r="AF7" s="21">
        <f>VLOOKUP($A7,V.Cardenas!$A$4:$ER$30,BaseInterventoría!AF$1,FALSE)</f>
        <v>45564</v>
      </c>
      <c r="AG7" s="5" t="str">
        <f>VLOOKUP($A7,V.Cardenas!$A$4:$ER$30,BaseInterventoría!AG$1,FALSE)</f>
        <v>ALCALDIA DE CARMEN DE CARUPA</v>
      </c>
      <c r="AH7" s="5" t="str">
        <f>VLOOKUP($A7,V.Cardenas!$A$4:$ER$30,BaseInterventoría!AH$1,FALSE)</f>
        <v>HECTOR GONZALO PACHON ORTIZ
planeacion@carmendecarupa-cundinamarca.gov.co</v>
      </c>
      <c r="AI7" s="198">
        <f>VLOOKUP($A7,V.Cardenas!$A$4:$ER$30,BaseInterventoría!AI$1,FALSE)</f>
        <v>1685419300</v>
      </c>
      <c r="AJ7" s="21">
        <f>VLOOKUP($A7,V.Cardenas!$A$4:$ER$30,BaseInterventoría!AJ$1,FALSE)</f>
        <v>0</v>
      </c>
      <c r="AK7" s="198">
        <f>VLOOKUP($A7,V.Cardenas!$A$4:$ER$30,BaseInterventoría!AK$1,FALSE)</f>
        <v>0</v>
      </c>
      <c r="AL7" s="5">
        <f>VLOOKUP($A7,V.Cardenas!$A$4:$ER$30,BaseInterventoría!AL$1,FALSE)</f>
        <v>0</v>
      </c>
      <c r="AM7" s="21">
        <f>VLOOKUP($A7,V.Cardenas!$A$4:$ER$30,BaseInterventoría!AM$1,FALSE)</f>
        <v>0</v>
      </c>
      <c r="AN7" s="5">
        <f>VLOOKUP($A7,V.Cardenas!$A$4:$ER$30,BaseInterventoría!AN$1,FALSE)</f>
        <v>0</v>
      </c>
      <c r="AO7" s="5">
        <f>VLOOKUP($A7,V.Cardenas!$A$4:$ER$30,BaseInterventoría!AO$1,FALSE)</f>
        <v>0</v>
      </c>
      <c r="AP7" s="198">
        <f>VLOOKUP($A7,V.Cardenas!$A$4:$ER$30,BaseInterventoría!AP$1,FALSE)</f>
        <v>1685419300</v>
      </c>
      <c r="AQ7" s="5">
        <f>VLOOKUP($A7,V.Cardenas!$A$4:$ER$30,BaseInterventoría!AQ$1,FALSE)</f>
        <v>0</v>
      </c>
      <c r="AR7" s="21">
        <f>VLOOKUP($A7,V.Cardenas!$A$4:$ER$30,BaseInterventoría!AR$1,FALSE)</f>
        <v>0</v>
      </c>
      <c r="AS7" s="5">
        <f>VLOOKUP($A7,V.Cardenas!$A$4:$ER$30,BaseInterventoría!AS$1,FALSE)</f>
        <v>0</v>
      </c>
      <c r="AT7" s="5" t="str">
        <f>VLOOKUP($A7,V.Cardenas!$A$4:$ER$30,BaseInterventoría!AT$1,FALSE)</f>
        <v>SUSPENSION No. 1
REINICIO 28-08-2024</v>
      </c>
      <c r="AU7" s="21">
        <f>VLOOKUP($A7,V.Cardenas!$A$4:$ER$30,BaseInterventoría!AU$1,FALSE)</f>
        <v>45384</v>
      </c>
      <c r="AV7" s="5" t="str">
        <f>VLOOKUP($A7,V.Cardenas!$A$4:$ER$30,BaseInterventoría!AV$1,FALSE)</f>
        <v>148 DIAS</v>
      </c>
      <c r="AW7" s="186">
        <f>VLOOKUP($A7,V.Cardenas!$A$4:$ER$30,BaseInterventoría!AW$1,FALSE)</f>
        <v>0</v>
      </c>
      <c r="AX7" s="186">
        <f>VLOOKUP($A7,V.Cardenas!$A$4:$ER$30,BaseInterventoría!AX$1,FALSE)</f>
        <v>0</v>
      </c>
      <c r="AY7" s="5">
        <f ca="1">VLOOKUP($A7,V.Cardenas!$A$4:$ER$30,BaseInterventoría!AY$1,FALSE)</f>
        <v>0.89586776859504136</v>
      </c>
      <c r="AZ7" s="21">
        <f>VLOOKUP($A7,V.Cardenas!$A$4:$ER$30,BaseInterventoría!AZ$1,FALSE)</f>
        <v>45712</v>
      </c>
      <c r="BA7" s="5">
        <f>VLOOKUP($A7,V.Cardenas!$A$4:$ER$30,BaseInterventoría!BA$1,FALSE)</f>
        <v>20.166666666666668</v>
      </c>
      <c r="BB7" s="5" t="str">
        <f ca="1">VLOOKUP($A7,V.Cardenas!$A$4:$ER$30,BaseInterventoría!BB$1,FALSE)</f>
        <v>VIGENTE</v>
      </c>
      <c r="BC7" s="5" t="str">
        <f>VLOOKUP($A7,V.Cardenas!$A$4:$ER$30,BaseInterventoría!BC$1,FALSE)</f>
        <v>En Ejecución</v>
      </c>
      <c r="BD7" s="5" t="str">
        <f>VLOOKUP($A7,V.Cardenas!$A$4:$ER$30,BaseInterventoría!BD$1,FALSE)</f>
        <v>N/A</v>
      </c>
      <c r="BE7" s="5" t="str">
        <f>VLOOKUP($A7,V.Cardenas!$A$4:$ER$30,BaseInterventoría!BE$1,FALSE)</f>
        <v>N/A</v>
      </c>
      <c r="BF7" s="21" t="str">
        <f>VLOOKUP($A7,V.Cardenas!$A$4:$ER$30,BaseInterventoría!BF$1,FALSE)</f>
        <v>N/A</v>
      </c>
      <c r="BG7" s="21" t="str">
        <f>VLOOKUP($A7,V.Cardenas!$A$4:$ER$30,BaseInterventoría!BG$1,FALSE)</f>
        <v>N/A</v>
      </c>
      <c r="BH7" s="5" t="str">
        <f>VLOOKUP($A7,V.Cardenas!$A$4:$ER$30,BaseInterventoría!BH$1,FALSE)</f>
        <v>259-2023</v>
      </c>
      <c r="BI7" s="5" t="str">
        <f>VLOOKUP($A7,V.Cardenas!$A$4:$ER$30,BaseInterventoría!BI$1,FALSE)</f>
        <v>CONSTRUCCIÓN DE 100 UNIDADES SANITARIAS EN EL SECTOR RURAL DEL MUNICIPIO DE CARMEN DE CARUPA- CUNDINAMARCA.</v>
      </c>
      <c r="BJ7" s="21">
        <f>VLOOKUP($A7,V.Cardenas!$A$4:$ER$30,BaseInterventoría!BJ$1,FALSE)</f>
        <v>45260</v>
      </c>
      <c r="BK7" s="21">
        <f>VLOOKUP($A7,V.Cardenas!$A$4:$ER$30,BaseInterventoría!BK$1,FALSE)</f>
        <v>45593</v>
      </c>
      <c r="BL7" s="5" t="str">
        <f>VLOOKUP($A7,V.Cardenas!$A$4:$ER$30,BaseInterventoría!BL$1,FALSE)</f>
        <v>10 MESES</v>
      </c>
      <c r="BM7" s="21">
        <f>VLOOKUP($A7,V.Cardenas!$A$4:$ER$30,BaseInterventoría!BM$1,FALSE)</f>
        <v>45896</v>
      </c>
      <c r="BN7" s="5" t="str">
        <f>VLOOKUP($A7,V.Cardenas!$A$4:$ER$30,BaseInterventoría!BN$1,FALSE)</f>
        <v>GPR CONTRUCTORA INGENIERIA &amp; ARQUITECTURA</v>
      </c>
      <c r="BO7" s="5" t="str">
        <f>VLOOKUP($A7,V.Cardenas!$A$4:$ER$30,BaseInterventoría!BO$1,FALSE)</f>
        <v>FERNEY ALONSO PACHON 
3112848117</v>
      </c>
      <c r="BP7" s="198">
        <f>VLOOKUP($A7,V.Cardenas!$A$4:$ER$30,BaseInterventoría!BP$1,FALSE)</f>
        <v>0</v>
      </c>
      <c r="BQ7" s="198">
        <f>VLOOKUP($A7,V.Cardenas!$A$4:$ER$30,BaseInterventoría!BQ$1,FALSE)</f>
        <v>0</v>
      </c>
      <c r="BR7" s="198">
        <f>VLOOKUP($A7,V.Cardenas!$A$4:$ER$30,BaseInterventoría!BR$1,FALSE)</f>
        <v>0</v>
      </c>
      <c r="BS7" s="198">
        <f>VLOOKUP($A7,V.Cardenas!$A$4:$ER$30,BaseInterventoría!BS$1,FALSE)</f>
        <v>0</v>
      </c>
      <c r="BT7" s="198">
        <f>VLOOKUP($A7,V.Cardenas!$A$4:$ER$30,BaseInterventoría!BT$1,FALSE)</f>
        <v>1685000710.6400001</v>
      </c>
      <c r="BU7" s="21">
        <f>VLOOKUP($A7,V.Cardenas!$A$4:$ER$30,BaseInterventoría!BU$1,FALSE)</f>
        <v>0</v>
      </c>
      <c r="BV7" s="198">
        <f>VLOOKUP($A7,V.Cardenas!$A$4:$ER$30,BaseInterventoría!BV$1,FALSE)</f>
        <v>0</v>
      </c>
      <c r="BW7" s="21">
        <f>VLOOKUP($A7,V.Cardenas!$A$4:$ER$30,BaseInterventoría!BW$1,FALSE)</f>
        <v>0</v>
      </c>
      <c r="BX7" s="198">
        <f>VLOOKUP($A7,V.Cardenas!$A$4:$ER$30,BaseInterventoría!BX$1,FALSE)</f>
        <v>0</v>
      </c>
      <c r="BY7" s="198">
        <f>VLOOKUP($A7,V.Cardenas!$A$4:$ER$30,BaseInterventoría!BY$1,FALSE)</f>
        <v>1685000710.6400001</v>
      </c>
      <c r="BZ7" s="5">
        <f>VLOOKUP($A7,V.Cardenas!$A$4:$ER$30,BaseInterventoría!BZ$1,FALSE)</f>
        <v>0</v>
      </c>
      <c r="CA7" s="21">
        <f>VLOOKUP($A7,V.Cardenas!$A$4:$ER$30,BaseInterventoría!CA$1,FALSE)</f>
        <v>0</v>
      </c>
      <c r="CB7" s="5">
        <f>VLOOKUP($A7,V.Cardenas!$A$4:$ER$30,BaseInterventoría!CB$1,FALSE)</f>
        <v>0</v>
      </c>
      <c r="CC7" s="5">
        <f>VLOOKUP($A7,V.Cardenas!$A$4:$ER$30,BaseInterventoría!CC$1,FALSE)</f>
        <v>0</v>
      </c>
      <c r="CD7" s="21">
        <f>VLOOKUP($A7,V.Cardenas!$A$4:$ER$30,BaseInterventoría!CD$1,FALSE)</f>
        <v>0</v>
      </c>
      <c r="CE7" s="5">
        <f>VLOOKUP($A7,V.Cardenas!$A$4:$ER$30,BaseInterventoría!CE$1,FALSE)</f>
        <v>0</v>
      </c>
      <c r="CF7" s="21">
        <f>VLOOKUP($A7,V.Cardenas!$A$4:$ER$30,BaseInterventoría!CF$1,FALSE)</f>
        <v>0</v>
      </c>
      <c r="CG7" s="5" t="str">
        <f>VLOOKUP($A7,V.Cardenas!$A$4:$ER$30,BaseInterventoría!CG$1,FALSE)</f>
        <v>CBC-100052887</v>
      </c>
      <c r="CH7" s="21">
        <f>VLOOKUP($A7,V.Cardenas!$A$4:$ER$30,BaseInterventoría!CH$1,FALSE)</f>
        <v>45260</v>
      </c>
      <c r="CI7" s="21">
        <f>VLOOKUP($A7,V.Cardenas!$A$4:$ER$30,BaseInterventoría!CI$1,FALSE)</f>
        <v>45687</v>
      </c>
      <c r="CJ7" s="5">
        <f>VLOOKUP($A7,V.Cardenas!$A$4:$ER$30,BaseInterventoría!CJ$1,FALSE)</f>
        <v>0</v>
      </c>
      <c r="CK7" s="21">
        <f>VLOOKUP($A7,V.Cardenas!$A$4:$ER$30,BaseInterventoría!CK$1,FALSE)</f>
        <v>0</v>
      </c>
      <c r="CL7" s="21">
        <f>VLOOKUP($A7,V.Cardenas!$A$4:$ER$30,BaseInterventoría!CL$1,FALSE)</f>
        <v>0</v>
      </c>
      <c r="CM7" s="5" t="str">
        <f>VLOOKUP($A7,V.Cardenas!$A$4:$ER$30,BaseInterventoría!CM$1,FALSE)</f>
        <v>CBC-100052887</v>
      </c>
      <c r="CN7" s="21">
        <f>VLOOKUP($A7,V.Cardenas!$A$4:$ER$30,BaseInterventoría!CN$1,FALSE)</f>
        <v>45260</v>
      </c>
      <c r="CO7" s="21">
        <f>VLOOKUP($A7,V.Cardenas!$A$4:$ER$30,BaseInterventoría!CO$1,FALSE)</f>
        <v>46660</v>
      </c>
      <c r="CP7" s="5" t="str">
        <f>VLOOKUP($A7,V.Cardenas!$A$4:$ER$30,BaseInterventoría!CP$1,FALSE)</f>
        <v>CBC-100052887</v>
      </c>
      <c r="CQ7" s="21">
        <f>VLOOKUP($A7,V.Cardenas!$A$4:$ER$30,BaseInterventoría!CQ$1,FALSE)</f>
        <v>45260</v>
      </c>
      <c r="CR7" s="21">
        <f>VLOOKUP($A7,V.Cardenas!$A$4:$ER$30,BaseInterventoría!CR$1,FALSE)</f>
        <v>47391</v>
      </c>
      <c r="CS7" s="5">
        <f>VLOOKUP($A7,V.Cardenas!$A$4:$ER$30,BaseInterventoría!CS$1,FALSE)</f>
        <v>0</v>
      </c>
      <c r="CT7" s="21">
        <f>VLOOKUP($A7,V.Cardenas!$A$4:$ER$30,BaseInterventoría!CT$1,FALSE)</f>
        <v>0</v>
      </c>
      <c r="CU7" s="21">
        <f>VLOOKUP($A7,V.Cardenas!$A$4:$ER$30,BaseInterventoría!CU$1,FALSE)</f>
        <v>0</v>
      </c>
      <c r="CV7" s="5" t="str">
        <f>VLOOKUP($A7,V.Cardenas!$A$4:$ER$30,BaseInterventoría!CV$1,FALSE)</f>
        <v>CBC-100009561</v>
      </c>
      <c r="CW7" s="21">
        <f>VLOOKUP($A7,V.Cardenas!$A$4:$ER$30,BaseInterventoría!CW$1,FALSE)</f>
        <v>45260</v>
      </c>
      <c r="CX7" s="21">
        <f>VLOOKUP($A7,V.Cardenas!$A$4:$ER$30,BaseInterventoría!CX$1,FALSE)</f>
        <v>45565</v>
      </c>
      <c r="CY7" s="21">
        <f>VLOOKUP($A7,V.Cardenas!$A$4:$ER$30,BaseInterventoría!CY$1,FALSE)</f>
        <v>45896</v>
      </c>
      <c r="CZ7" s="5">
        <f>VLOOKUP($A7,V.Cardenas!$A$4:$ER$30,BaseInterventoría!CZ$1,FALSE)</f>
        <v>10.1</v>
      </c>
      <c r="DA7" s="186">
        <f>VLOOKUP($A7,V.Cardenas!$A$4:$ER$30,BaseInterventoría!DA$1,FALSE)</f>
        <v>0</v>
      </c>
      <c r="DB7" s="186">
        <f>VLOOKUP($A7,V.Cardenas!$A$4:$ER$30,BaseInterventoría!DB$1,FALSE)</f>
        <v>0</v>
      </c>
      <c r="DC7" s="186">
        <f>VLOOKUP($A7,V.Cardenas!$A$4:$ER$30,BaseInterventoría!DC$1,FALSE)</f>
        <v>0</v>
      </c>
      <c r="DD7" s="186">
        <f>VLOOKUP($A7,V.Cardenas!$A$4:$ER$30,BaseInterventoría!DD$1,FALSE)</f>
        <v>0</v>
      </c>
      <c r="DE7" s="186">
        <f>VLOOKUP($A7,V.Cardenas!$A$4:$ER$30,BaseInterventoría!DE$1,FALSE)</f>
        <v>0</v>
      </c>
      <c r="DF7" s="186">
        <f>VLOOKUP($A7,V.Cardenas!$A$4:$ER$30,BaseInterventoría!DF$1,FALSE)</f>
        <v>0</v>
      </c>
      <c r="DG7" s="186">
        <f>VLOOKUP($A7,V.Cardenas!$A$4:$ER$30,BaseInterventoría!DG$1,FALSE)</f>
        <v>0</v>
      </c>
      <c r="DH7" s="186">
        <f>VLOOKUP($A7,V.Cardenas!$A$4:$ER$30,BaseInterventoría!DH$1,FALSE)</f>
        <v>0</v>
      </c>
      <c r="DI7" s="186">
        <f>VLOOKUP($A7,V.Cardenas!$A$4:$ER$30,BaseInterventoría!DI$1,FALSE)</f>
        <v>0</v>
      </c>
      <c r="DJ7" s="186">
        <f>VLOOKUP($A7,V.Cardenas!$A$4:$ER$30,BaseInterventoría!DJ$1,FALSE)</f>
        <v>0</v>
      </c>
      <c r="DK7" s="5">
        <f ca="1">VLOOKUP($A7,V.Cardenas!$A$4:$ER$30,BaseInterventoría!DK$1,FALSE)</f>
        <v>0.18481848184818481</v>
      </c>
      <c r="DL7" s="5" t="str">
        <f ca="1">VLOOKUP($A7,V.Cardenas!$A$4:$ER$30,BaseInterventoría!DL$1,FALSE)</f>
        <v>VIGENTE</v>
      </c>
      <c r="DM7" s="71" t="str">
        <f t="shared" si="4"/>
        <v>En Liquidación</v>
      </c>
      <c r="DN7" s="5" t="str">
        <f>VLOOKUP($A7,V.Cardenas!$A$4:$ER$30,BaseInterventoría!DN$1,FALSE)</f>
        <v>EN EJECUCION</v>
      </c>
      <c r="DO7" s="5">
        <f>VLOOKUP($A7,V.Cardenas!$A$4:$ER$30,BaseInterventoría!DO$1,FALSE)</f>
        <v>0</v>
      </c>
      <c r="DP7" s="5">
        <f>VLOOKUP($A7,V.Cardenas!$A$4:$ER$30,BaseInterventoría!DP$1,FALSE)</f>
        <v>0</v>
      </c>
      <c r="DQ7" s="5">
        <f>VLOOKUP($A7,V.Cardenas!$A$4:$ER$30,BaseInterventoría!DQ$1,FALSE)</f>
        <v>0</v>
      </c>
      <c r="DR7" s="5">
        <f>VLOOKUP($A7,V.Cardenas!$A$4:$ER$30,BaseInterventoría!DR$1,FALSE)</f>
        <v>0</v>
      </c>
      <c r="DS7" s="5">
        <f>VLOOKUP($A7,V.Cardenas!$A$4:$ER$30,BaseInterventoría!DS$1,FALSE)</f>
        <v>0</v>
      </c>
      <c r="DT7" s="198">
        <f>VLOOKUP($A7,V.Cardenas!$A$4:$ER$30,BaseInterventoría!DT$1,FALSE)</f>
        <v>0</v>
      </c>
      <c r="DU7" s="198">
        <f>VLOOKUP($A7,V.Cardenas!$A$4:$ER$30,BaseInterventoría!DU$1,FALSE)</f>
        <v>1685000710.6400001</v>
      </c>
      <c r="DV7" s="186">
        <f>VLOOKUP($A7,V.Cardenas!$A$4:$ER$30,BaseInterventoría!DV$1,FALSE)</f>
        <v>0</v>
      </c>
      <c r="DW7" s="198">
        <f>VLOOKUP($A7,V.Cardenas!$A$4:$ER$30,BaseInterventoría!DW$1,FALSE)</f>
        <v>1685000710.6400001</v>
      </c>
      <c r="DX7" s="21" t="str">
        <f>VLOOKUP($A7,V.Cardenas!$A$4:$ER$30,BaseInterventoría!DX$1,FALSE)</f>
        <v>N/A</v>
      </c>
      <c r="DY7" s="5" t="str">
        <f>VLOOKUP($A7,V.Cardenas!$A$4:$ER$30,BaseInterventoría!DY$1,FALSE)</f>
        <v>EPC-PDA-I-071-2024</v>
      </c>
      <c r="DZ7" s="21">
        <f>VLOOKUP($A7,V.Cardenas!$A$4:$ER$30,BaseInterventoría!DZ$1,FALSE)</f>
        <v>45385</v>
      </c>
      <c r="EA7" s="21" t="str">
        <f>VLOOKUP($A7,V.Cardenas!$A$4:$ER$30,BaseInterventoría!EA$1,FALSE)</f>
        <v>POR INICIAR</v>
      </c>
      <c r="EB7" s="5" t="str">
        <f>VLOOKUP($A7,V.Cardenas!$A$4:$ER$30,BaseInterventoría!EB$1,FALSE)</f>
        <v>GRUPO CONSULTOR KAPITAL S.A.S 
 R/L JUAN CARLOS
BONILLA CABEZAS</v>
      </c>
      <c r="EC7" s="198">
        <f>VLOOKUP($A7,V.Cardenas!$A$4:$ER$30,BaseInterventoría!EC$1,FALSE)</f>
        <v>117862214</v>
      </c>
      <c r="ED7" s="5">
        <f>VLOOKUP($A7,V.Cardenas!$A$4:$ER$30,BaseInterventoría!ED$1,FALSE)</f>
        <v>0</v>
      </c>
      <c r="EE7" s="5">
        <f>VLOOKUP($A7,V.Cardenas!$A$4:$ER$30,BaseInterventoría!EE$1,FALSE)</f>
        <v>0</v>
      </c>
      <c r="EF7" s="5">
        <f>VLOOKUP($A7,V.Cardenas!$A$4:$ER$30,BaseInterventoría!EF$1,FALSE)</f>
        <v>0</v>
      </c>
      <c r="EG7" s="5">
        <f>VLOOKUP($A7,V.Cardenas!$A$4:$ER$30,BaseInterventoría!EG$1,FALSE)</f>
        <v>0</v>
      </c>
      <c r="EH7" s="5">
        <f>VLOOKUP($A7,V.Cardenas!$A$4:$ER$30,BaseInterventoría!EH$1,FALSE)</f>
        <v>0</v>
      </c>
      <c r="EI7" s="21">
        <f ca="1">VLOOKUP($A7,V.Cardenas!$A$4:$ER$30,BaseInterventoría!EI$1,FALSE)</f>
        <v>45649</v>
      </c>
      <c r="EJ7" s="5">
        <f>VLOOKUP($A7,V.Cardenas!$A$4:$ER$30,BaseInterventoría!EJ$1,FALSE)</f>
        <v>0</v>
      </c>
      <c r="EK7" s="5">
        <f>VLOOKUP($A7,V.Cardenas!$A$4:$ER$30,BaseInterventoría!EK$1,FALSE)</f>
        <v>0</v>
      </c>
      <c r="EL7" s="5" t="str">
        <f>VLOOKUP($A7,V.Cardenas!$A$4:$ER$30,BaseInterventoría!EL$1,FALSE)</f>
        <v>Dirección de Interventoría</v>
      </c>
      <c r="EM7" s="5" t="str">
        <f>VLOOKUP($A7,V.Cardenas!$A$4:$ER$30,BaseInterventoría!EM$1,FALSE)</f>
        <v>Victor Cardenas</v>
      </c>
      <c r="EN7" s="5" t="str">
        <f>VLOOKUP($A7,V.Cardenas!$A$4:$ER$30,BaseInterventoría!EN$1,FALSE)</f>
        <v>https://www.secop.gov.co/CO1ContractsManagement/Tendering/ProcurementContractEdit/Update?ProfileName=CCE-16-Servicios_profesionales_gestion&amp;PPI=CO1.PPI.25903456&amp;DocUniqueName=ContratoDeCompra&amp;DocTypeName=NextWay.Entities.Marketplace.Tendering.ProcurementContract&amp;ProfileVersion=7&amp;DocUniqueIdentifier=CO1.PCCNTR.5167882&amp;prevCtxUrl=https%3a%2f%2fwww.secop.gov.co%3a443%2fCO1ContractsManagement%2fTendering%2fProcurementContractManagement%2fIndex&amp;prevCtxLbl=Contratos+</v>
      </c>
      <c r="EO7" s="5" t="str">
        <f>VLOOKUP($A7,V.Cardenas!$A$4:$ER$30,BaseInterventoría!EO$1,FALSE)</f>
        <v>Contrato derivado de obra e interventoría están adjudicados. 
Se realizo Socializacion el 11 de septiembre de 2024
se firmo modificatorio balance el dia 03/09/2024</v>
      </c>
      <c r="EP7" s="21">
        <f>VLOOKUP($A7,V.Cardenas!$A$4:$ER$30,BaseInterventoría!EP$1,FALSE)</f>
        <v>45623</v>
      </c>
      <c r="EQ7" s="24">
        <f>BY7+VLOOKUP(DY7,$1:$1048576,77,FALSE)</f>
        <v>2241310363.6400003</v>
      </c>
      <c r="ER7" s="24">
        <f t="shared" si="0"/>
        <v>89652414.545600012</v>
      </c>
      <c r="ES7" s="24">
        <f t="shared" si="1"/>
        <v>2330962778.1856003</v>
      </c>
      <c r="ET7" s="5" t="s">
        <v>7</v>
      </c>
      <c r="EU7" s="24">
        <f t="shared" si="2"/>
        <v>2330962778.1856003</v>
      </c>
      <c r="EV7" s="55" t="e">
        <f>VLOOKUP(A7,#REF!,147,FALSE)</f>
        <v>#REF!</v>
      </c>
      <c r="EW7" s="56"/>
      <c r="EX7" s="24"/>
      <c r="EY7" s="5" t="s">
        <v>24</v>
      </c>
      <c r="EZ7" s="56"/>
      <c r="FA7" s="21">
        <v>45807</v>
      </c>
      <c r="FB7" s="57"/>
      <c r="FC7" s="57"/>
      <c r="FD7" s="57"/>
    </row>
    <row r="8" spans="1:160" ht="189">
      <c r="A8" s="19" t="s">
        <v>236</v>
      </c>
      <c r="B8" s="2">
        <f t="shared" si="3"/>
        <v>6</v>
      </c>
      <c r="C8" s="20" t="s">
        <v>237</v>
      </c>
      <c r="D8" s="5" t="s">
        <v>230</v>
      </c>
      <c r="E8" s="2" t="s">
        <v>238</v>
      </c>
      <c r="F8" s="5" t="str">
        <f>VLOOKUP($A8,V.Cardenas!$A$4:$ER$30,BaseInterventoría!F$1,FALSE)</f>
        <v>MDVP</v>
      </c>
      <c r="G8" s="21">
        <f>VLOOKUP($A8,V.Cardenas!$A$4:$ER$30,BaseInterventoría!G$1,FALSE)</f>
        <v>45086</v>
      </c>
      <c r="H8" s="5">
        <v>300</v>
      </c>
      <c r="I8" s="5">
        <f>VLOOKUP($A8,V.Cardenas!$A$4:$ER$30,BaseInterventoría!I$1,FALSE)</f>
        <v>100</v>
      </c>
      <c r="J8" s="5" t="str">
        <f>VLOOKUP($A8,V.Cardenas!$A$4:$ER$30,BaseInterventoría!J$1,FALSE)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8" s="198">
        <f>VLOOKUP($A8,V.Cardenas!$A$4:$ER$30,BaseInterventoría!K$1,FALSE)</f>
        <v>0</v>
      </c>
      <c r="L8" s="198">
        <f>VLOOKUP($A8,V.Cardenas!$A$4:$ER$30,BaseInterventoría!L$1,FALSE)</f>
        <v>0</v>
      </c>
      <c r="M8" s="198">
        <f>VLOOKUP($A8,V.Cardenas!$A$4:$ER$30,BaseInterventoría!M$1,FALSE)</f>
        <v>0</v>
      </c>
      <c r="N8" s="198">
        <f>VLOOKUP($A8,V.Cardenas!$A$4:$ER$30,BaseInterventoría!N$1,FALSE)</f>
        <v>0</v>
      </c>
      <c r="O8" s="198">
        <f>VLOOKUP($A8,V.Cardenas!$A$4:$ER$30,BaseInterventoría!O$1,FALSE)</f>
        <v>0</v>
      </c>
      <c r="P8" s="198">
        <f>VLOOKUP($A8,V.Cardenas!$A$4:$ER$30,BaseInterventoría!P$1,FALSE)</f>
        <v>0</v>
      </c>
      <c r="Q8" s="198">
        <f>VLOOKUP($A8,V.Cardenas!$A$4:$ER$30,BaseInterventoría!Q$1,FALSE)</f>
        <v>384534597</v>
      </c>
      <c r="R8" s="198">
        <f>VLOOKUP($A8,V.Cardenas!$A$4:$ER$30,BaseInterventoría!R$1,FALSE)</f>
        <v>1491000000</v>
      </c>
      <c r="S8" s="198">
        <f>VLOOKUP($A8,V.Cardenas!$A$4:$ER$30,BaseInterventoría!S$1,FALSE)</f>
        <v>0</v>
      </c>
      <c r="T8" s="198">
        <f>VLOOKUP($A8,V.Cardenas!$A$4:$ER$30,BaseInterventoría!T$1,FALSE)</f>
        <v>0</v>
      </c>
      <c r="U8" s="198">
        <f>VLOOKUP($A8,V.Cardenas!$A$4:$ER$30,BaseInterventoría!U$1,FALSE)</f>
        <v>1875534597</v>
      </c>
      <c r="V8" s="5" t="str">
        <f>VLOOKUP($A8,V.Cardenas!$A$4:$ER$30,BaseInterventoría!V$1,FALSE)</f>
        <v>15168
27/06/2023
15169
27/06/2023</v>
      </c>
      <c r="W8" s="5">
        <f>VLOOKUP($A8,V.Cardenas!$A$4:$ER$30,BaseInterventoría!W$1,FALSE)</f>
        <v>0</v>
      </c>
      <c r="X8" s="5" t="str">
        <f>VLOOKUP($A8,V.Cardenas!$A$4:$ER$30,BaseInterventoría!X$1,FALSE)</f>
        <v>UNIDADES SANITARIAS</v>
      </c>
      <c r="Y8" s="5" t="str">
        <f>VLOOKUP($A8,V.Cardenas!$A$4:$ER$30,BaseInterventoría!Y$1,FALSE)</f>
        <v>RURAL</v>
      </c>
      <c r="Z8" s="5" t="str">
        <f>VLOOKUP($A8,V.Cardenas!$A$4:$ER$30,BaseInterventoría!Z$1,FALSE)</f>
        <v>CONVENIO</v>
      </c>
      <c r="AA8" s="5" t="str">
        <f>VLOOKUP($A8,V.Cardenas!$A$4:$ER$30,BaseInterventoría!AA$1,FALSE)</f>
        <v>EPC-CI-066-2023</v>
      </c>
      <c r="AB8" s="5" t="str">
        <f>VLOOKUP($A8,V.Cardenas!$A$4:$ER$30,BaseInterventoría!AB$1,FALSE)</f>
        <v>AUNAR ESFUERZOS TÉCNICOS Y ADMINISTRATIVOS PARA LA CONSTRUCCIÓN DE 100 UNIDADES SANITARIAS EN EL SECTOR RURAL DEL MUNICIPIO DE CHIPAQUE- CUNDINAMARCA</v>
      </c>
      <c r="AC8" s="21">
        <f>VLOOKUP($A8,V.Cardenas!$A$4:$ER$30,BaseInterventoría!AC$1,FALSE)</f>
        <v>45105</v>
      </c>
      <c r="AD8" s="21">
        <f>VLOOKUP($A8,V.Cardenas!$A$4:$ER$30,BaseInterventoría!AD$1,FALSE)</f>
        <v>45118</v>
      </c>
      <c r="AE8" s="5" t="str">
        <f>VLOOKUP($A8,V.Cardenas!$A$4:$ER$30,BaseInterventoría!AE$1,FALSE)</f>
        <v>15 MESES</v>
      </c>
      <c r="AF8" s="21">
        <f>VLOOKUP($A8,V.Cardenas!$A$4:$ER$30,BaseInterventoría!AF$1,FALSE)</f>
        <v>45575</v>
      </c>
      <c r="AG8" s="5" t="str">
        <f>VLOOKUP($A8,V.Cardenas!$A$4:$ER$30,BaseInterventoría!AG$1,FALSE)</f>
        <v xml:space="preserve">ALCALDIA DE CHIPAQUE </v>
      </c>
      <c r="AH8" s="5" t="str">
        <f>VLOOKUP($A8,V.Cardenas!$A$4:$ER$30,BaseInterventoría!AH$1,FALSE)</f>
        <v>DAISY JHOANA MORENO MORA
planeacion@chipaque-cundinamarca.gov.co</v>
      </c>
      <c r="AI8" s="198">
        <f>VLOOKUP($A8,V.Cardenas!$A$4:$ER$30,BaseInterventoría!AI$1,FALSE)</f>
        <v>1685419300</v>
      </c>
      <c r="AJ8" s="21">
        <f>VLOOKUP($A8,V.Cardenas!$A$4:$ER$30,BaseInterventoría!AJ$1,FALSE)</f>
        <v>0</v>
      </c>
      <c r="AK8" s="198">
        <f>VLOOKUP($A8,V.Cardenas!$A$4:$ER$30,BaseInterventoría!AK$1,FALSE)</f>
        <v>0</v>
      </c>
      <c r="AL8" s="5">
        <f>VLOOKUP($A8,V.Cardenas!$A$4:$ER$30,BaseInterventoría!AL$1,FALSE)</f>
        <v>0</v>
      </c>
      <c r="AM8" s="21">
        <f>VLOOKUP($A8,V.Cardenas!$A$4:$ER$30,BaseInterventoría!AM$1,FALSE)</f>
        <v>0</v>
      </c>
      <c r="AN8" s="5">
        <f>VLOOKUP($A8,V.Cardenas!$A$4:$ER$30,BaseInterventoría!AN$1,FALSE)</f>
        <v>0</v>
      </c>
      <c r="AO8" s="5">
        <f>VLOOKUP($A8,V.Cardenas!$A$4:$ER$30,BaseInterventoría!AO$1,FALSE)</f>
        <v>0</v>
      </c>
      <c r="AP8" s="198">
        <f>VLOOKUP($A8,V.Cardenas!$A$4:$ER$30,BaseInterventoría!AP$1,FALSE)</f>
        <v>1685419300</v>
      </c>
      <c r="AQ8" s="5">
        <f>VLOOKUP($A8,V.Cardenas!$A$4:$ER$30,BaseInterventoría!AQ$1,FALSE)</f>
        <v>0</v>
      </c>
      <c r="AR8" s="21">
        <f>VLOOKUP($A8,V.Cardenas!$A$4:$ER$30,BaseInterventoría!AR$1,FALSE)</f>
        <v>0</v>
      </c>
      <c r="AS8" s="5">
        <f>VLOOKUP($A8,V.Cardenas!$A$4:$ER$30,BaseInterventoría!AS$1,FALSE)</f>
        <v>0</v>
      </c>
      <c r="AT8" s="5" t="str">
        <f>VLOOKUP($A8,V.Cardenas!$A$4:$ER$30,BaseInterventoría!AT$1,FALSE)</f>
        <v>SUSPENSION No. 1
REINICIO 11-09-2024</v>
      </c>
      <c r="AU8" s="21">
        <f>VLOOKUP($A8,V.Cardenas!$A$4:$ER$30,BaseInterventoría!AU$1,FALSE)</f>
        <v>45371</v>
      </c>
      <c r="AV8" s="5" t="str">
        <f>VLOOKUP($A8,V.Cardenas!$A$4:$ER$30,BaseInterventoría!AV$1,FALSE)</f>
        <v>175 DIAS</v>
      </c>
      <c r="AW8" s="186">
        <f>VLOOKUP($A8,V.Cardenas!$A$4:$ER$30,BaseInterventoría!AW$1,FALSE)</f>
        <v>0</v>
      </c>
      <c r="AX8" s="186">
        <f>VLOOKUP($A8,V.Cardenas!$A$4:$ER$30,BaseInterventoría!AX$1,FALSE)</f>
        <v>0</v>
      </c>
      <c r="AY8" s="5">
        <f ca="1">VLOOKUP($A8,V.Cardenas!$A$4:$ER$30,BaseInterventoría!AY$1,FALSE)</f>
        <v>0.84018987341772156</v>
      </c>
      <c r="AZ8" s="21">
        <f>VLOOKUP($A8,V.Cardenas!$A$4:$ER$30,BaseInterventoría!AZ$1,FALSE)</f>
        <v>45750</v>
      </c>
      <c r="BA8" s="5">
        <f>VLOOKUP($A8,V.Cardenas!$A$4:$ER$30,BaseInterventoría!BA$1,FALSE)</f>
        <v>21.066666666666666</v>
      </c>
      <c r="BB8" s="5" t="str">
        <f ca="1">VLOOKUP($A8,V.Cardenas!$A$4:$ER$30,BaseInterventoría!BB$1,FALSE)</f>
        <v>VIGENTE</v>
      </c>
      <c r="BC8" s="5" t="str">
        <f>VLOOKUP($A8,V.Cardenas!$A$4:$ER$30,BaseInterventoría!BC$1,FALSE)</f>
        <v>En Ejecución</v>
      </c>
      <c r="BD8" s="5" t="str">
        <f>VLOOKUP($A8,V.Cardenas!$A$4:$ER$30,BaseInterventoría!BD$1,FALSE)</f>
        <v>N/A</v>
      </c>
      <c r="BE8" s="5" t="str">
        <f>VLOOKUP($A8,V.Cardenas!$A$4:$ER$30,BaseInterventoría!BE$1,FALSE)</f>
        <v>N/A</v>
      </c>
      <c r="BF8" s="21" t="str">
        <f>VLOOKUP($A8,V.Cardenas!$A$4:$ER$30,BaseInterventoría!BF$1,FALSE)</f>
        <v>N/A</v>
      </c>
      <c r="BG8" s="21" t="str">
        <f>VLOOKUP($A8,V.Cardenas!$A$4:$ER$30,BaseInterventoría!BG$1,FALSE)</f>
        <v>N/A</v>
      </c>
      <c r="BH8" s="5" t="str">
        <f>VLOOKUP($A8,V.Cardenas!$A$4:$ER$30,BaseInterventoría!BH$1,FALSE)</f>
        <v>CO-LP-2023-013</v>
      </c>
      <c r="BI8" s="5" t="str">
        <f>VLOOKUP($A8,V.Cardenas!$A$4:$ER$30,BaseInterventoría!BI$1,FALSE)</f>
        <v>CONSTRUCCIÓN DE 100 UNIDADES SANITARIAS EN EL SECTOR RURAL DEL MUNICIPIO DE CHIPAQUE- CUNDINAMARCA</v>
      </c>
      <c r="BJ8" s="21">
        <f>VLOOKUP($A8,V.Cardenas!$A$4:$ER$30,BaseInterventoría!BJ$1,FALSE)</f>
        <v>45261</v>
      </c>
      <c r="BK8" s="21">
        <f>VLOOKUP($A8,V.Cardenas!$A$4:$ER$30,BaseInterventoría!BK$1,FALSE)</f>
        <v>45576</v>
      </c>
      <c r="BL8" s="5" t="str">
        <f>VLOOKUP($A8,V.Cardenas!$A$4:$ER$30,BaseInterventoría!BL$1,FALSE)</f>
        <v>10 MESES</v>
      </c>
      <c r="BM8" s="21">
        <f>VLOOKUP($A8,V.Cardenas!$A$4:$ER$30,BaseInterventoría!BM$1,FALSE)</f>
        <v>45879</v>
      </c>
      <c r="BN8" s="5" t="str">
        <f>VLOOKUP($A8,V.Cardenas!$A$4:$ER$30,BaseInterventoría!BN$1,FALSE)</f>
        <v>ADRIANA YADITH VELASQUEZ ORTIZ</v>
      </c>
      <c r="BO8" s="5" t="str">
        <f>VLOOKUP($A8,V.Cardenas!$A$4:$ER$30,BaseInterventoría!BO$1,FALSE)</f>
        <v>ADRIANA YADITH VELASQUEZ ORTIZ 
CEL: 3104782686</v>
      </c>
      <c r="BP8" s="198">
        <f>VLOOKUP($A8,V.Cardenas!$A$4:$ER$30,BaseInterventoría!BP$1,FALSE)</f>
        <v>0</v>
      </c>
      <c r="BQ8" s="198">
        <f>VLOOKUP($A8,V.Cardenas!$A$4:$ER$30,BaseInterventoría!BQ$1,FALSE)</f>
        <v>0</v>
      </c>
      <c r="BR8" s="198">
        <f>VLOOKUP($A8,V.Cardenas!$A$4:$ER$30,BaseInterventoría!BR$1,FALSE)</f>
        <v>0</v>
      </c>
      <c r="BS8" s="198">
        <f>VLOOKUP($A8,V.Cardenas!$A$4:$ER$30,BaseInterventoría!BS$1,FALSE)</f>
        <v>0</v>
      </c>
      <c r="BT8" s="198">
        <f>VLOOKUP($A8,V.Cardenas!$A$4:$ER$30,BaseInterventoría!BT$1,FALSE)</f>
        <v>1683712900</v>
      </c>
      <c r="BU8" s="21">
        <f>VLOOKUP($A8,V.Cardenas!$A$4:$ER$30,BaseInterventoría!BU$1,FALSE)</f>
        <v>0</v>
      </c>
      <c r="BV8" s="198">
        <f>VLOOKUP($A8,V.Cardenas!$A$4:$ER$30,BaseInterventoría!BV$1,FALSE)</f>
        <v>0</v>
      </c>
      <c r="BW8" s="21">
        <f>VLOOKUP($A8,V.Cardenas!$A$4:$ER$30,BaseInterventoría!BW$1,FALSE)</f>
        <v>0</v>
      </c>
      <c r="BX8" s="198">
        <f>VLOOKUP($A8,V.Cardenas!$A$4:$ER$30,BaseInterventoría!BX$1,FALSE)</f>
        <v>0</v>
      </c>
      <c r="BY8" s="198">
        <f>VLOOKUP($A8,V.Cardenas!$A$4:$ER$30,BaseInterventoría!BY$1,FALSE)</f>
        <v>1683712900</v>
      </c>
      <c r="BZ8" s="5">
        <f>VLOOKUP($A8,V.Cardenas!$A$4:$ER$30,BaseInterventoría!BZ$1,FALSE)</f>
        <v>0</v>
      </c>
      <c r="CA8" s="21">
        <f>VLOOKUP($A8,V.Cardenas!$A$4:$ER$30,BaseInterventoría!CA$1,FALSE)</f>
        <v>0</v>
      </c>
      <c r="CB8" s="5">
        <f>VLOOKUP($A8,V.Cardenas!$A$4:$ER$30,BaseInterventoría!CB$1,FALSE)</f>
        <v>0</v>
      </c>
      <c r="CC8" s="5">
        <f>VLOOKUP($A8,V.Cardenas!$A$4:$ER$30,BaseInterventoría!CC$1,FALSE)</f>
        <v>0</v>
      </c>
      <c r="CD8" s="21">
        <f>VLOOKUP($A8,V.Cardenas!$A$4:$ER$30,BaseInterventoría!CD$1,FALSE)</f>
        <v>0</v>
      </c>
      <c r="CE8" s="5">
        <f>VLOOKUP($A8,V.Cardenas!$A$4:$ER$30,BaseInterventoría!CE$1,FALSE)</f>
        <v>0</v>
      </c>
      <c r="CF8" s="21">
        <f>VLOOKUP($A8,V.Cardenas!$A$4:$ER$30,BaseInterventoría!CF$1,FALSE)</f>
        <v>0</v>
      </c>
      <c r="CG8" s="5" t="str">
        <f>VLOOKUP($A8,V.Cardenas!$A$4:$ER$30,BaseInterventoría!CG$1,FALSE)</f>
        <v>BCH-100031672</v>
      </c>
      <c r="CH8" s="21">
        <f>VLOOKUP($A8,V.Cardenas!$A$4:$ER$30,BaseInterventoría!CH$1,FALSE)</f>
        <v>45261</v>
      </c>
      <c r="CI8" s="21">
        <f>VLOOKUP($A8,V.Cardenas!$A$4:$ER$30,BaseInterventoría!CI$1,FALSE)</f>
        <v>45748</v>
      </c>
      <c r="CJ8" s="5">
        <f>VLOOKUP($A8,V.Cardenas!$A$4:$ER$30,BaseInterventoría!CJ$1,FALSE)</f>
        <v>0</v>
      </c>
      <c r="CK8" s="21">
        <f>VLOOKUP($A8,V.Cardenas!$A$4:$ER$30,BaseInterventoría!CK$1,FALSE)</f>
        <v>0</v>
      </c>
      <c r="CL8" s="21">
        <f>VLOOKUP($A8,V.Cardenas!$A$4:$ER$30,BaseInterventoría!CL$1,FALSE)</f>
        <v>0</v>
      </c>
      <c r="CM8" s="5" t="str">
        <f>VLOOKUP($A8,V.Cardenas!$A$4:$ER$30,BaseInterventoría!CM$1,FALSE)</f>
        <v>BCH-100031672</v>
      </c>
      <c r="CN8" s="21">
        <f>VLOOKUP($A8,V.Cardenas!$A$4:$ER$30,BaseInterventoría!CN$1,FALSE)</f>
        <v>45261</v>
      </c>
      <c r="CO8" s="21">
        <f>VLOOKUP($A8,V.Cardenas!$A$4:$ER$30,BaseInterventoría!CO$1,FALSE)</f>
        <v>46661</v>
      </c>
      <c r="CP8" s="5" t="str">
        <f>VLOOKUP($A8,V.Cardenas!$A$4:$ER$30,BaseInterventoría!CP$1,FALSE)</f>
        <v>BCH-100031672</v>
      </c>
      <c r="CQ8" s="21">
        <f>VLOOKUP($A8,V.Cardenas!$A$4:$ER$30,BaseInterventoría!CQ$1,FALSE)</f>
        <v>45261</v>
      </c>
      <c r="CR8" s="21">
        <f>VLOOKUP($A8,V.Cardenas!$A$4:$ER$30,BaseInterventoría!CR$1,FALSE)</f>
        <v>47088</v>
      </c>
      <c r="CS8" s="5">
        <f>VLOOKUP($A8,V.Cardenas!$A$4:$ER$30,BaseInterventoría!CS$1,FALSE)</f>
        <v>0</v>
      </c>
      <c r="CT8" s="21">
        <f>VLOOKUP($A8,V.Cardenas!$A$4:$ER$30,BaseInterventoría!CT$1,FALSE)</f>
        <v>0</v>
      </c>
      <c r="CU8" s="21">
        <f>VLOOKUP($A8,V.Cardenas!$A$4:$ER$30,BaseInterventoría!CU$1,FALSE)</f>
        <v>0</v>
      </c>
      <c r="CV8" s="5" t="str">
        <f>VLOOKUP($A8,V.Cardenas!$A$4:$ER$30,BaseInterventoría!CV$1,FALSE)</f>
        <v>BCH-100006541</v>
      </c>
      <c r="CW8" s="21">
        <f>VLOOKUP($A8,V.Cardenas!$A$4:$ER$30,BaseInterventoría!CW$1,FALSE)</f>
        <v>45261</v>
      </c>
      <c r="CX8" s="21">
        <f>VLOOKUP($A8,V.Cardenas!$A$4:$ER$30,BaseInterventoría!CX$1,FALSE)</f>
        <v>45566</v>
      </c>
      <c r="CY8" s="21">
        <f>VLOOKUP($A8,V.Cardenas!$A$4:$ER$30,BaseInterventoría!CY$1,FALSE)</f>
        <v>45879</v>
      </c>
      <c r="CZ8" s="5">
        <f>VLOOKUP($A8,V.Cardenas!$A$4:$ER$30,BaseInterventoría!CZ$1,FALSE)</f>
        <v>10.1</v>
      </c>
      <c r="DA8" s="186">
        <f>VLOOKUP($A8,V.Cardenas!$A$4:$ER$30,BaseInterventoría!DA$1,FALSE)</f>
        <v>0.1</v>
      </c>
      <c r="DB8" s="186">
        <f>VLOOKUP($A8,V.Cardenas!$A$4:$ER$30,BaseInterventoría!DB$1,FALSE)</f>
        <v>0</v>
      </c>
      <c r="DC8" s="186">
        <f>VLOOKUP($A8,V.Cardenas!$A$4:$ER$30,BaseInterventoría!DC$1,FALSE)</f>
        <v>0</v>
      </c>
      <c r="DD8" s="186">
        <f>VLOOKUP($A8,V.Cardenas!$A$4:$ER$30,BaseInterventoría!DD$1,FALSE)</f>
        <v>0</v>
      </c>
      <c r="DE8" s="186">
        <f>VLOOKUP($A8,V.Cardenas!$A$4:$ER$30,BaseInterventoría!DE$1,FALSE)</f>
        <v>0</v>
      </c>
      <c r="DF8" s="186">
        <f>VLOOKUP($A8,V.Cardenas!$A$4:$ER$30,BaseInterventoría!DF$1,FALSE)</f>
        <v>0</v>
      </c>
      <c r="DG8" s="186">
        <f>VLOOKUP($A8,V.Cardenas!$A$4:$ER$30,BaseInterventoría!DG$1,FALSE)</f>
        <v>0</v>
      </c>
      <c r="DH8" s="186">
        <f>VLOOKUP($A8,V.Cardenas!$A$4:$ER$30,BaseInterventoría!DH$1,FALSE)</f>
        <v>0</v>
      </c>
      <c r="DI8" s="186">
        <f>VLOOKUP($A8,V.Cardenas!$A$4:$ER$30,BaseInterventoría!DI$1,FALSE)</f>
        <v>0</v>
      </c>
      <c r="DJ8" s="186">
        <f>VLOOKUP($A8,V.Cardenas!$A$4:$ER$30,BaseInterventoría!DJ$1,FALSE)</f>
        <v>0</v>
      </c>
      <c r="DK8" s="222">
        <f ca="1">VLOOKUP($A8,V.Cardenas!$A$4:$ER$30,BaseInterventoría!DK$1,FALSE)</f>
        <v>0.24092409240924093</v>
      </c>
      <c r="DL8" s="5" t="str">
        <f ca="1">VLOOKUP($A8,V.Cardenas!$A$4:$ER$30,BaseInterventoría!DL$1,FALSE)</f>
        <v>VIGENTE</v>
      </c>
      <c r="DM8" s="71" t="str">
        <f t="shared" si="4"/>
        <v>En Liquidación</v>
      </c>
      <c r="DN8" s="5" t="str">
        <f>VLOOKUP($A8,V.Cardenas!$A$4:$ER$30,BaseInterventoría!DN$1,FALSE)</f>
        <v>EN EJECUCION</v>
      </c>
      <c r="DO8" s="5">
        <f>VLOOKUP($A8,V.Cardenas!$A$4:$ER$30,BaseInterventoría!DO$1,FALSE)</f>
        <v>0</v>
      </c>
      <c r="DP8" s="5">
        <f>VLOOKUP($A8,V.Cardenas!$A$4:$ER$30,BaseInterventoría!DP$1,FALSE)</f>
        <v>0</v>
      </c>
      <c r="DQ8" s="5">
        <f>VLOOKUP($A8,V.Cardenas!$A$4:$ER$30,BaseInterventoría!DQ$1,FALSE)</f>
        <v>0</v>
      </c>
      <c r="DR8" s="5">
        <f>VLOOKUP($A8,V.Cardenas!$A$4:$ER$30,BaseInterventoría!DR$1,FALSE)</f>
        <v>0</v>
      </c>
      <c r="DS8" s="5">
        <f>VLOOKUP($A8,V.Cardenas!$A$4:$ER$30,BaseInterventoría!DS$1,FALSE)</f>
        <v>0</v>
      </c>
      <c r="DT8" s="198">
        <f>VLOOKUP($A8,V.Cardenas!$A$4:$ER$30,BaseInterventoría!DT$1,FALSE)</f>
        <v>0</v>
      </c>
      <c r="DU8" s="198">
        <f>VLOOKUP($A8,V.Cardenas!$A$4:$ER$30,BaseInterventoría!DU$1,FALSE)</f>
        <v>1683712900</v>
      </c>
      <c r="DV8" s="186">
        <f>VLOOKUP($A8,V.Cardenas!$A$4:$ER$30,BaseInterventoría!DV$1,FALSE)</f>
        <v>0</v>
      </c>
      <c r="DW8" s="198">
        <f>VLOOKUP($A8,V.Cardenas!$A$4:$ER$30,BaseInterventoría!DW$1,FALSE)</f>
        <v>1683712900</v>
      </c>
      <c r="DX8" s="21" t="str">
        <f>VLOOKUP($A8,V.Cardenas!$A$4:$ER$30,BaseInterventoría!DX$1,FALSE)</f>
        <v>N/A</v>
      </c>
      <c r="DY8" s="5" t="str">
        <f>VLOOKUP($A8,V.Cardenas!$A$4:$ER$30,BaseInterventoría!DY$1,FALSE)</f>
        <v>EPC-PDA-I-071-2024</v>
      </c>
      <c r="DZ8" s="21">
        <f>VLOOKUP($A8,V.Cardenas!$A$4:$ER$30,BaseInterventoría!DZ$1,FALSE)</f>
        <v>45385</v>
      </c>
      <c r="EA8" s="21" t="str">
        <f>VLOOKUP($A8,V.Cardenas!$A$4:$ER$30,BaseInterventoría!EA$1,FALSE)</f>
        <v>POR INICIAR</v>
      </c>
      <c r="EB8" s="5" t="str">
        <f>VLOOKUP($A8,V.Cardenas!$A$4:$ER$30,BaseInterventoría!EB$1,FALSE)</f>
        <v>GRUPO CONSULTOR KAPITAL S.A.S 
 R/L JUAN CARLOS
BONILLA CABEZAS</v>
      </c>
      <c r="EC8" s="198">
        <f>VLOOKUP($A8,V.Cardenas!$A$4:$ER$30,BaseInterventoría!EC$1,FALSE)</f>
        <v>117862214</v>
      </c>
      <c r="ED8" s="5">
        <f>VLOOKUP($A8,V.Cardenas!$A$4:$ER$30,BaseInterventoría!ED$1,FALSE)</f>
        <v>0</v>
      </c>
      <c r="EE8" s="5" t="str">
        <f>VLOOKUP($A8,V.Cardenas!$A$4:$ER$30,BaseInterventoría!EE$1,FALSE)</f>
        <v>RIO BOGOTÁ - CUENCA MEDIA</v>
      </c>
      <c r="EF8" s="5">
        <f>VLOOKUP($A8,V.Cardenas!$A$4:$ER$30,BaseInterventoría!EF$1,FALSE)</f>
        <v>0</v>
      </c>
      <c r="EG8" s="5">
        <f>VLOOKUP($A8,V.Cardenas!$A$4:$ER$30,BaseInterventoría!EG$1,FALSE)</f>
        <v>0</v>
      </c>
      <c r="EH8" s="5">
        <f>VLOOKUP($A8,V.Cardenas!$A$4:$ER$30,BaseInterventoría!EH$1,FALSE)</f>
        <v>0</v>
      </c>
      <c r="EI8" s="21">
        <f ca="1">VLOOKUP($A8,V.Cardenas!$A$4:$ER$30,BaseInterventoría!EI$1,FALSE)</f>
        <v>45649</v>
      </c>
      <c r="EJ8" s="5">
        <f>VLOOKUP($A8,V.Cardenas!$A$4:$ER$30,BaseInterventoría!EJ$1,FALSE)</f>
        <v>0</v>
      </c>
      <c r="EK8" s="5">
        <f>VLOOKUP($A8,V.Cardenas!$A$4:$ER$30,BaseInterventoría!EK$1,FALSE)</f>
        <v>0</v>
      </c>
      <c r="EL8" s="5" t="str">
        <f>VLOOKUP($A8,V.Cardenas!$A$4:$ER$30,BaseInterventoría!EL$1,FALSE)</f>
        <v>Dirección de Interventoría</v>
      </c>
      <c r="EM8" s="5" t="str">
        <f>VLOOKUP($A8,V.Cardenas!$A$4:$ER$30,BaseInterventoría!EM$1,FALSE)</f>
        <v>Victor Cardenas</v>
      </c>
      <c r="EN8" s="5" t="str">
        <f>VLOOKUP($A8,V.Cardenas!$A$4:$ER$30,BaseInterventoría!EN$1,FALSE)</f>
        <v>https://www.secop.gov.co/CO1ContractsManagement/Tendering/ProcurementContractEdit/Update?ProfileName=CCE-16-Servicios_profesionales_gestion&amp;PPI=CO1.PPI.25870365&amp;DocUniqueName=ContratoDeCompra&amp;DocTypeName=NextWay.Entities.Marketplace.Tendering.ProcurementContract&amp;ProfileVersion=7&amp;DocUniqueIdentifier=CO1.PCCNTR.5163251&amp;prevCtxUrl=https%3a%2f%2fwww.secop.gov.co%3a443%2fCO1ContractsManagement%2fTendering%2fProcurementContractManagement%2fIndex&amp;prevCtxLbl=Contratos+</v>
      </c>
      <c r="EO8" s="5" t="str">
        <f>VLOOKUP($A8,V.Cardenas!$A$4:$ER$30,BaseInterventoría!EO$1,FALSE)</f>
        <v xml:space="preserve">Contrato derivado de obra e interventoría están adjudicados. 
Se realizo Socializacion el 18 de septiembre de 2024
Se firmo Modificatorio balance el dia 8/10/2024 
El municipio se encuentra realizando la distribucion del material </v>
      </c>
      <c r="EP8" s="21">
        <f>VLOOKUP($A8,V.Cardenas!$A$4:$ER$30,BaseInterventoría!EP$1,FALSE)</f>
        <v>45629</v>
      </c>
      <c r="EQ8" s="24">
        <f>BY8+VLOOKUP(DY8,$1:$1048576,77,FALSE)</f>
        <v>2240022553</v>
      </c>
      <c r="ER8" s="24">
        <f t="shared" si="0"/>
        <v>89600902.120000005</v>
      </c>
      <c r="ES8" s="24">
        <f t="shared" si="1"/>
        <v>2329623455.1199999</v>
      </c>
      <c r="ET8" s="5" t="s">
        <v>7</v>
      </c>
      <c r="EU8" s="24">
        <f t="shared" si="2"/>
        <v>2329623455.1199999</v>
      </c>
      <c r="EV8" s="55" t="e">
        <f>VLOOKUP(A8,#REF!,147,FALSE)</f>
        <v>#REF!</v>
      </c>
      <c r="EW8" s="56"/>
      <c r="EX8" s="24"/>
      <c r="EY8" s="5" t="s">
        <v>24</v>
      </c>
      <c r="EZ8" s="56"/>
      <c r="FA8" s="21">
        <v>45837</v>
      </c>
      <c r="FB8"/>
      <c r="FC8"/>
      <c r="FD8"/>
    </row>
    <row r="9" spans="1:160" ht="189">
      <c r="A9" s="19" t="s">
        <v>239</v>
      </c>
      <c r="B9" s="2">
        <f t="shared" si="3"/>
        <v>7</v>
      </c>
      <c r="C9" s="20" t="s">
        <v>240</v>
      </c>
      <c r="D9" s="5" t="s">
        <v>241</v>
      </c>
      <c r="E9" s="2" t="s">
        <v>242</v>
      </c>
      <c r="F9" s="5" t="str">
        <f>VLOOKUP($A9,V.Cardenas!$A$4:$ER$30,BaseInterventoría!F$1,FALSE)</f>
        <v>MDVP</v>
      </c>
      <c r="G9" s="21">
        <f>VLOOKUP($A9,V.Cardenas!$A$4:$ER$30,BaseInterventoría!G$1,FALSE)</f>
        <v>45086</v>
      </c>
      <c r="H9" s="5">
        <f>VLOOKUP($A9,V.Cardenas!$A$4:$ER$30,BaseInterventoría!H$1,FALSE)</f>
        <v>51</v>
      </c>
      <c r="I9" s="5">
        <f>VLOOKUP($A9,V.Cardenas!$A$4:$ER$30,BaseInterventoría!I$1,FALSE)</f>
        <v>17</v>
      </c>
      <c r="J9" s="5" t="str">
        <f>VLOOKUP($A9,V.Cardenas!$A$4:$ER$30,BaseInterventoría!J$1,FALSE)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9" s="198">
        <f>VLOOKUP($A9,V.Cardenas!$A$4:$ER$30,BaseInterventoría!K$1,FALSE)</f>
        <v>0</v>
      </c>
      <c r="L9" s="198">
        <f>VLOOKUP($A9,V.Cardenas!$A$4:$ER$30,BaseInterventoría!L$1,FALSE)</f>
        <v>0</v>
      </c>
      <c r="M9" s="198">
        <f>VLOOKUP($A9,V.Cardenas!$A$4:$ER$30,BaseInterventoría!M$1,FALSE)</f>
        <v>0</v>
      </c>
      <c r="N9" s="198">
        <f>VLOOKUP($A9,V.Cardenas!$A$4:$ER$30,BaseInterventoría!N$1,FALSE)</f>
        <v>0</v>
      </c>
      <c r="O9" s="198">
        <f>VLOOKUP($A9,V.Cardenas!$A$4:$ER$30,BaseInterventoría!O$1,FALSE)</f>
        <v>0</v>
      </c>
      <c r="P9" s="198">
        <f>VLOOKUP($A9,V.Cardenas!$A$4:$ER$30,BaseInterventoría!P$1,FALSE)</f>
        <v>0</v>
      </c>
      <c r="Q9" s="198">
        <f>VLOOKUP($A9,V.Cardenas!$A$4:$ER$30,BaseInterventoría!Q$1,FALSE)</f>
        <v>12263111</v>
      </c>
      <c r="R9" s="198">
        <f>VLOOKUP($A9,V.Cardenas!$A$4:$ER$30,BaseInterventoría!R$1,FALSE)</f>
        <v>306577771</v>
      </c>
      <c r="S9" s="198">
        <f>VLOOKUP($A9,V.Cardenas!$A$4:$ER$30,BaseInterventoría!S$1,FALSE)</f>
        <v>0</v>
      </c>
      <c r="T9" s="198">
        <f>VLOOKUP($A9,V.Cardenas!$A$4:$ER$30,BaseInterventoría!T$1,FALSE)</f>
        <v>0</v>
      </c>
      <c r="U9" s="198">
        <f>VLOOKUP($A9,V.Cardenas!$A$4:$ER$30,BaseInterventoría!U$1,FALSE)</f>
        <v>318840882</v>
      </c>
      <c r="V9" s="5" t="str">
        <f>VLOOKUP($A9,V.Cardenas!$A$4:$ER$30,BaseInterventoría!V$1,FALSE)</f>
        <v>15003
21/06/2023
15004
21/06/2023</v>
      </c>
      <c r="W9" s="5">
        <f>VLOOKUP($A9,V.Cardenas!$A$4:$ER$30,BaseInterventoría!W$1,FALSE)</f>
        <v>0</v>
      </c>
      <c r="X9" s="5" t="str">
        <f>VLOOKUP($A9,V.Cardenas!$A$4:$ER$30,BaseInterventoría!X$1,FALSE)</f>
        <v>UNIDADES SANITARIAS</v>
      </c>
      <c r="Y9" s="5" t="str">
        <f>VLOOKUP($A9,V.Cardenas!$A$4:$ER$30,BaseInterventoría!Y$1,FALSE)</f>
        <v>RURAL</v>
      </c>
      <c r="Z9" s="5" t="str">
        <f>VLOOKUP($A9,V.Cardenas!$A$4:$ER$30,BaseInterventoría!Z$1,FALSE)</f>
        <v>CONVENIO</v>
      </c>
      <c r="AA9" s="5" t="str">
        <f>VLOOKUP($A9,V.Cardenas!$A$4:$ER$30,BaseInterventoría!AA$1,FALSE)</f>
        <v>EPC-CI-026-2023</v>
      </c>
      <c r="AB9" s="5" t="str">
        <f>VLOOKUP($A9,V.Cardenas!$A$4:$ER$30,BaseInterventoría!AB$1,FALSE)</f>
        <v>AUNAR ESFUERZOS TÉCNICOS Y ADMINISTRATIVOS PARA LA CONSTRUCCIÓN DE 17 UNIDADES SANITARIAS EN EL SECTOR RURAL DEL MUNICIPIO DE EL COLEGIO – CUNDINAMARCA.</v>
      </c>
      <c r="AC9" s="21">
        <f>VLOOKUP($A9,V.Cardenas!$A$4:$ER$30,BaseInterventoría!AC$1,FALSE)</f>
        <v>45101</v>
      </c>
      <c r="AD9" s="21">
        <f>VLOOKUP($A9,V.Cardenas!$A$4:$ER$30,BaseInterventoría!AD$1,FALSE)</f>
        <v>45114</v>
      </c>
      <c r="AE9" s="5" t="str">
        <f>VLOOKUP($A9,V.Cardenas!$A$4:$ER$30,BaseInterventoría!AE$1,FALSE)</f>
        <v>10 MESES</v>
      </c>
      <c r="AF9" s="21">
        <f>VLOOKUP($A9,V.Cardenas!$A$4:$ER$30,BaseInterventoría!AF$1,FALSE)</f>
        <v>45418</v>
      </c>
      <c r="AG9" s="5" t="str">
        <f>VLOOKUP($A9,V.Cardenas!$A$4:$ER$30,BaseInterventoría!AG$1,FALSE)</f>
        <v>ALCALDIA DE EL COLEGIO</v>
      </c>
      <c r="AH9" s="5" t="str">
        <f>VLOOKUP($A9,V.Cardenas!$A$4:$ER$30,BaseInterventoría!AH$1,FALSE)</f>
        <v>DIEGO ANDRES LOPEZ SUAREZ
alcaldia@elcolegio-cundinamarca.gov.co
3167575977</v>
      </c>
      <c r="AI9" s="198">
        <f>VLOOKUP($A9,V.Cardenas!$A$4:$ER$30,BaseInterventoría!AI$1,FALSE)</f>
        <v>286521281</v>
      </c>
      <c r="AJ9" s="21">
        <f>VLOOKUP($A9,V.Cardenas!$A$4:$ER$30,BaseInterventoría!AJ$1,FALSE)</f>
        <v>0</v>
      </c>
      <c r="AK9" s="198">
        <f>VLOOKUP($A9,V.Cardenas!$A$4:$ER$30,BaseInterventoría!AK$1,FALSE)</f>
        <v>0</v>
      </c>
      <c r="AL9" s="5">
        <f>VLOOKUP($A9,V.Cardenas!$A$4:$ER$30,BaseInterventoría!AL$1,FALSE)</f>
        <v>0</v>
      </c>
      <c r="AM9" s="21">
        <f>VLOOKUP($A9,V.Cardenas!$A$4:$ER$30,BaseInterventoría!AM$1,FALSE)</f>
        <v>0</v>
      </c>
      <c r="AN9" s="5">
        <f>VLOOKUP($A9,V.Cardenas!$A$4:$ER$30,BaseInterventoría!AN$1,FALSE)</f>
        <v>0</v>
      </c>
      <c r="AO9" s="5">
        <f>VLOOKUP($A9,V.Cardenas!$A$4:$ER$30,BaseInterventoría!AO$1,FALSE)</f>
        <v>0</v>
      </c>
      <c r="AP9" s="198">
        <f>VLOOKUP($A9,V.Cardenas!$A$4:$ER$30,BaseInterventoría!AP$1,FALSE)</f>
        <v>286521281</v>
      </c>
      <c r="AQ9" s="5" t="str">
        <f>VLOOKUP($A9,V.Cardenas!$A$4:$ER$30,BaseInterventoría!AQ$1,FALSE)</f>
        <v>PRORROGA 1
PRORROGA 2</v>
      </c>
      <c r="AR9" s="21" t="str">
        <f>VLOOKUP($A9,V.Cardenas!$A$4:$ER$30,BaseInterventoría!AR$1,FALSE)</f>
        <v>03/05/2024
06/09/24</v>
      </c>
      <c r="AS9" s="5" t="str">
        <f>VLOOKUP($A9,V.Cardenas!$A$4:$ER$30,BaseInterventoría!AS$1,FALSE)</f>
        <v>4 MESES
4 MESES</v>
      </c>
      <c r="AT9" s="5">
        <f>VLOOKUP($A9,V.Cardenas!$A$4:$ER$30,BaseInterventoría!AT$1,FALSE)</f>
        <v>0</v>
      </c>
      <c r="AU9" s="21">
        <f>VLOOKUP($A9,V.Cardenas!$A$4:$ER$30,BaseInterventoría!AU$1,FALSE)</f>
        <v>0</v>
      </c>
      <c r="AV9" s="5">
        <f>VLOOKUP($A9,V.Cardenas!$A$4:$ER$30,BaseInterventoría!AV$1,FALSE)</f>
        <v>0</v>
      </c>
      <c r="AW9" s="186">
        <f>VLOOKUP($A9,V.Cardenas!$A$4:$ER$30,BaseInterventoría!AW$1,FALSE)</f>
        <v>0</v>
      </c>
      <c r="AX9" s="186">
        <f>VLOOKUP($A9,V.Cardenas!$A$4:$ER$30,BaseInterventoría!AX$1,FALSE)</f>
        <v>0</v>
      </c>
      <c r="AY9" s="5">
        <f ca="1">VLOOKUP($A9,V.Cardenas!$A$4:$ER$30,BaseInterventoría!AY$1,FALSE)</f>
        <v>0.97449908925318762</v>
      </c>
      <c r="AZ9" s="21">
        <f>VLOOKUP($A9,V.Cardenas!$A$4:$ER$30,BaseInterventoría!AZ$1,FALSE)</f>
        <v>45663</v>
      </c>
      <c r="BA9" s="5">
        <f>VLOOKUP($A9,V.Cardenas!$A$4:$ER$30,BaseInterventoría!BA$1,FALSE)</f>
        <v>18.3</v>
      </c>
      <c r="BB9" s="5" t="str">
        <f ca="1">VLOOKUP($A9,V.Cardenas!$A$4:$ER$30,BaseInterventoría!BB$1,FALSE)</f>
        <v>VIGENTE</v>
      </c>
      <c r="BC9" s="5" t="str">
        <f>VLOOKUP($A9,V.Cardenas!$A$4:$ER$30,BaseInterventoría!BC$1,FALSE)</f>
        <v>En Ejecución</v>
      </c>
      <c r="BD9" s="5" t="str">
        <f>VLOOKUP($A9,V.Cardenas!$A$4:$ER$30,BaseInterventoría!BD$1,FALSE)</f>
        <v>N/A</v>
      </c>
      <c r="BE9" s="5" t="str">
        <f>VLOOKUP($A9,V.Cardenas!$A$4:$ER$30,BaseInterventoría!BE$1,FALSE)</f>
        <v>N/A</v>
      </c>
      <c r="BF9" s="21" t="str">
        <f>VLOOKUP($A9,V.Cardenas!$A$4:$ER$30,BaseInterventoría!BF$1,FALSE)</f>
        <v>N/A</v>
      </c>
      <c r="BG9" s="21" t="str">
        <f>VLOOKUP($A9,V.Cardenas!$A$4:$ER$30,BaseInterventoría!BG$1,FALSE)</f>
        <v>N/A</v>
      </c>
      <c r="BH9" s="5" t="str">
        <f>VLOOKUP($A9,V.Cardenas!$A$4:$ER$30,BaseInterventoría!BH$1,FALSE)</f>
        <v>470-2023</v>
      </c>
      <c r="BI9" s="5" t="str">
        <f>VLOOKUP($A9,V.Cardenas!$A$4:$ER$30,BaseInterventoría!BI$1,FALSE)</f>
        <v>CONSTRUCCION DE 17 UNIDADES SANITARIAS EN EL SECTOR RURAL DEL MUNICIPIOS DE EL COLEGIO CUNDINAMARCA, BAJO EL CONVENIO No. EPC-CI-026-2023, DEL MUNICIPIO DEL COLEGIO CUNDINAMARCA</v>
      </c>
      <c r="BJ9" s="21">
        <f>VLOOKUP($A9,V.Cardenas!$A$4:$ER$30,BaseInterventoría!BJ$1,FALSE)</f>
        <v>45280</v>
      </c>
      <c r="BK9" s="21">
        <f>VLOOKUP($A9,V.Cardenas!$A$4:$ER$30,BaseInterventoría!BK$1,FALSE)</f>
        <v>45580</v>
      </c>
      <c r="BL9" s="5" t="str">
        <f>VLOOKUP($A9,V.Cardenas!$A$4:$ER$30,BaseInterventoría!BL$1,FALSE)</f>
        <v>2 MESES</v>
      </c>
      <c r="BM9" s="21">
        <f>VLOOKUP($A9,V.Cardenas!$A$4:$ER$30,BaseInterventoría!BM$1,FALSE)</f>
        <v>45640</v>
      </c>
      <c r="BN9" s="5" t="str">
        <f>VLOOKUP($A9,V.Cardenas!$A$4:$ER$30,BaseInterventoría!BN$1,FALSE)</f>
        <v>CONSORCIO HYDRO - NSL</v>
      </c>
      <c r="BO9" s="5" t="str">
        <f>VLOOKUP($A9,V.Cardenas!$A$4:$ER$30,BaseInterventoría!BO$1,FALSE)</f>
        <v>ANGELA PATRICIA HERNANDEZ BEDOYA</v>
      </c>
      <c r="BP9" s="198">
        <f>VLOOKUP($A9,V.Cardenas!$A$4:$ER$30,BaseInterventoría!BP$1,FALSE)</f>
        <v>0</v>
      </c>
      <c r="BQ9" s="198">
        <f>VLOOKUP($A9,V.Cardenas!$A$4:$ER$30,BaseInterventoría!BQ$1,FALSE)</f>
        <v>0</v>
      </c>
      <c r="BR9" s="198">
        <f>VLOOKUP($A9,V.Cardenas!$A$4:$ER$30,BaseInterventoría!BR$1,FALSE)</f>
        <v>0</v>
      </c>
      <c r="BS9" s="198">
        <f>VLOOKUP($A9,V.Cardenas!$A$4:$ER$30,BaseInterventoría!BS$1,FALSE)</f>
        <v>0</v>
      </c>
      <c r="BT9" s="198">
        <f>VLOOKUP($A9,V.Cardenas!$A$4:$ER$30,BaseInterventoría!BT$1,FALSE)</f>
        <v>286521281</v>
      </c>
      <c r="BU9" s="21">
        <f>VLOOKUP($A9,V.Cardenas!$A$4:$ER$30,BaseInterventoría!BU$1,FALSE)</f>
        <v>0</v>
      </c>
      <c r="BV9" s="198">
        <f>VLOOKUP($A9,V.Cardenas!$A$4:$ER$30,BaseInterventoría!BV$1,FALSE)</f>
        <v>0</v>
      </c>
      <c r="BW9" s="21">
        <f>VLOOKUP($A9,V.Cardenas!$A$4:$ER$30,BaseInterventoría!BW$1,FALSE)</f>
        <v>0</v>
      </c>
      <c r="BX9" s="198">
        <f>VLOOKUP($A9,V.Cardenas!$A$4:$ER$30,BaseInterventoría!BX$1,FALSE)</f>
        <v>0</v>
      </c>
      <c r="BY9" s="198">
        <f>VLOOKUP($A9,V.Cardenas!$A$4:$ER$30,BaseInterventoría!BY$1,FALSE)</f>
        <v>286521281</v>
      </c>
      <c r="BZ9" s="5">
        <f>VLOOKUP($A9,V.Cardenas!$A$4:$ER$30,BaseInterventoría!BZ$1,FALSE)</f>
        <v>0</v>
      </c>
      <c r="CA9" s="21">
        <f>VLOOKUP($A9,V.Cardenas!$A$4:$ER$30,BaseInterventoría!CA$1,FALSE)</f>
        <v>0</v>
      </c>
      <c r="CB9" s="5">
        <f>VLOOKUP($A9,V.Cardenas!$A$4:$ER$30,BaseInterventoría!CB$1,FALSE)</f>
        <v>0</v>
      </c>
      <c r="CC9" s="5">
        <f>VLOOKUP($A9,V.Cardenas!$A$4:$ER$30,BaseInterventoría!CC$1,FALSE)</f>
        <v>0</v>
      </c>
      <c r="CD9" s="21">
        <f>VLOOKUP($A9,V.Cardenas!$A$4:$ER$30,BaseInterventoría!CD$1,FALSE)</f>
        <v>0</v>
      </c>
      <c r="CE9" s="5">
        <f>VLOOKUP($A9,V.Cardenas!$A$4:$ER$30,BaseInterventoría!CE$1,FALSE)</f>
        <v>0</v>
      </c>
      <c r="CF9" s="21">
        <f>VLOOKUP($A9,V.Cardenas!$A$4:$ER$30,BaseInterventoría!CF$1,FALSE)</f>
        <v>0</v>
      </c>
      <c r="CG9" s="5">
        <f>VLOOKUP($A9,V.Cardenas!$A$4:$ER$30,BaseInterventoría!CG$1,FALSE)</f>
        <v>0</v>
      </c>
      <c r="CH9" s="21">
        <f>VLOOKUP($A9,V.Cardenas!$A$4:$ER$30,BaseInterventoría!CH$1,FALSE)</f>
        <v>0</v>
      </c>
      <c r="CI9" s="21">
        <f>VLOOKUP($A9,V.Cardenas!$A$4:$ER$30,BaseInterventoría!CI$1,FALSE)</f>
        <v>0</v>
      </c>
      <c r="CJ9" s="5">
        <f>VLOOKUP($A9,V.Cardenas!$A$4:$ER$30,BaseInterventoría!CJ$1,FALSE)</f>
        <v>0</v>
      </c>
      <c r="CK9" s="21">
        <f>VLOOKUP($A9,V.Cardenas!$A$4:$ER$30,BaseInterventoría!CK$1,FALSE)</f>
        <v>0</v>
      </c>
      <c r="CL9" s="21">
        <f>VLOOKUP($A9,V.Cardenas!$A$4:$ER$30,BaseInterventoría!CL$1,FALSE)</f>
        <v>0</v>
      </c>
      <c r="CM9" s="5">
        <f>VLOOKUP($A9,V.Cardenas!$A$4:$ER$30,BaseInterventoría!CM$1,FALSE)</f>
        <v>0</v>
      </c>
      <c r="CN9" s="21">
        <f>VLOOKUP($A9,V.Cardenas!$A$4:$ER$30,BaseInterventoría!CN$1,FALSE)</f>
        <v>0</v>
      </c>
      <c r="CO9" s="21">
        <f>VLOOKUP($A9,V.Cardenas!$A$4:$ER$30,BaseInterventoría!CO$1,FALSE)</f>
        <v>0</v>
      </c>
      <c r="CP9" s="5">
        <f>VLOOKUP($A9,V.Cardenas!$A$4:$ER$30,BaseInterventoría!CP$1,FALSE)</f>
        <v>0</v>
      </c>
      <c r="CQ9" s="21">
        <f>VLOOKUP($A9,V.Cardenas!$A$4:$ER$30,BaseInterventoría!CQ$1,FALSE)</f>
        <v>0</v>
      </c>
      <c r="CR9" s="21">
        <f>VLOOKUP($A9,V.Cardenas!$A$4:$ER$30,BaseInterventoría!CR$1,FALSE)</f>
        <v>0</v>
      </c>
      <c r="CS9" s="5">
        <f>VLOOKUP($A9,V.Cardenas!$A$4:$ER$30,BaseInterventoría!CS$1,FALSE)</f>
        <v>0</v>
      </c>
      <c r="CT9" s="21">
        <f>VLOOKUP($A9,V.Cardenas!$A$4:$ER$30,BaseInterventoría!CT$1,FALSE)</f>
        <v>0</v>
      </c>
      <c r="CU9" s="21">
        <f>VLOOKUP($A9,V.Cardenas!$A$4:$ER$30,BaseInterventoría!CU$1,FALSE)</f>
        <v>0</v>
      </c>
      <c r="CV9" s="5">
        <f>VLOOKUP($A9,V.Cardenas!$A$4:$ER$30,BaseInterventoría!CV$1,FALSE)</f>
        <v>0</v>
      </c>
      <c r="CW9" s="21">
        <f>VLOOKUP($A9,V.Cardenas!$A$4:$ER$30,BaseInterventoría!CW$1,FALSE)</f>
        <v>0</v>
      </c>
      <c r="CX9" s="21">
        <f>VLOOKUP($A9,V.Cardenas!$A$4:$ER$30,BaseInterventoría!CX$1,FALSE)</f>
        <v>0</v>
      </c>
      <c r="CY9" s="21">
        <f>VLOOKUP($A9,V.Cardenas!$A$4:$ER$30,BaseInterventoría!CY$1,FALSE)</f>
        <v>45640</v>
      </c>
      <c r="CZ9" s="5">
        <f>VLOOKUP($A9,V.Cardenas!$A$4:$ER$30,BaseInterventoría!CZ$1,FALSE)</f>
        <v>2</v>
      </c>
      <c r="DA9" s="186">
        <f>VLOOKUP($A9,V.Cardenas!$A$4:$ER$30,BaseInterventoría!DA$1,FALSE)</f>
        <v>0</v>
      </c>
      <c r="DB9" s="186">
        <f>VLOOKUP($A9,V.Cardenas!$A$4:$ER$30,BaseInterventoría!DB$1,FALSE)</f>
        <v>0</v>
      </c>
      <c r="DC9" s="186">
        <f>VLOOKUP($A9,V.Cardenas!$A$4:$ER$30,BaseInterventoría!DC$1,FALSE)</f>
        <v>0</v>
      </c>
      <c r="DD9" s="186">
        <f>VLOOKUP($A9,V.Cardenas!$A$4:$ER$30,BaseInterventoría!DD$1,FALSE)</f>
        <v>0</v>
      </c>
      <c r="DE9" s="186">
        <f>VLOOKUP($A9,V.Cardenas!$A$4:$ER$30,BaseInterventoría!DE$1,FALSE)</f>
        <v>0</v>
      </c>
      <c r="DF9" s="186">
        <f>VLOOKUP($A9,V.Cardenas!$A$4:$ER$30,BaseInterventoría!DF$1,FALSE)</f>
        <v>0</v>
      </c>
      <c r="DG9" s="186">
        <f>VLOOKUP($A9,V.Cardenas!$A$4:$ER$30,BaseInterventoría!DG$1,FALSE)</f>
        <v>0</v>
      </c>
      <c r="DH9" s="186">
        <f>VLOOKUP($A9,V.Cardenas!$A$4:$ER$30,BaseInterventoría!DH$1,FALSE)</f>
        <v>0</v>
      </c>
      <c r="DI9" s="186">
        <f>VLOOKUP($A9,V.Cardenas!$A$4:$ER$30,BaseInterventoría!DI$1,FALSE)</f>
        <v>0</v>
      </c>
      <c r="DJ9" s="186">
        <f>VLOOKUP($A9,V.Cardenas!$A$4:$ER$30,BaseInterventoría!DJ$1,FALSE)</f>
        <v>0</v>
      </c>
      <c r="DK9" s="5">
        <f ca="1">VLOOKUP($A9,V.Cardenas!$A$4:$ER$30,BaseInterventoría!DK$1,FALSE)</f>
        <v>1.1499999999999999</v>
      </c>
      <c r="DL9" s="5" t="str">
        <f ca="1">VLOOKUP($A9,V.Cardenas!$A$4:$ER$30,BaseInterventoría!DL$1,FALSE)</f>
        <v>VENCIDO</v>
      </c>
      <c r="DM9" s="71" t="str">
        <f t="shared" si="4"/>
        <v>Activos</v>
      </c>
      <c r="DN9" s="5" t="s">
        <v>9</v>
      </c>
      <c r="DO9" s="5">
        <f>VLOOKUP($A9,V.Cardenas!$A$4:$ER$30,BaseInterventoría!DO$1,FALSE)</f>
        <v>0</v>
      </c>
      <c r="DP9" s="5">
        <f>VLOOKUP($A9,V.Cardenas!$A$4:$ER$30,BaseInterventoría!DP$1,FALSE)</f>
        <v>0</v>
      </c>
      <c r="DQ9" s="5">
        <f>VLOOKUP($A9,V.Cardenas!$A$4:$ER$30,BaseInterventoría!DQ$1,FALSE)</f>
        <v>0</v>
      </c>
      <c r="DR9" s="5">
        <f>VLOOKUP($A9,V.Cardenas!$A$4:$ER$30,BaseInterventoría!DR$1,FALSE)</f>
        <v>0</v>
      </c>
      <c r="DS9" s="5">
        <f>VLOOKUP($A9,V.Cardenas!$A$4:$ER$30,BaseInterventoría!DS$1,FALSE)</f>
        <v>0</v>
      </c>
      <c r="DT9" s="198">
        <f>VLOOKUP($A9,V.Cardenas!$A$4:$ER$30,BaseInterventoría!DT$1,FALSE)</f>
        <v>0</v>
      </c>
      <c r="DU9" s="198">
        <f>VLOOKUP($A9,V.Cardenas!$A$4:$ER$30,BaseInterventoría!DU$1,FALSE)</f>
        <v>286521281</v>
      </c>
      <c r="DV9" s="186">
        <f>VLOOKUP($A9,V.Cardenas!$A$4:$ER$30,BaseInterventoría!DV$1,FALSE)</f>
        <v>0</v>
      </c>
      <c r="DW9" s="198">
        <f>VLOOKUP($A9,V.Cardenas!$A$4:$ER$30,BaseInterventoría!DW$1,FALSE)</f>
        <v>286521281</v>
      </c>
      <c r="DX9" s="21" t="str">
        <f>VLOOKUP($A9,V.Cardenas!$A$4:$ER$30,BaseInterventoría!DX$1,FALSE)</f>
        <v>N/A</v>
      </c>
      <c r="DY9" s="5" t="str">
        <f>VLOOKUP($A9,V.Cardenas!$A$4:$ER$30,BaseInterventoría!DY$1,FALSE)</f>
        <v>EPC-PDA-I-050-2024</v>
      </c>
      <c r="DZ9" s="21">
        <f>VLOOKUP($A9,V.Cardenas!$A$4:$ER$30,BaseInterventoría!DZ$1,FALSE)</f>
        <v>45364</v>
      </c>
      <c r="EA9" s="21" t="str">
        <f>VLOOKUP($A9,V.Cardenas!$A$4:$ER$30,BaseInterventoría!EA$1,FALSE)</f>
        <v>POR INICIAR</v>
      </c>
      <c r="EB9" s="5" t="str">
        <f>VLOOKUP($A9,V.Cardenas!$A$4:$ER$30,BaseInterventoría!EB$1,FALSE)</f>
        <v>CONSORCIO CUNDINAMARCA 2023
NELSON ALFONSO CASAS</v>
      </c>
      <c r="EC9" s="198">
        <f>VLOOKUP($A9,V.Cardenas!$A$4:$ER$30,BaseInterventoría!EC$1,FALSE)</f>
        <v>20056490</v>
      </c>
      <c r="ED9" s="5">
        <f>VLOOKUP($A9,V.Cardenas!$A$4:$ER$30,BaseInterventoría!ED$1,FALSE)</f>
        <v>0</v>
      </c>
      <c r="EE9" s="5" t="str">
        <f>VLOOKUP($A9,V.Cardenas!$A$4:$ER$30,BaseInterventoría!EE$1,FALSE)</f>
        <v>RIO BOGOTÁ - CUENCA BAJA</v>
      </c>
      <c r="EF9" s="5">
        <f>VLOOKUP($A9,V.Cardenas!$A$4:$ER$30,BaseInterventoría!EF$1,FALSE)</f>
        <v>0</v>
      </c>
      <c r="EG9" s="5">
        <f>VLOOKUP($A9,V.Cardenas!$A$4:$ER$30,BaseInterventoría!EG$1,FALSE)</f>
        <v>0</v>
      </c>
      <c r="EH9" s="5">
        <f>VLOOKUP($A9,V.Cardenas!$A$4:$ER$30,BaseInterventoría!EH$1,FALSE)</f>
        <v>0</v>
      </c>
      <c r="EI9" s="21">
        <f ca="1">VLOOKUP($A9,V.Cardenas!$A$4:$ER$30,BaseInterventoría!EI$1,FALSE)</f>
        <v>45649</v>
      </c>
      <c r="EJ9" s="5">
        <f>VLOOKUP($A9,V.Cardenas!$A$4:$ER$30,BaseInterventoría!EJ$1,FALSE)</f>
        <v>0</v>
      </c>
      <c r="EK9" s="5">
        <f>VLOOKUP($A9,V.Cardenas!$A$4:$ER$30,BaseInterventoría!EK$1,FALSE)</f>
        <v>0</v>
      </c>
      <c r="EL9" s="5" t="str">
        <f>VLOOKUP($A9,V.Cardenas!$A$4:$ER$30,BaseInterventoría!EL$1,FALSE)</f>
        <v>Dirección de Interventoría</v>
      </c>
      <c r="EM9" s="5" t="str">
        <f>VLOOKUP($A9,V.Cardenas!$A$4:$ER$30,BaseInterventoría!EM$1,FALSE)</f>
        <v>Victor Cardenas</v>
      </c>
      <c r="EN9" s="5" t="str">
        <f>VLOOKUP($A9,V.Cardenas!$A$4:$ER$30,BaseInterventoría!EN$1,FALSE)</f>
        <v>https://www.secop.gov.co/CO1ContractsManagement/Tendering/ProcurementContractEdit/View?docUniqueIdentifier=CO1.PCCNTR.5130855&amp;awardUniqueIdentifier=&amp;buyerDossierUniqueIdentifier=CO1.BDOS.4622700&amp;id=2799386&amp;prevCtxUrl=https%3a%2f%2fwww.secop.gov.co%2fCO1BusinessLine%2fTendering%2fBuyerDossierWorkspace%2fIndex%3fsortingState%3dLastModifiedDESC%26showAdvancedSearch%3dFalse%26showAdvancedSearchFields%3dFalse%26selectedDossier%3dCO1.BDOS.4622700%26selectedRequest%3dCO1.REQ.4727739%26&amp;prevCtxLbl=Procesos+de+la+Entidad+Estatal</v>
      </c>
      <c r="EO9" s="5" t="str">
        <f>VLOOKUP($A9,V.Cardenas!$A$4:$ER$30,BaseInterventoría!EO$1,FALSE)</f>
        <v xml:space="preserve">Contrato derivado de obra e interventoría están adjudicados
Se firmo modificatorio (balance presupuestal) el dia 06/09/2024 </v>
      </c>
      <c r="EP9" s="21">
        <f>VLOOKUP($A9,V.Cardenas!$A$4:$ER$30,BaseInterventoría!EP$1,FALSE)</f>
        <v>45623</v>
      </c>
      <c r="EQ9" s="24">
        <f>+BY9+EC9</f>
        <v>306577771</v>
      </c>
      <c r="ER9" s="24">
        <f t="shared" ref="ER9:ER12" si="5">+EQ9*0.04</f>
        <v>12263110.84</v>
      </c>
      <c r="ES9" s="24">
        <f t="shared" ref="ES9:ES12" si="6">+EQ9+ER9</f>
        <v>318840881.83999997</v>
      </c>
      <c r="ET9" s="5" t="s">
        <v>74</v>
      </c>
      <c r="EU9" s="24">
        <f t="shared" si="2"/>
        <v>318840881.83999997</v>
      </c>
      <c r="EV9" s="55" t="e">
        <f>VLOOKUP(A9,#REF!,147,FALSE)</f>
        <v>#REF!</v>
      </c>
      <c r="EW9" s="56"/>
      <c r="EX9" s="24"/>
      <c r="EY9" s="5" t="s">
        <v>24</v>
      </c>
      <c r="EZ9" s="56"/>
      <c r="FA9" s="21">
        <v>45684</v>
      </c>
      <c r="FB9"/>
      <c r="FC9"/>
      <c r="FD9"/>
    </row>
    <row r="10" spans="1:160" ht="189">
      <c r="A10" s="19" t="s">
        <v>243</v>
      </c>
      <c r="B10" s="2">
        <f t="shared" si="3"/>
        <v>8</v>
      </c>
      <c r="C10" s="20" t="s">
        <v>244</v>
      </c>
      <c r="D10" s="5" t="s">
        <v>245</v>
      </c>
      <c r="E10" s="2" t="s">
        <v>246</v>
      </c>
      <c r="F10" s="5" t="str">
        <f>VLOOKUP($A10,V.Cardenas!$A$4:$ER$30,BaseInterventoría!F$1,FALSE)</f>
        <v>MVD</v>
      </c>
      <c r="G10" s="21">
        <f>VLOOKUP($A10,V.Cardenas!$A$4:$ER$30,BaseInterventoría!G$1,FALSE)</f>
        <v>45086</v>
      </c>
      <c r="H10" s="5">
        <f>VLOOKUP($A10,V.Cardenas!$A$4:$ER$30,BaseInterventoría!H$1,FALSE)</f>
        <v>210</v>
      </c>
      <c r="I10" s="5">
        <f>VLOOKUP($A10,V.Cardenas!$A$4:$ER$30,BaseInterventoría!I$1,FALSE)</f>
        <v>70</v>
      </c>
      <c r="J10" s="5" t="str">
        <f>VLOOKUP($A10,V.Cardenas!$A$4:$ER$30,BaseInterventoría!J$1,FALSE)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0" s="198">
        <f>VLOOKUP($A10,V.Cardenas!$A$4:$ER$30,BaseInterventoría!K$1,FALSE)</f>
        <v>0</v>
      </c>
      <c r="L10" s="198">
        <f>VLOOKUP($A10,V.Cardenas!$A$4:$ER$30,BaseInterventoría!L$1,FALSE)</f>
        <v>0</v>
      </c>
      <c r="M10" s="198">
        <f>VLOOKUP($A10,V.Cardenas!$A$4:$ER$30,BaseInterventoría!M$1,FALSE)</f>
        <v>0</v>
      </c>
      <c r="N10" s="198">
        <f>VLOOKUP($A10,V.Cardenas!$A$4:$ER$30,BaseInterventoría!N$1,FALSE)</f>
        <v>0</v>
      </c>
      <c r="O10" s="198">
        <f>VLOOKUP($A10,V.Cardenas!$A$4:$ER$30,BaseInterventoría!O$1,FALSE)</f>
        <v>0</v>
      </c>
      <c r="P10" s="198">
        <f>VLOOKUP($A10,V.Cardenas!$A$4:$ER$30,BaseInterventoría!P$1,FALSE)</f>
        <v>0</v>
      </c>
      <c r="Q10" s="198">
        <f>VLOOKUP($A10,V.Cardenas!$A$4:$ER$30,BaseInterventoría!Q$1,FALSE)</f>
        <v>0</v>
      </c>
      <c r="R10" s="198">
        <f>VLOOKUP($A10,V.Cardenas!$A$4:$ER$30,BaseInterventoría!R$1,FALSE)</f>
        <v>0</v>
      </c>
      <c r="S10" s="198">
        <f>VLOOKUP($A10,V.Cardenas!$A$4:$ER$30,BaseInterventoría!S$1,FALSE)</f>
        <v>0</v>
      </c>
      <c r="T10" s="198">
        <f>VLOOKUP($A10,V.Cardenas!$A$4:$ER$30,BaseInterventoría!T$1,FALSE)</f>
        <v>0</v>
      </c>
      <c r="U10" s="198" t="str">
        <f>VLOOKUP($A10,V.Cardenas!$A$4:$ER$30,BaseInterventoría!U$1,FALSE)</f>
        <v>POR DEFINIR</v>
      </c>
      <c r="V10" s="5" t="str">
        <f>VLOOKUP($A10,V.Cardenas!$A$4:$ER$30,BaseInterventoría!V$1,FALSE)</f>
        <v/>
      </c>
      <c r="W10" s="5">
        <f>VLOOKUP($A10,V.Cardenas!$A$4:$ER$30,BaseInterventoría!W$1,FALSE)</f>
        <v>0</v>
      </c>
      <c r="X10" s="5" t="str">
        <f>VLOOKUP($A10,V.Cardenas!$A$4:$ER$30,BaseInterventoría!X$1,FALSE)</f>
        <v>UNIDADES SANITARIAS</v>
      </c>
      <c r="Y10" s="5" t="str">
        <f>VLOOKUP($A10,V.Cardenas!$A$4:$ER$30,BaseInterventoría!Y$1,FALSE)</f>
        <v>RURAL</v>
      </c>
      <c r="Z10" s="5" t="str">
        <f>VLOOKUP($A10,V.Cardenas!$A$4:$ER$30,BaseInterventoría!Z$1,FALSE)</f>
        <v>CONVENIO</v>
      </c>
      <c r="AA10" s="5" t="str">
        <f>VLOOKUP($A10,V.Cardenas!$A$4:$ER$30,BaseInterventoría!AA$1,FALSE)</f>
        <v>EPC-CI-071-2023</v>
      </c>
      <c r="AB10" s="5" t="str">
        <f>VLOOKUP($A10,V.Cardenas!$A$4:$ER$30,BaseInterventoría!AB$1,FALSE)</f>
        <v>AUNAR ESFUERZOS TÉCNICOS Y ADMINISTRATIVOS PARA LA CONSTRUCCIÓN DE 70 UNIDADES SANITARIAS EN EL SECTOR RURAL DEL MUNICIPIO DE EL PEÑON- CUNDINAMARCA</v>
      </c>
      <c r="AC10" s="21">
        <f>VLOOKUP($A10,V.Cardenas!$A$4:$ER$30,BaseInterventoría!AC$1,FALSE)</f>
        <v>45105</v>
      </c>
      <c r="AD10" s="21">
        <f>VLOOKUP($A10,V.Cardenas!$A$4:$ER$30,BaseInterventoría!AD$1,FALSE)</f>
        <v>45107</v>
      </c>
      <c r="AE10" s="5" t="str">
        <f>VLOOKUP($A10,V.Cardenas!$A$4:$ER$30,BaseInterventoría!AE$1,FALSE)</f>
        <v>12 MESES</v>
      </c>
      <c r="AF10" s="21">
        <f>VLOOKUP($A10,V.Cardenas!$A$4:$ER$30,BaseInterventoría!AF$1,FALSE)</f>
        <v>45472</v>
      </c>
      <c r="AG10" s="5" t="str">
        <f>VLOOKUP($A10,V.Cardenas!$A$4:$ER$30,BaseInterventoría!AG$1,FALSE)</f>
        <v>ALCALDIA DE EL PEÑON</v>
      </c>
      <c r="AH10" s="5" t="str">
        <f>VLOOKUP($A10,V.Cardenas!$A$4:$ER$30,BaseInterventoría!AH$1,FALSE)</f>
        <v>MUNICIPIO DE EL PEÑON.
NIT 899.999.460-4</v>
      </c>
      <c r="AI10" s="198">
        <f>VLOOKUP($A10,V.Cardenas!$A$4:$ER$30,BaseInterventoría!AI$1,FALSE)</f>
        <v>1179793510</v>
      </c>
      <c r="AJ10" s="21">
        <f>VLOOKUP($A10,V.Cardenas!$A$4:$ER$30,BaseInterventoría!AJ$1,FALSE)</f>
        <v>0</v>
      </c>
      <c r="AK10" s="198">
        <f>VLOOKUP($A10,V.Cardenas!$A$4:$ER$30,BaseInterventoría!AK$1,FALSE)</f>
        <v>0</v>
      </c>
      <c r="AL10" s="5">
        <f>VLOOKUP($A10,V.Cardenas!$A$4:$ER$30,BaseInterventoría!AL$1,FALSE)</f>
        <v>0</v>
      </c>
      <c r="AM10" s="21">
        <f>VLOOKUP($A10,V.Cardenas!$A$4:$ER$30,BaseInterventoría!AM$1,FALSE)</f>
        <v>0</v>
      </c>
      <c r="AN10" s="5">
        <f>VLOOKUP($A10,V.Cardenas!$A$4:$ER$30,BaseInterventoría!AN$1,FALSE)</f>
        <v>0</v>
      </c>
      <c r="AO10" s="5">
        <f>VLOOKUP($A10,V.Cardenas!$A$4:$ER$30,BaseInterventoría!AO$1,FALSE)</f>
        <v>0</v>
      </c>
      <c r="AP10" s="198">
        <f>VLOOKUP($A10,V.Cardenas!$A$4:$ER$30,BaseInterventoría!AP$1,FALSE)</f>
        <v>1179793510</v>
      </c>
      <c r="AQ10" s="5">
        <f>VLOOKUP($A10,V.Cardenas!$A$4:$ER$30,BaseInterventoría!AQ$1,FALSE)</f>
        <v>0</v>
      </c>
      <c r="AR10" s="21">
        <f>VLOOKUP($A10,V.Cardenas!$A$4:$ER$30,BaseInterventoría!AR$1,FALSE)</f>
        <v>0</v>
      </c>
      <c r="AS10" s="5">
        <f>VLOOKUP($A10,V.Cardenas!$A$4:$ER$30,BaseInterventoría!AS$1,FALSE)</f>
        <v>0</v>
      </c>
      <c r="AT10" s="5" t="str">
        <f>VLOOKUP($A10,V.Cardenas!$A$4:$ER$30,BaseInterventoría!AT$1,FALSE)</f>
        <v>SUSPENSION No. 1 
REINICIO 30-8-2024</v>
      </c>
      <c r="AU10" s="21">
        <f>VLOOKUP($A10,V.Cardenas!$A$4:$ER$30,BaseInterventoría!AU$1,FALSE)</f>
        <v>44990</v>
      </c>
      <c r="AV10" s="5" t="str">
        <f>VLOOKUP($A10,V.Cardenas!$A$4:$ER$30,BaseInterventoría!AV$1,FALSE)</f>
        <v>178 DIAS</v>
      </c>
      <c r="AW10" s="186">
        <f>VLOOKUP($A10,V.Cardenas!$A$4:$ER$30,BaseInterventoría!AW$1,FALSE)</f>
        <v>0</v>
      </c>
      <c r="AX10" s="186">
        <f>VLOOKUP($A10,V.Cardenas!$A$4:$ER$30,BaseInterventoría!AX$1,FALSE)</f>
        <v>0</v>
      </c>
      <c r="AY10" s="5">
        <f ca="1">VLOOKUP($A10,V.Cardenas!$A$4:$ER$30,BaseInterventoría!AY$1,FALSE)</f>
        <v>0.99815837937384899</v>
      </c>
      <c r="AZ10" s="21">
        <f>VLOOKUP($A10,V.Cardenas!$A$4:$ER$30,BaseInterventoría!AZ$1,FALSE)</f>
        <v>45650</v>
      </c>
      <c r="BA10" s="5">
        <f>VLOOKUP($A10,V.Cardenas!$A$4:$ER$30,BaseInterventoría!BA$1,FALSE)</f>
        <v>18.100000000000001</v>
      </c>
      <c r="BB10" s="5" t="str">
        <f ca="1">VLOOKUP($A10,V.Cardenas!$A$4:$ER$30,BaseInterventoría!BB$1,FALSE)</f>
        <v>VIGENTE</v>
      </c>
      <c r="BC10" s="5" t="str">
        <f>VLOOKUP($A10,V.Cardenas!$A$4:$ER$30,BaseInterventoría!BC$1,FALSE)</f>
        <v>En Ejecución</v>
      </c>
      <c r="BD10" s="5" t="str">
        <f>VLOOKUP($A10,V.Cardenas!$A$4:$ER$30,BaseInterventoría!BD$1,FALSE)</f>
        <v>N/A</v>
      </c>
      <c r="BE10" s="5" t="str">
        <f>VLOOKUP($A10,V.Cardenas!$A$4:$ER$30,BaseInterventoría!BE$1,FALSE)</f>
        <v>N/A</v>
      </c>
      <c r="BF10" s="21" t="str">
        <f>VLOOKUP($A10,V.Cardenas!$A$4:$ER$30,BaseInterventoría!BF$1,FALSE)</f>
        <v>N/A</v>
      </c>
      <c r="BG10" s="21" t="str">
        <f>VLOOKUP($A10,V.Cardenas!$A$4:$ER$30,BaseInterventoría!BG$1,FALSE)</f>
        <v>N/A</v>
      </c>
      <c r="BH10" s="5" t="str">
        <f>VLOOKUP($A10,V.Cardenas!$A$4:$ER$30,BaseInterventoría!BH$1,FALSE)</f>
        <v>COP-032-2023</v>
      </c>
      <c r="BI10" s="5" t="str">
        <f>VLOOKUP($A10,V.Cardenas!$A$4:$ER$30,BaseInterventoría!BI$1,FALSE)</f>
        <v>CONSTRUCCIÓN DE 70 UNIDADES SANITARIAS EN EL SECTOR RURAL DEL MUNICIPIO DE EL PEÑON - CUNDINAMARCA SEGÚN CONVENIO EPC-PDA-CI-071-2023</v>
      </c>
      <c r="BJ10" s="21">
        <f>VLOOKUP($A10,V.Cardenas!$A$4:$ER$30,BaseInterventoría!BJ$1,FALSE)</f>
        <v>45273</v>
      </c>
      <c r="BK10" s="21">
        <f>VLOOKUP($A10,V.Cardenas!$A$4:$ER$30,BaseInterventoría!BK$1,FALSE)</f>
        <v>45566</v>
      </c>
      <c r="BL10" s="5" t="str">
        <f>VLOOKUP($A10,V.Cardenas!$A$4:$ER$30,BaseInterventoría!BL$1,FALSE)</f>
        <v>7 MESES</v>
      </c>
      <c r="BM10" s="21">
        <f>VLOOKUP($A10,V.Cardenas!$A$4:$ER$30,BaseInterventoría!BM$1,FALSE)</f>
        <v>45778</v>
      </c>
      <c r="BN10" s="5" t="str">
        <f>VLOOKUP($A10,V.Cardenas!$A$4:$ER$30,BaseInterventoría!BN$1,FALSE)</f>
        <v>CONSORCIO UNIDADES CUNDINAMARCA</v>
      </c>
      <c r="BO10" s="5" t="str">
        <f>VLOOKUP($A10,V.Cardenas!$A$4:$ER$30,BaseInterventoría!BO$1,FALSE)</f>
        <v>CESAR EDWIN JIMENEZ AVILA
CEL. 3178946152</v>
      </c>
      <c r="BP10" s="198">
        <f>VLOOKUP($A10,V.Cardenas!$A$4:$ER$30,BaseInterventoría!BP$1,FALSE)</f>
        <v>0</v>
      </c>
      <c r="BQ10" s="198">
        <f>VLOOKUP($A10,V.Cardenas!$A$4:$ER$30,BaseInterventoría!BQ$1,FALSE)</f>
        <v>0</v>
      </c>
      <c r="BR10" s="198">
        <f>VLOOKUP($A10,V.Cardenas!$A$4:$ER$30,BaseInterventoría!BR$1,FALSE)</f>
        <v>0</v>
      </c>
      <c r="BS10" s="198">
        <f>VLOOKUP($A10,V.Cardenas!$A$4:$ER$30,BaseInterventoría!BS$1,FALSE)</f>
        <v>0</v>
      </c>
      <c r="BT10" s="198">
        <f>VLOOKUP($A10,V.Cardenas!$A$4:$ER$30,BaseInterventoría!BT$1,FALSE)</f>
        <v>1179203550</v>
      </c>
      <c r="BU10" s="21">
        <f>VLOOKUP($A10,V.Cardenas!$A$4:$ER$30,BaseInterventoría!BU$1,FALSE)</f>
        <v>0</v>
      </c>
      <c r="BV10" s="198">
        <f>VLOOKUP($A10,V.Cardenas!$A$4:$ER$30,BaseInterventoría!BV$1,FALSE)</f>
        <v>0</v>
      </c>
      <c r="BW10" s="21">
        <f>VLOOKUP($A10,V.Cardenas!$A$4:$ER$30,BaseInterventoría!BW$1,FALSE)</f>
        <v>0</v>
      </c>
      <c r="BX10" s="198">
        <f>VLOOKUP($A10,V.Cardenas!$A$4:$ER$30,BaseInterventoría!BX$1,FALSE)</f>
        <v>0</v>
      </c>
      <c r="BY10" s="198">
        <f>VLOOKUP($A10,V.Cardenas!$A$4:$ER$30,BaseInterventoría!BY$1,FALSE)</f>
        <v>1179203550</v>
      </c>
      <c r="BZ10" s="5">
        <f>VLOOKUP($A10,V.Cardenas!$A$4:$ER$30,BaseInterventoría!BZ$1,FALSE)</f>
        <v>0</v>
      </c>
      <c r="CA10" s="21">
        <f>VLOOKUP($A10,V.Cardenas!$A$4:$ER$30,BaseInterventoría!CA$1,FALSE)</f>
        <v>0</v>
      </c>
      <c r="CB10" s="5">
        <f>VLOOKUP($A10,V.Cardenas!$A$4:$ER$30,BaseInterventoría!CB$1,FALSE)</f>
        <v>0</v>
      </c>
      <c r="CC10" s="5">
        <f>VLOOKUP($A10,V.Cardenas!$A$4:$ER$30,BaseInterventoría!CC$1,FALSE)</f>
        <v>0</v>
      </c>
      <c r="CD10" s="21">
        <f>VLOOKUP($A10,V.Cardenas!$A$4:$ER$30,BaseInterventoría!CD$1,FALSE)</f>
        <v>0</v>
      </c>
      <c r="CE10" s="5">
        <f>VLOOKUP($A10,V.Cardenas!$A$4:$ER$30,BaseInterventoría!CE$1,FALSE)</f>
        <v>0</v>
      </c>
      <c r="CF10" s="21">
        <f>VLOOKUP($A10,V.Cardenas!$A$4:$ER$30,BaseInterventoría!CF$1,FALSE)</f>
        <v>0</v>
      </c>
      <c r="CG10" s="5">
        <f>VLOOKUP($A10,V.Cardenas!$A$4:$ER$30,BaseInterventoría!CG$1,FALSE)</f>
        <v>400053052</v>
      </c>
      <c r="CH10" s="21">
        <f>VLOOKUP($A10,V.Cardenas!$A$4:$ER$30,BaseInterventoría!CH$1,FALSE)</f>
        <v>45407</v>
      </c>
      <c r="CI10" s="21">
        <f>VLOOKUP($A10,V.Cardenas!$A$4:$ER$30,BaseInterventoría!CI$1,FALSE)</f>
        <v>45616</v>
      </c>
      <c r="CJ10" s="5">
        <f>VLOOKUP($A10,V.Cardenas!$A$4:$ER$30,BaseInterventoría!CJ$1,FALSE)</f>
        <v>0</v>
      </c>
      <c r="CK10" s="21">
        <f>VLOOKUP($A10,V.Cardenas!$A$4:$ER$30,BaseInterventoría!CK$1,FALSE)</f>
        <v>0</v>
      </c>
      <c r="CL10" s="21">
        <f>VLOOKUP($A10,V.Cardenas!$A$4:$ER$30,BaseInterventoría!CL$1,FALSE)</f>
        <v>0</v>
      </c>
      <c r="CM10" s="5">
        <f>VLOOKUP($A10,V.Cardenas!$A$4:$ER$30,BaseInterventoría!CM$1,FALSE)</f>
        <v>400053052</v>
      </c>
      <c r="CN10" s="21">
        <f>VLOOKUP($A10,V.Cardenas!$A$4:$ER$30,BaseInterventoría!CN$1,FALSE)</f>
        <v>45407</v>
      </c>
      <c r="CO10" s="21">
        <f>VLOOKUP($A10,V.Cardenas!$A$4:$ER$30,BaseInterventoría!CO$1,FALSE)</f>
        <v>45493</v>
      </c>
      <c r="CP10" s="5">
        <f>VLOOKUP($A10,V.Cardenas!$A$4:$ER$30,BaseInterventoría!CP$1,FALSE)</f>
        <v>400053052</v>
      </c>
      <c r="CQ10" s="21">
        <f>VLOOKUP($A10,V.Cardenas!$A$4:$ER$30,BaseInterventoría!CQ$1,FALSE)</f>
        <v>45493</v>
      </c>
      <c r="CR10" s="21">
        <f>VLOOKUP($A10,V.Cardenas!$A$4:$ER$30,BaseInterventoría!CR$1,FALSE)</f>
        <v>47319</v>
      </c>
      <c r="CS10" s="5">
        <f>VLOOKUP($A10,V.Cardenas!$A$4:$ER$30,BaseInterventoría!CS$1,FALSE)</f>
        <v>0</v>
      </c>
      <c r="CT10" s="21">
        <f>VLOOKUP($A10,V.Cardenas!$A$4:$ER$30,BaseInterventoría!CT$1,FALSE)</f>
        <v>0</v>
      </c>
      <c r="CU10" s="21">
        <f>VLOOKUP($A10,V.Cardenas!$A$4:$ER$30,BaseInterventoría!CU$1,FALSE)</f>
        <v>0</v>
      </c>
      <c r="CV10" s="5">
        <f>VLOOKUP($A10,V.Cardenas!$A$4:$ER$30,BaseInterventoría!CV$1,FALSE)</f>
        <v>400053053</v>
      </c>
      <c r="CW10" s="21">
        <f>VLOOKUP($A10,V.Cardenas!$A$4:$ER$30,BaseInterventoría!CW$1,FALSE)</f>
        <v>45407</v>
      </c>
      <c r="CX10" s="21">
        <f>VLOOKUP($A10,V.Cardenas!$A$4:$ER$30,BaseInterventoría!CX$1,FALSE)</f>
        <v>45493</v>
      </c>
      <c r="CY10" s="21">
        <f>VLOOKUP($A10,V.Cardenas!$A$4:$ER$30,BaseInterventoría!CY$1,FALSE)</f>
        <v>45778</v>
      </c>
      <c r="CZ10" s="5">
        <f>VLOOKUP($A10,V.Cardenas!$A$4:$ER$30,BaseInterventoría!CZ$1,FALSE)</f>
        <v>7.0666666666666664</v>
      </c>
      <c r="DA10" s="186">
        <f>VLOOKUP($A10,V.Cardenas!$A$4:$ER$30,BaseInterventoría!DA$1,FALSE)</f>
        <v>0</v>
      </c>
      <c r="DB10" s="186">
        <f>VLOOKUP($A10,V.Cardenas!$A$4:$ER$30,BaseInterventoría!DB$1,FALSE)</f>
        <v>0</v>
      </c>
      <c r="DC10" s="186">
        <f>VLOOKUP($A10,V.Cardenas!$A$4:$ER$30,BaseInterventoría!DC$1,FALSE)</f>
        <v>0</v>
      </c>
      <c r="DD10" s="186">
        <f>VLOOKUP($A10,V.Cardenas!$A$4:$ER$30,BaseInterventoría!DD$1,FALSE)</f>
        <v>0</v>
      </c>
      <c r="DE10" s="186">
        <f>VLOOKUP($A10,V.Cardenas!$A$4:$ER$30,BaseInterventoría!DE$1,FALSE)</f>
        <v>0</v>
      </c>
      <c r="DF10" s="186">
        <f>VLOOKUP($A10,V.Cardenas!$A$4:$ER$30,BaseInterventoría!DF$1,FALSE)</f>
        <v>0</v>
      </c>
      <c r="DG10" s="186">
        <f>VLOOKUP($A10,V.Cardenas!$A$4:$ER$30,BaseInterventoría!DG$1,FALSE)</f>
        <v>0</v>
      </c>
      <c r="DH10" s="186">
        <f>VLOOKUP($A10,V.Cardenas!$A$4:$ER$30,BaseInterventoría!DH$1,FALSE)</f>
        <v>0</v>
      </c>
      <c r="DI10" s="186">
        <f>VLOOKUP($A10,V.Cardenas!$A$4:$ER$30,BaseInterventoría!DI$1,FALSE)</f>
        <v>0</v>
      </c>
      <c r="DJ10" s="186">
        <f>VLOOKUP($A10,V.Cardenas!$A$4:$ER$30,BaseInterventoría!DJ$1,FALSE)</f>
        <v>0</v>
      </c>
      <c r="DK10" s="5">
        <f ca="1">VLOOKUP($A10,V.Cardenas!$A$4:$ER$30,BaseInterventoría!DK$1,FALSE)</f>
        <v>0.39150943396226418</v>
      </c>
      <c r="DL10" s="5" t="str">
        <f ca="1">VLOOKUP($A10,V.Cardenas!$A$4:$ER$30,BaseInterventoría!DL$1,FALSE)</f>
        <v>VIGENTE</v>
      </c>
      <c r="DM10" s="71" t="str">
        <f t="shared" si="4"/>
        <v>Activos</v>
      </c>
      <c r="DN10" s="5" t="s">
        <v>9</v>
      </c>
      <c r="DO10" s="5">
        <f>VLOOKUP($A10,V.Cardenas!$A$4:$ER$30,BaseInterventoría!DO$1,FALSE)</f>
        <v>0</v>
      </c>
      <c r="DP10" s="5">
        <f>VLOOKUP($A10,V.Cardenas!$A$4:$ER$30,BaseInterventoría!DP$1,FALSE)</f>
        <v>0</v>
      </c>
      <c r="DQ10" s="5">
        <f>VLOOKUP($A10,V.Cardenas!$A$4:$ER$30,BaseInterventoría!DQ$1,FALSE)</f>
        <v>0</v>
      </c>
      <c r="DR10" s="5">
        <f>VLOOKUP($A10,V.Cardenas!$A$4:$ER$30,BaseInterventoría!DR$1,FALSE)</f>
        <v>0</v>
      </c>
      <c r="DS10" s="5">
        <f>VLOOKUP($A10,V.Cardenas!$A$4:$ER$30,BaseInterventoría!DS$1,FALSE)</f>
        <v>0</v>
      </c>
      <c r="DT10" s="198">
        <f>VLOOKUP($A10,V.Cardenas!$A$4:$ER$30,BaseInterventoría!DT$1,FALSE)</f>
        <v>0</v>
      </c>
      <c r="DU10" s="198">
        <f>VLOOKUP($A10,V.Cardenas!$A$4:$ER$30,BaseInterventoría!DU$1,FALSE)</f>
        <v>1179203550</v>
      </c>
      <c r="DV10" s="186">
        <f>VLOOKUP($A10,V.Cardenas!$A$4:$ER$30,BaseInterventoría!DV$1,FALSE)</f>
        <v>0</v>
      </c>
      <c r="DW10" s="198">
        <f>VLOOKUP($A10,V.Cardenas!$A$4:$ER$30,BaseInterventoría!DW$1,FALSE)</f>
        <v>1179203550</v>
      </c>
      <c r="DX10" s="21" t="str">
        <f>VLOOKUP($A10,V.Cardenas!$A$4:$ER$30,BaseInterventoría!DX$1,FALSE)</f>
        <v>N/A</v>
      </c>
      <c r="DY10" s="5" t="str">
        <f>VLOOKUP($A10,V.Cardenas!$A$4:$ER$30,BaseInterventoría!DY$1,FALSE)</f>
        <v>EPC-PDA-I-071-2024</v>
      </c>
      <c r="DZ10" s="21">
        <f>VLOOKUP($A10,V.Cardenas!$A$4:$ER$30,BaseInterventoría!DZ$1,FALSE)</f>
        <v>45385</v>
      </c>
      <c r="EA10" s="21" t="str">
        <f>VLOOKUP($A10,V.Cardenas!$A$4:$ER$30,BaseInterventoría!EA$1,FALSE)</f>
        <v>POR INICIAR</v>
      </c>
      <c r="EB10" s="5" t="str">
        <f>VLOOKUP($A10,V.Cardenas!$A$4:$ER$30,BaseInterventoría!EB$1,FALSE)</f>
        <v>GRUPO CONSULTOR KAPITAL S.A.S 
 R/L JUAN CARLOS
BONILLA CABEZAS</v>
      </c>
      <c r="EC10" s="198">
        <f>VLOOKUP($A10,V.Cardenas!$A$4:$ER$30,BaseInterventoría!EC$1,FALSE)</f>
        <v>82503550</v>
      </c>
      <c r="ED10" s="5">
        <f>VLOOKUP($A10,V.Cardenas!$A$4:$ER$30,BaseInterventoría!ED$1,FALSE)</f>
        <v>0</v>
      </c>
      <c r="EE10" s="5">
        <f>VLOOKUP($A10,V.Cardenas!$A$4:$ER$30,BaseInterventoría!EE$1,FALSE)</f>
        <v>0</v>
      </c>
      <c r="EF10" s="5">
        <f>VLOOKUP($A10,V.Cardenas!$A$4:$ER$30,BaseInterventoría!EF$1,FALSE)</f>
        <v>0</v>
      </c>
      <c r="EG10" s="5">
        <f>VLOOKUP($A10,V.Cardenas!$A$4:$ER$30,BaseInterventoría!EG$1,FALSE)</f>
        <v>0</v>
      </c>
      <c r="EH10" s="5">
        <f>VLOOKUP($A10,V.Cardenas!$A$4:$ER$30,BaseInterventoría!EH$1,FALSE)</f>
        <v>0</v>
      </c>
      <c r="EI10" s="21">
        <f ca="1">VLOOKUP($A10,V.Cardenas!$A$4:$ER$30,BaseInterventoría!EI$1,FALSE)</f>
        <v>45649</v>
      </c>
      <c r="EJ10" s="5">
        <f>VLOOKUP($A10,V.Cardenas!$A$4:$ER$30,BaseInterventoría!EJ$1,FALSE)</f>
        <v>0</v>
      </c>
      <c r="EK10" s="5">
        <f>VLOOKUP($A10,V.Cardenas!$A$4:$ER$30,BaseInterventoría!EK$1,FALSE)</f>
        <v>0</v>
      </c>
      <c r="EL10" s="5" t="str">
        <f>VLOOKUP($A10,V.Cardenas!$A$4:$ER$30,BaseInterventoría!EL$1,FALSE)</f>
        <v>Dirección de Interventoría</v>
      </c>
      <c r="EM10" s="5" t="str">
        <f>VLOOKUP($A10,V.Cardenas!$A$4:$ER$30,BaseInterventoría!EM$1,FALSE)</f>
        <v>Victor Cardenas</v>
      </c>
      <c r="EN10" s="5" t="str">
        <f>VLOOKUP($A10,V.Cardenas!$A$4:$ER$30,BaseInterventoría!EN$1,FALSE)</f>
        <v>https://www.secop.gov.co/CO1ContractsManagement/Tendering/ProcurementContractEdit/Update?ProfileName=CCE-16-Servicios_profesionales_gestion&amp;PPI=CO1.PPI.25901738&amp;DocUniqueName=ContratoDeCompra&amp;DocTypeName=NextWay.Entities.Marketplace.Tendering.ProcurementContract&amp;ProfileVersion=7&amp;DocUniqueIdentifier=CO1.PCCNTR.5168898&amp;prevCtxUrl=https%3a%2f%2fwww.secop.gov.co%3a443%2fCO1ContractsManagement%2fTendering%2fProcurementContractManagement%2fIndex&amp;prevCtxLbl=Contratos+</v>
      </c>
      <c r="EO10" s="5" t="str">
        <f>VLOOKUP($A10,V.Cardenas!$A$4:$ER$30,BaseInterventoría!EO$1,FALSE)</f>
        <v>Contrato derivado de obra e interventoría están adjudicados. 
Se realizo Socializacion el 11 de septiembre de 2024
se firmo modificatorio balance el dia 11/09/2024</v>
      </c>
      <c r="EP10" s="21">
        <f>VLOOKUP($A10,V.Cardenas!$A$4:$ER$30,BaseInterventoría!EP$1,FALSE)</f>
        <v>45623</v>
      </c>
      <c r="EQ10" s="33">
        <f>AP10+VLOOKUP(DY10,$1:$1048576,77,FALSE)</f>
        <v>1736103163</v>
      </c>
      <c r="ER10" s="33">
        <f t="shared" si="5"/>
        <v>69444126.519999996</v>
      </c>
      <c r="ES10" s="33">
        <f t="shared" si="6"/>
        <v>1805547289.52</v>
      </c>
      <c r="ET10" s="5" t="s">
        <v>7</v>
      </c>
      <c r="EU10" s="24">
        <f t="shared" si="2"/>
        <v>1805547289.52</v>
      </c>
      <c r="EV10" s="55" t="e">
        <f>VLOOKUP(A10,#REF!,147,FALSE)</f>
        <v>#REF!</v>
      </c>
      <c r="EW10" s="56"/>
      <c r="EX10" s="24"/>
      <c r="EY10" s="5" t="s">
        <v>24</v>
      </c>
      <c r="EZ10" s="56"/>
      <c r="FA10" s="21">
        <v>45746</v>
      </c>
      <c r="FB10"/>
      <c r="FC10"/>
      <c r="FD10"/>
    </row>
    <row r="11" spans="1:160" ht="189">
      <c r="A11" s="19" t="s">
        <v>247</v>
      </c>
      <c r="B11" s="2">
        <f t="shared" si="3"/>
        <v>9</v>
      </c>
      <c r="C11" s="20" t="s">
        <v>248</v>
      </c>
      <c r="D11" s="5" t="s">
        <v>249</v>
      </c>
      <c r="E11" s="2" t="s">
        <v>250</v>
      </c>
      <c r="F11" s="5" t="str">
        <f>VLOOKUP($A11,V.Cardenas!$A$4:$ER$30,BaseInterventoría!F$1,FALSE)</f>
        <v>MDVP</v>
      </c>
      <c r="G11" s="21">
        <f>VLOOKUP($A11,V.Cardenas!$A$4:$ER$30,BaseInterventoría!G$1,FALSE)</f>
        <v>45086</v>
      </c>
      <c r="H11" s="5">
        <v>150</v>
      </c>
      <c r="I11" s="5">
        <v>50</v>
      </c>
      <c r="J11" s="5" t="str">
        <f>VLOOKUP($A11,V.Cardenas!$A$4:$ER$30,BaseInterventoría!J$1,FALSE)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1" s="198">
        <f>VLOOKUP($A11,V.Cardenas!$A$4:$ER$30,BaseInterventoría!K$1,FALSE)</f>
        <v>0</v>
      </c>
      <c r="L11" s="198">
        <f>VLOOKUP($A11,V.Cardenas!$A$4:$ER$30,BaseInterventoría!L$1,FALSE)</f>
        <v>0</v>
      </c>
      <c r="M11" s="198">
        <f>VLOOKUP($A11,V.Cardenas!$A$4:$ER$30,BaseInterventoría!M$1,FALSE)</f>
        <v>0</v>
      </c>
      <c r="N11" s="198">
        <f>VLOOKUP($A11,V.Cardenas!$A$4:$ER$30,BaseInterventoría!N$1,FALSE)</f>
        <v>0</v>
      </c>
      <c r="O11" s="198">
        <f>VLOOKUP($A11,V.Cardenas!$A$4:$ER$30,BaseInterventoría!O$1,FALSE)</f>
        <v>0</v>
      </c>
      <c r="P11" s="198">
        <f>VLOOKUP($A11,V.Cardenas!$A$4:$ER$30,BaseInterventoría!P$1,FALSE)</f>
        <v>0</v>
      </c>
      <c r="Q11" s="198">
        <f>VLOOKUP($A11,V.Cardenas!$A$4:$ER$30,BaseInterventoría!Q$1,FALSE)</f>
        <v>0</v>
      </c>
      <c r="R11" s="198">
        <f>VLOOKUP($A11,V.Cardenas!$A$4:$ER$30,BaseInterventoría!R$1,FALSE)</f>
        <v>0</v>
      </c>
      <c r="S11" s="198">
        <f>VLOOKUP($A11,V.Cardenas!$A$4:$ER$30,BaseInterventoría!S$1,FALSE)</f>
        <v>0</v>
      </c>
      <c r="T11" s="198">
        <f>VLOOKUP($A11,V.Cardenas!$A$4:$ER$30,BaseInterventoría!T$1,FALSE)</f>
        <v>0</v>
      </c>
      <c r="U11" s="198">
        <f>VLOOKUP($A11,V.Cardenas!$A$4:$ER$30,BaseInterventoría!U$1,FALSE)</f>
        <v>0</v>
      </c>
      <c r="V11" s="5" t="str">
        <f>VLOOKUP($A11,V.Cardenas!$A$4:$ER$30,BaseInterventoría!V$1,FALSE)</f>
        <v/>
      </c>
      <c r="W11" s="5">
        <f>VLOOKUP($A11,V.Cardenas!$A$4:$ER$30,BaseInterventoría!W$1,FALSE)</f>
        <v>0</v>
      </c>
      <c r="X11" s="5" t="str">
        <f>VLOOKUP($A11,V.Cardenas!$A$4:$ER$30,BaseInterventoría!X$1,FALSE)</f>
        <v>UNIDADES SANITARIAS</v>
      </c>
      <c r="Y11" s="5" t="str">
        <f>VLOOKUP($A11,V.Cardenas!$A$4:$ER$30,BaseInterventoría!Y$1,FALSE)</f>
        <v>RURAL</v>
      </c>
      <c r="Z11" s="5" t="str">
        <f>VLOOKUP($A11,V.Cardenas!$A$4:$ER$30,BaseInterventoría!Z$1,FALSE)</f>
        <v>POR DEFINIR</v>
      </c>
      <c r="AA11" s="5">
        <f>VLOOKUP($A11,V.Cardenas!$A$4:$ER$30,BaseInterventoría!AA$1,FALSE)</f>
        <v>0</v>
      </c>
      <c r="AB11" s="5">
        <f>VLOOKUP($A11,V.Cardenas!$A$4:$ER$30,BaseInterventoría!AB$1,FALSE)</f>
        <v>0</v>
      </c>
      <c r="AC11" s="21" t="str">
        <f>VLOOKUP($A11,V.Cardenas!$A$4:$ER$30,BaseInterventoría!AC$1,FALSE)</f>
        <v>PENDIENTE</v>
      </c>
      <c r="AD11" s="21">
        <f>VLOOKUP($A11,V.Cardenas!$A$4:$ER$30,BaseInterventoría!AD$1,FALSE)</f>
        <v>0</v>
      </c>
      <c r="AE11" s="5">
        <f>VLOOKUP($A11,V.Cardenas!$A$4:$ER$30,BaseInterventoría!AE$1,FALSE)</f>
        <v>0</v>
      </c>
      <c r="AF11" s="21">
        <f>VLOOKUP($A11,V.Cardenas!$A$4:$ER$30,BaseInterventoría!AF$1,FALSE)</f>
        <v>0</v>
      </c>
      <c r="AG11" s="5">
        <f>VLOOKUP($A11,V.Cardenas!$A$4:$ER$30,BaseInterventoría!AG$1,FALSE)</f>
        <v>0</v>
      </c>
      <c r="AH11" s="5">
        <f>VLOOKUP($A11,V.Cardenas!$A$4:$ER$30,BaseInterventoría!AH$1,FALSE)</f>
        <v>0</v>
      </c>
      <c r="AI11" s="198">
        <f>VLOOKUP($A11,V.Cardenas!$A$4:$ER$30,BaseInterventoría!AI$1,FALSE)</f>
        <v>0</v>
      </c>
      <c r="AJ11" s="21">
        <f>VLOOKUP($A11,V.Cardenas!$A$4:$ER$30,BaseInterventoría!AJ$1,FALSE)</f>
        <v>0</v>
      </c>
      <c r="AK11" s="198">
        <f>VLOOKUP($A11,V.Cardenas!$A$4:$ER$30,BaseInterventoría!AK$1,FALSE)</f>
        <v>0</v>
      </c>
      <c r="AL11" s="5">
        <f>VLOOKUP($A11,V.Cardenas!$A$4:$ER$30,BaseInterventoría!AL$1,FALSE)</f>
        <v>0</v>
      </c>
      <c r="AM11" s="21">
        <f>VLOOKUP($A11,V.Cardenas!$A$4:$ER$30,BaseInterventoría!AM$1,FALSE)</f>
        <v>0</v>
      </c>
      <c r="AN11" s="5">
        <f>VLOOKUP($A11,V.Cardenas!$A$4:$ER$30,BaseInterventoría!AN$1,FALSE)</f>
        <v>0</v>
      </c>
      <c r="AO11" s="5">
        <f>VLOOKUP($A11,V.Cardenas!$A$4:$ER$30,BaseInterventoría!AO$1,FALSE)</f>
        <v>0</v>
      </c>
      <c r="AP11" s="198">
        <f>VLOOKUP($A11,V.Cardenas!$A$4:$ER$30,BaseInterventoría!AP$1,FALSE)</f>
        <v>0</v>
      </c>
      <c r="AQ11" s="5">
        <f>VLOOKUP($A11,V.Cardenas!$A$4:$ER$30,BaseInterventoría!AQ$1,FALSE)</f>
        <v>0</v>
      </c>
      <c r="AR11" s="21">
        <f>VLOOKUP($A11,V.Cardenas!$A$4:$ER$30,BaseInterventoría!AR$1,FALSE)</f>
        <v>0</v>
      </c>
      <c r="AS11" s="5">
        <f>VLOOKUP($A11,V.Cardenas!$A$4:$ER$30,BaseInterventoría!AS$1,FALSE)</f>
        <v>0</v>
      </c>
      <c r="AT11" s="5">
        <f>VLOOKUP($A11,V.Cardenas!$A$4:$ER$30,BaseInterventoría!AT$1,FALSE)</f>
        <v>0</v>
      </c>
      <c r="AU11" s="21">
        <f>VLOOKUP($A11,V.Cardenas!$A$4:$ER$30,BaseInterventoría!AU$1,FALSE)</f>
        <v>0</v>
      </c>
      <c r="AV11" s="5">
        <f>VLOOKUP($A11,V.Cardenas!$A$4:$ER$30,BaseInterventoría!AV$1,FALSE)</f>
        <v>0</v>
      </c>
      <c r="AW11" s="186">
        <f>VLOOKUP($A11,V.Cardenas!$A$4:$ER$30,BaseInterventoría!AW$1,FALSE)</f>
        <v>0</v>
      </c>
      <c r="AX11" s="186">
        <f>VLOOKUP($A11,V.Cardenas!$A$4:$ER$30,BaseInterventoría!AX$1,FALSE)</f>
        <v>0</v>
      </c>
      <c r="AY11" s="5" t="e">
        <f ca="1">VLOOKUP($A11,V.Cardenas!$A$4:$ER$30,BaseInterventoría!AY$1,FALSE)</f>
        <v>#DIV/0!</v>
      </c>
      <c r="AZ11" s="21">
        <f>VLOOKUP($A11,V.Cardenas!$A$4:$ER$30,BaseInterventoría!AZ$1,FALSE)</f>
        <v>0</v>
      </c>
      <c r="BA11" s="5">
        <f>VLOOKUP($A11,V.Cardenas!$A$4:$ER$30,BaseInterventoría!BA$1,FALSE)</f>
        <v>0</v>
      </c>
      <c r="BB11" s="5" t="str">
        <f ca="1">VLOOKUP($A11,V.Cardenas!$A$4:$ER$30,BaseInterventoría!BB$1,FALSE)</f>
        <v>VENCIDO</v>
      </c>
      <c r="BC11" s="5" t="str">
        <f>VLOOKUP($A11,V.Cardenas!$A$4:$ER$30,BaseInterventoría!BC$1,FALSE)</f>
        <v>Pendiente</v>
      </c>
      <c r="BD11" s="5">
        <f>VLOOKUP($A11,V.Cardenas!$A$4:$ER$30,BaseInterventoría!BD$1,FALSE)</f>
        <v>0</v>
      </c>
      <c r="BE11" s="5">
        <f>VLOOKUP($A11,V.Cardenas!$A$4:$ER$30,BaseInterventoría!BE$1,FALSE)</f>
        <v>0</v>
      </c>
      <c r="BF11" s="21">
        <f>VLOOKUP($A11,V.Cardenas!$A$4:$ER$30,BaseInterventoría!BF$1,FALSE)</f>
        <v>0</v>
      </c>
      <c r="BG11" s="21">
        <f>VLOOKUP($A11,V.Cardenas!$A$4:$ER$30,BaseInterventoría!BG$1,FALSE)</f>
        <v>0</v>
      </c>
      <c r="BH11" s="5">
        <f>VLOOKUP($A11,V.Cardenas!$A$4:$ER$30,BaseInterventoría!BH$1,FALSE)</f>
        <v>0</v>
      </c>
      <c r="BI11" s="5">
        <f>VLOOKUP($A11,V.Cardenas!$A$4:$ER$30,BaseInterventoría!BI$1,FALSE)</f>
        <v>0</v>
      </c>
      <c r="BJ11" s="21">
        <f>VLOOKUP($A11,V.Cardenas!$A$4:$ER$30,BaseInterventoría!BJ$1,FALSE)</f>
        <v>0</v>
      </c>
      <c r="BK11" s="21">
        <f>VLOOKUP($A11,V.Cardenas!$A$4:$ER$30,BaseInterventoría!BK$1,FALSE)</f>
        <v>0</v>
      </c>
      <c r="BL11" s="5">
        <f>VLOOKUP($A11,V.Cardenas!$A$4:$ER$30,BaseInterventoría!BL$1,FALSE)</f>
        <v>0</v>
      </c>
      <c r="BM11" s="21">
        <f>VLOOKUP($A11,V.Cardenas!$A$4:$ER$30,BaseInterventoría!BM$1,FALSE)</f>
        <v>0</v>
      </c>
      <c r="BN11" s="5">
        <f>VLOOKUP($A11,V.Cardenas!$A$4:$ER$30,BaseInterventoría!BN$1,FALSE)</f>
        <v>0</v>
      </c>
      <c r="BO11" s="5">
        <f>VLOOKUP($A11,V.Cardenas!$A$4:$ER$30,BaseInterventoría!BO$1,FALSE)</f>
        <v>0</v>
      </c>
      <c r="BP11" s="198">
        <f>VLOOKUP($A11,V.Cardenas!$A$4:$ER$30,BaseInterventoría!BP$1,FALSE)</f>
        <v>0</v>
      </c>
      <c r="BQ11" s="198">
        <f>VLOOKUP($A11,V.Cardenas!$A$4:$ER$30,BaseInterventoría!BQ$1,FALSE)</f>
        <v>0</v>
      </c>
      <c r="BR11" s="198">
        <f>VLOOKUP($A11,V.Cardenas!$A$4:$ER$30,BaseInterventoría!BR$1,FALSE)</f>
        <v>0</v>
      </c>
      <c r="BS11" s="198">
        <f>VLOOKUP($A11,V.Cardenas!$A$4:$ER$30,BaseInterventoría!BS$1,FALSE)</f>
        <v>0</v>
      </c>
      <c r="BT11" s="198">
        <f>VLOOKUP($A11,V.Cardenas!$A$4:$ER$30,BaseInterventoría!BT$1,FALSE)</f>
        <v>0</v>
      </c>
      <c r="BU11" s="21">
        <f>VLOOKUP($A11,V.Cardenas!$A$4:$ER$30,BaseInterventoría!BU$1,FALSE)</f>
        <v>0</v>
      </c>
      <c r="BV11" s="198">
        <f>VLOOKUP($A11,V.Cardenas!$A$4:$ER$30,BaseInterventoría!BV$1,FALSE)</f>
        <v>0</v>
      </c>
      <c r="BW11" s="21">
        <f>VLOOKUP($A11,V.Cardenas!$A$4:$ER$30,BaseInterventoría!BW$1,FALSE)</f>
        <v>0</v>
      </c>
      <c r="BX11" s="198">
        <f>VLOOKUP($A11,V.Cardenas!$A$4:$ER$30,BaseInterventoría!BX$1,FALSE)</f>
        <v>0</v>
      </c>
      <c r="BY11" s="198">
        <f>VLOOKUP($A11,V.Cardenas!$A$4:$ER$30,BaseInterventoría!BY$1,FALSE)</f>
        <v>0</v>
      </c>
      <c r="BZ11" s="5">
        <f>VLOOKUP($A11,V.Cardenas!$A$4:$ER$30,BaseInterventoría!BZ$1,FALSE)</f>
        <v>0</v>
      </c>
      <c r="CA11" s="21">
        <f>VLOOKUP($A11,V.Cardenas!$A$4:$ER$30,BaseInterventoría!CA$1,FALSE)</f>
        <v>0</v>
      </c>
      <c r="CB11" s="5">
        <f>VLOOKUP($A11,V.Cardenas!$A$4:$ER$30,BaseInterventoría!CB$1,FALSE)</f>
        <v>0</v>
      </c>
      <c r="CC11" s="5">
        <f>VLOOKUP($A11,V.Cardenas!$A$4:$ER$30,BaseInterventoría!CC$1,FALSE)</f>
        <v>0</v>
      </c>
      <c r="CD11" s="21">
        <f>VLOOKUP($A11,V.Cardenas!$A$4:$ER$30,BaseInterventoría!CD$1,FALSE)</f>
        <v>0</v>
      </c>
      <c r="CE11" s="5">
        <f>VLOOKUP($A11,V.Cardenas!$A$4:$ER$30,BaseInterventoría!CE$1,FALSE)</f>
        <v>0</v>
      </c>
      <c r="CF11" s="21">
        <f>VLOOKUP($A11,V.Cardenas!$A$4:$ER$30,BaseInterventoría!CF$1,FALSE)</f>
        <v>0</v>
      </c>
      <c r="CG11" s="5">
        <f>VLOOKUP($A11,V.Cardenas!$A$4:$ER$30,BaseInterventoría!CG$1,FALSE)</f>
        <v>0</v>
      </c>
      <c r="CH11" s="21">
        <f>VLOOKUP($A11,V.Cardenas!$A$4:$ER$30,BaseInterventoría!CH$1,FALSE)</f>
        <v>0</v>
      </c>
      <c r="CI11" s="21">
        <f>VLOOKUP($A11,V.Cardenas!$A$4:$ER$30,BaseInterventoría!CI$1,FALSE)</f>
        <v>0</v>
      </c>
      <c r="CJ11" s="5">
        <f>VLOOKUP($A11,V.Cardenas!$A$4:$ER$30,BaseInterventoría!CJ$1,FALSE)</f>
        <v>0</v>
      </c>
      <c r="CK11" s="21">
        <f>VLOOKUP($A11,V.Cardenas!$A$4:$ER$30,BaseInterventoría!CK$1,FALSE)</f>
        <v>0</v>
      </c>
      <c r="CL11" s="21">
        <f>VLOOKUP($A11,V.Cardenas!$A$4:$ER$30,BaseInterventoría!CL$1,FALSE)</f>
        <v>0</v>
      </c>
      <c r="CM11" s="5">
        <f>VLOOKUP($A11,V.Cardenas!$A$4:$ER$30,BaseInterventoría!CM$1,FALSE)</f>
        <v>0</v>
      </c>
      <c r="CN11" s="21">
        <f>VLOOKUP($A11,V.Cardenas!$A$4:$ER$30,BaseInterventoría!CN$1,FALSE)</f>
        <v>0</v>
      </c>
      <c r="CO11" s="21">
        <f>VLOOKUP($A11,V.Cardenas!$A$4:$ER$30,BaseInterventoría!CO$1,FALSE)</f>
        <v>0</v>
      </c>
      <c r="CP11" s="5">
        <f>VLOOKUP($A11,V.Cardenas!$A$4:$ER$30,BaseInterventoría!CP$1,FALSE)</f>
        <v>0</v>
      </c>
      <c r="CQ11" s="21">
        <f>VLOOKUP($A11,V.Cardenas!$A$4:$ER$30,BaseInterventoría!CQ$1,FALSE)</f>
        <v>0</v>
      </c>
      <c r="CR11" s="21">
        <f>VLOOKUP($A11,V.Cardenas!$A$4:$ER$30,BaseInterventoría!CR$1,FALSE)</f>
        <v>0</v>
      </c>
      <c r="CS11" s="5">
        <f>VLOOKUP($A11,V.Cardenas!$A$4:$ER$30,BaseInterventoría!CS$1,FALSE)</f>
        <v>0</v>
      </c>
      <c r="CT11" s="21">
        <f>VLOOKUP($A11,V.Cardenas!$A$4:$ER$30,BaseInterventoría!CT$1,FALSE)</f>
        <v>0</v>
      </c>
      <c r="CU11" s="21">
        <f>VLOOKUP($A11,V.Cardenas!$A$4:$ER$30,BaseInterventoría!CU$1,FALSE)</f>
        <v>0</v>
      </c>
      <c r="CV11" s="5">
        <f>VLOOKUP($A11,V.Cardenas!$A$4:$ER$30,BaseInterventoría!CV$1,FALSE)</f>
        <v>0</v>
      </c>
      <c r="CW11" s="21">
        <f>VLOOKUP($A11,V.Cardenas!$A$4:$ER$30,BaseInterventoría!CW$1,FALSE)</f>
        <v>0</v>
      </c>
      <c r="CX11" s="21">
        <f>VLOOKUP($A11,V.Cardenas!$A$4:$ER$30,BaseInterventoría!CX$1,FALSE)</f>
        <v>0</v>
      </c>
      <c r="CY11" s="21">
        <f>VLOOKUP($A11,V.Cardenas!$A$4:$ER$30,BaseInterventoría!CY$1,FALSE)</f>
        <v>0</v>
      </c>
      <c r="CZ11" s="5">
        <f>VLOOKUP($A11,V.Cardenas!$A$4:$ER$30,BaseInterventoría!CZ$1,FALSE)</f>
        <v>0</v>
      </c>
      <c r="DA11" s="186">
        <f>VLOOKUP($A11,V.Cardenas!$A$4:$ER$30,BaseInterventoría!DA$1,FALSE)</f>
        <v>0</v>
      </c>
      <c r="DB11" s="186">
        <f>VLOOKUP($A11,V.Cardenas!$A$4:$ER$30,BaseInterventoría!DB$1,FALSE)</f>
        <v>0</v>
      </c>
      <c r="DC11" s="186">
        <f>VLOOKUP($A11,V.Cardenas!$A$4:$ER$30,BaseInterventoría!DC$1,FALSE)</f>
        <v>0</v>
      </c>
      <c r="DD11" s="186">
        <f>VLOOKUP($A11,V.Cardenas!$A$4:$ER$30,BaseInterventoría!DD$1,FALSE)</f>
        <v>0</v>
      </c>
      <c r="DE11" s="186">
        <f>VLOOKUP($A11,V.Cardenas!$A$4:$ER$30,BaseInterventoría!DE$1,FALSE)</f>
        <v>0</v>
      </c>
      <c r="DF11" s="186">
        <f>VLOOKUP($A11,V.Cardenas!$A$4:$ER$30,BaseInterventoría!DF$1,FALSE)</f>
        <v>0</v>
      </c>
      <c r="DG11" s="186">
        <f>VLOOKUP($A11,V.Cardenas!$A$4:$ER$30,BaseInterventoría!DG$1,FALSE)</f>
        <v>0</v>
      </c>
      <c r="DH11" s="186">
        <f>VLOOKUP($A11,V.Cardenas!$A$4:$ER$30,BaseInterventoría!DH$1,FALSE)</f>
        <v>0</v>
      </c>
      <c r="DI11" s="186">
        <f>VLOOKUP($A11,V.Cardenas!$A$4:$ER$30,BaseInterventoría!DI$1,FALSE)</f>
        <v>0</v>
      </c>
      <c r="DJ11" s="186">
        <f>VLOOKUP($A11,V.Cardenas!$A$4:$ER$30,BaseInterventoría!DJ$1,FALSE)</f>
        <v>0</v>
      </c>
      <c r="DK11" s="5" t="e">
        <f ca="1">VLOOKUP($A11,V.Cardenas!$A$4:$ER$30,BaseInterventoría!DK$1,FALSE)</f>
        <v>#DIV/0!</v>
      </c>
      <c r="DL11" s="5" t="str">
        <f ca="1">VLOOKUP($A11,V.Cardenas!$A$4:$ER$30,BaseInterventoría!DL$1,FALSE)</f>
        <v>VENCIDO</v>
      </c>
      <c r="DM11" s="71" t="str">
        <f t="shared" si="4"/>
        <v>Activos</v>
      </c>
      <c r="DN11" s="5" t="s">
        <v>7</v>
      </c>
      <c r="DO11" s="5">
        <f>VLOOKUP($A11,V.Cardenas!$A$4:$ER$30,BaseInterventoría!DO$1,FALSE)</f>
        <v>0</v>
      </c>
      <c r="DP11" s="5">
        <f>VLOOKUP($A11,V.Cardenas!$A$4:$ER$30,BaseInterventoría!DP$1,FALSE)</f>
        <v>0</v>
      </c>
      <c r="DQ11" s="5">
        <f>VLOOKUP($A11,V.Cardenas!$A$4:$ER$30,BaseInterventoría!DQ$1,FALSE)</f>
        <v>0</v>
      </c>
      <c r="DR11" s="5">
        <f>VLOOKUP($A11,V.Cardenas!$A$4:$ER$30,BaseInterventoría!DR$1,FALSE)</f>
        <v>0</v>
      </c>
      <c r="DS11" s="5">
        <f>VLOOKUP($A11,V.Cardenas!$A$4:$ER$30,BaseInterventoría!DS$1,FALSE)</f>
        <v>0</v>
      </c>
      <c r="DT11" s="198">
        <f>VLOOKUP($A11,V.Cardenas!$A$4:$ER$30,BaseInterventoría!DT$1,FALSE)</f>
        <v>0</v>
      </c>
      <c r="DU11" s="198">
        <f>VLOOKUP($A11,V.Cardenas!$A$4:$ER$30,BaseInterventoría!DU$1,FALSE)</f>
        <v>0</v>
      </c>
      <c r="DV11" s="186" t="e">
        <f>VLOOKUP($A11,V.Cardenas!$A$4:$ER$30,BaseInterventoría!DV$1,FALSE)</f>
        <v>#DIV/0!</v>
      </c>
      <c r="DW11" s="198">
        <f>VLOOKUP($A11,V.Cardenas!$A$4:$ER$30,BaseInterventoría!DW$1,FALSE)</f>
        <v>0</v>
      </c>
      <c r="DX11" s="21" t="str">
        <f>VLOOKUP($A11,V.Cardenas!$A$4:$ER$30,BaseInterventoría!DX$1,FALSE)</f>
        <v>N/A</v>
      </c>
      <c r="DY11" s="5">
        <f>VLOOKUP($A11,V.Cardenas!$A$4:$ER$30,BaseInterventoría!DY$1,FALSE)</f>
        <v>0</v>
      </c>
      <c r="DZ11" s="21">
        <f>VLOOKUP($A11,V.Cardenas!$A$4:$ER$30,BaseInterventoría!DZ$1,FALSE)</f>
        <v>0</v>
      </c>
      <c r="EA11" s="21">
        <f>VLOOKUP($A11,V.Cardenas!$A$4:$ER$30,BaseInterventoría!EA$1,FALSE)</f>
        <v>0</v>
      </c>
      <c r="EB11" s="5">
        <f>VLOOKUP($A11,V.Cardenas!$A$4:$ER$30,BaseInterventoría!EB$1,FALSE)</f>
        <v>0</v>
      </c>
      <c r="EC11" s="198">
        <f>VLOOKUP($A11,V.Cardenas!$A$4:$ER$30,BaseInterventoría!EC$1,FALSE)</f>
        <v>0</v>
      </c>
      <c r="ED11" s="5">
        <f>VLOOKUP($A11,V.Cardenas!$A$4:$ER$30,BaseInterventoría!ED$1,FALSE)</f>
        <v>0</v>
      </c>
      <c r="EE11" s="5">
        <f>VLOOKUP($A11,V.Cardenas!$A$4:$ER$30,BaseInterventoría!EE$1,FALSE)</f>
        <v>0</v>
      </c>
      <c r="EF11" s="5">
        <f>VLOOKUP($A11,V.Cardenas!$A$4:$ER$30,BaseInterventoría!EF$1,FALSE)</f>
        <v>0</v>
      </c>
      <c r="EG11" s="5">
        <f>VLOOKUP($A11,V.Cardenas!$A$4:$ER$30,BaseInterventoría!EG$1,FALSE)</f>
        <v>0</v>
      </c>
      <c r="EH11" s="5">
        <f>VLOOKUP($A11,V.Cardenas!$A$4:$ER$30,BaseInterventoría!EH$1,FALSE)</f>
        <v>0</v>
      </c>
      <c r="EI11" s="21">
        <f ca="1">VLOOKUP($A11,V.Cardenas!$A$4:$ER$30,BaseInterventoría!EI$1,FALSE)</f>
        <v>45649</v>
      </c>
      <c r="EJ11" s="5">
        <f>VLOOKUP($A11,V.Cardenas!$A$4:$ER$30,BaseInterventoría!EJ$1,FALSE)</f>
        <v>0</v>
      </c>
      <c r="EK11" s="5">
        <f>VLOOKUP($A11,V.Cardenas!$A$4:$ER$30,BaseInterventoría!EK$1,FALSE)</f>
        <v>0</v>
      </c>
      <c r="EL11" s="5" t="str">
        <f>VLOOKUP($A11,V.Cardenas!$A$4:$ER$30,BaseInterventoría!EL$1,FALSE)</f>
        <v>Dirección de Interventoría</v>
      </c>
      <c r="EM11" s="5" t="str">
        <f>VLOOKUP($A11,V.Cardenas!$A$4:$ER$30,BaseInterventoría!EM$1,FALSE)</f>
        <v>Victor Cardenas</v>
      </c>
      <c r="EN11" s="5">
        <f>VLOOKUP($A11,V.Cardenas!$A$4:$ER$30,BaseInterventoría!EN$1,FALSE)</f>
        <v>0</v>
      </c>
      <c r="EO11" s="5" t="str">
        <f>VLOOKUP($A11,V.Cardenas!$A$4:$ER$30,BaseInterventoría!EO$1,FALSE)</f>
        <v>Pendiente aprobación del comité directivo de PDA por cambio de ejecutor, según solcitud del municipio</v>
      </c>
      <c r="EP11" s="21">
        <f>VLOOKUP($A11,V.Cardenas!$A$4:$ER$30,BaseInterventoría!EP$1,FALSE)</f>
        <v>0</v>
      </c>
      <c r="EQ11" s="24">
        <f>AP11</f>
        <v>0</v>
      </c>
      <c r="ER11" s="24">
        <f t="shared" si="5"/>
        <v>0</v>
      </c>
      <c r="ES11" s="24">
        <f t="shared" si="6"/>
        <v>0</v>
      </c>
      <c r="ET11" s="5" t="s">
        <v>7</v>
      </c>
      <c r="EU11" s="24">
        <f t="shared" si="2"/>
        <v>0</v>
      </c>
      <c r="EV11" s="55" t="e">
        <f>VLOOKUP(A11,#REF!,147,FALSE)</f>
        <v>#REF!</v>
      </c>
      <c r="EW11" s="56" t="s">
        <v>251</v>
      </c>
      <c r="EX11" s="24">
        <v>67144150</v>
      </c>
      <c r="EY11" s="5" t="s">
        <v>252</v>
      </c>
      <c r="EZ11" s="56"/>
      <c r="FA11" s="21">
        <v>45807</v>
      </c>
      <c r="FB11"/>
      <c r="FC11"/>
      <c r="FD11"/>
    </row>
    <row r="12" spans="1:160" s="34" customFormat="1" ht="155.1" customHeight="1">
      <c r="A12" s="19" t="s">
        <v>253</v>
      </c>
      <c r="B12" s="2">
        <f t="shared" si="3"/>
        <v>10</v>
      </c>
      <c r="C12" s="20" t="s">
        <v>254</v>
      </c>
      <c r="D12" s="5" t="s">
        <v>249</v>
      </c>
      <c r="E12" s="2" t="s">
        <v>255</v>
      </c>
      <c r="F12" s="5" t="str">
        <f>VLOOKUP($A12,V.Cardenas!$A$4:$ER$30,BaseInterventoría!F$1,FALSE)</f>
        <v>MDVP</v>
      </c>
      <c r="G12" s="21">
        <f>VLOOKUP($A12,V.Cardenas!$A$4:$ER$30,BaseInterventoría!G$1,FALSE)</f>
        <v>45086</v>
      </c>
      <c r="H12" s="5">
        <f>VLOOKUP($A12,V.Cardenas!$A$4:$ER$30,BaseInterventoría!H$1,FALSE)</f>
        <v>210</v>
      </c>
      <c r="I12" s="5">
        <f>VLOOKUP($A12,V.Cardenas!$A$4:$ER$30,BaseInterventoría!I$1,FALSE)</f>
        <v>70</v>
      </c>
      <c r="J12" s="5" t="str">
        <f>VLOOKUP($A12,V.Cardenas!$A$4:$ER$30,BaseInterventoría!J$1,FALSE)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2" s="198">
        <f>VLOOKUP($A12,V.Cardenas!$A$4:$ER$30,BaseInterventoría!K$1,FALSE)</f>
        <v>0</v>
      </c>
      <c r="L12" s="198">
        <f>VLOOKUP($A12,V.Cardenas!$A$4:$ER$30,BaseInterventoría!L$1,FALSE)</f>
        <v>0</v>
      </c>
      <c r="M12" s="198">
        <f>VLOOKUP($A12,V.Cardenas!$A$4:$ER$30,BaseInterventoría!M$1,FALSE)</f>
        <v>0</v>
      </c>
      <c r="N12" s="198">
        <f>VLOOKUP($A12,V.Cardenas!$A$4:$ER$30,BaseInterventoría!N$1,FALSE)</f>
        <v>0</v>
      </c>
      <c r="O12" s="198">
        <f>VLOOKUP($A12,V.Cardenas!$A$4:$ER$30,BaseInterventoría!O$1,FALSE)</f>
        <v>0</v>
      </c>
      <c r="P12" s="198">
        <f>VLOOKUP($A12,V.Cardenas!$A$4:$ER$30,BaseInterventoría!P$1,FALSE)</f>
        <v>0</v>
      </c>
      <c r="Q12" s="198">
        <f>VLOOKUP($A12,V.Cardenas!$A$4:$ER$30,BaseInterventoría!Q$1,FALSE)</f>
        <v>50495162</v>
      </c>
      <c r="R12" s="198">
        <f>VLOOKUP($A12,V.Cardenas!$A$4:$ER$30,BaseInterventoría!R$1,FALSE)</f>
        <v>1262379056</v>
      </c>
      <c r="S12" s="198">
        <f>VLOOKUP($A12,V.Cardenas!$A$4:$ER$30,BaseInterventoría!S$1,FALSE)</f>
        <v>0</v>
      </c>
      <c r="T12" s="198">
        <f>VLOOKUP($A12,V.Cardenas!$A$4:$ER$30,BaseInterventoría!T$1,FALSE)</f>
        <v>0</v>
      </c>
      <c r="U12" s="198">
        <f>VLOOKUP($A12,V.Cardenas!$A$4:$ER$30,BaseInterventoría!U$1,FALSE)</f>
        <v>1312874218</v>
      </c>
      <c r="V12" s="5" t="str">
        <f>VLOOKUP($A12,V.Cardenas!$A$4:$ER$30,BaseInterventoría!V$1,FALSE)</f>
        <v>15177
27/06/2023
15178
27/06/2023</v>
      </c>
      <c r="W12" s="5">
        <f>VLOOKUP($A12,V.Cardenas!$A$4:$ER$30,BaseInterventoría!W$1,FALSE)</f>
        <v>0</v>
      </c>
      <c r="X12" s="5" t="str">
        <f>VLOOKUP($A12,V.Cardenas!$A$4:$ER$30,BaseInterventoría!X$1,FALSE)</f>
        <v>UNIDADES SANITARIAS</v>
      </c>
      <c r="Y12" s="5" t="str">
        <f>VLOOKUP($A12,V.Cardenas!$A$4:$ER$30,BaseInterventoría!Y$1,FALSE)</f>
        <v>RURAL</v>
      </c>
      <c r="Z12" s="5" t="str">
        <f>VLOOKUP($A12,V.Cardenas!$A$4:$ER$30,BaseInterventoría!Z$1,FALSE)</f>
        <v>CONVENIO</v>
      </c>
      <c r="AA12" s="5" t="str">
        <f>VLOOKUP($A12,V.Cardenas!$A$4:$ER$30,BaseInterventoría!AA$1,FALSE)</f>
        <v>EPC-CI-057-2023</v>
      </c>
      <c r="AB12" s="5" t="str">
        <f>VLOOKUP($A12,V.Cardenas!$A$4:$ER$30,BaseInterventoría!AB$1,FALSE)</f>
        <v>AUNAR ESFUERZOS TÉCNICOS Y ADMINISTRATIVOS PARA LA CONSTRUCCIÓN DE 70 UNIDADES SANITARIAS EN EL SECTOR RURAL DEL MUNICIPIO DE GAMA - CUNDINAMARCA.</v>
      </c>
      <c r="AC12" s="21">
        <f>VLOOKUP($A12,V.Cardenas!$A$4:$ER$30,BaseInterventoría!AC$1,FALSE)</f>
        <v>45105</v>
      </c>
      <c r="AD12" s="21">
        <f>VLOOKUP($A12,V.Cardenas!$A$4:$ER$30,BaseInterventoría!AD$1,FALSE)</f>
        <v>45117</v>
      </c>
      <c r="AE12" s="5" t="str">
        <f>VLOOKUP($A12,V.Cardenas!$A$4:$ER$30,BaseInterventoría!AE$1,FALSE)</f>
        <v>12 MESES</v>
      </c>
      <c r="AF12" s="21">
        <f>VLOOKUP($A12,V.Cardenas!$A$4:$ER$30,BaseInterventoría!AF$1,FALSE)</f>
        <v>45574</v>
      </c>
      <c r="AG12" s="5" t="str">
        <f>VLOOKUP($A12,V.Cardenas!$A$4:$ER$30,BaseInterventoría!AG$1,FALSE)</f>
        <v>ALCALDIA DE GAMA</v>
      </c>
      <c r="AH12" s="5" t="str">
        <f>VLOOKUP($A12,V.Cardenas!$A$4:$ER$30,BaseInterventoría!AH$1,FALSE)</f>
        <v>ERNESTO AVELINO RUIZ MARTINEZ
planeacion@gama-cundinamarca.gov.co</v>
      </c>
      <c r="AI12" s="198">
        <f>VLOOKUP($A12,V.Cardenas!$A$4:$ER$30,BaseInterventoría!AI$1,FALSE)</f>
        <v>1179793510</v>
      </c>
      <c r="AJ12" s="21">
        <f>VLOOKUP($A12,V.Cardenas!$A$4:$ER$30,BaseInterventoría!AJ$1,FALSE)</f>
        <v>0</v>
      </c>
      <c r="AK12" s="198">
        <f>VLOOKUP($A12,V.Cardenas!$A$4:$ER$30,BaseInterventoría!AK$1,FALSE)</f>
        <v>0</v>
      </c>
      <c r="AL12" s="5">
        <f>VLOOKUP($A12,V.Cardenas!$A$4:$ER$30,BaseInterventoría!AL$1,FALSE)</f>
        <v>0</v>
      </c>
      <c r="AM12" s="21">
        <f>VLOOKUP($A12,V.Cardenas!$A$4:$ER$30,BaseInterventoría!AM$1,FALSE)</f>
        <v>0</v>
      </c>
      <c r="AN12" s="5">
        <f>VLOOKUP($A12,V.Cardenas!$A$4:$ER$30,BaseInterventoría!AN$1,FALSE)</f>
        <v>0</v>
      </c>
      <c r="AO12" s="5">
        <f>VLOOKUP($A12,V.Cardenas!$A$4:$ER$30,BaseInterventoría!AO$1,FALSE)</f>
        <v>0</v>
      </c>
      <c r="AP12" s="198">
        <f>VLOOKUP($A12,V.Cardenas!$A$4:$ER$30,BaseInterventoría!AP$1,FALSE)</f>
        <v>1179793510</v>
      </c>
      <c r="AQ12" s="5">
        <f>VLOOKUP($A12,V.Cardenas!$A$4:$ER$30,BaseInterventoría!AQ$1,FALSE)</f>
        <v>0</v>
      </c>
      <c r="AR12" s="21">
        <f>VLOOKUP($A12,V.Cardenas!$A$4:$ER$30,BaseInterventoría!AR$1,FALSE)</f>
        <v>0</v>
      </c>
      <c r="AS12" s="5">
        <f>VLOOKUP($A12,V.Cardenas!$A$4:$ER$30,BaseInterventoría!AS$1,FALSE)</f>
        <v>0</v>
      </c>
      <c r="AT12" s="5" t="str">
        <f>VLOOKUP($A12,V.Cardenas!$A$4:$ER$30,BaseInterventoría!AT$1,FALSE)</f>
        <v>SUSPENSION No. 1
REINICIO 11-09-2024</v>
      </c>
      <c r="AU12" s="21">
        <f>VLOOKUP($A12,V.Cardenas!$A$4:$ER$30,BaseInterventoría!AU$1,FALSE)</f>
        <v>44990</v>
      </c>
      <c r="AV12" s="5" t="str">
        <f>VLOOKUP($A12,V.Cardenas!$A$4:$ER$30,BaseInterventoría!AV$1,FALSE)</f>
        <v>190 DIAS</v>
      </c>
      <c r="AW12" s="186">
        <f>VLOOKUP($A12,V.Cardenas!$A$4:$ER$30,BaseInterventoría!AW$1,FALSE)</f>
        <v>0</v>
      </c>
      <c r="AX12" s="186">
        <f>VLOOKUP($A12,V.Cardenas!$A$4:$ER$30,BaseInterventoría!AX$1,FALSE)</f>
        <v>0</v>
      </c>
      <c r="AY12" s="5">
        <f ca="1">VLOOKUP($A12,V.Cardenas!$A$4:$ER$30,BaseInterventoría!AY$1,FALSE)</f>
        <v>0.95855855855855854</v>
      </c>
      <c r="AZ12" s="21">
        <f>VLOOKUP($A12,V.Cardenas!$A$4:$ER$30,BaseInterventoría!AZ$1,FALSE)</f>
        <v>45672</v>
      </c>
      <c r="BA12" s="5">
        <f>VLOOKUP($A12,V.Cardenas!$A$4:$ER$30,BaseInterventoría!BA$1,FALSE)</f>
        <v>18.5</v>
      </c>
      <c r="BB12" s="5" t="str">
        <f ca="1">VLOOKUP($A12,V.Cardenas!$A$4:$ER$30,BaseInterventoría!BB$1,FALSE)</f>
        <v>VIGENTE</v>
      </c>
      <c r="BC12" s="5" t="str">
        <f>VLOOKUP($A12,V.Cardenas!$A$4:$ER$30,BaseInterventoría!BC$1,FALSE)</f>
        <v>En Ejecución</v>
      </c>
      <c r="BD12" s="5" t="str">
        <f>VLOOKUP($A12,V.Cardenas!$A$4:$ER$30,BaseInterventoría!BD$1,FALSE)</f>
        <v>N/A</v>
      </c>
      <c r="BE12" s="5" t="str">
        <f>VLOOKUP($A12,V.Cardenas!$A$4:$ER$30,BaseInterventoría!BE$1,FALSE)</f>
        <v>N/A</v>
      </c>
      <c r="BF12" s="21" t="str">
        <f>VLOOKUP($A12,V.Cardenas!$A$4:$ER$30,BaseInterventoría!BF$1,FALSE)</f>
        <v>N/A</v>
      </c>
      <c r="BG12" s="21" t="str">
        <f>VLOOKUP($A12,V.Cardenas!$A$4:$ER$30,BaseInterventoría!BG$1,FALSE)</f>
        <v>N/A</v>
      </c>
      <c r="BH12" s="5" t="str">
        <f>VLOOKUP($A12,V.Cardenas!$A$4:$ER$30,BaseInterventoría!BH$1,FALSE)</f>
        <v>134-2023</v>
      </c>
      <c r="BI12" s="5" t="str">
        <f>VLOOKUP($A12,V.Cardenas!$A$4:$ER$30,BaseInterventoría!BI$1,FALSE)</f>
        <v>CONSTRUCCIÓN DE 70 UNIDADES SANITARIAS EN EL SECTOR RURAL DEL MUNICIPIO DE GAMA - CUNDINAMARCA.</v>
      </c>
      <c r="BJ12" s="21">
        <f>VLOOKUP($A12,V.Cardenas!$A$4:$ER$30,BaseInterventoría!BJ$1,FALSE)</f>
        <v>45204</v>
      </c>
      <c r="BK12" s="21">
        <f>VLOOKUP($A12,V.Cardenas!$A$4:$ER$30,BaseInterventoría!BK$1,FALSE)</f>
        <v>45562</v>
      </c>
      <c r="BL12" s="5" t="str">
        <f>VLOOKUP($A12,V.Cardenas!$A$4:$ER$30,BaseInterventoría!BL$1,FALSE)</f>
        <v>8 MESES</v>
      </c>
      <c r="BM12" s="21">
        <f>VLOOKUP($A12,V.Cardenas!$A$4:$ER$30,BaseInterventoría!BM$1,FALSE)</f>
        <v>45803</v>
      </c>
      <c r="BN12" s="5" t="str">
        <f>VLOOKUP($A12,V.Cardenas!$A$4:$ER$30,BaseInterventoría!BN$1,FALSE)</f>
        <v>PRANO INGENIERIA SAS</v>
      </c>
      <c r="BO12" s="5" t="str">
        <f>VLOOKUP($A12,V.Cardenas!$A$4:$ER$30,BaseInterventoría!BO$1,FALSE)</f>
        <v>CARLOS REYES 
Cel 3133878387</v>
      </c>
      <c r="BP12" s="198">
        <f>VLOOKUP($A12,V.Cardenas!$A$4:$ER$30,BaseInterventoría!BP$1,FALSE)</f>
        <v>0</v>
      </c>
      <c r="BQ12" s="198">
        <f>VLOOKUP($A12,V.Cardenas!$A$4:$ER$30,BaseInterventoría!BQ$1,FALSE)</f>
        <v>0</v>
      </c>
      <c r="BR12" s="198">
        <f>VLOOKUP($A12,V.Cardenas!$A$4:$ER$30,BaseInterventoría!BR$1,FALSE)</f>
        <v>0</v>
      </c>
      <c r="BS12" s="198">
        <f>VLOOKUP($A12,V.Cardenas!$A$4:$ER$30,BaseInterventoría!BS$1,FALSE)</f>
        <v>0</v>
      </c>
      <c r="BT12" s="198">
        <f>VLOOKUP($A12,V.Cardenas!$A$4:$ER$30,BaseInterventoría!BT$1,FALSE)</f>
        <v>1177434900</v>
      </c>
      <c r="BU12" s="21">
        <f>VLOOKUP($A12,V.Cardenas!$A$4:$ER$30,BaseInterventoría!BU$1,FALSE)</f>
        <v>0</v>
      </c>
      <c r="BV12" s="198">
        <f>VLOOKUP($A12,V.Cardenas!$A$4:$ER$30,BaseInterventoría!BV$1,FALSE)</f>
        <v>0</v>
      </c>
      <c r="BW12" s="21">
        <f>VLOOKUP($A12,V.Cardenas!$A$4:$ER$30,BaseInterventoría!BW$1,FALSE)</f>
        <v>0</v>
      </c>
      <c r="BX12" s="198">
        <f>VLOOKUP($A12,V.Cardenas!$A$4:$ER$30,BaseInterventoría!BX$1,FALSE)</f>
        <v>0</v>
      </c>
      <c r="BY12" s="198">
        <f>VLOOKUP($A12,V.Cardenas!$A$4:$ER$30,BaseInterventoría!BY$1,FALSE)</f>
        <v>1177434900</v>
      </c>
      <c r="BZ12" s="5">
        <f>VLOOKUP($A12,V.Cardenas!$A$4:$ER$30,BaseInterventoría!BZ$1,FALSE)</f>
        <v>0</v>
      </c>
      <c r="CA12" s="21">
        <f>VLOOKUP($A12,V.Cardenas!$A$4:$ER$30,BaseInterventoría!CA$1,FALSE)</f>
        <v>0</v>
      </c>
      <c r="CB12" s="5">
        <f>VLOOKUP($A12,V.Cardenas!$A$4:$ER$30,BaseInterventoría!CB$1,FALSE)</f>
        <v>0</v>
      </c>
      <c r="CC12" s="5">
        <f>VLOOKUP($A12,V.Cardenas!$A$4:$ER$30,BaseInterventoría!CC$1,FALSE)</f>
        <v>0</v>
      </c>
      <c r="CD12" s="21">
        <f>VLOOKUP($A12,V.Cardenas!$A$4:$ER$30,BaseInterventoría!CD$1,FALSE)</f>
        <v>0</v>
      </c>
      <c r="CE12" s="5">
        <f>VLOOKUP($A12,V.Cardenas!$A$4:$ER$30,BaseInterventoría!CE$1,FALSE)</f>
        <v>0</v>
      </c>
      <c r="CF12" s="21">
        <f>VLOOKUP($A12,V.Cardenas!$A$4:$ER$30,BaseInterventoría!CF$1,FALSE)</f>
        <v>0</v>
      </c>
      <c r="CG12" s="5" t="str">
        <f>VLOOKUP($A12,V.Cardenas!$A$4:$ER$30,BaseInterventoría!CG$1,FALSE)</f>
        <v>AB001355</v>
      </c>
      <c r="CH12" s="21">
        <f>VLOOKUP($A12,V.Cardenas!$A$4:$ER$30,BaseInterventoría!CH$1,FALSE)</f>
        <v>45204</v>
      </c>
      <c r="CI12" s="21">
        <f>VLOOKUP($A12,V.Cardenas!$A$4:$ER$30,BaseInterventoría!CI$1,FALSE)</f>
        <v>47274</v>
      </c>
      <c r="CJ12" s="5">
        <f>VLOOKUP($A12,V.Cardenas!$A$4:$ER$30,BaseInterventoría!CJ$1,FALSE)</f>
        <v>0</v>
      </c>
      <c r="CK12" s="21">
        <f>VLOOKUP($A12,V.Cardenas!$A$4:$ER$30,BaseInterventoría!CK$1,FALSE)</f>
        <v>0</v>
      </c>
      <c r="CL12" s="21">
        <f>VLOOKUP($A12,V.Cardenas!$A$4:$ER$30,BaseInterventoría!CL$1,FALSE)</f>
        <v>0</v>
      </c>
      <c r="CM12" s="5" t="str">
        <f>VLOOKUP($A12,V.Cardenas!$A$4:$ER$30,BaseInterventoría!CM$1,FALSE)</f>
        <v>AB001355</v>
      </c>
      <c r="CN12" s="21">
        <f>VLOOKUP($A12,V.Cardenas!$A$4:$ER$30,BaseInterventoría!CN$1,FALSE)</f>
        <v>45204</v>
      </c>
      <c r="CO12" s="21">
        <f>VLOOKUP($A12,V.Cardenas!$A$4:$ER$30,BaseInterventoría!CO$1,FALSE)</f>
        <v>45631</v>
      </c>
      <c r="CP12" s="5" t="str">
        <f>VLOOKUP($A12,V.Cardenas!$A$4:$ER$30,BaseInterventoría!CP$1,FALSE)</f>
        <v>AB001355</v>
      </c>
      <c r="CQ12" s="21">
        <f>VLOOKUP($A12,V.Cardenas!$A$4:$ER$30,BaseInterventoría!CQ$1,FALSE)</f>
        <v>45204</v>
      </c>
      <c r="CR12" s="21">
        <f>VLOOKUP($A12,V.Cardenas!$A$4:$ER$30,BaseInterventoría!CR$1,FALSE)</f>
        <v>46543</v>
      </c>
      <c r="CS12" s="5">
        <f>VLOOKUP($A12,V.Cardenas!$A$4:$ER$30,BaseInterventoría!CS$1,FALSE)</f>
        <v>0</v>
      </c>
      <c r="CT12" s="21">
        <f>VLOOKUP($A12,V.Cardenas!$A$4:$ER$30,BaseInterventoría!CT$1,FALSE)</f>
        <v>0</v>
      </c>
      <c r="CU12" s="21">
        <f>VLOOKUP($A12,V.Cardenas!$A$4:$ER$30,BaseInterventoría!CU$1,FALSE)</f>
        <v>0</v>
      </c>
      <c r="CV12" s="5" t="str">
        <f>VLOOKUP($A12,V.Cardenas!$A$4:$ER$30,BaseInterventoría!CV$1,FALSE)</f>
        <v>AB001356</v>
      </c>
      <c r="CW12" s="21">
        <f>VLOOKUP($A12,V.Cardenas!$A$4:$ER$30,BaseInterventoría!CW$1,FALSE)</f>
        <v>45204</v>
      </c>
      <c r="CX12" s="21">
        <f>VLOOKUP($A12,V.Cardenas!$A$4:$ER$30,BaseInterventoría!CX$1,FALSE)</f>
        <v>45448</v>
      </c>
      <c r="CY12" s="21">
        <f>VLOOKUP($A12,V.Cardenas!$A$4:$ER$30,BaseInterventoría!CY$1,FALSE)</f>
        <v>45803</v>
      </c>
      <c r="CZ12" s="5">
        <f>VLOOKUP($A12,V.Cardenas!$A$4:$ER$30,BaseInterventoría!CZ$1,FALSE)</f>
        <v>8.0333333333333332</v>
      </c>
      <c r="DA12" s="186">
        <f>VLOOKUP($A12,V.Cardenas!$A$4:$ER$30,BaseInterventoría!DA$1,FALSE)</f>
        <v>0</v>
      </c>
      <c r="DB12" s="186">
        <f>VLOOKUP($A12,V.Cardenas!$A$4:$ER$30,BaseInterventoría!DB$1,FALSE)</f>
        <v>0</v>
      </c>
      <c r="DC12" s="186">
        <f>VLOOKUP($A12,V.Cardenas!$A$4:$ER$30,BaseInterventoría!DC$1,FALSE)</f>
        <v>0</v>
      </c>
      <c r="DD12" s="186">
        <f>VLOOKUP($A12,V.Cardenas!$A$4:$ER$30,BaseInterventoría!DD$1,FALSE)</f>
        <v>0</v>
      </c>
      <c r="DE12" s="186">
        <f>VLOOKUP($A12,V.Cardenas!$A$4:$ER$30,BaseInterventoría!DE$1,FALSE)</f>
        <v>0</v>
      </c>
      <c r="DF12" s="186">
        <f>VLOOKUP($A12,V.Cardenas!$A$4:$ER$30,BaseInterventoría!DF$1,FALSE)</f>
        <v>0</v>
      </c>
      <c r="DG12" s="186">
        <f>VLOOKUP($A12,V.Cardenas!$A$4:$ER$30,BaseInterventoría!DG$1,FALSE)</f>
        <v>0</v>
      </c>
      <c r="DH12" s="186">
        <f>VLOOKUP($A12,V.Cardenas!$A$4:$ER$30,BaseInterventoría!DH$1,FALSE)</f>
        <v>0</v>
      </c>
      <c r="DI12" s="186">
        <f>VLOOKUP($A12,V.Cardenas!$A$4:$ER$30,BaseInterventoría!DI$1,FALSE)</f>
        <v>0</v>
      </c>
      <c r="DJ12" s="186">
        <f>VLOOKUP($A12,V.Cardenas!$A$4:$ER$30,BaseInterventoría!DJ$1,FALSE)</f>
        <v>0</v>
      </c>
      <c r="DK12" s="5">
        <f ca="1">VLOOKUP($A12,V.Cardenas!$A$4:$ER$30,BaseInterventoría!DK$1,FALSE)</f>
        <v>0.36099585062240663</v>
      </c>
      <c r="DL12" s="5" t="str">
        <f ca="1">VLOOKUP($A12,V.Cardenas!$A$4:$ER$30,BaseInterventoría!DL$1,FALSE)</f>
        <v>VIGENTE</v>
      </c>
      <c r="DM12" s="71" t="str">
        <f t="shared" si="4"/>
        <v>Activos</v>
      </c>
      <c r="DN12" s="5" t="s">
        <v>9</v>
      </c>
      <c r="DO12" s="5">
        <f>VLOOKUP($A12,V.Cardenas!$A$4:$ER$30,BaseInterventoría!DO$1,FALSE)</f>
        <v>0</v>
      </c>
      <c r="DP12" s="5">
        <f>VLOOKUP($A12,V.Cardenas!$A$4:$ER$30,BaseInterventoría!DP$1,FALSE)</f>
        <v>0</v>
      </c>
      <c r="DQ12" s="5">
        <f>VLOOKUP($A12,V.Cardenas!$A$4:$ER$30,BaseInterventoría!DQ$1,FALSE)</f>
        <v>0</v>
      </c>
      <c r="DR12" s="5">
        <f>VLOOKUP($A12,V.Cardenas!$A$4:$ER$30,BaseInterventoría!DR$1,FALSE)</f>
        <v>0</v>
      </c>
      <c r="DS12" s="5">
        <f>VLOOKUP($A12,V.Cardenas!$A$4:$ER$30,BaseInterventoría!DS$1,FALSE)</f>
        <v>0</v>
      </c>
      <c r="DT12" s="198">
        <f>VLOOKUP($A12,V.Cardenas!$A$4:$ER$30,BaseInterventoría!DT$1,FALSE)</f>
        <v>0</v>
      </c>
      <c r="DU12" s="198">
        <f>VLOOKUP($A12,V.Cardenas!$A$4:$ER$30,BaseInterventoría!DU$1,FALSE)</f>
        <v>1177434900</v>
      </c>
      <c r="DV12" s="186">
        <f>VLOOKUP($A12,V.Cardenas!$A$4:$ER$30,BaseInterventoría!DV$1,FALSE)</f>
        <v>0</v>
      </c>
      <c r="DW12" s="198">
        <f>VLOOKUP($A12,V.Cardenas!$A$4:$ER$30,BaseInterventoría!DW$1,FALSE)</f>
        <v>1177434900</v>
      </c>
      <c r="DX12" s="21" t="str">
        <f>VLOOKUP($A12,V.Cardenas!$A$4:$ER$30,BaseInterventoría!DX$1,FALSE)</f>
        <v>N/A</v>
      </c>
      <c r="DY12" s="5" t="str">
        <f>VLOOKUP($A12,V.Cardenas!$A$4:$ER$30,BaseInterventoría!DY$1,FALSE)</f>
        <v>EPC-PDA-I-071-2024</v>
      </c>
      <c r="DZ12" s="21">
        <f>VLOOKUP($A12,V.Cardenas!$A$4:$ER$30,BaseInterventoría!DZ$1,FALSE)</f>
        <v>45385</v>
      </c>
      <c r="EA12" s="21" t="str">
        <f>VLOOKUP($A12,V.Cardenas!$A$4:$ER$30,BaseInterventoría!EA$1,FALSE)</f>
        <v>POR INICIAR</v>
      </c>
      <c r="EB12" s="5" t="str">
        <f>VLOOKUP($A12,V.Cardenas!$A$4:$ER$30,BaseInterventoría!EB$1,FALSE)</f>
        <v>GRUPO CONSULTOR KAPITAL S.A.S 
 R/L JUAN CARLOS
BONILLA CABEZAS</v>
      </c>
      <c r="EC12" s="198">
        <f>VLOOKUP($A12,V.Cardenas!$A$4:$ER$30,BaseInterventoría!EC$1,FALSE)</f>
        <v>82503550</v>
      </c>
      <c r="ED12" s="5">
        <f>VLOOKUP($A12,V.Cardenas!$A$4:$ER$30,BaseInterventoría!ED$1,FALSE)</f>
        <v>0</v>
      </c>
      <c r="EE12" s="5">
        <f>VLOOKUP($A12,V.Cardenas!$A$4:$ER$30,BaseInterventoría!EE$1,FALSE)</f>
        <v>0</v>
      </c>
      <c r="EF12" s="5">
        <f>VLOOKUP($A12,V.Cardenas!$A$4:$ER$30,BaseInterventoría!EF$1,FALSE)</f>
        <v>0</v>
      </c>
      <c r="EG12" s="5">
        <f>VLOOKUP($A12,V.Cardenas!$A$4:$ER$30,BaseInterventoría!EG$1,FALSE)</f>
        <v>0</v>
      </c>
      <c r="EH12" s="5">
        <f>VLOOKUP($A12,V.Cardenas!$A$4:$ER$30,BaseInterventoría!EH$1,FALSE)</f>
        <v>0</v>
      </c>
      <c r="EI12" s="21">
        <f ca="1">VLOOKUP($A12,V.Cardenas!$A$4:$ER$30,BaseInterventoría!EI$1,FALSE)</f>
        <v>45649</v>
      </c>
      <c r="EJ12" s="5">
        <f>VLOOKUP($A12,V.Cardenas!$A$4:$ER$30,BaseInterventoría!EJ$1,FALSE)</f>
        <v>0</v>
      </c>
      <c r="EK12" s="5">
        <f>VLOOKUP($A12,V.Cardenas!$A$4:$ER$30,BaseInterventoría!EK$1,FALSE)</f>
        <v>0</v>
      </c>
      <c r="EL12" s="5" t="str">
        <f>VLOOKUP($A12,V.Cardenas!$A$4:$ER$30,BaseInterventoría!EL$1,FALSE)</f>
        <v>Dirección de Interventoría</v>
      </c>
      <c r="EM12" s="5" t="str">
        <f>VLOOKUP($A12,V.Cardenas!$A$4:$ER$30,BaseInterventoría!EM$1,FALSE)</f>
        <v>Victor Cardenas</v>
      </c>
      <c r="EN12" s="5" t="str">
        <f>VLOOKUP($A12,V.Cardenas!$A$4:$ER$30,BaseInterventoría!EN$1,FALSE)</f>
        <v>https://www.secop.gov.co/CO1ContractsManagement/Tendering/ProcurementContractEdit/Update?ProfileName=CCE-16-Servicios_profesionales_gestion&amp;PPI=CO1.PPI.25864712&amp;DocUniqueName=ContratoDeCompra&amp;DocTypeName=NextWay.Entities.Marketplace.Tendering.ProcurementContract&amp;ProfileVersion=7&amp;DocUniqueIdentifier=CO1.PCCNTR.5153776&amp;prevCtxUrl=https%3a%2f%2fwww.secop.gov.co%3a443%2fCO1ContractsManagement%2fTendering%2fProcurementContractManagement%2fIndex&amp;prevCtxLbl=Contratos+</v>
      </c>
      <c r="EO12" s="5" t="str">
        <f>VLOOKUP($A12,V.Cardenas!$A$4:$ER$30,BaseInterventoría!EO$1,FALSE)</f>
        <v>Contrato derivado de obra e interventoría están adjudicados. 
Se realizo Socializacion el 16 de septiembre de 2024
se firmo modificatorio balance el dia 13/09/2024</v>
      </c>
      <c r="EP12" s="21">
        <f>VLOOKUP($A12,V.Cardenas!$A$4:$ER$30,BaseInterventoría!EP$1,FALSE)</f>
        <v>45623</v>
      </c>
      <c r="EQ12" s="33">
        <f>AP12+VLOOKUP(DY12,$1:$1048576,77,FALSE)</f>
        <v>1736103163</v>
      </c>
      <c r="ER12" s="33">
        <f t="shared" si="5"/>
        <v>69444126.519999996</v>
      </c>
      <c r="ES12" s="33">
        <f t="shared" si="6"/>
        <v>1805547289.52</v>
      </c>
      <c r="ET12" s="5" t="s">
        <v>7</v>
      </c>
      <c r="EU12" s="24">
        <f t="shared" si="2"/>
        <v>1805547289.52</v>
      </c>
      <c r="EV12" s="55" t="e">
        <f>VLOOKUP(A12,#REF!,147,FALSE)</f>
        <v>#REF!</v>
      </c>
      <c r="EW12" s="56"/>
      <c r="EX12" s="24"/>
      <c r="EY12" s="5" t="s">
        <v>24</v>
      </c>
      <c r="EZ12" s="56"/>
      <c r="FA12" s="21">
        <v>45746</v>
      </c>
      <c r="FB12" s="57"/>
      <c r="FC12" s="57"/>
      <c r="FD12" s="57"/>
    </row>
    <row r="13" spans="1:160" ht="189">
      <c r="A13" s="19" t="s">
        <v>247</v>
      </c>
      <c r="B13" s="2">
        <f t="shared" si="3"/>
        <v>11</v>
      </c>
      <c r="C13" s="20" t="s">
        <v>256</v>
      </c>
      <c r="D13" s="5" t="s">
        <v>249</v>
      </c>
      <c r="E13" s="2" t="s">
        <v>257</v>
      </c>
      <c r="F13" s="5" t="str">
        <f>VLOOKUP($A13,V.Cardenas!$A$4:$ER$30,BaseInterventoría!F$1,FALSE)</f>
        <v>MDVP</v>
      </c>
      <c r="G13" s="21">
        <f>VLOOKUP($A13,V.Cardenas!$A$4:$ER$30,BaseInterventoría!G$1,FALSE)</f>
        <v>45086</v>
      </c>
      <c r="H13" s="5">
        <v>150</v>
      </c>
      <c r="I13" s="5">
        <v>50</v>
      </c>
      <c r="J13" s="5" t="str">
        <f>VLOOKUP($A13,V.Cardenas!$A$4:$ER$30,BaseInterventoría!J$1,FALSE)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3" s="198">
        <f>VLOOKUP($A13,V.Cardenas!$A$4:$ER$30,BaseInterventoría!K$1,FALSE)</f>
        <v>0</v>
      </c>
      <c r="L13" s="198">
        <f>VLOOKUP($A13,V.Cardenas!$A$4:$ER$30,BaseInterventoría!L$1,FALSE)</f>
        <v>0</v>
      </c>
      <c r="M13" s="198">
        <f>VLOOKUP($A13,V.Cardenas!$A$4:$ER$30,BaseInterventoría!M$1,FALSE)</f>
        <v>0</v>
      </c>
      <c r="N13" s="198">
        <f>VLOOKUP($A13,V.Cardenas!$A$4:$ER$30,BaseInterventoría!N$1,FALSE)</f>
        <v>0</v>
      </c>
      <c r="O13" s="198">
        <f>VLOOKUP($A13,V.Cardenas!$A$4:$ER$30,BaseInterventoría!O$1,FALSE)</f>
        <v>0</v>
      </c>
      <c r="P13" s="198">
        <f>VLOOKUP($A13,V.Cardenas!$A$4:$ER$30,BaseInterventoría!P$1,FALSE)</f>
        <v>0</v>
      </c>
      <c r="Q13" s="198">
        <f>VLOOKUP($A13,V.Cardenas!$A$4:$ER$30,BaseInterventoría!Q$1,FALSE)</f>
        <v>0</v>
      </c>
      <c r="R13" s="198">
        <f>VLOOKUP($A13,V.Cardenas!$A$4:$ER$30,BaseInterventoría!R$1,FALSE)</f>
        <v>0</v>
      </c>
      <c r="S13" s="198">
        <f>VLOOKUP($A13,V.Cardenas!$A$4:$ER$30,BaseInterventoría!S$1,FALSE)</f>
        <v>0</v>
      </c>
      <c r="T13" s="198">
        <f>VLOOKUP($A13,V.Cardenas!$A$4:$ER$30,BaseInterventoría!T$1,FALSE)</f>
        <v>0</v>
      </c>
      <c r="U13" s="198">
        <f>VLOOKUP($A13,V.Cardenas!$A$4:$ER$30,BaseInterventoría!U$1,FALSE)</f>
        <v>0</v>
      </c>
      <c r="V13" s="5" t="str">
        <f>VLOOKUP($A13,V.Cardenas!$A$4:$ER$30,BaseInterventoría!V$1,FALSE)</f>
        <v/>
      </c>
      <c r="W13" s="5">
        <f>VLOOKUP($A13,V.Cardenas!$A$4:$ER$30,BaseInterventoría!W$1,FALSE)</f>
        <v>0</v>
      </c>
      <c r="X13" s="5" t="str">
        <f>VLOOKUP($A13,V.Cardenas!$A$4:$ER$30,BaseInterventoría!X$1,FALSE)</f>
        <v>UNIDADES SANITARIAS</v>
      </c>
      <c r="Y13" s="5" t="str">
        <f>VLOOKUP($A13,V.Cardenas!$A$4:$ER$30,BaseInterventoría!Y$1,FALSE)</f>
        <v>RURAL</v>
      </c>
      <c r="Z13" s="5" t="str">
        <f>VLOOKUP($A13,V.Cardenas!$A$4:$ER$30,BaseInterventoría!Z$1,FALSE)</f>
        <v>POR DEFINIR</v>
      </c>
      <c r="AA13" s="5">
        <f>VLOOKUP($A13,V.Cardenas!$A$4:$ER$30,BaseInterventoría!AA$1,FALSE)</f>
        <v>0</v>
      </c>
      <c r="AB13" s="5">
        <f>VLOOKUP($A13,V.Cardenas!$A$4:$ER$30,BaseInterventoría!AB$1,FALSE)</f>
        <v>0</v>
      </c>
      <c r="AC13" s="21" t="str">
        <f>VLOOKUP($A13,V.Cardenas!$A$4:$ER$30,BaseInterventoría!AC$1,FALSE)</f>
        <v>PENDIENTE</v>
      </c>
      <c r="AD13" s="21">
        <f>VLOOKUP($A13,V.Cardenas!$A$4:$ER$30,BaseInterventoría!AD$1,FALSE)</f>
        <v>0</v>
      </c>
      <c r="AE13" s="5">
        <f>VLOOKUP($A13,V.Cardenas!$A$4:$ER$30,BaseInterventoría!AE$1,FALSE)</f>
        <v>0</v>
      </c>
      <c r="AF13" s="21">
        <f>VLOOKUP($A13,V.Cardenas!$A$4:$ER$30,BaseInterventoría!AF$1,FALSE)</f>
        <v>0</v>
      </c>
      <c r="AG13" s="5">
        <f>VLOOKUP($A13,V.Cardenas!$A$4:$ER$30,BaseInterventoría!AG$1,FALSE)</f>
        <v>0</v>
      </c>
      <c r="AH13" s="5">
        <f>VLOOKUP($A13,V.Cardenas!$A$4:$ER$30,BaseInterventoría!AH$1,FALSE)</f>
        <v>0</v>
      </c>
      <c r="AI13" s="198">
        <f>VLOOKUP($A13,V.Cardenas!$A$4:$ER$30,BaseInterventoría!AI$1,FALSE)</f>
        <v>0</v>
      </c>
      <c r="AJ13" s="21">
        <f>VLOOKUP($A13,V.Cardenas!$A$4:$ER$30,BaseInterventoría!AJ$1,FALSE)</f>
        <v>0</v>
      </c>
      <c r="AK13" s="198">
        <f>VLOOKUP($A13,V.Cardenas!$A$4:$ER$30,BaseInterventoría!AK$1,FALSE)</f>
        <v>0</v>
      </c>
      <c r="AL13" s="5">
        <f>VLOOKUP($A13,V.Cardenas!$A$4:$ER$30,BaseInterventoría!AL$1,FALSE)</f>
        <v>0</v>
      </c>
      <c r="AM13" s="21">
        <f>VLOOKUP($A13,V.Cardenas!$A$4:$ER$30,BaseInterventoría!AM$1,FALSE)</f>
        <v>0</v>
      </c>
      <c r="AN13" s="5">
        <f>VLOOKUP($A13,V.Cardenas!$A$4:$ER$30,BaseInterventoría!AN$1,FALSE)</f>
        <v>0</v>
      </c>
      <c r="AO13" s="5">
        <f>VLOOKUP($A13,V.Cardenas!$A$4:$ER$30,BaseInterventoría!AO$1,FALSE)</f>
        <v>0</v>
      </c>
      <c r="AP13" s="198">
        <f>VLOOKUP($A13,V.Cardenas!$A$4:$ER$30,BaseInterventoría!AP$1,FALSE)</f>
        <v>0</v>
      </c>
      <c r="AQ13" s="5">
        <f>VLOOKUP($A13,V.Cardenas!$A$4:$ER$30,BaseInterventoría!AQ$1,FALSE)</f>
        <v>0</v>
      </c>
      <c r="AR13" s="21">
        <f>VLOOKUP($A13,V.Cardenas!$A$4:$ER$30,BaseInterventoría!AR$1,FALSE)</f>
        <v>0</v>
      </c>
      <c r="AS13" s="5">
        <f>VLOOKUP($A13,V.Cardenas!$A$4:$ER$30,BaseInterventoría!AS$1,FALSE)</f>
        <v>0</v>
      </c>
      <c r="AT13" s="5">
        <f>VLOOKUP($A13,V.Cardenas!$A$4:$ER$30,BaseInterventoría!AT$1,FALSE)</f>
        <v>0</v>
      </c>
      <c r="AU13" s="21">
        <f>VLOOKUP($A13,V.Cardenas!$A$4:$ER$30,BaseInterventoría!AU$1,FALSE)</f>
        <v>0</v>
      </c>
      <c r="AV13" s="5">
        <f>VLOOKUP($A13,V.Cardenas!$A$4:$ER$30,BaseInterventoría!AV$1,FALSE)</f>
        <v>0</v>
      </c>
      <c r="AW13" s="186">
        <f>VLOOKUP($A13,V.Cardenas!$A$4:$ER$30,BaseInterventoría!AW$1,FALSE)</f>
        <v>0</v>
      </c>
      <c r="AX13" s="186">
        <f>VLOOKUP($A13,V.Cardenas!$A$4:$ER$30,BaseInterventoría!AX$1,FALSE)</f>
        <v>0</v>
      </c>
      <c r="AY13" s="5" t="e">
        <f ca="1">VLOOKUP($A13,V.Cardenas!$A$4:$ER$30,BaseInterventoría!AY$1,FALSE)</f>
        <v>#DIV/0!</v>
      </c>
      <c r="AZ13" s="21">
        <f>VLOOKUP($A13,V.Cardenas!$A$4:$ER$30,BaseInterventoría!AZ$1,FALSE)</f>
        <v>0</v>
      </c>
      <c r="BA13" s="5">
        <f>VLOOKUP($A13,V.Cardenas!$A$4:$ER$30,BaseInterventoría!BA$1,FALSE)</f>
        <v>0</v>
      </c>
      <c r="BB13" s="5" t="str">
        <f ca="1">VLOOKUP($A13,V.Cardenas!$A$4:$ER$30,BaseInterventoría!BB$1,FALSE)</f>
        <v>VENCIDO</v>
      </c>
      <c r="BC13" s="5" t="str">
        <f>VLOOKUP($A13,V.Cardenas!$A$4:$ER$30,BaseInterventoría!BC$1,FALSE)</f>
        <v>Pendiente</v>
      </c>
      <c r="BD13" s="5">
        <f>VLOOKUP($A13,V.Cardenas!$A$4:$ER$30,BaseInterventoría!BD$1,FALSE)</f>
        <v>0</v>
      </c>
      <c r="BE13" s="5">
        <f>VLOOKUP($A13,V.Cardenas!$A$4:$ER$30,BaseInterventoría!BE$1,FALSE)</f>
        <v>0</v>
      </c>
      <c r="BF13" s="21">
        <f>VLOOKUP($A13,V.Cardenas!$A$4:$ER$30,BaseInterventoría!BF$1,FALSE)</f>
        <v>0</v>
      </c>
      <c r="BG13" s="21">
        <f>VLOOKUP($A13,V.Cardenas!$A$4:$ER$30,BaseInterventoría!BG$1,FALSE)</f>
        <v>0</v>
      </c>
      <c r="BH13" s="5">
        <f>VLOOKUP($A13,V.Cardenas!$A$4:$ER$30,BaseInterventoría!BH$1,FALSE)</f>
        <v>0</v>
      </c>
      <c r="BI13" s="5">
        <f>VLOOKUP($A13,V.Cardenas!$A$4:$ER$30,BaseInterventoría!BI$1,FALSE)</f>
        <v>0</v>
      </c>
      <c r="BJ13" s="21">
        <f>VLOOKUP($A13,V.Cardenas!$A$4:$ER$30,BaseInterventoría!BJ$1,FALSE)</f>
        <v>0</v>
      </c>
      <c r="BK13" s="21">
        <f>VLOOKUP($A13,V.Cardenas!$A$4:$ER$30,BaseInterventoría!BK$1,FALSE)</f>
        <v>0</v>
      </c>
      <c r="BL13" s="5">
        <f>VLOOKUP($A13,V.Cardenas!$A$4:$ER$30,BaseInterventoría!BL$1,FALSE)</f>
        <v>0</v>
      </c>
      <c r="BM13" s="21">
        <f>VLOOKUP($A13,V.Cardenas!$A$4:$ER$30,BaseInterventoría!BM$1,FALSE)</f>
        <v>0</v>
      </c>
      <c r="BN13" s="5">
        <f>VLOOKUP($A13,V.Cardenas!$A$4:$ER$30,BaseInterventoría!BN$1,FALSE)</f>
        <v>0</v>
      </c>
      <c r="BO13" s="5">
        <f>VLOOKUP($A13,V.Cardenas!$A$4:$ER$30,BaseInterventoría!BO$1,FALSE)</f>
        <v>0</v>
      </c>
      <c r="BP13" s="198">
        <f>VLOOKUP($A13,V.Cardenas!$A$4:$ER$30,BaseInterventoría!BP$1,FALSE)</f>
        <v>0</v>
      </c>
      <c r="BQ13" s="198">
        <f>VLOOKUP($A13,V.Cardenas!$A$4:$ER$30,BaseInterventoría!BQ$1,FALSE)</f>
        <v>0</v>
      </c>
      <c r="BR13" s="198">
        <f>VLOOKUP($A13,V.Cardenas!$A$4:$ER$30,BaseInterventoría!BR$1,FALSE)</f>
        <v>0</v>
      </c>
      <c r="BS13" s="198">
        <f>VLOOKUP($A13,V.Cardenas!$A$4:$ER$30,BaseInterventoría!BS$1,FALSE)</f>
        <v>0</v>
      </c>
      <c r="BT13" s="198">
        <f>VLOOKUP($A13,V.Cardenas!$A$4:$ER$30,BaseInterventoría!BT$1,FALSE)</f>
        <v>0</v>
      </c>
      <c r="BU13" s="21">
        <f>VLOOKUP($A13,V.Cardenas!$A$4:$ER$30,BaseInterventoría!BU$1,FALSE)</f>
        <v>0</v>
      </c>
      <c r="BV13" s="198">
        <f>VLOOKUP($A13,V.Cardenas!$A$4:$ER$30,BaseInterventoría!BV$1,FALSE)</f>
        <v>0</v>
      </c>
      <c r="BW13" s="21">
        <f>VLOOKUP($A13,V.Cardenas!$A$4:$ER$30,BaseInterventoría!BW$1,FALSE)</f>
        <v>0</v>
      </c>
      <c r="BX13" s="198">
        <f>VLOOKUP($A13,V.Cardenas!$A$4:$ER$30,BaseInterventoría!BX$1,FALSE)</f>
        <v>0</v>
      </c>
      <c r="BY13" s="198">
        <f>VLOOKUP($A13,V.Cardenas!$A$4:$ER$30,BaseInterventoría!BY$1,FALSE)</f>
        <v>0</v>
      </c>
      <c r="BZ13" s="5">
        <f>VLOOKUP($A13,V.Cardenas!$A$4:$ER$30,BaseInterventoría!BZ$1,FALSE)</f>
        <v>0</v>
      </c>
      <c r="CA13" s="21">
        <f>VLOOKUP($A13,V.Cardenas!$A$4:$ER$30,BaseInterventoría!CA$1,FALSE)</f>
        <v>0</v>
      </c>
      <c r="CB13" s="5">
        <f>VLOOKUP($A13,V.Cardenas!$A$4:$ER$30,BaseInterventoría!CB$1,FALSE)</f>
        <v>0</v>
      </c>
      <c r="CC13" s="5">
        <f>VLOOKUP($A13,V.Cardenas!$A$4:$ER$30,BaseInterventoría!CC$1,FALSE)</f>
        <v>0</v>
      </c>
      <c r="CD13" s="21">
        <f>VLOOKUP($A13,V.Cardenas!$A$4:$ER$30,BaseInterventoría!CD$1,FALSE)</f>
        <v>0</v>
      </c>
      <c r="CE13" s="5">
        <f>VLOOKUP($A13,V.Cardenas!$A$4:$ER$30,BaseInterventoría!CE$1,FALSE)</f>
        <v>0</v>
      </c>
      <c r="CF13" s="21">
        <f>VLOOKUP($A13,V.Cardenas!$A$4:$ER$30,BaseInterventoría!CF$1,FALSE)</f>
        <v>0</v>
      </c>
      <c r="CG13" s="5">
        <f>VLOOKUP($A13,V.Cardenas!$A$4:$ER$30,BaseInterventoría!CG$1,FALSE)</f>
        <v>0</v>
      </c>
      <c r="CH13" s="21">
        <f>VLOOKUP($A13,V.Cardenas!$A$4:$ER$30,BaseInterventoría!CH$1,FALSE)</f>
        <v>0</v>
      </c>
      <c r="CI13" s="21">
        <f>VLOOKUP($A13,V.Cardenas!$A$4:$ER$30,BaseInterventoría!CI$1,FALSE)</f>
        <v>0</v>
      </c>
      <c r="CJ13" s="5">
        <f>VLOOKUP($A13,V.Cardenas!$A$4:$ER$30,BaseInterventoría!CJ$1,FALSE)</f>
        <v>0</v>
      </c>
      <c r="CK13" s="21">
        <f>VLOOKUP($A13,V.Cardenas!$A$4:$ER$30,BaseInterventoría!CK$1,FALSE)</f>
        <v>0</v>
      </c>
      <c r="CL13" s="21">
        <f>VLOOKUP($A13,V.Cardenas!$A$4:$ER$30,BaseInterventoría!CL$1,FALSE)</f>
        <v>0</v>
      </c>
      <c r="CM13" s="5">
        <f>VLOOKUP($A13,V.Cardenas!$A$4:$ER$30,BaseInterventoría!CM$1,FALSE)</f>
        <v>0</v>
      </c>
      <c r="CN13" s="21">
        <f>VLOOKUP($A13,V.Cardenas!$A$4:$ER$30,BaseInterventoría!CN$1,FALSE)</f>
        <v>0</v>
      </c>
      <c r="CO13" s="21">
        <f>VLOOKUP($A13,V.Cardenas!$A$4:$ER$30,BaseInterventoría!CO$1,FALSE)</f>
        <v>0</v>
      </c>
      <c r="CP13" s="5">
        <f>VLOOKUP($A13,V.Cardenas!$A$4:$ER$30,BaseInterventoría!CP$1,FALSE)</f>
        <v>0</v>
      </c>
      <c r="CQ13" s="21">
        <f>VLOOKUP($A13,V.Cardenas!$A$4:$ER$30,BaseInterventoría!CQ$1,FALSE)</f>
        <v>0</v>
      </c>
      <c r="CR13" s="21">
        <f>VLOOKUP($A13,V.Cardenas!$A$4:$ER$30,BaseInterventoría!CR$1,FALSE)</f>
        <v>0</v>
      </c>
      <c r="CS13" s="5">
        <f>VLOOKUP($A13,V.Cardenas!$A$4:$ER$30,BaseInterventoría!CS$1,FALSE)</f>
        <v>0</v>
      </c>
      <c r="CT13" s="21">
        <f>VLOOKUP($A13,V.Cardenas!$A$4:$ER$30,BaseInterventoría!CT$1,FALSE)</f>
        <v>0</v>
      </c>
      <c r="CU13" s="21">
        <f>VLOOKUP($A13,V.Cardenas!$A$4:$ER$30,BaseInterventoría!CU$1,FALSE)</f>
        <v>0</v>
      </c>
      <c r="CV13" s="5">
        <f>VLOOKUP($A13,V.Cardenas!$A$4:$ER$30,BaseInterventoría!CV$1,FALSE)</f>
        <v>0</v>
      </c>
      <c r="CW13" s="21">
        <f>VLOOKUP($A13,V.Cardenas!$A$4:$ER$30,BaseInterventoría!CW$1,FALSE)</f>
        <v>0</v>
      </c>
      <c r="CX13" s="21">
        <f>VLOOKUP($A13,V.Cardenas!$A$4:$ER$30,BaseInterventoría!CX$1,FALSE)</f>
        <v>0</v>
      </c>
      <c r="CY13" s="21">
        <f>VLOOKUP($A13,V.Cardenas!$A$4:$ER$30,BaseInterventoría!CY$1,FALSE)</f>
        <v>0</v>
      </c>
      <c r="CZ13" s="5">
        <f>VLOOKUP($A13,V.Cardenas!$A$4:$ER$30,BaseInterventoría!CZ$1,FALSE)</f>
        <v>0</v>
      </c>
      <c r="DA13" s="186">
        <f>VLOOKUP($A13,V.Cardenas!$A$4:$ER$30,BaseInterventoría!DA$1,FALSE)</f>
        <v>0</v>
      </c>
      <c r="DB13" s="186">
        <f>VLOOKUP($A13,V.Cardenas!$A$4:$ER$30,BaseInterventoría!DB$1,FALSE)</f>
        <v>0</v>
      </c>
      <c r="DC13" s="186">
        <f>VLOOKUP($A13,V.Cardenas!$A$4:$ER$30,BaseInterventoría!DC$1,FALSE)</f>
        <v>0</v>
      </c>
      <c r="DD13" s="186">
        <f>VLOOKUP($A13,V.Cardenas!$A$4:$ER$30,BaseInterventoría!DD$1,FALSE)</f>
        <v>0</v>
      </c>
      <c r="DE13" s="186">
        <f>VLOOKUP($A13,V.Cardenas!$A$4:$ER$30,BaseInterventoría!DE$1,FALSE)</f>
        <v>0</v>
      </c>
      <c r="DF13" s="186">
        <f>VLOOKUP($A13,V.Cardenas!$A$4:$ER$30,BaseInterventoría!DF$1,FALSE)</f>
        <v>0</v>
      </c>
      <c r="DG13" s="186">
        <f>VLOOKUP($A13,V.Cardenas!$A$4:$ER$30,BaseInterventoría!DG$1,FALSE)</f>
        <v>0</v>
      </c>
      <c r="DH13" s="186">
        <f>VLOOKUP($A13,V.Cardenas!$A$4:$ER$30,BaseInterventoría!DH$1,FALSE)</f>
        <v>0</v>
      </c>
      <c r="DI13" s="186">
        <f>VLOOKUP($A13,V.Cardenas!$A$4:$ER$30,BaseInterventoría!DI$1,FALSE)</f>
        <v>0</v>
      </c>
      <c r="DJ13" s="186">
        <f>VLOOKUP($A13,V.Cardenas!$A$4:$ER$30,BaseInterventoría!DJ$1,FALSE)</f>
        <v>0</v>
      </c>
      <c r="DK13" s="5" t="e">
        <f ca="1">VLOOKUP($A13,V.Cardenas!$A$4:$ER$30,BaseInterventoría!DK$1,FALSE)</f>
        <v>#DIV/0!</v>
      </c>
      <c r="DL13" s="5" t="str">
        <f ca="1">VLOOKUP($A13,V.Cardenas!$A$4:$ER$30,BaseInterventoría!DL$1,FALSE)</f>
        <v>VENCIDO</v>
      </c>
      <c r="DM13" s="71" t="str">
        <f t="shared" si="4"/>
        <v>Activos</v>
      </c>
      <c r="DN13" s="5" t="s">
        <v>7</v>
      </c>
      <c r="DO13" s="5">
        <f>VLOOKUP($A13,V.Cardenas!$A$4:$ER$30,BaseInterventoría!DO$1,FALSE)</f>
        <v>0</v>
      </c>
      <c r="DP13" s="5">
        <f>VLOOKUP($A13,V.Cardenas!$A$4:$ER$30,BaseInterventoría!DP$1,FALSE)</f>
        <v>0</v>
      </c>
      <c r="DQ13" s="5">
        <f>VLOOKUP($A13,V.Cardenas!$A$4:$ER$30,BaseInterventoría!DQ$1,FALSE)</f>
        <v>0</v>
      </c>
      <c r="DR13" s="5">
        <f>VLOOKUP($A13,V.Cardenas!$A$4:$ER$30,BaseInterventoría!DR$1,FALSE)</f>
        <v>0</v>
      </c>
      <c r="DS13" s="5">
        <f>VLOOKUP($A13,V.Cardenas!$A$4:$ER$30,BaseInterventoría!DS$1,FALSE)</f>
        <v>0</v>
      </c>
      <c r="DT13" s="198">
        <f>VLOOKUP($A13,V.Cardenas!$A$4:$ER$30,BaseInterventoría!DT$1,FALSE)</f>
        <v>0</v>
      </c>
      <c r="DU13" s="198">
        <f>VLOOKUP($A13,V.Cardenas!$A$4:$ER$30,BaseInterventoría!DU$1,FALSE)</f>
        <v>0</v>
      </c>
      <c r="DV13" s="186" t="e">
        <f>VLOOKUP($A13,V.Cardenas!$A$4:$ER$30,BaseInterventoría!DV$1,FALSE)</f>
        <v>#DIV/0!</v>
      </c>
      <c r="DW13" s="198">
        <f>VLOOKUP($A13,V.Cardenas!$A$4:$ER$30,BaseInterventoría!DW$1,FALSE)</f>
        <v>0</v>
      </c>
      <c r="DX13" s="21" t="str">
        <f>VLOOKUP($A13,V.Cardenas!$A$4:$ER$30,BaseInterventoría!DX$1,FALSE)</f>
        <v>N/A</v>
      </c>
      <c r="DY13" s="5">
        <f>VLOOKUP($A13,V.Cardenas!$A$4:$ER$30,BaseInterventoría!DY$1,FALSE)</f>
        <v>0</v>
      </c>
      <c r="DZ13" s="21">
        <f>VLOOKUP($A13,V.Cardenas!$A$4:$ER$30,BaseInterventoría!DZ$1,FALSE)</f>
        <v>0</v>
      </c>
      <c r="EA13" s="21">
        <f>VLOOKUP($A13,V.Cardenas!$A$4:$ER$30,BaseInterventoría!EA$1,FALSE)</f>
        <v>0</v>
      </c>
      <c r="EB13" s="5">
        <f>VLOOKUP($A13,V.Cardenas!$A$4:$ER$30,BaseInterventoría!EB$1,FALSE)</f>
        <v>0</v>
      </c>
      <c r="EC13" s="198">
        <f>VLOOKUP($A13,V.Cardenas!$A$4:$ER$30,BaseInterventoría!EC$1,FALSE)</f>
        <v>0</v>
      </c>
      <c r="ED13" s="5">
        <f>VLOOKUP($A13,V.Cardenas!$A$4:$ER$30,BaseInterventoría!ED$1,FALSE)</f>
        <v>0</v>
      </c>
      <c r="EE13" s="5">
        <f>VLOOKUP($A13,V.Cardenas!$A$4:$ER$30,BaseInterventoría!EE$1,FALSE)</f>
        <v>0</v>
      </c>
      <c r="EF13" s="5">
        <f>VLOOKUP($A13,V.Cardenas!$A$4:$ER$30,BaseInterventoría!EF$1,FALSE)</f>
        <v>0</v>
      </c>
      <c r="EG13" s="5">
        <f>VLOOKUP($A13,V.Cardenas!$A$4:$ER$30,BaseInterventoría!EG$1,FALSE)</f>
        <v>0</v>
      </c>
      <c r="EH13" s="5">
        <f>VLOOKUP($A13,V.Cardenas!$A$4:$ER$30,BaseInterventoría!EH$1,FALSE)</f>
        <v>0</v>
      </c>
      <c r="EI13" s="21">
        <f ca="1">VLOOKUP($A13,V.Cardenas!$A$4:$ER$30,BaseInterventoría!EI$1,FALSE)</f>
        <v>45649</v>
      </c>
      <c r="EJ13" s="5">
        <f>VLOOKUP($A13,V.Cardenas!$A$4:$ER$30,BaseInterventoría!EJ$1,FALSE)</f>
        <v>0</v>
      </c>
      <c r="EK13" s="5">
        <f>VLOOKUP($A13,V.Cardenas!$A$4:$ER$30,BaseInterventoría!EK$1,FALSE)</f>
        <v>0</v>
      </c>
      <c r="EL13" s="5" t="str">
        <f>VLOOKUP($A13,V.Cardenas!$A$4:$ER$30,BaseInterventoría!EL$1,FALSE)</f>
        <v>Dirección de Interventoría</v>
      </c>
      <c r="EM13" s="5" t="str">
        <f>VLOOKUP($A13,V.Cardenas!$A$4:$ER$30,BaseInterventoría!EM$1,FALSE)</f>
        <v>Victor Cardenas</v>
      </c>
      <c r="EN13" s="5">
        <f>VLOOKUP($A13,V.Cardenas!$A$4:$ER$30,BaseInterventoría!EN$1,FALSE)</f>
        <v>0</v>
      </c>
      <c r="EO13" s="5" t="str">
        <f>VLOOKUP($A13,V.Cardenas!$A$4:$ER$30,BaseInterventoría!EO$1,FALSE)</f>
        <v>Pendiente aprobación del comité directivo de PDA por cambio de ejecutor, según solcitud del municipio</v>
      </c>
      <c r="EP13" s="21">
        <f>VLOOKUP($A13,V.Cardenas!$A$4:$ER$30,BaseInterventoría!EP$1,FALSE)</f>
        <v>0</v>
      </c>
      <c r="EQ13" s="24">
        <v>0</v>
      </c>
      <c r="ER13" s="24">
        <f t="shared" ref="ER13:ER15" si="7">+EQ13*0.04</f>
        <v>0</v>
      </c>
      <c r="ES13" s="24">
        <f t="shared" ref="ES13:ES15" si="8">+EQ13+ER13</f>
        <v>0</v>
      </c>
      <c r="ET13" s="5" t="s">
        <v>7</v>
      </c>
      <c r="EU13" s="24">
        <f t="shared" si="2"/>
        <v>0</v>
      </c>
      <c r="EV13" s="55" t="e">
        <f>VLOOKUP(A13,#REF!,147,FALSE)</f>
        <v>#REF!</v>
      </c>
      <c r="EW13" s="56" t="s">
        <v>251</v>
      </c>
      <c r="EX13" s="24">
        <v>67144150</v>
      </c>
      <c r="EY13" s="5" t="s">
        <v>252</v>
      </c>
      <c r="EZ13" s="56"/>
      <c r="FA13" s="21">
        <v>45807</v>
      </c>
      <c r="FB13"/>
      <c r="FC13"/>
      <c r="FD13"/>
    </row>
    <row r="14" spans="1:160" ht="189">
      <c r="A14" s="19" t="s">
        <v>258</v>
      </c>
      <c r="B14" s="2">
        <f t="shared" si="3"/>
        <v>12</v>
      </c>
      <c r="C14" s="20" t="s">
        <v>259</v>
      </c>
      <c r="D14" s="5" t="s">
        <v>260</v>
      </c>
      <c r="E14" s="2" t="s">
        <v>261</v>
      </c>
      <c r="F14" s="5" t="str">
        <f>VLOOKUP($A14,V.Cardenas!$A$4:$ER$30,BaseInterventoría!F$1,FALSE)</f>
        <v>MDVP</v>
      </c>
      <c r="G14" s="21">
        <f>VLOOKUP($A14,V.Cardenas!$A$4:$ER$30,BaseInterventoría!G$1,FALSE)</f>
        <v>45086</v>
      </c>
      <c r="H14" s="5">
        <f>VLOOKUP($A14,V.Cardenas!$A$4:$ER$30,BaseInterventoría!H$1,FALSE)</f>
        <v>78</v>
      </c>
      <c r="I14" s="5">
        <f>VLOOKUP($A14,V.Cardenas!$A$4:$ER$30,BaseInterventoría!I$1,FALSE)</f>
        <v>26</v>
      </c>
      <c r="J14" s="5" t="str">
        <f>VLOOKUP($A14,V.Cardenas!$A$4:$ER$30,BaseInterventoría!J$1,FALSE)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4" s="198">
        <f>VLOOKUP($A14,V.Cardenas!$A$4:$ER$30,BaseInterventoría!K$1,FALSE)</f>
        <v>0</v>
      </c>
      <c r="L14" s="198">
        <f>VLOOKUP($A14,V.Cardenas!$A$4:$ER$30,BaseInterventoría!L$1,FALSE)</f>
        <v>0</v>
      </c>
      <c r="M14" s="198">
        <f>VLOOKUP($A14,V.Cardenas!$A$4:$ER$30,BaseInterventoría!M$1,FALSE)</f>
        <v>0</v>
      </c>
      <c r="N14" s="198">
        <f>VLOOKUP($A14,V.Cardenas!$A$4:$ER$30,BaseInterventoría!N$1,FALSE)</f>
        <v>0</v>
      </c>
      <c r="O14" s="198">
        <f>VLOOKUP($A14,V.Cardenas!$A$4:$ER$30,BaseInterventoría!O$1,FALSE)</f>
        <v>0</v>
      </c>
      <c r="P14" s="198">
        <f>VLOOKUP($A14,V.Cardenas!$A$4:$ER$30,BaseInterventoría!P$1,FALSE)</f>
        <v>0</v>
      </c>
      <c r="Q14" s="198">
        <f>VLOOKUP($A14,V.Cardenas!$A$4:$ER$30,BaseInterventoría!Q$1,FALSE)</f>
        <v>18755346</v>
      </c>
      <c r="R14" s="198">
        <f>VLOOKUP($A14,V.Cardenas!$A$4:$ER$30,BaseInterventoría!R$1,FALSE)</f>
        <v>468883648</v>
      </c>
      <c r="S14" s="198">
        <f>VLOOKUP($A14,V.Cardenas!$A$4:$ER$30,BaseInterventoría!S$1,FALSE)</f>
        <v>0</v>
      </c>
      <c r="T14" s="198">
        <f>VLOOKUP($A14,V.Cardenas!$A$4:$ER$30,BaseInterventoría!T$1,FALSE)</f>
        <v>0</v>
      </c>
      <c r="U14" s="198">
        <f>VLOOKUP($A14,V.Cardenas!$A$4:$ER$30,BaseInterventoría!U$1,FALSE)</f>
        <v>487638994</v>
      </c>
      <c r="V14" s="5" t="str">
        <f>VLOOKUP($A14,V.Cardenas!$A$4:$ER$30,BaseInterventoría!V$1,FALSE)</f>
        <v>15011</v>
      </c>
      <c r="W14" s="5">
        <f>VLOOKUP($A14,V.Cardenas!$A$4:$ER$30,BaseInterventoría!W$1,FALSE)</f>
        <v>0</v>
      </c>
      <c r="X14" s="5" t="str">
        <f>VLOOKUP($A14,V.Cardenas!$A$4:$ER$30,BaseInterventoría!X$1,FALSE)</f>
        <v>UNIDADES SANITARIAS</v>
      </c>
      <c r="Y14" s="5" t="str">
        <f>VLOOKUP($A14,V.Cardenas!$A$4:$ER$30,BaseInterventoría!Y$1,FALSE)</f>
        <v>RURAL</v>
      </c>
      <c r="Z14" s="5" t="str">
        <f>VLOOKUP($A14,V.Cardenas!$A$4:$ER$30,BaseInterventoría!Z$1,FALSE)</f>
        <v>CONVENIO</v>
      </c>
      <c r="AA14" s="5" t="str">
        <f>VLOOKUP($A14,V.Cardenas!$A$4:$ER$30,BaseInterventoría!AA$1,FALSE)</f>
        <v>EPC-CI-015-2023</v>
      </c>
      <c r="AB14" s="5" t="str">
        <f>VLOOKUP($A14,V.Cardenas!$A$4:$ER$30,BaseInterventoría!AB$1,FALSE)</f>
        <v>AUNAR ESFUERZOS TÉCNICOS Y ADMINISTRATIVOS PARA LA CONSTRUCCIÓN DE 26 UNIDADES SANITARIAS EN EL SECTOR RURAL DEL MUNICIPIO DE NILO - CUNDINAMARCA</v>
      </c>
      <c r="AC14" s="21">
        <f>VLOOKUP($A14,V.Cardenas!$A$4:$ER$30,BaseInterventoría!AC$1,FALSE)</f>
        <v>45100</v>
      </c>
      <c r="AD14" s="21">
        <f>VLOOKUP($A14,V.Cardenas!$A$4:$ER$30,BaseInterventoría!AD$1,FALSE)</f>
        <v>45114</v>
      </c>
      <c r="AE14" s="5" t="str">
        <f>VLOOKUP($A14,V.Cardenas!$A$4:$ER$30,BaseInterventoría!AE$1,FALSE)</f>
        <v>10 MESES</v>
      </c>
      <c r="AF14" s="21">
        <f>VLOOKUP($A14,V.Cardenas!$A$4:$ER$30,BaseInterventoría!AF$1,FALSE)</f>
        <v>45418</v>
      </c>
      <c r="AG14" s="5" t="str">
        <f>VLOOKUP($A14,V.Cardenas!$A$4:$ER$30,BaseInterventoría!AG$1,FALSE)</f>
        <v xml:space="preserve">ALCALDIA DE NILO </v>
      </c>
      <c r="AH14" s="5" t="str">
        <f>VLOOKUP($A14,V.Cardenas!$A$4:$ER$30,BaseInterventoría!AH$1,FALSE)</f>
        <v>JUAN CARLOS MARTIN CAVIEDES
alcaldia@nilo-cundinamarca.gov.co</v>
      </c>
      <c r="AI14" s="198">
        <f>VLOOKUP($A14,V.Cardenas!$A$4:$ER$30,BaseInterventoría!AI$1,FALSE)</f>
        <v>438209018</v>
      </c>
      <c r="AJ14" s="21">
        <f>VLOOKUP($A14,V.Cardenas!$A$4:$ER$30,BaseInterventoría!AJ$1,FALSE)</f>
        <v>0</v>
      </c>
      <c r="AK14" s="198">
        <f>VLOOKUP($A14,V.Cardenas!$A$4:$ER$30,BaseInterventoría!AK$1,FALSE)</f>
        <v>0</v>
      </c>
      <c r="AL14" s="5">
        <f>VLOOKUP($A14,V.Cardenas!$A$4:$ER$30,BaseInterventoría!AL$1,FALSE)</f>
        <v>0</v>
      </c>
      <c r="AM14" s="21">
        <f>VLOOKUP($A14,V.Cardenas!$A$4:$ER$30,BaseInterventoría!AM$1,FALSE)</f>
        <v>0</v>
      </c>
      <c r="AN14" s="5">
        <f>VLOOKUP($A14,V.Cardenas!$A$4:$ER$30,BaseInterventoría!AN$1,FALSE)</f>
        <v>0</v>
      </c>
      <c r="AO14" s="5">
        <f>VLOOKUP($A14,V.Cardenas!$A$4:$ER$30,BaseInterventoría!AO$1,FALSE)</f>
        <v>0</v>
      </c>
      <c r="AP14" s="198">
        <f>VLOOKUP($A14,V.Cardenas!$A$4:$ER$30,BaseInterventoría!AP$1,FALSE)</f>
        <v>438209018</v>
      </c>
      <c r="AQ14" s="5" t="str">
        <f>VLOOKUP($A14,V.Cardenas!$A$4:$ER$30,BaseInterventoría!AQ$1,FALSE)</f>
        <v>PRORROGA 1
PRORROGA 2</v>
      </c>
      <c r="AR14" s="21" t="str">
        <f>VLOOKUP($A14,V.Cardenas!$A$4:$ER$30,BaseInterventoría!AR$1,FALSE)</f>
        <v>03/05/2024
04/12/2024</v>
      </c>
      <c r="AS14" s="5" t="str">
        <f>VLOOKUP($A14,V.Cardenas!$A$4:$ER$30,BaseInterventoría!AS$1,FALSE)</f>
        <v>7 MESES
6 MESES</v>
      </c>
      <c r="AT14" s="5">
        <f>VLOOKUP($A14,V.Cardenas!$A$4:$ER$30,BaseInterventoría!AT$1,FALSE)</f>
        <v>0</v>
      </c>
      <c r="AU14" s="21">
        <f>VLOOKUP($A14,V.Cardenas!$A$4:$ER$30,BaseInterventoría!AU$1,FALSE)</f>
        <v>0</v>
      </c>
      <c r="AV14" s="5">
        <f>VLOOKUP($A14,V.Cardenas!$A$4:$ER$30,BaseInterventoría!AV$1,FALSE)</f>
        <v>0</v>
      </c>
      <c r="AW14" s="186">
        <f>VLOOKUP($A14,V.Cardenas!$A$4:$ER$30,BaseInterventoría!AW$1,FALSE)</f>
        <v>0</v>
      </c>
      <c r="AX14" s="186">
        <f>VLOOKUP($A14,V.Cardenas!$A$4:$ER$30,BaseInterventoría!AX$1,FALSE)</f>
        <v>0</v>
      </c>
      <c r="AY14" s="5">
        <f ca="1">VLOOKUP($A14,V.Cardenas!$A$4:$ER$30,BaseInterventoría!AY$1,FALSE)</f>
        <v>0.76428571428571423</v>
      </c>
      <c r="AZ14" s="21">
        <f>VLOOKUP($A14,V.Cardenas!$A$4:$ER$30,BaseInterventoría!AZ$1,FALSE)</f>
        <v>45814</v>
      </c>
      <c r="BA14" s="5">
        <f>VLOOKUP($A14,V.Cardenas!$A$4:$ER$30,BaseInterventoría!BA$1,FALSE)</f>
        <v>23.333333333333332</v>
      </c>
      <c r="BB14" s="5" t="str">
        <f ca="1">VLOOKUP($A14,V.Cardenas!$A$4:$ER$30,BaseInterventoría!BB$1,FALSE)</f>
        <v>VIGENTE</v>
      </c>
      <c r="BC14" s="5" t="str">
        <f>VLOOKUP($A14,V.Cardenas!$A$4:$ER$30,BaseInterventoría!BC$1,FALSE)</f>
        <v>En Ejecución</v>
      </c>
      <c r="BD14" s="5" t="str">
        <f>VLOOKUP($A14,V.Cardenas!$A$4:$ER$30,BaseInterventoría!BD$1,FALSE)</f>
        <v>N/A</v>
      </c>
      <c r="BE14" s="5" t="str">
        <f>VLOOKUP($A14,V.Cardenas!$A$4:$ER$30,BaseInterventoría!BE$1,FALSE)</f>
        <v>N/A</v>
      </c>
      <c r="BF14" s="21" t="str">
        <f>VLOOKUP($A14,V.Cardenas!$A$4:$ER$30,BaseInterventoría!BF$1,FALSE)</f>
        <v>N/A</v>
      </c>
      <c r="BG14" s="21" t="str">
        <f>VLOOKUP($A14,V.Cardenas!$A$4:$ER$30,BaseInterventoría!BG$1,FALSE)</f>
        <v>N/A</v>
      </c>
      <c r="BH14" s="5" t="str">
        <f>VLOOKUP($A14,V.Cardenas!$A$4:$ER$30,BaseInterventoría!BH$1,FALSE)</f>
        <v>COP-013-2023</v>
      </c>
      <c r="BI14" s="5" t="str">
        <f>VLOOKUP($A14,V.Cardenas!$A$4:$ER$30,BaseInterventoría!BI$1,FALSE)</f>
        <v>CONSTRUCCIÓN DE 26 UNIDADES SANITARIAS EN EL SECTOR RURAL DEL MUNICIPIO DE NILO - CUNDINAMARCA</v>
      </c>
      <c r="BJ14" s="21">
        <f>VLOOKUP($A14,V.Cardenas!$A$4:$ER$30,BaseInterventoría!BJ$1,FALSE)</f>
        <v>45238</v>
      </c>
      <c r="BK14" s="21">
        <f>VLOOKUP($A14,V.Cardenas!$A$4:$ER$30,BaseInterventoría!BK$1,FALSE)</f>
        <v>45583</v>
      </c>
      <c r="BL14" s="5" t="str">
        <f>VLOOKUP($A14,V.Cardenas!$A$4:$ER$30,BaseInterventoría!BL$1,FALSE)</f>
        <v>4 MESES</v>
      </c>
      <c r="BM14" s="21">
        <f>VLOOKUP($A14,V.Cardenas!$A$4:$ER$30,BaseInterventoría!BM$1,FALSE)</f>
        <v>45705</v>
      </c>
      <c r="BN14" s="5" t="str">
        <f>VLOOKUP($A14,V.Cardenas!$A$4:$ER$30,BaseInterventoría!BN$1,FALSE)</f>
        <v>NGEDARCO SAS</v>
      </c>
      <c r="BO14" s="5" t="str">
        <f>VLOOKUP($A14,V.Cardenas!$A$4:$ER$30,BaseInterventoría!BO$1,FALSE)</f>
        <v>DANIEL ALBERTO AVILA 
CEL 3106519561</v>
      </c>
      <c r="BP14" s="198">
        <f>VLOOKUP($A14,V.Cardenas!$A$4:$ER$30,BaseInterventoría!BP$1,FALSE)</f>
        <v>0</v>
      </c>
      <c r="BQ14" s="198">
        <f>VLOOKUP($A14,V.Cardenas!$A$4:$ER$30,BaseInterventoría!BQ$1,FALSE)</f>
        <v>0</v>
      </c>
      <c r="BR14" s="198">
        <f>VLOOKUP($A14,V.Cardenas!$A$4:$ER$30,BaseInterventoría!BR$1,FALSE)</f>
        <v>0</v>
      </c>
      <c r="BS14" s="198">
        <f>VLOOKUP($A14,V.Cardenas!$A$4:$ER$30,BaseInterventoría!BS$1,FALSE)</f>
        <v>0</v>
      </c>
      <c r="BT14" s="198">
        <f>VLOOKUP($A14,V.Cardenas!$A$4:$ER$30,BaseInterventoría!BT$1,FALSE)</f>
        <v>438209018</v>
      </c>
      <c r="BU14" s="21">
        <f>VLOOKUP($A14,V.Cardenas!$A$4:$ER$30,BaseInterventoría!BU$1,FALSE)</f>
        <v>0</v>
      </c>
      <c r="BV14" s="198">
        <f>VLOOKUP($A14,V.Cardenas!$A$4:$ER$30,BaseInterventoría!BV$1,FALSE)</f>
        <v>0</v>
      </c>
      <c r="BW14" s="21">
        <f>VLOOKUP($A14,V.Cardenas!$A$4:$ER$30,BaseInterventoría!BW$1,FALSE)</f>
        <v>0</v>
      </c>
      <c r="BX14" s="198">
        <f>VLOOKUP($A14,V.Cardenas!$A$4:$ER$30,BaseInterventoría!BX$1,FALSE)</f>
        <v>0</v>
      </c>
      <c r="BY14" s="198">
        <f>VLOOKUP($A14,V.Cardenas!$A$4:$ER$30,BaseInterventoría!BY$1,FALSE)</f>
        <v>438209018</v>
      </c>
      <c r="BZ14" s="5">
        <f>VLOOKUP($A14,V.Cardenas!$A$4:$ER$30,BaseInterventoría!BZ$1,FALSE)</f>
        <v>0</v>
      </c>
      <c r="CA14" s="21">
        <f>VLOOKUP($A14,V.Cardenas!$A$4:$ER$30,BaseInterventoría!CA$1,FALSE)</f>
        <v>0</v>
      </c>
      <c r="CB14" s="5">
        <f>VLOOKUP($A14,V.Cardenas!$A$4:$ER$30,BaseInterventoría!CB$1,FALSE)</f>
        <v>0</v>
      </c>
      <c r="CC14" s="5">
        <f>VLOOKUP($A14,V.Cardenas!$A$4:$ER$30,BaseInterventoría!CC$1,FALSE)</f>
        <v>0</v>
      </c>
      <c r="CD14" s="21">
        <f>VLOOKUP($A14,V.Cardenas!$A$4:$ER$30,BaseInterventoría!CD$1,FALSE)</f>
        <v>0</v>
      </c>
      <c r="CE14" s="5">
        <f>VLOOKUP($A14,V.Cardenas!$A$4:$ER$30,BaseInterventoría!CE$1,FALSE)</f>
        <v>0</v>
      </c>
      <c r="CF14" s="21" t="str">
        <f>VLOOKUP($A14,V.Cardenas!$A$4:$ER$30,BaseInterventoría!CF$1,FALSE)</f>
        <v>POR INICIAR</v>
      </c>
      <c r="CG14" s="5">
        <f>VLOOKUP($A14,V.Cardenas!$A$4:$ER$30,BaseInterventoría!CG$1,FALSE)</f>
        <v>0</v>
      </c>
      <c r="CH14" s="21">
        <f>VLOOKUP($A14,V.Cardenas!$A$4:$ER$30,BaseInterventoría!CH$1,FALSE)</f>
        <v>0</v>
      </c>
      <c r="CI14" s="21">
        <f>VLOOKUP($A14,V.Cardenas!$A$4:$ER$30,BaseInterventoría!CI$1,FALSE)</f>
        <v>0</v>
      </c>
      <c r="CJ14" s="5">
        <f>VLOOKUP($A14,V.Cardenas!$A$4:$ER$30,BaseInterventoría!CJ$1,FALSE)</f>
        <v>0</v>
      </c>
      <c r="CK14" s="21">
        <f>VLOOKUP($A14,V.Cardenas!$A$4:$ER$30,BaseInterventoría!CK$1,FALSE)</f>
        <v>0</v>
      </c>
      <c r="CL14" s="21">
        <f>VLOOKUP($A14,V.Cardenas!$A$4:$ER$30,BaseInterventoría!CL$1,FALSE)</f>
        <v>0</v>
      </c>
      <c r="CM14" s="5">
        <f>VLOOKUP($A14,V.Cardenas!$A$4:$ER$30,BaseInterventoría!CM$1,FALSE)</f>
        <v>0</v>
      </c>
      <c r="CN14" s="21">
        <f>VLOOKUP($A14,V.Cardenas!$A$4:$ER$30,BaseInterventoría!CN$1,FALSE)</f>
        <v>0</v>
      </c>
      <c r="CO14" s="21">
        <f>VLOOKUP($A14,V.Cardenas!$A$4:$ER$30,BaseInterventoría!CO$1,FALSE)</f>
        <v>0</v>
      </c>
      <c r="CP14" s="5">
        <f>VLOOKUP($A14,V.Cardenas!$A$4:$ER$30,BaseInterventoría!CP$1,FALSE)</f>
        <v>0</v>
      </c>
      <c r="CQ14" s="21">
        <f>VLOOKUP($A14,V.Cardenas!$A$4:$ER$30,BaseInterventoría!CQ$1,FALSE)</f>
        <v>0</v>
      </c>
      <c r="CR14" s="21">
        <f>VLOOKUP($A14,V.Cardenas!$A$4:$ER$30,BaseInterventoría!CR$1,FALSE)</f>
        <v>0</v>
      </c>
      <c r="CS14" s="5">
        <f>VLOOKUP($A14,V.Cardenas!$A$4:$ER$30,BaseInterventoría!CS$1,FALSE)</f>
        <v>0</v>
      </c>
      <c r="CT14" s="21">
        <f>VLOOKUP($A14,V.Cardenas!$A$4:$ER$30,BaseInterventoría!CT$1,FALSE)</f>
        <v>0</v>
      </c>
      <c r="CU14" s="21">
        <f>VLOOKUP($A14,V.Cardenas!$A$4:$ER$30,BaseInterventoría!CU$1,FALSE)</f>
        <v>0</v>
      </c>
      <c r="CV14" s="5">
        <f>VLOOKUP($A14,V.Cardenas!$A$4:$ER$30,BaseInterventoría!CV$1,FALSE)</f>
        <v>0</v>
      </c>
      <c r="CW14" s="21">
        <f>VLOOKUP($A14,V.Cardenas!$A$4:$ER$30,BaseInterventoría!CW$1,FALSE)</f>
        <v>0</v>
      </c>
      <c r="CX14" s="21">
        <f>VLOOKUP($A14,V.Cardenas!$A$4:$ER$30,BaseInterventoría!CX$1,FALSE)</f>
        <v>0</v>
      </c>
      <c r="CY14" s="21">
        <f>VLOOKUP($A14,V.Cardenas!$A$4:$ER$30,BaseInterventoría!CY$1,FALSE)</f>
        <v>45705</v>
      </c>
      <c r="CZ14" s="5">
        <f>VLOOKUP($A14,V.Cardenas!$A$4:$ER$30,BaseInterventoría!CZ$1,FALSE)</f>
        <v>4.0666666666666664</v>
      </c>
      <c r="DA14" s="186">
        <f>VLOOKUP($A14,V.Cardenas!$A$4:$ER$30,BaseInterventoría!DA$1,FALSE)</f>
        <v>0</v>
      </c>
      <c r="DB14" s="186">
        <f>VLOOKUP($A14,V.Cardenas!$A$4:$ER$30,BaseInterventoría!DB$1,FALSE)</f>
        <v>0</v>
      </c>
      <c r="DC14" s="186">
        <f>VLOOKUP($A14,V.Cardenas!$A$4:$ER$30,BaseInterventoría!DC$1,FALSE)</f>
        <v>0</v>
      </c>
      <c r="DD14" s="186">
        <f>VLOOKUP($A14,V.Cardenas!$A$4:$ER$30,BaseInterventoría!DD$1,FALSE)</f>
        <v>0</v>
      </c>
      <c r="DE14" s="186">
        <f>VLOOKUP($A14,V.Cardenas!$A$4:$ER$30,BaseInterventoría!DE$1,FALSE)</f>
        <v>0</v>
      </c>
      <c r="DF14" s="186">
        <f>VLOOKUP($A14,V.Cardenas!$A$4:$ER$30,BaseInterventoría!DF$1,FALSE)</f>
        <v>0</v>
      </c>
      <c r="DG14" s="186">
        <f>VLOOKUP($A14,V.Cardenas!$A$4:$ER$30,BaseInterventoría!DG$1,FALSE)</f>
        <v>0</v>
      </c>
      <c r="DH14" s="186">
        <f>VLOOKUP($A14,V.Cardenas!$A$4:$ER$30,BaseInterventoría!DH$1,FALSE)</f>
        <v>0</v>
      </c>
      <c r="DI14" s="186">
        <f>VLOOKUP($A14,V.Cardenas!$A$4:$ER$30,BaseInterventoría!DI$1,FALSE)</f>
        <v>0</v>
      </c>
      <c r="DJ14" s="186">
        <f>VLOOKUP($A14,V.Cardenas!$A$4:$ER$30,BaseInterventoría!DJ$1,FALSE)</f>
        <v>0</v>
      </c>
      <c r="DK14" s="5">
        <f ca="1">VLOOKUP($A14,V.Cardenas!$A$4:$ER$30,BaseInterventoría!DK$1,FALSE)</f>
        <v>0.54098360655737709</v>
      </c>
      <c r="DL14" s="5" t="str">
        <f ca="1">VLOOKUP($A14,V.Cardenas!$A$4:$ER$30,BaseInterventoría!DL$1,FALSE)</f>
        <v>VIGENTE</v>
      </c>
      <c r="DM14" s="71" t="str">
        <f t="shared" si="4"/>
        <v>En Liquidación</v>
      </c>
      <c r="DN14" s="5" t="str">
        <f>VLOOKUP($A14,V.Cardenas!$A$4:$ER$30,BaseInterventoría!DN$1,FALSE)</f>
        <v>EN EJECUCION</v>
      </c>
      <c r="DO14" s="5">
        <f>VLOOKUP($A14,V.Cardenas!$A$4:$ER$30,BaseInterventoría!DO$1,FALSE)</f>
        <v>0</v>
      </c>
      <c r="DP14" s="5">
        <f>VLOOKUP($A14,V.Cardenas!$A$4:$ER$30,BaseInterventoría!DP$1,FALSE)</f>
        <v>0</v>
      </c>
      <c r="DQ14" s="5">
        <f>VLOOKUP($A14,V.Cardenas!$A$4:$ER$30,BaseInterventoría!DQ$1,FALSE)</f>
        <v>0</v>
      </c>
      <c r="DR14" s="5">
        <f>VLOOKUP($A14,V.Cardenas!$A$4:$ER$30,BaseInterventoría!DR$1,FALSE)</f>
        <v>0</v>
      </c>
      <c r="DS14" s="5">
        <f>VLOOKUP($A14,V.Cardenas!$A$4:$ER$30,BaseInterventoría!DS$1,FALSE)</f>
        <v>0</v>
      </c>
      <c r="DT14" s="198">
        <f>VLOOKUP($A14,V.Cardenas!$A$4:$ER$30,BaseInterventoría!DT$1,FALSE)</f>
        <v>0</v>
      </c>
      <c r="DU14" s="198">
        <f>VLOOKUP($A14,V.Cardenas!$A$4:$ER$30,BaseInterventoría!DU$1,FALSE)</f>
        <v>438209018</v>
      </c>
      <c r="DV14" s="186">
        <f>VLOOKUP($A14,V.Cardenas!$A$4:$ER$30,BaseInterventoría!DV$1,FALSE)</f>
        <v>0</v>
      </c>
      <c r="DW14" s="198">
        <f>VLOOKUP($A14,V.Cardenas!$A$4:$ER$30,BaseInterventoría!DW$1,FALSE)</f>
        <v>438209018</v>
      </c>
      <c r="DX14" s="21" t="str">
        <f>VLOOKUP($A14,V.Cardenas!$A$4:$ER$30,BaseInterventoría!DX$1,FALSE)</f>
        <v>N/A</v>
      </c>
      <c r="DY14" s="5" t="str">
        <f>VLOOKUP($A14,V.Cardenas!$A$4:$ER$30,BaseInterventoría!DY$1,FALSE)</f>
        <v>EPC-PDA-I-073-2024</v>
      </c>
      <c r="DZ14" s="21">
        <f>VLOOKUP($A14,V.Cardenas!$A$4:$ER$30,BaseInterventoría!DZ$1,FALSE)</f>
        <v>45434</v>
      </c>
      <c r="EA14" s="21" t="str">
        <f>VLOOKUP($A14,V.Cardenas!$A$4:$ER$30,BaseInterventoría!EA$1,FALSE)</f>
        <v>POR INICIAR</v>
      </c>
      <c r="EB14" s="5" t="str">
        <f>VLOOKUP($A14,V.Cardenas!$A$4:$ER$30,BaseInterventoría!EB$1,FALSE)</f>
        <v>CONSORCIO NACIONAL 
FABIAN ANDRES
VALLEJO PACHON</v>
      </c>
      <c r="EC14" s="198">
        <f>VLOOKUP($A14,V.Cardenas!$A$4:$ER$30,BaseInterventoría!EC$1,FALSE)</f>
        <v>30648479.16</v>
      </c>
      <c r="ED14" s="5">
        <f>VLOOKUP($A14,V.Cardenas!$A$4:$ER$30,BaseInterventoría!ED$1,FALSE)</f>
        <v>0</v>
      </c>
      <c r="EE14" s="5">
        <f>VLOOKUP($A14,V.Cardenas!$A$4:$ER$30,BaseInterventoría!EE$1,FALSE)</f>
        <v>0</v>
      </c>
      <c r="EF14" s="5">
        <f>VLOOKUP($A14,V.Cardenas!$A$4:$ER$30,BaseInterventoría!EF$1,FALSE)</f>
        <v>0</v>
      </c>
      <c r="EG14" s="5">
        <f>VLOOKUP($A14,V.Cardenas!$A$4:$ER$30,BaseInterventoría!EG$1,FALSE)</f>
        <v>0</v>
      </c>
      <c r="EH14" s="5">
        <f>VLOOKUP($A14,V.Cardenas!$A$4:$ER$30,BaseInterventoría!EH$1,FALSE)</f>
        <v>0</v>
      </c>
      <c r="EI14" s="21">
        <f ca="1">VLOOKUP($A14,V.Cardenas!$A$4:$ER$30,BaseInterventoría!EI$1,FALSE)</f>
        <v>45649</v>
      </c>
      <c r="EJ14" s="5">
        <f>VLOOKUP($A14,V.Cardenas!$A$4:$ER$30,BaseInterventoría!EJ$1,FALSE)</f>
        <v>0</v>
      </c>
      <c r="EK14" s="5">
        <f>VLOOKUP($A14,V.Cardenas!$A$4:$ER$30,BaseInterventoría!EK$1,FALSE)</f>
        <v>0</v>
      </c>
      <c r="EL14" s="5" t="str">
        <f>VLOOKUP($A14,V.Cardenas!$A$4:$ER$30,BaseInterventoría!EL$1,FALSE)</f>
        <v>Dirección de Interventoría</v>
      </c>
      <c r="EM14" s="5" t="str">
        <f>VLOOKUP($A14,V.Cardenas!$A$4:$ER$30,BaseInterventoría!EM$1,FALSE)</f>
        <v>Victor Cardenas</v>
      </c>
      <c r="EN14" s="5" t="str">
        <f>VLOOKUP($A14,V.Cardenas!$A$4:$ER$30,BaseInterventoría!EN$1,FALSE)</f>
        <v>https://www.secop.gov.co/CO1ContractsManagement/Tendering/ProcurementContractEdit/View?docUniqueIdentifier=CO1.PCCNTR.5129215&amp;prevCtxUrl=https%3a%2f%2fwww.secop.gov.co%3a443%2fCO1ContractsManagement%2fTendering%2fProcurementContractManagement%2fIndex&amp;prevCtxLbl=Contratos+</v>
      </c>
      <c r="EO14" s="5" t="str">
        <f>VLOOKUP($A14,V.Cardenas!$A$4:$ER$30,BaseInterventoría!EO$1,FALSE)</f>
        <v xml:space="preserve">Contrato derivado de obra e interventoría están adjudicados. 
Se realizo socializacion el 17 de julio de 2024. </v>
      </c>
      <c r="EP14" s="21">
        <f>VLOOKUP($A14,V.Cardenas!$A$4:$ER$30,BaseInterventoría!EP$1,FALSE)</f>
        <v>45630</v>
      </c>
      <c r="EQ14" s="24">
        <f>BY14+VLOOKUP(DY14,$1:$1048576,77,FALSE)</f>
        <v>695404005</v>
      </c>
      <c r="ER14" s="24">
        <f t="shared" si="7"/>
        <v>27816160.199999999</v>
      </c>
      <c r="ES14" s="24">
        <f t="shared" si="8"/>
        <v>723220165.20000005</v>
      </c>
      <c r="ET14" s="5" t="s">
        <v>74</v>
      </c>
      <c r="EU14" s="24">
        <f t="shared" si="2"/>
        <v>723220165.20000005</v>
      </c>
      <c r="EV14" s="55" t="e">
        <f>VLOOKUP(A14,#REF!,147,FALSE)</f>
        <v>#REF!</v>
      </c>
      <c r="EW14" s="56"/>
      <c r="EX14" s="24"/>
      <c r="EY14" s="5" t="s">
        <v>24</v>
      </c>
      <c r="EZ14" s="56"/>
      <c r="FA14" s="21">
        <v>45684</v>
      </c>
      <c r="FB14"/>
      <c r="FC14"/>
      <c r="FD14"/>
    </row>
    <row r="15" spans="1:160" ht="189">
      <c r="A15" s="19" t="s">
        <v>262</v>
      </c>
      <c r="B15" s="2">
        <f t="shared" si="3"/>
        <v>13</v>
      </c>
      <c r="C15" s="20" t="s">
        <v>263</v>
      </c>
      <c r="D15" s="5" t="s">
        <v>226</v>
      </c>
      <c r="E15" s="2" t="s">
        <v>264</v>
      </c>
      <c r="F15" s="5" t="str">
        <f>VLOOKUP($A15,V.Cardenas!$A$4:$ER$30,BaseInterventoría!F$1,FALSE)</f>
        <v>MDVP</v>
      </c>
      <c r="G15" s="21">
        <f>VLOOKUP($A15,V.Cardenas!$A$4:$ER$30,BaseInterventoría!G$1,FALSE)</f>
        <v>45086</v>
      </c>
      <c r="H15" s="5">
        <v>45</v>
      </c>
      <c r="I15" s="5">
        <v>15</v>
      </c>
      <c r="J15" s="5" t="str">
        <f>VLOOKUP($A15,V.Cardenas!$A$4:$ER$30,BaseInterventoría!J$1,FALSE)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5" s="198">
        <f>VLOOKUP($A15,V.Cardenas!$A$4:$ER$30,BaseInterventoría!K$1,FALSE)</f>
        <v>0</v>
      </c>
      <c r="L15" s="198">
        <f>VLOOKUP($A15,V.Cardenas!$A$4:$ER$30,BaseInterventoría!L$1,FALSE)</f>
        <v>0</v>
      </c>
      <c r="M15" s="198">
        <f>VLOOKUP($A15,V.Cardenas!$A$4:$ER$30,BaseInterventoría!M$1,FALSE)</f>
        <v>0</v>
      </c>
      <c r="N15" s="198">
        <f>VLOOKUP($A15,V.Cardenas!$A$4:$ER$30,BaseInterventoría!N$1,FALSE)</f>
        <v>0</v>
      </c>
      <c r="O15" s="198">
        <f>VLOOKUP($A15,V.Cardenas!$A$4:$ER$30,BaseInterventoría!O$1,FALSE)</f>
        <v>0</v>
      </c>
      <c r="P15" s="198">
        <f>VLOOKUP($A15,V.Cardenas!$A$4:$ER$30,BaseInterventoría!P$1,FALSE)</f>
        <v>0</v>
      </c>
      <c r="Q15" s="198">
        <f>VLOOKUP($A15,V.Cardenas!$A$4:$ER$30,BaseInterventoría!Q$1,FALSE)</f>
        <v>10820392</v>
      </c>
      <c r="R15" s="198">
        <f>VLOOKUP($A15,V.Cardenas!$A$4:$ER$30,BaseInterventoría!R$1,FALSE)</f>
        <v>270509798</v>
      </c>
      <c r="S15" s="198">
        <f>VLOOKUP($A15,V.Cardenas!$A$4:$ER$30,BaseInterventoría!S$1,FALSE)</f>
        <v>0</v>
      </c>
      <c r="T15" s="198">
        <f>VLOOKUP($A15,V.Cardenas!$A$4:$ER$30,BaseInterventoría!T$1,FALSE)</f>
        <v>0</v>
      </c>
      <c r="U15" s="198">
        <f>VLOOKUP($A15,V.Cardenas!$A$4:$ER$30,BaseInterventoría!U$1,FALSE)</f>
        <v>281330190</v>
      </c>
      <c r="V15" s="5" t="str">
        <f>VLOOKUP($A15,V.Cardenas!$A$4:$ER$30,BaseInterventoría!V$1,FALSE)</f>
        <v>15207
27/06/2023</v>
      </c>
      <c r="W15" s="5">
        <f>VLOOKUP($A15,V.Cardenas!$A$4:$ER$30,BaseInterventoría!W$1,FALSE)</f>
        <v>0</v>
      </c>
      <c r="X15" s="5" t="str">
        <f>VLOOKUP($A15,V.Cardenas!$A$4:$ER$30,BaseInterventoría!X$1,FALSE)</f>
        <v>UNIDADES SANITARIAS</v>
      </c>
      <c r="Y15" s="5" t="str">
        <f>VLOOKUP($A15,V.Cardenas!$A$4:$ER$30,BaseInterventoría!Y$1,FALSE)</f>
        <v>RURAL</v>
      </c>
      <c r="Z15" s="5" t="str">
        <f>VLOOKUP($A15,V.Cardenas!$A$4:$ER$30,BaseInterventoría!Z$1,FALSE)</f>
        <v>CONVENIO</v>
      </c>
      <c r="AA15" s="5" t="str">
        <f>VLOOKUP($A15,V.Cardenas!$A$4:$ER$30,BaseInterventoría!AA$1,FALSE)</f>
        <v>EPC-CI-051-2023</v>
      </c>
      <c r="AB15" s="5" t="str">
        <f>VLOOKUP($A15,V.Cardenas!$A$4:$ER$30,BaseInterventoría!AB$1,FALSE)</f>
        <v>AUNAR ESFUERZOS TÉCNICOS Y ADMINISTRATIVOS PARA LA CONSTRUCCIÓN DE 15 UNIDADES SANITARIAS EN EL SECTOR RURAL DEL MUNICIPIO DE PANDI - CUNDINAMARCA</v>
      </c>
      <c r="AC15" s="21">
        <f>VLOOKUP($A15,V.Cardenas!$A$4:$ER$30,BaseInterventoría!AC$1,FALSE)</f>
        <v>45105</v>
      </c>
      <c r="AD15" s="21">
        <f>VLOOKUP($A15,V.Cardenas!$A$4:$ER$30,BaseInterventoría!AD$1,FALSE)</f>
        <v>45114</v>
      </c>
      <c r="AE15" s="5" t="str">
        <f>VLOOKUP($A15,V.Cardenas!$A$4:$ER$30,BaseInterventoría!AE$1,FALSE)</f>
        <v>10 MESES</v>
      </c>
      <c r="AF15" s="21">
        <f>VLOOKUP($A15,V.Cardenas!$A$4:$ER$30,BaseInterventoría!AF$1,FALSE)</f>
        <v>45052</v>
      </c>
      <c r="AG15" s="5" t="str">
        <f>VLOOKUP($A15,V.Cardenas!$A$4:$ER$30,BaseInterventoría!AG$1,FALSE)</f>
        <v>ALCALDIA DE PANDI</v>
      </c>
      <c r="AH15" s="5" t="str">
        <f>VLOOKUP($A15,V.Cardenas!$A$4:$ER$30,BaseInterventoría!AH$1,FALSE)</f>
        <v>CARLOS ALEXIS PRIETO PRIETO
empandi@empandi.gov.co</v>
      </c>
      <c r="AI15" s="198">
        <f>VLOOKUP($A15,V.Cardenas!$A$4:$ER$30,BaseInterventoría!AI$1,FALSE)</f>
        <v>252812895</v>
      </c>
      <c r="AJ15" s="21">
        <f>VLOOKUP($A15,V.Cardenas!$A$4:$ER$30,BaseInterventoría!AJ$1,FALSE)</f>
        <v>0</v>
      </c>
      <c r="AK15" s="198">
        <f>VLOOKUP($A15,V.Cardenas!$A$4:$ER$30,BaseInterventoría!AK$1,FALSE)</f>
        <v>0</v>
      </c>
      <c r="AL15" s="5">
        <f>VLOOKUP($A15,V.Cardenas!$A$4:$ER$30,BaseInterventoría!AL$1,FALSE)</f>
        <v>0</v>
      </c>
      <c r="AM15" s="21">
        <f>VLOOKUP($A15,V.Cardenas!$A$4:$ER$30,BaseInterventoría!AM$1,FALSE)</f>
        <v>0</v>
      </c>
      <c r="AN15" s="5">
        <f>VLOOKUP($A15,V.Cardenas!$A$4:$ER$30,BaseInterventoría!AN$1,FALSE)</f>
        <v>0</v>
      </c>
      <c r="AO15" s="5">
        <f>VLOOKUP($A15,V.Cardenas!$A$4:$ER$30,BaseInterventoría!AO$1,FALSE)</f>
        <v>0</v>
      </c>
      <c r="AP15" s="198">
        <f>VLOOKUP($A15,V.Cardenas!$A$4:$ER$30,BaseInterventoría!AP$1,FALSE)</f>
        <v>252812895</v>
      </c>
      <c r="AQ15" s="5" t="str">
        <f>VLOOKUP($A15,V.Cardenas!$A$4:$ER$30,BaseInterventoría!AQ$1,FALSE)</f>
        <v>PRORROGA 1
PRORROGA 2</v>
      </c>
      <c r="AR15" s="21" t="str">
        <f>VLOOKUP($A15,V.Cardenas!$A$4:$ER$30,BaseInterventoría!AR$1,FALSE)</f>
        <v>06/05/2024
05/09/2024</v>
      </c>
      <c r="AS15" s="5" t="str">
        <f>VLOOKUP($A15,V.Cardenas!$A$4:$ER$30,BaseInterventoría!AS$1,FALSE)</f>
        <v>4 MESES
7 MESES</v>
      </c>
      <c r="AT15" s="5">
        <f>VLOOKUP($A15,V.Cardenas!$A$4:$ER$30,BaseInterventoría!AT$1,FALSE)</f>
        <v>0</v>
      </c>
      <c r="AU15" s="21">
        <f>VLOOKUP($A15,V.Cardenas!$A$4:$ER$30,BaseInterventoría!AU$1,FALSE)</f>
        <v>0</v>
      </c>
      <c r="AV15" s="5">
        <f>VLOOKUP($A15,V.Cardenas!$A$4:$ER$30,BaseInterventoría!AV$1,FALSE)</f>
        <v>0</v>
      </c>
      <c r="AW15" s="186">
        <f>VLOOKUP($A15,V.Cardenas!$A$4:$ER$30,BaseInterventoría!AW$1,FALSE)</f>
        <v>0</v>
      </c>
      <c r="AX15" s="186">
        <f>VLOOKUP($A15,V.Cardenas!$A$4:$ER$30,BaseInterventoría!AX$1,FALSE)</f>
        <v>0</v>
      </c>
      <c r="AY15" s="5">
        <f ca="1">VLOOKUP($A15,V.Cardenas!$A$4:$ER$30,BaseInterventoría!AY$1,FALSE)</f>
        <v>0.83724569640062596</v>
      </c>
      <c r="AZ15" s="21">
        <f>VLOOKUP($A15,V.Cardenas!$A$4:$ER$30,BaseInterventoría!AZ$1,FALSE)</f>
        <v>45753</v>
      </c>
      <c r="BA15" s="5">
        <f>VLOOKUP($A15,V.Cardenas!$A$4:$ER$30,BaseInterventoría!BA$1,FALSE)</f>
        <v>21.3</v>
      </c>
      <c r="BB15" s="5" t="str">
        <f ca="1">VLOOKUP($A15,V.Cardenas!$A$4:$ER$30,BaseInterventoría!BB$1,FALSE)</f>
        <v>VIGENTE</v>
      </c>
      <c r="BC15" s="5" t="str">
        <f>VLOOKUP($A15,V.Cardenas!$A$4:$ER$30,BaseInterventoría!BC$1,FALSE)</f>
        <v>En ejecución</v>
      </c>
      <c r="BD15" s="5" t="str">
        <f>VLOOKUP($A15,V.Cardenas!$A$4:$ER$30,BaseInterventoría!BD$1,FALSE)</f>
        <v>N/A</v>
      </c>
      <c r="BE15" s="5" t="str">
        <f>VLOOKUP($A15,V.Cardenas!$A$4:$ER$30,BaseInterventoría!BE$1,FALSE)</f>
        <v>N/A</v>
      </c>
      <c r="BF15" s="21" t="str">
        <f>VLOOKUP($A15,V.Cardenas!$A$4:$ER$30,BaseInterventoría!BF$1,FALSE)</f>
        <v>N/A</v>
      </c>
      <c r="BG15" s="21" t="str">
        <f>VLOOKUP($A15,V.Cardenas!$A$4:$ER$30,BaseInterventoría!BG$1,FALSE)</f>
        <v>N/A</v>
      </c>
      <c r="BH15" s="5" t="str">
        <f>VLOOKUP($A15,V.Cardenas!$A$4:$ER$30,BaseInterventoría!BH$1,FALSE)</f>
        <v>094-2023</v>
      </c>
      <c r="BI15" s="5" t="str">
        <f>VLOOKUP($A15,V.Cardenas!$A$4:$ER$30,BaseInterventoría!BI$1,FALSE)</f>
        <v>CONSTRUCCIÓN DE 15 UNIDADES SANITARIAS EN EL SECTOR RURAL DEL MUNICIPIO DE PANDI - CUNDINAMARCA</v>
      </c>
      <c r="BJ15" s="21">
        <f>VLOOKUP($A15,V.Cardenas!$A$4:$ER$30,BaseInterventoría!BJ$1,FALSE)</f>
        <v>45245</v>
      </c>
      <c r="BK15" s="21">
        <f>VLOOKUP($A15,V.Cardenas!$A$4:$ER$30,BaseInterventoría!BK$1,FALSE)</f>
        <v>45614</v>
      </c>
      <c r="BL15" s="5" t="str">
        <f>VLOOKUP($A15,V.Cardenas!$A$4:$ER$30,BaseInterventoría!BL$1,FALSE)</f>
        <v>4 MESES</v>
      </c>
      <c r="BM15" s="21">
        <f>VLOOKUP($A15,V.Cardenas!$A$4:$ER$30,BaseInterventoría!BM$1,FALSE)</f>
        <v>45733</v>
      </c>
      <c r="BN15" s="5" t="str">
        <f>VLOOKUP($A15,V.Cardenas!$A$4:$ER$30,BaseInterventoría!BN$1,FALSE)</f>
        <v>JORGE HUMBERTO CORTES</v>
      </c>
      <c r="BO15" s="5" t="str">
        <f>VLOOKUP($A15,V.Cardenas!$A$4:$ER$30,BaseInterventoría!BO$1,FALSE)</f>
        <v>JORGE HUMBERTO CORTES</v>
      </c>
      <c r="BP15" s="198">
        <f>VLOOKUP($A15,V.Cardenas!$A$4:$ER$30,BaseInterventoría!BP$1,FALSE)</f>
        <v>0</v>
      </c>
      <c r="BQ15" s="198">
        <f>VLOOKUP($A15,V.Cardenas!$A$4:$ER$30,BaseInterventoría!BQ$1,FALSE)</f>
        <v>0</v>
      </c>
      <c r="BR15" s="198">
        <f>VLOOKUP($A15,V.Cardenas!$A$4:$ER$30,BaseInterventoría!BR$1,FALSE)</f>
        <v>0</v>
      </c>
      <c r="BS15" s="198">
        <f>VLOOKUP($A15,V.Cardenas!$A$4:$ER$30,BaseInterventoría!BS$1,FALSE)</f>
        <v>0</v>
      </c>
      <c r="BT15" s="198">
        <f>VLOOKUP($A15,V.Cardenas!$A$4:$ER$30,BaseInterventoría!BT$1,FALSE)</f>
        <v>252808734.74000001</v>
      </c>
      <c r="BU15" s="21">
        <f>VLOOKUP($A15,V.Cardenas!$A$4:$ER$30,BaseInterventoría!BU$1,FALSE)</f>
        <v>0</v>
      </c>
      <c r="BV15" s="198">
        <f>VLOOKUP($A15,V.Cardenas!$A$4:$ER$30,BaseInterventoría!BV$1,FALSE)</f>
        <v>0</v>
      </c>
      <c r="BW15" s="21">
        <f>VLOOKUP($A15,V.Cardenas!$A$4:$ER$30,BaseInterventoría!BW$1,FALSE)</f>
        <v>0</v>
      </c>
      <c r="BX15" s="198">
        <f>VLOOKUP($A15,V.Cardenas!$A$4:$ER$30,BaseInterventoría!BX$1,FALSE)</f>
        <v>0</v>
      </c>
      <c r="BY15" s="198">
        <f>VLOOKUP($A15,V.Cardenas!$A$4:$ER$30,BaseInterventoría!BY$1,FALSE)</f>
        <v>252808734.74000001</v>
      </c>
      <c r="BZ15" s="5">
        <f>VLOOKUP($A15,V.Cardenas!$A$4:$ER$30,BaseInterventoría!BZ$1,FALSE)</f>
        <v>0</v>
      </c>
      <c r="CA15" s="21">
        <f>VLOOKUP($A15,V.Cardenas!$A$4:$ER$30,BaseInterventoría!CA$1,FALSE)</f>
        <v>0</v>
      </c>
      <c r="CB15" s="5">
        <f>VLOOKUP($A15,V.Cardenas!$A$4:$ER$30,BaseInterventoría!CB$1,FALSE)</f>
        <v>0</v>
      </c>
      <c r="CC15" s="5">
        <f>VLOOKUP($A15,V.Cardenas!$A$4:$ER$30,BaseInterventoría!CC$1,FALSE)</f>
        <v>0</v>
      </c>
      <c r="CD15" s="21">
        <f>VLOOKUP($A15,V.Cardenas!$A$4:$ER$30,BaseInterventoría!CD$1,FALSE)</f>
        <v>0</v>
      </c>
      <c r="CE15" s="5">
        <f>VLOOKUP($A15,V.Cardenas!$A$4:$ER$30,BaseInterventoría!CE$1,FALSE)</f>
        <v>0</v>
      </c>
      <c r="CF15" s="21">
        <f>VLOOKUP($A15,V.Cardenas!$A$4:$ER$30,BaseInterventoría!CF$1,FALSE)</f>
        <v>0</v>
      </c>
      <c r="CG15" s="5">
        <f>VLOOKUP($A15,V.Cardenas!$A$4:$ER$30,BaseInterventoría!CG$1,FALSE)</f>
        <v>0</v>
      </c>
      <c r="CH15" s="21">
        <f>VLOOKUP($A15,V.Cardenas!$A$4:$ER$30,BaseInterventoría!CH$1,FALSE)</f>
        <v>0</v>
      </c>
      <c r="CI15" s="21">
        <f>VLOOKUP($A15,V.Cardenas!$A$4:$ER$30,BaseInterventoría!CI$1,FALSE)</f>
        <v>0</v>
      </c>
      <c r="CJ15" s="5">
        <f>VLOOKUP($A15,V.Cardenas!$A$4:$ER$30,BaseInterventoría!CJ$1,FALSE)</f>
        <v>0</v>
      </c>
      <c r="CK15" s="21">
        <f>VLOOKUP($A15,V.Cardenas!$A$4:$ER$30,BaseInterventoría!CK$1,FALSE)</f>
        <v>0</v>
      </c>
      <c r="CL15" s="21">
        <f>VLOOKUP($A15,V.Cardenas!$A$4:$ER$30,BaseInterventoría!CL$1,FALSE)</f>
        <v>0</v>
      </c>
      <c r="CM15" s="5">
        <f>VLOOKUP($A15,V.Cardenas!$A$4:$ER$30,BaseInterventoría!CM$1,FALSE)</f>
        <v>0</v>
      </c>
      <c r="CN15" s="21">
        <f>VLOOKUP($A15,V.Cardenas!$A$4:$ER$30,BaseInterventoría!CN$1,FALSE)</f>
        <v>0</v>
      </c>
      <c r="CO15" s="21">
        <f>VLOOKUP($A15,V.Cardenas!$A$4:$ER$30,BaseInterventoría!CO$1,FALSE)</f>
        <v>0</v>
      </c>
      <c r="CP15" s="5">
        <f>VLOOKUP($A15,V.Cardenas!$A$4:$ER$30,BaseInterventoría!CP$1,FALSE)</f>
        <v>0</v>
      </c>
      <c r="CQ15" s="21">
        <f>VLOOKUP($A15,V.Cardenas!$A$4:$ER$30,BaseInterventoría!CQ$1,FALSE)</f>
        <v>0</v>
      </c>
      <c r="CR15" s="21">
        <f>VLOOKUP($A15,V.Cardenas!$A$4:$ER$30,BaseInterventoría!CR$1,FALSE)</f>
        <v>0</v>
      </c>
      <c r="CS15" s="5">
        <f>VLOOKUP($A15,V.Cardenas!$A$4:$ER$30,BaseInterventoría!CS$1,FALSE)</f>
        <v>0</v>
      </c>
      <c r="CT15" s="21">
        <f>VLOOKUP($A15,V.Cardenas!$A$4:$ER$30,BaseInterventoría!CT$1,FALSE)</f>
        <v>0</v>
      </c>
      <c r="CU15" s="21">
        <f>VLOOKUP($A15,V.Cardenas!$A$4:$ER$30,BaseInterventoría!CU$1,FALSE)</f>
        <v>0</v>
      </c>
      <c r="CV15" s="5">
        <f>VLOOKUP($A15,V.Cardenas!$A$4:$ER$30,BaseInterventoría!CV$1,FALSE)</f>
        <v>0</v>
      </c>
      <c r="CW15" s="21">
        <f>VLOOKUP($A15,V.Cardenas!$A$4:$ER$30,BaseInterventoría!CW$1,FALSE)</f>
        <v>0</v>
      </c>
      <c r="CX15" s="21">
        <f>VLOOKUP($A15,V.Cardenas!$A$4:$ER$30,BaseInterventoría!CX$1,FALSE)</f>
        <v>0</v>
      </c>
      <c r="CY15" s="21">
        <f>VLOOKUP($A15,V.Cardenas!$A$4:$ER$30,BaseInterventoría!CY$1,FALSE)</f>
        <v>45733</v>
      </c>
      <c r="CZ15" s="5">
        <f>VLOOKUP($A15,V.Cardenas!$A$4:$ER$30,BaseInterventoría!CZ$1,FALSE)</f>
        <v>3.9666666666666668</v>
      </c>
      <c r="DA15" s="186">
        <f>VLOOKUP($A15,V.Cardenas!$A$4:$ER$30,BaseInterventoría!DA$1,FALSE)</f>
        <v>0</v>
      </c>
      <c r="DB15" s="186">
        <f>VLOOKUP($A15,V.Cardenas!$A$4:$ER$30,BaseInterventoría!DB$1,FALSE)</f>
        <v>0</v>
      </c>
      <c r="DC15" s="186">
        <f>VLOOKUP($A15,V.Cardenas!$A$4:$ER$30,BaseInterventoría!DC$1,FALSE)</f>
        <v>0</v>
      </c>
      <c r="DD15" s="186">
        <f>VLOOKUP($A15,V.Cardenas!$A$4:$ER$30,BaseInterventoría!DD$1,FALSE)</f>
        <v>0</v>
      </c>
      <c r="DE15" s="186">
        <f>VLOOKUP($A15,V.Cardenas!$A$4:$ER$30,BaseInterventoría!DE$1,FALSE)</f>
        <v>0</v>
      </c>
      <c r="DF15" s="186">
        <f>VLOOKUP($A15,V.Cardenas!$A$4:$ER$30,BaseInterventoría!DF$1,FALSE)</f>
        <v>0</v>
      </c>
      <c r="DG15" s="186">
        <f>VLOOKUP($A15,V.Cardenas!$A$4:$ER$30,BaseInterventoría!DG$1,FALSE)</f>
        <v>0</v>
      </c>
      <c r="DH15" s="186">
        <f>VLOOKUP($A15,V.Cardenas!$A$4:$ER$30,BaseInterventoría!DH$1,FALSE)</f>
        <v>0</v>
      </c>
      <c r="DI15" s="186">
        <f>VLOOKUP($A15,V.Cardenas!$A$4:$ER$30,BaseInterventoría!DI$1,FALSE)</f>
        <v>0</v>
      </c>
      <c r="DJ15" s="186">
        <f>VLOOKUP($A15,V.Cardenas!$A$4:$ER$30,BaseInterventoría!DJ$1,FALSE)</f>
        <v>0</v>
      </c>
      <c r="DK15" s="5">
        <f ca="1">VLOOKUP($A15,V.Cardenas!$A$4:$ER$30,BaseInterventoría!DK$1,FALSE)</f>
        <v>0.29411764705882354</v>
      </c>
      <c r="DL15" s="5" t="str">
        <f ca="1">VLOOKUP($A15,V.Cardenas!$A$4:$ER$30,BaseInterventoría!DL$1,FALSE)</f>
        <v>VIGENTE</v>
      </c>
      <c r="DM15" s="71" t="str">
        <f t="shared" si="4"/>
        <v>En Liquidación</v>
      </c>
      <c r="DN15" s="5" t="str">
        <f>VLOOKUP($A15,V.Cardenas!$A$4:$ER$30,BaseInterventoría!DN$1,FALSE)</f>
        <v>EN EJECUCION</v>
      </c>
      <c r="DO15" s="5">
        <f>VLOOKUP($A15,V.Cardenas!$A$4:$ER$30,BaseInterventoría!DO$1,FALSE)</f>
        <v>0</v>
      </c>
      <c r="DP15" s="5">
        <f>VLOOKUP($A15,V.Cardenas!$A$4:$ER$30,BaseInterventoría!DP$1,FALSE)</f>
        <v>0</v>
      </c>
      <c r="DQ15" s="5">
        <f>VLOOKUP($A15,V.Cardenas!$A$4:$ER$30,BaseInterventoría!DQ$1,FALSE)</f>
        <v>0</v>
      </c>
      <c r="DR15" s="5">
        <f>VLOOKUP($A15,V.Cardenas!$A$4:$ER$30,BaseInterventoría!DR$1,FALSE)</f>
        <v>0</v>
      </c>
      <c r="DS15" s="5">
        <f>VLOOKUP($A15,V.Cardenas!$A$4:$ER$30,BaseInterventoría!DS$1,FALSE)</f>
        <v>0</v>
      </c>
      <c r="DT15" s="198">
        <f>VLOOKUP($A15,V.Cardenas!$A$4:$ER$30,BaseInterventoría!DT$1,FALSE)</f>
        <v>0</v>
      </c>
      <c r="DU15" s="198">
        <f>VLOOKUP($A15,V.Cardenas!$A$4:$ER$30,BaseInterventoría!DU$1,FALSE)</f>
        <v>252808734.74000001</v>
      </c>
      <c r="DV15" s="186">
        <f>VLOOKUP($A15,V.Cardenas!$A$4:$ER$30,BaseInterventoría!DV$1,FALSE)</f>
        <v>0</v>
      </c>
      <c r="DW15" s="198">
        <f>VLOOKUP($A15,V.Cardenas!$A$4:$ER$30,BaseInterventoría!DW$1,FALSE)</f>
        <v>252808734.74000001</v>
      </c>
      <c r="DX15" s="21" t="str">
        <f>VLOOKUP($A15,V.Cardenas!$A$4:$ER$30,BaseInterventoría!DX$1,FALSE)</f>
        <v>N/A</v>
      </c>
      <c r="DY15" s="5" t="str">
        <f>VLOOKUP($A15,V.Cardenas!$A$4:$ER$30,BaseInterventoría!DY$1,FALSE)</f>
        <v>EPC-PDA-I-073-2024</v>
      </c>
      <c r="DZ15" s="21">
        <f>VLOOKUP($A15,V.Cardenas!$A$4:$ER$30,BaseInterventoría!DZ$1,FALSE)</f>
        <v>0</v>
      </c>
      <c r="EA15" s="21" t="str">
        <f>VLOOKUP($A15,V.Cardenas!$A$4:$ER$30,BaseInterventoría!EA$1,FALSE)</f>
        <v>POR INICIAR</v>
      </c>
      <c r="EB15" s="5" t="str">
        <f>VLOOKUP($A15,V.Cardenas!$A$4:$ER$30,BaseInterventoría!EB$1,FALSE)</f>
        <v>CONSORCIO NACIONAL 
FABIAN ANDRES
VALLEJO PACHON</v>
      </c>
      <c r="EC15" s="198">
        <f>VLOOKUP($A15,V.Cardenas!$A$4:$ER$30,BaseInterventoría!EC$1,FALSE)</f>
        <v>17681584.629999999</v>
      </c>
      <c r="ED15" s="5">
        <f>VLOOKUP($A15,V.Cardenas!$A$4:$ER$30,BaseInterventoría!ED$1,FALSE)</f>
        <v>0</v>
      </c>
      <c r="EE15" s="5">
        <f>VLOOKUP($A15,V.Cardenas!$A$4:$ER$30,BaseInterventoría!EE$1,FALSE)</f>
        <v>0</v>
      </c>
      <c r="EF15" s="5">
        <f>VLOOKUP($A15,V.Cardenas!$A$4:$ER$30,BaseInterventoría!EF$1,FALSE)</f>
        <v>0</v>
      </c>
      <c r="EG15" s="5">
        <f>VLOOKUP($A15,V.Cardenas!$A$4:$ER$30,BaseInterventoría!EG$1,FALSE)</f>
        <v>0</v>
      </c>
      <c r="EH15" s="5">
        <f>VLOOKUP($A15,V.Cardenas!$A$4:$ER$30,BaseInterventoría!EH$1,FALSE)</f>
        <v>0</v>
      </c>
      <c r="EI15" s="21">
        <f ca="1">VLOOKUP($A15,V.Cardenas!$A$4:$ER$30,BaseInterventoría!EI$1,FALSE)</f>
        <v>45649</v>
      </c>
      <c r="EJ15" s="5">
        <f>VLOOKUP($A15,V.Cardenas!$A$4:$ER$30,BaseInterventoría!EJ$1,FALSE)</f>
        <v>0</v>
      </c>
      <c r="EK15" s="5">
        <f>VLOOKUP($A15,V.Cardenas!$A$4:$ER$30,BaseInterventoría!EK$1,FALSE)</f>
        <v>0</v>
      </c>
      <c r="EL15" s="5" t="str">
        <f>VLOOKUP($A15,V.Cardenas!$A$4:$ER$30,BaseInterventoría!EL$1,FALSE)</f>
        <v>Dirección de Interventoría</v>
      </c>
      <c r="EM15" s="5" t="str">
        <f>VLOOKUP($A15,V.Cardenas!$A$4:$ER$30,BaseInterventoría!EM$1,FALSE)</f>
        <v>Victor Cardenas</v>
      </c>
      <c r="EN15" s="5" t="str">
        <f>VLOOKUP($A15,V.Cardenas!$A$4:$ER$30,BaseInterventoría!EN$1,FALSE)</f>
        <v>https://www.secop.gov.co/CO1ContractsManagement/Tendering/ProcurementContractEdit/Update?ProfileName=CCE-16-Servicios_profesionales_gestion&amp;PPI=CO1.PPI.25881466&amp;DocUniqueName=ContratoDeCompra&amp;DocTypeName=NextWay.Entities.Marketplace.Tendering.ProcurementContract&amp;ProfileVersion=7&amp;DocUniqueIdentifier=CO1.PCCNTR.5159525&amp;prevCtxUrl=https%3a%2f%2fwww.secop.gov.co%3a443%2fCO1ContractsManagement%2fTendering%2fProcurementContractManagement%2fIndex&amp;prevCtxLbl=Contratos+</v>
      </c>
      <c r="EO15" s="5" t="str">
        <f>VLOOKUP($A15,V.Cardenas!$A$4:$ER$30,BaseInterventoría!EO$1,FALSE)</f>
        <v>Contrato derivado de obra e interventoría están adjudicados. 
Se realizo Socializacion el 30 de julio de 2024
Se firmo modificatorio (balance presupuestal) el dia 05/09/2024</v>
      </c>
      <c r="EP15" s="21">
        <f>VLOOKUP($A15,V.Cardenas!$A$4:$ER$30,BaseInterventoría!EP$1,FALSE)</f>
        <v>45623</v>
      </c>
      <c r="EQ15" s="24">
        <f>BY15+VLOOKUP(DY15,$1:$1048576,77,FALSE)</f>
        <v>510003721.74000001</v>
      </c>
      <c r="ER15" s="24">
        <f t="shared" si="7"/>
        <v>20400148.869600002</v>
      </c>
      <c r="ES15" s="24">
        <f t="shared" si="8"/>
        <v>530403870.60960001</v>
      </c>
      <c r="ET15" s="5" t="s">
        <v>74</v>
      </c>
      <c r="EU15" s="24">
        <f t="shared" si="2"/>
        <v>530403870.60960001</v>
      </c>
      <c r="EV15" s="55" t="e">
        <f>VLOOKUP(A15,#REF!,147,FALSE)</f>
        <v>#REF!</v>
      </c>
      <c r="EW15" s="56"/>
      <c r="EX15" s="24"/>
      <c r="EY15" s="5" t="s">
        <v>24</v>
      </c>
      <c r="EZ15" s="56"/>
      <c r="FA15" s="21">
        <v>45684</v>
      </c>
      <c r="FB15"/>
      <c r="FC15"/>
      <c r="FD15"/>
    </row>
    <row r="16" spans="1:160" ht="189">
      <c r="A16" s="19" t="s">
        <v>265</v>
      </c>
      <c r="B16" s="2">
        <f t="shared" si="3"/>
        <v>14</v>
      </c>
      <c r="C16" s="20" t="s">
        <v>266</v>
      </c>
      <c r="D16" s="5" t="s">
        <v>218</v>
      </c>
      <c r="E16" s="2" t="s">
        <v>267</v>
      </c>
      <c r="F16" s="5" t="str">
        <f>VLOOKUP($A16,V.Cardenas!$A$4:$ER$30,BaseInterventoría!F$1,FALSE)</f>
        <v>MDVP</v>
      </c>
      <c r="G16" s="21">
        <f>VLOOKUP($A16,V.Cardenas!$A$4:$ER$30,BaseInterventoría!G$1,FALSE)</f>
        <v>45086</v>
      </c>
      <c r="H16" s="5">
        <f>VLOOKUP($A16,V.Cardenas!$A$4:$ER$30,BaseInterventoría!H$1,FALSE)</f>
        <v>90</v>
      </c>
      <c r="I16" s="5">
        <f>VLOOKUP($A16,V.Cardenas!$A$4:$ER$30,BaseInterventoría!I$1,FALSE)</f>
        <v>30</v>
      </c>
      <c r="J16" s="5" t="str">
        <f>VLOOKUP($A16,V.Cardenas!$A$4:$ER$30,BaseInterventoría!J$1,FALSE)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6" s="198">
        <f>VLOOKUP($A16,V.Cardenas!$A$4:$ER$30,BaseInterventoría!K$1,FALSE)</f>
        <v>0</v>
      </c>
      <c r="L16" s="198">
        <f>VLOOKUP($A16,V.Cardenas!$A$4:$ER$30,BaseInterventoría!L$1,FALSE)</f>
        <v>0</v>
      </c>
      <c r="M16" s="198">
        <f>VLOOKUP($A16,V.Cardenas!$A$4:$ER$30,BaseInterventoría!M$1,FALSE)</f>
        <v>0</v>
      </c>
      <c r="N16" s="198">
        <f>VLOOKUP($A16,V.Cardenas!$A$4:$ER$30,BaseInterventoría!N$1,FALSE)</f>
        <v>0</v>
      </c>
      <c r="O16" s="198">
        <f>VLOOKUP($A16,V.Cardenas!$A$4:$ER$30,BaseInterventoría!O$1,FALSE)</f>
        <v>0</v>
      </c>
      <c r="P16" s="198">
        <f>VLOOKUP($A16,V.Cardenas!$A$4:$ER$30,BaseInterventoría!P$1,FALSE)</f>
        <v>0</v>
      </c>
      <c r="Q16" s="198">
        <f>VLOOKUP($A16,V.Cardenas!$A$4:$ER$30,BaseInterventoría!Q$1,FALSE)</f>
        <v>21640784</v>
      </c>
      <c r="R16" s="198">
        <f>VLOOKUP($A16,V.Cardenas!$A$4:$ER$30,BaseInterventoría!R$1,FALSE)</f>
        <v>541019595</v>
      </c>
      <c r="S16" s="198">
        <f>VLOOKUP($A16,V.Cardenas!$A$4:$ER$30,BaseInterventoría!S$1,FALSE)</f>
        <v>0</v>
      </c>
      <c r="T16" s="198">
        <f>VLOOKUP($A16,V.Cardenas!$A$4:$ER$30,BaseInterventoría!T$1,FALSE)</f>
        <v>0</v>
      </c>
      <c r="U16" s="198">
        <f>VLOOKUP($A16,V.Cardenas!$A$4:$ER$30,BaseInterventoría!U$1,FALSE)</f>
        <v>562660379</v>
      </c>
      <c r="V16" s="5" t="str">
        <f>VLOOKUP($A16,V.Cardenas!$A$4:$ER$30,BaseInterventoría!V$1,FALSE)</f>
        <v>15019
21/06/2023
15020
21/06/2023</v>
      </c>
      <c r="W16" s="5">
        <f>VLOOKUP($A16,V.Cardenas!$A$4:$ER$30,BaseInterventoría!W$1,FALSE)</f>
        <v>0</v>
      </c>
      <c r="X16" s="5" t="str">
        <f>VLOOKUP($A16,V.Cardenas!$A$4:$ER$30,BaseInterventoría!X$1,FALSE)</f>
        <v>UNIDADES SANITARIAS</v>
      </c>
      <c r="Y16" s="5" t="str">
        <f>VLOOKUP($A16,V.Cardenas!$A$4:$ER$30,BaseInterventoría!Y$1,FALSE)</f>
        <v>RURAL</v>
      </c>
      <c r="Z16" s="5" t="str">
        <f>VLOOKUP($A16,V.Cardenas!$A$4:$ER$30,BaseInterventoría!Z$1,FALSE)</f>
        <v>CONVENIO</v>
      </c>
      <c r="AA16" s="5" t="str">
        <f>VLOOKUP($A16,V.Cardenas!$A$4:$ER$30,BaseInterventoría!AA$1,FALSE)</f>
        <v>EPC-CI-034-2023</v>
      </c>
      <c r="AB16" s="5" t="str">
        <f>VLOOKUP($A16,V.Cardenas!$A$4:$ER$30,BaseInterventoría!AB$1,FALSE)</f>
        <v>AUNAR ESFUERZOS TÉCNICOS Y ADMINISTRATIVOS PARA LA CONSTRUCCIÓN DE 30 UNIDADES SANITARIAS EN EL SECTOR RURAL DEL MUNICIPIO DE PULI - CUNDINAMARCA.</v>
      </c>
      <c r="AC16" s="21">
        <f>VLOOKUP($A16,V.Cardenas!$A$4:$ER$30,BaseInterventoría!AC$1,FALSE)</f>
        <v>45103</v>
      </c>
      <c r="AD16" s="21">
        <f>VLOOKUP($A16,V.Cardenas!$A$4:$ER$30,BaseInterventoría!AD$1,FALSE)</f>
        <v>45114</v>
      </c>
      <c r="AE16" s="5" t="str">
        <f>VLOOKUP($A16,V.Cardenas!$A$4:$ER$30,BaseInterventoría!AE$1,FALSE)</f>
        <v>10 MESES</v>
      </c>
      <c r="AF16" s="21">
        <f>VLOOKUP($A16,V.Cardenas!$A$4:$ER$30,BaseInterventoría!AF$1,FALSE)</f>
        <v>45418</v>
      </c>
      <c r="AG16" s="5" t="str">
        <f>VLOOKUP($A16,V.Cardenas!$A$4:$ER$30,BaseInterventoría!AG$1,FALSE)</f>
        <v>ALCALDIA DE PULÍ</v>
      </c>
      <c r="AH16" s="5" t="str">
        <f>VLOOKUP($A16,V.Cardenas!$A$4:$ER$30,BaseInterventoría!AH$1,FALSE)</f>
        <v>WILDER HERNAN ROMERO BENAVIDES
alcaldia@puli-cundinamarca.gov.co
3214086734</v>
      </c>
      <c r="AI16" s="198">
        <f>VLOOKUP($A16,V.Cardenas!$A$4:$ER$30,BaseInterventoría!AI$1,FALSE)</f>
        <v>505625790</v>
      </c>
      <c r="AJ16" s="21">
        <f>VLOOKUP($A16,V.Cardenas!$A$4:$ER$30,BaseInterventoría!AJ$1,FALSE)</f>
        <v>0</v>
      </c>
      <c r="AK16" s="198">
        <f>VLOOKUP($A16,V.Cardenas!$A$4:$ER$30,BaseInterventoría!AK$1,FALSE)</f>
        <v>0</v>
      </c>
      <c r="AL16" s="5">
        <f>VLOOKUP($A16,V.Cardenas!$A$4:$ER$30,BaseInterventoría!AL$1,FALSE)</f>
        <v>0</v>
      </c>
      <c r="AM16" s="21">
        <f>VLOOKUP($A16,V.Cardenas!$A$4:$ER$30,BaseInterventoría!AM$1,FALSE)</f>
        <v>0</v>
      </c>
      <c r="AN16" s="5">
        <f>VLOOKUP($A16,V.Cardenas!$A$4:$ER$30,BaseInterventoría!AN$1,FALSE)</f>
        <v>0</v>
      </c>
      <c r="AO16" s="5">
        <f>VLOOKUP($A16,V.Cardenas!$A$4:$ER$30,BaseInterventoría!AO$1,FALSE)</f>
        <v>0</v>
      </c>
      <c r="AP16" s="198">
        <f>VLOOKUP($A16,V.Cardenas!$A$4:$ER$30,BaseInterventoría!AP$1,FALSE)</f>
        <v>505625790</v>
      </c>
      <c r="AQ16" s="5" t="str">
        <f>VLOOKUP($A16,V.Cardenas!$A$4:$ER$30,BaseInterventoría!AQ$1,FALSE)</f>
        <v>PRORROGA 1
PRORROGA 2</v>
      </c>
      <c r="AR16" s="21" t="str">
        <f>VLOOKUP($A16,V.Cardenas!$A$4:$ER$30,BaseInterventoría!AR$1,FALSE)</f>
        <v>06/05/2024
03/12/2024</v>
      </c>
      <c r="AS16" s="5" t="str">
        <f>VLOOKUP($A16,V.Cardenas!$A$4:$ER$30,BaseInterventoría!AS$1,FALSE)</f>
        <v>7 MESES 
7 MESES</v>
      </c>
      <c r="AT16" s="5">
        <f>VLOOKUP($A16,V.Cardenas!$A$4:$ER$30,BaseInterventoría!AT$1,FALSE)</f>
        <v>0</v>
      </c>
      <c r="AU16" s="21">
        <f>VLOOKUP($A16,V.Cardenas!$A$4:$ER$30,BaseInterventoría!AU$1,FALSE)</f>
        <v>0</v>
      </c>
      <c r="AV16" s="5">
        <f>VLOOKUP($A16,V.Cardenas!$A$4:$ER$30,BaseInterventoría!AV$1,FALSE)</f>
        <v>0</v>
      </c>
      <c r="AW16" s="186">
        <f>VLOOKUP($A16,V.Cardenas!$A$4:$ER$30,BaseInterventoría!AW$1,FALSE)</f>
        <v>0</v>
      </c>
      <c r="AX16" s="186">
        <f>VLOOKUP($A16,V.Cardenas!$A$4:$ER$30,BaseInterventoría!AX$1,FALSE)</f>
        <v>0</v>
      </c>
      <c r="AY16" s="5">
        <f ca="1">VLOOKUP($A16,V.Cardenas!$A$4:$ER$30,BaseInterventoría!AY$1,FALSE)</f>
        <v>0.73287671232876717</v>
      </c>
      <c r="AZ16" s="21">
        <f>VLOOKUP($A16,V.Cardenas!$A$4:$ER$30,BaseInterventoría!AZ$1,FALSE)</f>
        <v>45844</v>
      </c>
      <c r="BA16" s="5">
        <f>VLOOKUP($A16,V.Cardenas!$A$4:$ER$30,BaseInterventoría!BA$1,FALSE)</f>
        <v>24.333333333333332</v>
      </c>
      <c r="BB16" s="5" t="str">
        <f ca="1">VLOOKUP($A16,V.Cardenas!$A$4:$ER$30,BaseInterventoría!BB$1,FALSE)</f>
        <v>VIGENTE</v>
      </c>
      <c r="BC16" s="5" t="str">
        <f>VLOOKUP($A16,V.Cardenas!$A$4:$ER$30,BaseInterventoría!BC$1,FALSE)</f>
        <v>En Ejecución</v>
      </c>
      <c r="BD16" s="5" t="str">
        <f>VLOOKUP($A16,V.Cardenas!$A$4:$ER$30,BaseInterventoría!BD$1,FALSE)</f>
        <v>N/A</v>
      </c>
      <c r="BE16" s="5" t="str">
        <f>VLOOKUP($A16,V.Cardenas!$A$4:$ER$30,BaseInterventoría!BE$1,FALSE)</f>
        <v>N/A</v>
      </c>
      <c r="BF16" s="21" t="str">
        <f>VLOOKUP($A16,V.Cardenas!$A$4:$ER$30,BaseInterventoría!BF$1,FALSE)</f>
        <v>N/A</v>
      </c>
      <c r="BG16" s="21" t="str">
        <f>VLOOKUP($A16,V.Cardenas!$A$4:$ER$30,BaseInterventoría!BG$1,FALSE)</f>
        <v>N/A</v>
      </c>
      <c r="BH16" s="5" t="str">
        <f>VLOOKUP($A16,V.Cardenas!$A$4:$ER$30,BaseInterventoría!BH$1,FALSE)</f>
        <v>200-15-01-134-2023</v>
      </c>
      <c r="BI16" s="5" t="str">
        <f>VLOOKUP($A16,V.Cardenas!$A$4:$ER$30,BaseInterventoría!BI$1,FALSE)</f>
        <v xml:space="preserve">CONSTRUCCION DE 30 UNIDADES SANITARIAS EN EL SECTOR RURAL DEL MUNICIPIO DE PULI CUNDINAMARCA </v>
      </c>
      <c r="BJ16" s="21">
        <f>VLOOKUP($A16,V.Cardenas!$A$4:$ER$30,BaseInterventoría!BJ$1,FALSE)</f>
        <v>45194</v>
      </c>
      <c r="BK16" s="21">
        <f>VLOOKUP($A16,V.Cardenas!$A$4:$ER$30,BaseInterventoría!BK$1,FALSE)</f>
        <v>45635</v>
      </c>
      <c r="BL16" s="5" t="str">
        <f>VLOOKUP($A16,V.Cardenas!$A$4:$ER$30,BaseInterventoría!BL$1,FALSE)</f>
        <v>5 MESES</v>
      </c>
      <c r="BM16" s="21">
        <f>VLOOKUP($A16,V.Cardenas!$A$4:$ER$30,BaseInterventoría!BM$1,FALSE)</f>
        <v>45785</v>
      </c>
      <c r="BN16" s="5" t="str">
        <f>VLOOKUP($A16,V.Cardenas!$A$4:$ER$30,BaseInterventoría!BN$1,FALSE)</f>
        <v>CONSORCIO BATERIAS PULI
R/L EDWARD ANDRES SEPULVEDA</v>
      </c>
      <c r="BO16" s="5" t="str">
        <f>VLOOKUP($A16,V.Cardenas!$A$4:$ER$30,BaseInterventoría!BO$1,FALSE)</f>
        <v>GERMAN VILLAVA
CEL. 3183796224</v>
      </c>
      <c r="BP16" s="198">
        <f>VLOOKUP($A16,V.Cardenas!$A$4:$ER$30,BaseInterventoría!BP$1,FALSE)</f>
        <v>0</v>
      </c>
      <c r="BQ16" s="198">
        <f>VLOOKUP($A16,V.Cardenas!$A$4:$ER$30,BaseInterventoría!BQ$1,FALSE)</f>
        <v>0</v>
      </c>
      <c r="BR16" s="198">
        <f>VLOOKUP($A16,V.Cardenas!$A$4:$ER$30,BaseInterventoría!BR$1,FALSE)</f>
        <v>0</v>
      </c>
      <c r="BS16" s="198">
        <f>VLOOKUP($A16,V.Cardenas!$A$4:$ER$30,BaseInterventoría!BS$1,FALSE)</f>
        <v>0</v>
      </c>
      <c r="BT16" s="198">
        <f>VLOOKUP($A16,V.Cardenas!$A$4:$ER$30,BaseInterventoría!BT$1,FALSE)</f>
        <v>499558002</v>
      </c>
      <c r="BU16" s="21">
        <f>VLOOKUP($A16,V.Cardenas!$A$4:$ER$30,BaseInterventoría!BU$1,FALSE)</f>
        <v>0</v>
      </c>
      <c r="BV16" s="198">
        <f>VLOOKUP($A16,V.Cardenas!$A$4:$ER$30,BaseInterventoría!BV$1,FALSE)</f>
        <v>0</v>
      </c>
      <c r="BW16" s="21">
        <f>VLOOKUP($A16,V.Cardenas!$A$4:$ER$30,BaseInterventoría!BW$1,FALSE)</f>
        <v>0</v>
      </c>
      <c r="BX16" s="198">
        <f>VLOOKUP($A16,V.Cardenas!$A$4:$ER$30,BaseInterventoría!BX$1,FALSE)</f>
        <v>0</v>
      </c>
      <c r="BY16" s="198">
        <f>VLOOKUP($A16,V.Cardenas!$A$4:$ER$30,BaseInterventoría!BY$1,FALSE)</f>
        <v>499558002</v>
      </c>
      <c r="BZ16" s="5">
        <f>VLOOKUP($A16,V.Cardenas!$A$4:$ER$30,BaseInterventoría!BZ$1,FALSE)</f>
        <v>0</v>
      </c>
      <c r="CA16" s="21">
        <f>VLOOKUP($A16,V.Cardenas!$A$4:$ER$30,BaseInterventoría!CA$1,FALSE)</f>
        <v>0</v>
      </c>
      <c r="CB16" s="5">
        <f>VLOOKUP($A16,V.Cardenas!$A$4:$ER$30,BaseInterventoría!CB$1,FALSE)</f>
        <v>0</v>
      </c>
      <c r="CC16" s="5">
        <f>VLOOKUP($A16,V.Cardenas!$A$4:$ER$30,BaseInterventoría!CC$1,FALSE)</f>
        <v>0</v>
      </c>
      <c r="CD16" s="21">
        <f>VLOOKUP($A16,V.Cardenas!$A$4:$ER$30,BaseInterventoría!CD$1,FALSE)</f>
        <v>0</v>
      </c>
      <c r="CE16" s="5">
        <f>VLOOKUP($A16,V.Cardenas!$A$4:$ER$30,BaseInterventoría!CE$1,FALSE)</f>
        <v>0</v>
      </c>
      <c r="CF16" s="21">
        <f>VLOOKUP($A16,V.Cardenas!$A$4:$ER$30,BaseInterventoría!CF$1,FALSE)</f>
        <v>0</v>
      </c>
      <c r="CG16" s="5">
        <f>VLOOKUP($A16,V.Cardenas!$A$4:$ER$30,BaseInterventoría!CG$1,FALSE)</f>
        <v>0</v>
      </c>
      <c r="CH16" s="21">
        <f>VLOOKUP($A16,V.Cardenas!$A$4:$ER$30,BaseInterventoría!CH$1,FALSE)</f>
        <v>0</v>
      </c>
      <c r="CI16" s="21">
        <f>VLOOKUP($A16,V.Cardenas!$A$4:$ER$30,BaseInterventoría!CI$1,FALSE)</f>
        <v>0</v>
      </c>
      <c r="CJ16" s="5">
        <f>VLOOKUP($A16,V.Cardenas!$A$4:$ER$30,BaseInterventoría!CJ$1,FALSE)</f>
        <v>0</v>
      </c>
      <c r="CK16" s="21">
        <f>VLOOKUP($A16,V.Cardenas!$A$4:$ER$30,BaseInterventoría!CK$1,FALSE)</f>
        <v>0</v>
      </c>
      <c r="CL16" s="21">
        <f>VLOOKUP($A16,V.Cardenas!$A$4:$ER$30,BaseInterventoría!CL$1,FALSE)</f>
        <v>0</v>
      </c>
      <c r="CM16" s="5">
        <f>VLOOKUP($A16,V.Cardenas!$A$4:$ER$30,BaseInterventoría!CM$1,FALSE)</f>
        <v>0</v>
      </c>
      <c r="CN16" s="21">
        <f>VLOOKUP($A16,V.Cardenas!$A$4:$ER$30,BaseInterventoría!CN$1,FALSE)</f>
        <v>0</v>
      </c>
      <c r="CO16" s="21">
        <f>VLOOKUP($A16,V.Cardenas!$A$4:$ER$30,BaseInterventoría!CO$1,FALSE)</f>
        <v>0</v>
      </c>
      <c r="CP16" s="5">
        <f>VLOOKUP($A16,V.Cardenas!$A$4:$ER$30,BaseInterventoría!CP$1,FALSE)</f>
        <v>0</v>
      </c>
      <c r="CQ16" s="21">
        <f>VLOOKUP($A16,V.Cardenas!$A$4:$ER$30,BaseInterventoría!CQ$1,FALSE)</f>
        <v>0</v>
      </c>
      <c r="CR16" s="21">
        <f>VLOOKUP($A16,V.Cardenas!$A$4:$ER$30,BaseInterventoría!CR$1,FALSE)</f>
        <v>0</v>
      </c>
      <c r="CS16" s="5">
        <f>VLOOKUP($A16,V.Cardenas!$A$4:$ER$30,BaseInterventoría!CS$1,FALSE)</f>
        <v>0</v>
      </c>
      <c r="CT16" s="21">
        <f>VLOOKUP($A16,V.Cardenas!$A$4:$ER$30,BaseInterventoría!CT$1,FALSE)</f>
        <v>0</v>
      </c>
      <c r="CU16" s="21">
        <f>VLOOKUP($A16,V.Cardenas!$A$4:$ER$30,BaseInterventoría!CU$1,FALSE)</f>
        <v>0</v>
      </c>
      <c r="CV16" s="5">
        <f>VLOOKUP($A16,V.Cardenas!$A$4:$ER$30,BaseInterventoría!CV$1,FALSE)</f>
        <v>0</v>
      </c>
      <c r="CW16" s="21">
        <f>VLOOKUP($A16,V.Cardenas!$A$4:$ER$30,BaseInterventoría!CW$1,FALSE)</f>
        <v>0</v>
      </c>
      <c r="CX16" s="21">
        <f>VLOOKUP($A16,V.Cardenas!$A$4:$ER$30,BaseInterventoría!CX$1,FALSE)</f>
        <v>0</v>
      </c>
      <c r="CY16" s="21">
        <f>VLOOKUP($A16,V.Cardenas!$A$4:$ER$30,BaseInterventoría!CY$1,FALSE)</f>
        <v>45785</v>
      </c>
      <c r="CZ16" s="5">
        <f>VLOOKUP($A16,V.Cardenas!$A$4:$ER$30,BaseInterventoría!CZ$1,FALSE)</f>
        <v>5</v>
      </c>
      <c r="DA16" s="186">
        <f>VLOOKUP($A16,V.Cardenas!$A$4:$ER$30,BaseInterventoría!DA$1,FALSE)</f>
        <v>0</v>
      </c>
      <c r="DB16" s="186">
        <f>VLOOKUP($A16,V.Cardenas!$A$4:$ER$30,BaseInterventoría!DB$1,FALSE)</f>
        <v>0</v>
      </c>
      <c r="DC16" s="186">
        <f>VLOOKUP($A16,V.Cardenas!$A$4:$ER$30,BaseInterventoría!DC$1,FALSE)</f>
        <v>0</v>
      </c>
      <c r="DD16" s="186">
        <f>VLOOKUP($A16,V.Cardenas!$A$4:$ER$30,BaseInterventoría!DD$1,FALSE)</f>
        <v>0</v>
      </c>
      <c r="DE16" s="186">
        <f>VLOOKUP($A16,V.Cardenas!$A$4:$ER$30,BaseInterventoría!DE$1,FALSE)</f>
        <v>0</v>
      </c>
      <c r="DF16" s="186">
        <f>VLOOKUP($A16,V.Cardenas!$A$4:$ER$30,BaseInterventoría!DF$1,FALSE)</f>
        <v>0</v>
      </c>
      <c r="DG16" s="186">
        <f>VLOOKUP($A16,V.Cardenas!$A$4:$ER$30,BaseInterventoría!DG$1,FALSE)</f>
        <v>0</v>
      </c>
      <c r="DH16" s="186">
        <f>VLOOKUP($A16,V.Cardenas!$A$4:$ER$30,BaseInterventoría!DH$1,FALSE)</f>
        <v>0</v>
      </c>
      <c r="DI16" s="186">
        <f>VLOOKUP($A16,V.Cardenas!$A$4:$ER$30,BaseInterventoría!DI$1,FALSE)</f>
        <v>0</v>
      </c>
      <c r="DJ16" s="186">
        <f>VLOOKUP($A16,V.Cardenas!$A$4:$ER$30,BaseInterventoría!DJ$1,FALSE)</f>
        <v>0</v>
      </c>
      <c r="DK16" s="5">
        <f ca="1">VLOOKUP($A16,V.Cardenas!$A$4:$ER$30,BaseInterventoría!DK$1,FALSE)</f>
        <v>9.3333333333333338E-2</v>
      </c>
      <c r="DL16" s="5" t="str">
        <f ca="1">VLOOKUP($A16,V.Cardenas!$A$4:$ER$30,BaseInterventoría!DL$1,FALSE)</f>
        <v>VIGENTE</v>
      </c>
      <c r="DM16" s="71" t="str">
        <f t="shared" si="4"/>
        <v>Activos</v>
      </c>
      <c r="DN16" s="5" t="str">
        <f>VLOOKUP($A16,V.Cardenas!$A$4:$ER$30,BaseInterventoría!DN$1,FALSE)</f>
        <v>POR INICIAR</v>
      </c>
      <c r="DO16" s="5">
        <f>VLOOKUP($A16,V.Cardenas!$A$4:$ER$30,BaseInterventoría!DO$1,FALSE)</f>
        <v>0</v>
      </c>
      <c r="DP16" s="5">
        <f>VLOOKUP($A16,V.Cardenas!$A$4:$ER$30,BaseInterventoría!DP$1,FALSE)</f>
        <v>0</v>
      </c>
      <c r="DQ16" s="5">
        <f>VLOOKUP($A16,V.Cardenas!$A$4:$ER$30,BaseInterventoría!DQ$1,FALSE)</f>
        <v>0</v>
      </c>
      <c r="DR16" s="5">
        <f>VLOOKUP($A16,V.Cardenas!$A$4:$ER$30,BaseInterventoría!DR$1,FALSE)</f>
        <v>0</v>
      </c>
      <c r="DS16" s="5">
        <f>VLOOKUP($A16,V.Cardenas!$A$4:$ER$30,BaseInterventoría!DS$1,FALSE)</f>
        <v>0</v>
      </c>
      <c r="DT16" s="198">
        <f>VLOOKUP($A16,V.Cardenas!$A$4:$ER$30,BaseInterventoría!DT$1,FALSE)</f>
        <v>0</v>
      </c>
      <c r="DU16" s="198">
        <f>VLOOKUP($A16,V.Cardenas!$A$4:$ER$30,BaseInterventoría!DU$1,FALSE)</f>
        <v>499558002</v>
      </c>
      <c r="DV16" s="186">
        <f>VLOOKUP($A16,V.Cardenas!$A$4:$ER$30,BaseInterventoría!DV$1,FALSE)</f>
        <v>0</v>
      </c>
      <c r="DW16" s="198">
        <f>VLOOKUP($A16,V.Cardenas!$A$4:$ER$30,BaseInterventoría!DW$1,FALSE)</f>
        <v>499558002</v>
      </c>
      <c r="DX16" s="21" t="str">
        <f>VLOOKUP($A16,V.Cardenas!$A$4:$ER$30,BaseInterventoría!DX$1,FALSE)</f>
        <v>N/A</v>
      </c>
      <c r="DY16" s="5" t="str">
        <f>VLOOKUP($A16,V.Cardenas!$A$4:$ER$30,BaseInterventoría!DY$1,FALSE)</f>
        <v>EPC-PDA-I-050-2024</v>
      </c>
      <c r="DZ16" s="21">
        <f>VLOOKUP($A16,V.Cardenas!$A$4:$ER$30,BaseInterventoría!DZ$1,FALSE)</f>
        <v>45364</v>
      </c>
      <c r="EA16" s="21" t="str">
        <f>VLOOKUP($A16,V.Cardenas!$A$4:$ER$30,BaseInterventoría!EA$1,FALSE)</f>
        <v>POR INICIAR</v>
      </c>
      <c r="EB16" s="5" t="str">
        <f>VLOOKUP($A16,V.Cardenas!$A$4:$ER$30,BaseInterventoría!EB$1,FALSE)</f>
        <v>CONSORCIO CUNDINAMARCA 2023
NELSON ALFONSO CASAS</v>
      </c>
      <c r="EC16" s="198">
        <f>VLOOKUP($A16,V.Cardenas!$A$4:$ER$30,BaseInterventoría!EC$1,FALSE)</f>
        <v>35393805</v>
      </c>
      <c r="ED16" s="5">
        <f>VLOOKUP($A16,V.Cardenas!$A$4:$ER$30,BaseInterventoría!ED$1,FALSE)</f>
        <v>0</v>
      </c>
      <c r="EE16" s="5">
        <f>VLOOKUP($A16,V.Cardenas!$A$4:$ER$30,BaseInterventoría!EE$1,FALSE)</f>
        <v>0</v>
      </c>
      <c r="EF16" s="5">
        <f>VLOOKUP($A16,V.Cardenas!$A$4:$ER$30,BaseInterventoría!EF$1,FALSE)</f>
        <v>0</v>
      </c>
      <c r="EG16" s="5">
        <f>VLOOKUP($A16,V.Cardenas!$A$4:$ER$30,BaseInterventoría!EG$1,FALSE)</f>
        <v>0</v>
      </c>
      <c r="EH16" s="5">
        <f>VLOOKUP($A16,V.Cardenas!$A$4:$ER$30,BaseInterventoría!EH$1,FALSE)</f>
        <v>0</v>
      </c>
      <c r="EI16" s="21">
        <f ca="1">VLOOKUP($A16,V.Cardenas!$A$4:$ER$30,BaseInterventoría!EI$1,FALSE)</f>
        <v>45649</v>
      </c>
      <c r="EJ16" s="5">
        <f>VLOOKUP($A16,V.Cardenas!$A$4:$ER$30,BaseInterventoría!EJ$1,FALSE)</f>
        <v>0</v>
      </c>
      <c r="EK16" s="5">
        <f>VLOOKUP($A16,V.Cardenas!$A$4:$ER$30,BaseInterventoría!EK$1,FALSE)</f>
        <v>0</v>
      </c>
      <c r="EL16" s="5" t="str">
        <f>VLOOKUP($A16,V.Cardenas!$A$4:$ER$30,BaseInterventoría!EL$1,FALSE)</f>
        <v>Dirección de Interventoría</v>
      </c>
      <c r="EM16" s="5" t="str">
        <f>VLOOKUP($A16,V.Cardenas!$A$4:$ER$30,BaseInterventoría!EM$1,FALSE)</f>
        <v>Victor Cardenas</v>
      </c>
      <c r="EN16" s="5" t="str">
        <f>VLOOKUP($A16,V.Cardenas!$A$4:$ER$30,BaseInterventoría!EN$1,FALSE)</f>
        <v>https://www.secop.gov.co/CO1ContractsManagement/Tendering/ProcurementContractEdit/Update?ProfileName=CCE-16-Servicios_profesionales_gestion&amp;PPI=CO1.PPI.25819018&amp;DocUniqueName=ContratoDeCompra&amp;DocTypeName=NextWay.Entities.Marketplace.Tendering.ProcurementContract&amp;ProfileVersion=7&amp;DocUniqueIdentifier=CO1.PCCNTR.5139479&amp;prevCtxUrl=https%3a%2f%2fwww.secop.gov.co%2fCO1BusinessLine%2fTendering%2fBuyerDossierWorkspace%2fIndex%3fsortingState%3dLastModifiedDESC%26showAdvancedSearch%3dFalse%26showAdvancedSearchFields%3dFalse%26selectedDossier%3dCO1.BDOS.4631258%26selectedRequest%3dCO1.REQ.4736804%26&amp;prevCtxLbl=Procesos+de+la+Entidad+Estatal</v>
      </c>
      <c r="EO16" s="5" t="str">
        <f>VLOOKUP($A16,V.Cardenas!$A$4:$ER$30,BaseInterventoría!EO$1,FALSE)</f>
        <v>Contrato derivado de obra e interventoría están adjudicados. 
Socializacion se proyectara una ves se cuente con el 100% de los beneficiarios.
Se firmo modificatorio balance el dia 28/08/2024</v>
      </c>
      <c r="EP16" s="21">
        <f>VLOOKUP($A16,V.Cardenas!$A$4:$ER$30,BaseInterventoría!EP$1,FALSE)</f>
        <v>45637</v>
      </c>
      <c r="EQ16" s="24">
        <f>+BY16+EC16</f>
        <v>534951807</v>
      </c>
      <c r="ER16" s="24">
        <f t="shared" ref="ER16:ER22" si="9">+EQ16*0.04</f>
        <v>21398072.280000001</v>
      </c>
      <c r="ES16" s="24">
        <f t="shared" ref="ES16:ES22" si="10">+EQ16+ER16</f>
        <v>556349879.27999997</v>
      </c>
      <c r="ET16" s="5" t="s">
        <v>74</v>
      </c>
      <c r="EU16" s="24">
        <f t="shared" si="2"/>
        <v>556349879.27999997</v>
      </c>
      <c r="EV16" s="55" t="e">
        <f>VLOOKUP(A16,#REF!,147,FALSE)</f>
        <v>#REF!</v>
      </c>
      <c r="EW16" s="56"/>
      <c r="EX16" s="24"/>
      <c r="EY16" s="5" t="s">
        <v>24</v>
      </c>
      <c r="EZ16" s="56"/>
      <c r="FA16" s="21">
        <v>45684</v>
      </c>
      <c r="FB16"/>
      <c r="FC16"/>
      <c r="FD16"/>
    </row>
    <row r="17" spans="1:160" s="34" customFormat="1" ht="189">
      <c r="A17" s="19" t="s">
        <v>268</v>
      </c>
      <c r="B17" s="2">
        <f t="shared" si="3"/>
        <v>15</v>
      </c>
      <c r="C17" s="20" t="s">
        <v>269</v>
      </c>
      <c r="D17" s="5" t="s">
        <v>241</v>
      </c>
      <c r="E17" s="2" t="s">
        <v>270</v>
      </c>
      <c r="F17" s="5" t="str">
        <f>VLOOKUP($A17,V.Cardenas!$A$4:$ER$30,BaseInterventoría!F$1,FALSE)</f>
        <v>MDVP</v>
      </c>
      <c r="G17" s="21">
        <f>VLOOKUP($A17,V.Cardenas!$A$4:$ER$30,BaseInterventoría!G$1,FALSE)</f>
        <v>45086</v>
      </c>
      <c r="H17" s="5">
        <f>VLOOKUP($A17,V.Cardenas!$A$4:$ER$30,BaseInterventoría!H$1,FALSE)</f>
        <v>171</v>
      </c>
      <c r="I17" s="5">
        <f>VLOOKUP($A17,V.Cardenas!$A$4:$ER$30,BaseInterventoría!I$1,FALSE)</f>
        <v>57</v>
      </c>
      <c r="J17" s="5" t="str">
        <f>VLOOKUP($A17,V.Cardenas!$A$4:$ER$30,BaseInterventoría!J$1,FALSE)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7" s="198">
        <f>VLOOKUP($A17,V.Cardenas!$A$4:$ER$30,BaseInterventoría!K$1,FALSE)</f>
        <v>0</v>
      </c>
      <c r="L17" s="198">
        <f>VLOOKUP($A17,V.Cardenas!$A$4:$ER$30,BaseInterventoría!L$1,FALSE)</f>
        <v>0</v>
      </c>
      <c r="M17" s="198">
        <f>VLOOKUP($A17,V.Cardenas!$A$4:$ER$30,BaseInterventoría!M$1,FALSE)</f>
        <v>0</v>
      </c>
      <c r="N17" s="198">
        <f>VLOOKUP($A17,V.Cardenas!$A$4:$ER$30,BaseInterventoría!N$1,FALSE)</f>
        <v>0</v>
      </c>
      <c r="O17" s="198">
        <f>VLOOKUP($A17,V.Cardenas!$A$4:$ER$30,BaseInterventoría!O$1,FALSE)</f>
        <v>0</v>
      </c>
      <c r="P17" s="198">
        <f>VLOOKUP($A17,V.Cardenas!$A$4:$ER$30,BaseInterventoría!P$1,FALSE)</f>
        <v>0</v>
      </c>
      <c r="Q17" s="198">
        <f>VLOOKUP($A17,V.Cardenas!$A$4:$ER$30,BaseInterventoría!Q$1,FALSE)</f>
        <v>5180006</v>
      </c>
      <c r="R17" s="198">
        <f>VLOOKUP($A17,V.Cardenas!$A$4:$ER$30,BaseInterventoría!R$1,FALSE)</f>
        <v>1027937231</v>
      </c>
      <c r="S17" s="198">
        <f>VLOOKUP($A17,V.Cardenas!$A$4:$ER$30,BaseInterventoría!S$1,FALSE)</f>
        <v>0</v>
      </c>
      <c r="T17" s="198">
        <f>VLOOKUP($A17,V.Cardenas!$A$4:$ER$30,BaseInterventoría!T$1,FALSE)</f>
        <v>0</v>
      </c>
      <c r="U17" s="198">
        <f>VLOOKUP($A17,V.Cardenas!$A$4:$ER$30,BaseInterventoría!U$1,FALSE)</f>
        <v>1033117237</v>
      </c>
      <c r="V17" s="5" t="str">
        <f>VLOOKUP($A17,V.Cardenas!$A$4:$ER$30,BaseInterventoría!V$1,FALSE)</f>
        <v>15023
21/06/2023
15024
21/06/2023</v>
      </c>
      <c r="W17" s="5">
        <f>VLOOKUP($A17,V.Cardenas!$A$4:$ER$30,BaseInterventoría!W$1,FALSE)</f>
        <v>0</v>
      </c>
      <c r="X17" s="5" t="str">
        <f>VLOOKUP($A17,V.Cardenas!$A$4:$ER$30,BaseInterventoría!X$1,FALSE)</f>
        <v>UNIDADES SANITARIAS</v>
      </c>
      <c r="Y17" s="5" t="str">
        <f>VLOOKUP($A17,V.Cardenas!$A$4:$ER$30,BaseInterventoría!Y$1,FALSE)</f>
        <v>RURAL</v>
      </c>
      <c r="Z17" s="5" t="str">
        <f>VLOOKUP($A17,V.Cardenas!$A$4:$ER$30,BaseInterventoría!Z$1,FALSE)</f>
        <v>CONVENIO</v>
      </c>
      <c r="AA17" s="5" t="str">
        <f>VLOOKUP($A17,V.Cardenas!$A$4:$ER$30,BaseInterventoría!AA$1,FALSE)</f>
        <v>EPC-CI-030-2023</v>
      </c>
      <c r="AB17" s="5" t="str">
        <f>VLOOKUP($A17,V.Cardenas!$A$4:$ER$30,BaseInterventoría!AB$1,FALSE)</f>
        <v xml:space="preserve">	AUNAR ESFUERZOS TÉCNICOS Y ADMINISTRATIVOS PARA LA CONSTRUCCIÓN DE 57 UNIDADES SANITARIAS EN EL SECTOR RURAL DEL MUNICIPIO DE QUIPILE - CUNDINAMARCA</v>
      </c>
      <c r="AC17" s="21">
        <f>VLOOKUP($A17,V.Cardenas!$A$4:$ER$30,BaseInterventoría!AC$1,FALSE)</f>
        <v>45102</v>
      </c>
      <c r="AD17" s="21">
        <f>VLOOKUP($A17,V.Cardenas!$A$4:$ER$30,BaseInterventoría!AD$1,FALSE)</f>
        <v>45113</v>
      </c>
      <c r="AE17" s="5" t="str">
        <f>VLOOKUP($A17,V.Cardenas!$A$4:$ER$30,BaseInterventoría!AE$1,FALSE)</f>
        <v>12 MESES</v>
      </c>
      <c r="AF17" s="21">
        <f>VLOOKUP($A17,V.Cardenas!$A$4:$ER$30,BaseInterventoría!AF$1,FALSE)</f>
        <v>45478</v>
      </c>
      <c r="AG17" s="5" t="str">
        <f>VLOOKUP($A17,V.Cardenas!$A$4:$ER$30,BaseInterventoría!AG$1,FALSE)</f>
        <v>ALCALDIA DE QUIPILE</v>
      </c>
      <c r="AH17" s="5" t="str">
        <f>VLOOKUP($A17,V.Cardenas!$A$4:$ER$30,BaseInterventoría!AH$1,FALSE)</f>
        <v>JOSE EFRAIN MEDINA VALERO
alcaldia@quipile-cundinamarca.gov.co
3106962421</v>
      </c>
      <c r="AI17" s="198">
        <f>VLOOKUP($A17,V.Cardenas!$A$4:$ER$30,BaseInterventoría!AI$1,FALSE)</f>
        <v>960689001</v>
      </c>
      <c r="AJ17" s="21">
        <f>VLOOKUP($A17,V.Cardenas!$A$4:$ER$30,BaseInterventoría!AJ$1,FALSE)</f>
        <v>0</v>
      </c>
      <c r="AK17" s="198">
        <f>VLOOKUP($A17,V.Cardenas!$A$4:$ER$30,BaseInterventoría!AK$1,FALSE)</f>
        <v>0</v>
      </c>
      <c r="AL17" s="5">
        <f>VLOOKUP($A17,V.Cardenas!$A$4:$ER$30,BaseInterventoría!AL$1,FALSE)</f>
        <v>0</v>
      </c>
      <c r="AM17" s="21">
        <f>VLOOKUP($A17,V.Cardenas!$A$4:$ER$30,BaseInterventoría!AM$1,FALSE)</f>
        <v>0</v>
      </c>
      <c r="AN17" s="5">
        <f>VLOOKUP($A17,V.Cardenas!$A$4:$ER$30,BaseInterventoría!AN$1,FALSE)</f>
        <v>0</v>
      </c>
      <c r="AO17" s="5">
        <f>VLOOKUP($A17,V.Cardenas!$A$4:$ER$30,BaseInterventoría!AO$1,FALSE)</f>
        <v>0</v>
      </c>
      <c r="AP17" s="198">
        <f>VLOOKUP($A17,V.Cardenas!$A$4:$ER$30,BaseInterventoría!AP$1,FALSE)</f>
        <v>960689001</v>
      </c>
      <c r="AQ17" s="5" t="str">
        <f>VLOOKUP($A17,V.Cardenas!$A$4:$ER$30,BaseInterventoría!AQ$1,FALSE)</f>
        <v>PRORROGA 1</v>
      </c>
      <c r="AR17" s="21">
        <f>VLOOKUP($A17,V.Cardenas!$A$4:$ER$30,BaseInterventoría!AR$1,FALSE)</f>
        <v>45477</v>
      </c>
      <c r="AS17" s="5" t="str">
        <f>VLOOKUP($A17,V.Cardenas!$A$4:$ER$30,BaseInterventoría!AS$1,FALSE)</f>
        <v>7 MESES</v>
      </c>
      <c r="AT17" s="5">
        <f>VLOOKUP($A17,V.Cardenas!$A$4:$ER$30,BaseInterventoría!AT$1,FALSE)</f>
        <v>0</v>
      </c>
      <c r="AU17" s="21">
        <f>VLOOKUP($A17,V.Cardenas!$A$4:$ER$30,BaseInterventoría!AU$1,FALSE)</f>
        <v>0</v>
      </c>
      <c r="AV17" s="5">
        <f>VLOOKUP($A17,V.Cardenas!$A$4:$ER$30,BaseInterventoría!AV$1,FALSE)</f>
        <v>0</v>
      </c>
      <c r="AW17" s="186">
        <f>VLOOKUP($A17,V.Cardenas!$A$4:$ER$30,BaseInterventoría!AW$1,FALSE)</f>
        <v>0</v>
      </c>
      <c r="AX17" s="186">
        <f>VLOOKUP($A17,V.Cardenas!$A$4:$ER$30,BaseInterventoría!AX$1,FALSE)</f>
        <v>0</v>
      </c>
      <c r="AY17" s="5">
        <f ca="1">VLOOKUP($A17,V.Cardenas!$A$4:$ER$30,BaseInterventoría!AY$1,FALSE)</f>
        <v>0.92413793103448272</v>
      </c>
      <c r="AZ17" s="21">
        <f>VLOOKUP($A17,V.Cardenas!$A$4:$ER$30,BaseInterventoría!AZ$1,FALSE)</f>
        <v>45693</v>
      </c>
      <c r="BA17" s="5">
        <f>VLOOKUP($A17,V.Cardenas!$A$4:$ER$30,BaseInterventoría!BA$1,FALSE)</f>
        <v>19.333333333333332</v>
      </c>
      <c r="BB17" s="5" t="str">
        <f ca="1">VLOOKUP($A17,V.Cardenas!$A$4:$ER$30,BaseInterventoría!BB$1,FALSE)</f>
        <v>VIGENTE</v>
      </c>
      <c r="BC17" s="5" t="str">
        <f>VLOOKUP($A17,V.Cardenas!$A$4:$ER$30,BaseInterventoría!BC$1,FALSE)</f>
        <v>En Ejecución</v>
      </c>
      <c r="BD17" s="5" t="str">
        <f>VLOOKUP($A17,V.Cardenas!$A$4:$ER$30,BaseInterventoría!BD$1,FALSE)</f>
        <v>N/A</v>
      </c>
      <c r="BE17" s="5" t="str">
        <f>VLOOKUP($A17,V.Cardenas!$A$4:$ER$30,BaseInterventoría!BE$1,FALSE)</f>
        <v>N/A</v>
      </c>
      <c r="BF17" s="21" t="str">
        <f>VLOOKUP($A17,V.Cardenas!$A$4:$ER$30,BaseInterventoría!BF$1,FALSE)</f>
        <v>N/A</v>
      </c>
      <c r="BG17" s="21" t="str">
        <f>VLOOKUP($A17,V.Cardenas!$A$4:$ER$30,BaseInterventoría!BG$1,FALSE)</f>
        <v>N/A</v>
      </c>
      <c r="BH17" s="5" t="str">
        <f>VLOOKUP($A17,V.Cardenas!$A$4:$ER$30,BaseInterventoría!BH$1,FALSE)</f>
        <v>187-2023</v>
      </c>
      <c r="BI17" s="5" t="str">
        <f>VLOOKUP($A17,V.Cardenas!$A$4:$ER$30,BaseInterventoría!BI$1,FALSE)</f>
        <v>CONSTRUCCION DE 57 UNIDADES SANITARIAS EN EL SECTOR RURAL DEL MUNICIPIO DE QUIPILE - CONVENIO INTERADMINISITRATIVO EPC-CI-030-2023</v>
      </c>
      <c r="BJ17" s="21">
        <f>VLOOKUP($A17,V.Cardenas!$A$4:$ER$30,BaseInterventoría!BJ$1,FALSE)</f>
        <v>45244</v>
      </c>
      <c r="BK17" s="21">
        <f>VLOOKUP($A17,V.Cardenas!$A$4:$ER$30,BaseInterventoría!BK$1,FALSE)</f>
        <v>45595</v>
      </c>
      <c r="BL17" s="5" t="str">
        <f>VLOOKUP($A17,V.Cardenas!$A$4:$ER$30,BaseInterventoría!BL$1,FALSE)</f>
        <v>2 MESES
4 MESES</v>
      </c>
      <c r="BM17" s="21">
        <f>VLOOKUP($A17,V.Cardenas!$A$4:$ER$30,BaseInterventoría!BM$1,FALSE)</f>
        <v>45716</v>
      </c>
      <c r="BN17" s="5" t="str">
        <f>VLOOKUP($A17,V.Cardenas!$A$4:$ER$30,BaseInterventoría!BN$1,FALSE)</f>
        <v>CONSORCIO UNIQUIPILE</v>
      </c>
      <c r="BO17" s="5" t="str">
        <f>VLOOKUP($A17,V.Cardenas!$A$4:$ER$30,BaseInterventoría!BO$1,FALSE)</f>
        <v>CARLOS IVAN MUÑOZ BERNAL</v>
      </c>
      <c r="BP17" s="198">
        <f>VLOOKUP($A17,V.Cardenas!$A$4:$ER$30,BaseInterventoría!BP$1,FALSE)</f>
        <v>0</v>
      </c>
      <c r="BQ17" s="198">
        <f>VLOOKUP($A17,V.Cardenas!$A$4:$ER$30,BaseInterventoría!BQ$1,FALSE)</f>
        <v>0</v>
      </c>
      <c r="BR17" s="198">
        <f>VLOOKUP($A17,V.Cardenas!$A$4:$ER$30,BaseInterventoría!BR$1,FALSE)</f>
        <v>0</v>
      </c>
      <c r="BS17" s="198">
        <f>VLOOKUP($A17,V.Cardenas!$A$4:$ER$30,BaseInterventoría!BS$1,FALSE)</f>
        <v>0</v>
      </c>
      <c r="BT17" s="198">
        <f>VLOOKUP($A17,V.Cardenas!$A$4:$ER$30,BaseInterventoría!BT$1,FALSE)</f>
        <v>958799842</v>
      </c>
      <c r="BU17" s="21">
        <f>VLOOKUP($A17,V.Cardenas!$A$4:$ER$30,BaseInterventoría!BU$1,FALSE)</f>
        <v>0</v>
      </c>
      <c r="BV17" s="198">
        <f>VLOOKUP($A17,V.Cardenas!$A$4:$ER$30,BaseInterventoría!BV$1,FALSE)</f>
        <v>0</v>
      </c>
      <c r="BW17" s="21">
        <f>VLOOKUP($A17,V.Cardenas!$A$4:$ER$30,BaseInterventoría!BW$1,FALSE)</f>
        <v>0</v>
      </c>
      <c r="BX17" s="198">
        <f>VLOOKUP($A17,V.Cardenas!$A$4:$ER$30,BaseInterventoría!BX$1,FALSE)</f>
        <v>0</v>
      </c>
      <c r="BY17" s="198">
        <f>VLOOKUP($A17,V.Cardenas!$A$4:$ER$30,BaseInterventoría!BY$1,FALSE)</f>
        <v>958799842</v>
      </c>
      <c r="BZ17" s="5">
        <f>VLOOKUP($A17,V.Cardenas!$A$4:$ER$30,BaseInterventoría!BZ$1,FALSE)</f>
        <v>0</v>
      </c>
      <c r="CA17" s="21">
        <f>VLOOKUP($A17,V.Cardenas!$A$4:$ER$30,BaseInterventoría!CA$1,FALSE)</f>
        <v>0</v>
      </c>
      <c r="CB17" s="5">
        <f>VLOOKUP($A17,V.Cardenas!$A$4:$ER$30,BaseInterventoría!CB$1,FALSE)</f>
        <v>0</v>
      </c>
      <c r="CC17" s="5">
        <f>VLOOKUP($A17,V.Cardenas!$A$4:$ER$30,BaseInterventoría!CC$1,FALSE)</f>
        <v>0</v>
      </c>
      <c r="CD17" s="21">
        <f>VLOOKUP($A17,V.Cardenas!$A$4:$ER$30,BaseInterventoría!CD$1,FALSE)</f>
        <v>0</v>
      </c>
      <c r="CE17" s="5">
        <f>VLOOKUP($A17,V.Cardenas!$A$4:$ER$30,BaseInterventoría!CE$1,FALSE)</f>
        <v>0</v>
      </c>
      <c r="CF17" s="21">
        <f>VLOOKUP($A17,V.Cardenas!$A$4:$ER$30,BaseInterventoría!CF$1,FALSE)</f>
        <v>0</v>
      </c>
      <c r="CG17" s="5">
        <f>VLOOKUP($A17,V.Cardenas!$A$4:$ER$30,BaseInterventoría!CG$1,FALSE)</f>
        <v>0</v>
      </c>
      <c r="CH17" s="21">
        <f>VLOOKUP($A17,V.Cardenas!$A$4:$ER$30,BaseInterventoría!CH$1,FALSE)</f>
        <v>0</v>
      </c>
      <c r="CI17" s="21">
        <f>VLOOKUP($A17,V.Cardenas!$A$4:$ER$30,BaseInterventoría!CI$1,FALSE)</f>
        <v>0</v>
      </c>
      <c r="CJ17" s="5">
        <f>VLOOKUP($A17,V.Cardenas!$A$4:$ER$30,BaseInterventoría!CJ$1,FALSE)</f>
        <v>0</v>
      </c>
      <c r="CK17" s="21">
        <f>VLOOKUP($A17,V.Cardenas!$A$4:$ER$30,BaseInterventoría!CK$1,FALSE)</f>
        <v>0</v>
      </c>
      <c r="CL17" s="21">
        <f>VLOOKUP($A17,V.Cardenas!$A$4:$ER$30,BaseInterventoría!CL$1,FALSE)</f>
        <v>0</v>
      </c>
      <c r="CM17" s="5">
        <f>VLOOKUP($A17,V.Cardenas!$A$4:$ER$30,BaseInterventoría!CM$1,FALSE)</f>
        <v>0</v>
      </c>
      <c r="CN17" s="21">
        <f>VLOOKUP($A17,V.Cardenas!$A$4:$ER$30,BaseInterventoría!CN$1,FALSE)</f>
        <v>0</v>
      </c>
      <c r="CO17" s="21">
        <f>VLOOKUP($A17,V.Cardenas!$A$4:$ER$30,BaseInterventoría!CO$1,FALSE)</f>
        <v>0</v>
      </c>
      <c r="CP17" s="5">
        <f>VLOOKUP($A17,V.Cardenas!$A$4:$ER$30,BaseInterventoría!CP$1,FALSE)</f>
        <v>0</v>
      </c>
      <c r="CQ17" s="21">
        <f>VLOOKUP($A17,V.Cardenas!$A$4:$ER$30,BaseInterventoría!CQ$1,FALSE)</f>
        <v>0</v>
      </c>
      <c r="CR17" s="21">
        <f>VLOOKUP($A17,V.Cardenas!$A$4:$ER$30,BaseInterventoría!CR$1,FALSE)</f>
        <v>0</v>
      </c>
      <c r="CS17" s="5">
        <f>VLOOKUP($A17,V.Cardenas!$A$4:$ER$30,BaseInterventoría!CS$1,FALSE)</f>
        <v>0</v>
      </c>
      <c r="CT17" s="21">
        <f>VLOOKUP($A17,V.Cardenas!$A$4:$ER$30,BaseInterventoría!CT$1,FALSE)</f>
        <v>0</v>
      </c>
      <c r="CU17" s="21">
        <f>VLOOKUP($A17,V.Cardenas!$A$4:$ER$30,BaseInterventoría!CU$1,FALSE)</f>
        <v>0</v>
      </c>
      <c r="CV17" s="5">
        <f>VLOOKUP($A17,V.Cardenas!$A$4:$ER$30,BaseInterventoría!CV$1,FALSE)</f>
        <v>0</v>
      </c>
      <c r="CW17" s="21">
        <f>VLOOKUP($A17,V.Cardenas!$A$4:$ER$30,BaseInterventoría!CW$1,FALSE)</f>
        <v>0</v>
      </c>
      <c r="CX17" s="21">
        <f>VLOOKUP($A17,V.Cardenas!$A$4:$ER$30,BaseInterventoría!CX$1,FALSE)</f>
        <v>0</v>
      </c>
      <c r="CY17" s="21">
        <f>VLOOKUP($A17,V.Cardenas!$A$4:$ER$30,BaseInterventoría!CY$1,FALSE)</f>
        <v>45716</v>
      </c>
      <c r="CZ17" s="5">
        <f>VLOOKUP($A17,V.Cardenas!$A$4:$ER$30,BaseInterventoría!CZ$1,FALSE)</f>
        <v>4.0333333333333332</v>
      </c>
      <c r="DA17" s="186">
        <f>VLOOKUP($A17,V.Cardenas!$A$4:$ER$30,BaseInterventoría!DA$1,FALSE)</f>
        <v>0</v>
      </c>
      <c r="DB17" s="186">
        <f>VLOOKUP($A17,V.Cardenas!$A$4:$ER$30,BaseInterventoría!DB$1,FALSE)</f>
        <v>0</v>
      </c>
      <c r="DC17" s="186">
        <f>VLOOKUP($A17,V.Cardenas!$A$4:$ER$30,BaseInterventoría!DC$1,FALSE)</f>
        <v>0</v>
      </c>
      <c r="DD17" s="186">
        <f>VLOOKUP($A17,V.Cardenas!$A$4:$ER$30,BaseInterventoría!DD$1,FALSE)</f>
        <v>0</v>
      </c>
      <c r="DE17" s="186">
        <f>VLOOKUP($A17,V.Cardenas!$A$4:$ER$30,BaseInterventoría!DE$1,FALSE)</f>
        <v>0</v>
      </c>
      <c r="DF17" s="186">
        <f>VLOOKUP($A17,V.Cardenas!$A$4:$ER$30,BaseInterventoría!DF$1,FALSE)</f>
        <v>0</v>
      </c>
      <c r="DG17" s="186">
        <f>VLOOKUP($A17,V.Cardenas!$A$4:$ER$30,BaseInterventoría!DG$1,FALSE)</f>
        <v>0</v>
      </c>
      <c r="DH17" s="186">
        <f>VLOOKUP($A17,V.Cardenas!$A$4:$ER$30,BaseInterventoría!DH$1,FALSE)</f>
        <v>0</v>
      </c>
      <c r="DI17" s="186">
        <f>VLOOKUP($A17,V.Cardenas!$A$4:$ER$30,BaseInterventoría!DI$1,FALSE)</f>
        <v>0</v>
      </c>
      <c r="DJ17" s="186">
        <f>VLOOKUP($A17,V.Cardenas!$A$4:$ER$30,BaseInterventoría!DJ$1,FALSE)</f>
        <v>0</v>
      </c>
      <c r="DK17" s="5">
        <f ca="1">VLOOKUP($A17,V.Cardenas!$A$4:$ER$30,BaseInterventoría!DK$1,FALSE)</f>
        <v>0.4462809917355372</v>
      </c>
      <c r="DL17" s="5" t="str">
        <f ca="1">VLOOKUP($A17,V.Cardenas!$A$4:$ER$30,BaseInterventoría!DL$1,FALSE)</f>
        <v>VIGENTE</v>
      </c>
      <c r="DM17" s="71" t="str">
        <f t="shared" si="4"/>
        <v>Activos</v>
      </c>
      <c r="DN17" s="5" t="s">
        <v>9</v>
      </c>
      <c r="DO17" s="5">
        <f>VLOOKUP($A17,V.Cardenas!$A$4:$ER$30,BaseInterventoría!DO$1,FALSE)</f>
        <v>0</v>
      </c>
      <c r="DP17" s="5">
        <f>VLOOKUP($A17,V.Cardenas!$A$4:$ER$30,BaseInterventoría!DP$1,FALSE)</f>
        <v>0</v>
      </c>
      <c r="DQ17" s="5">
        <f>VLOOKUP($A17,V.Cardenas!$A$4:$ER$30,BaseInterventoría!DQ$1,FALSE)</f>
        <v>0</v>
      </c>
      <c r="DR17" s="5">
        <f>VLOOKUP($A17,V.Cardenas!$A$4:$ER$30,BaseInterventoría!DR$1,FALSE)</f>
        <v>0</v>
      </c>
      <c r="DS17" s="5">
        <f>VLOOKUP($A17,V.Cardenas!$A$4:$ER$30,BaseInterventoría!DS$1,FALSE)</f>
        <v>0</v>
      </c>
      <c r="DT17" s="198">
        <f>VLOOKUP($A17,V.Cardenas!$A$4:$ER$30,BaseInterventoría!DT$1,FALSE)</f>
        <v>0</v>
      </c>
      <c r="DU17" s="198">
        <f>VLOOKUP($A17,V.Cardenas!$A$4:$ER$30,BaseInterventoría!DU$1,FALSE)</f>
        <v>958799842</v>
      </c>
      <c r="DV17" s="186">
        <f>VLOOKUP($A17,V.Cardenas!$A$4:$ER$30,BaseInterventoría!DV$1,FALSE)</f>
        <v>0</v>
      </c>
      <c r="DW17" s="198">
        <f>VLOOKUP($A17,V.Cardenas!$A$4:$ER$30,BaseInterventoría!DW$1,FALSE)</f>
        <v>958799842</v>
      </c>
      <c r="DX17" s="21" t="str">
        <f>VLOOKUP($A17,V.Cardenas!$A$4:$ER$30,BaseInterventoría!DX$1,FALSE)</f>
        <v>N/A</v>
      </c>
      <c r="DY17" s="5" t="str">
        <f>VLOOKUP($A17,V.Cardenas!$A$4:$ER$30,BaseInterventoría!DY$1,FALSE)</f>
        <v>EPC-PDA-I-050-2024</v>
      </c>
      <c r="DZ17" s="21">
        <f>VLOOKUP($A17,V.Cardenas!$A$4:$ER$30,BaseInterventoría!DZ$1,FALSE)</f>
        <v>45364</v>
      </c>
      <c r="EA17" s="21" t="str">
        <f>VLOOKUP($A17,V.Cardenas!$A$4:$ER$30,BaseInterventoría!EA$1,FALSE)</f>
        <v>POR INICIAR</v>
      </c>
      <c r="EB17" s="5" t="str">
        <f>VLOOKUP($A17,V.Cardenas!$A$4:$ER$30,BaseInterventoría!EB$1,FALSE)</f>
        <v>CONSORCIO CUNDINAMARCA 2023
NELSON ALFONSO CASAS</v>
      </c>
      <c r="EC17" s="198">
        <f>VLOOKUP($A17,V.Cardenas!$A$4:$ER$30,BaseInterventoría!EC$1,FALSE)</f>
        <v>67248230</v>
      </c>
      <c r="ED17" s="5">
        <f>VLOOKUP($A17,V.Cardenas!$A$4:$ER$30,BaseInterventoría!ED$1,FALSE)</f>
        <v>0</v>
      </c>
      <c r="EE17" s="5" t="str">
        <f>VLOOKUP($A17,V.Cardenas!$A$4:$ER$30,BaseInterventoría!EE$1,FALSE)</f>
        <v>RIO BOGOTÁ - CUENCA BAJA</v>
      </c>
      <c r="EF17" s="5">
        <f>VLOOKUP($A17,V.Cardenas!$A$4:$ER$30,BaseInterventoría!EF$1,FALSE)</f>
        <v>0</v>
      </c>
      <c r="EG17" s="5">
        <f>VLOOKUP($A17,V.Cardenas!$A$4:$ER$30,BaseInterventoría!EG$1,FALSE)</f>
        <v>0</v>
      </c>
      <c r="EH17" s="5">
        <f>VLOOKUP($A17,V.Cardenas!$A$4:$ER$30,BaseInterventoría!EH$1,FALSE)</f>
        <v>0</v>
      </c>
      <c r="EI17" s="21">
        <f ca="1">VLOOKUP($A17,V.Cardenas!$A$4:$ER$30,BaseInterventoría!EI$1,FALSE)</f>
        <v>45649</v>
      </c>
      <c r="EJ17" s="5">
        <f>VLOOKUP($A17,V.Cardenas!$A$4:$ER$30,BaseInterventoría!EJ$1,FALSE)</f>
        <v>0</v>
      </c>
      <c r="EK17" s="5">
        <f>VLOOKUP($A17,V.Cardenas!$A$4:$ER$30,BaseInterventoría!EK$1,FALSE)</f>
        <v>0</v>
      </c>
      <c r="EL17" s="5" t="str">
        <f>VLOOKUP($A17,V.Cardenas!$A$4:$ER$30,BaseInterventoría!EL$1,FALSE)</f>
        <v>Dirección de Interventoría</v>
      </c>
      <c r="EM17" s="5" t="str">
        <f>VLOOKUP($A17,V.Cardenas!$A$4:$ER$30,BaseInterventoría!EM$1,FALSE)</f>
        <v>Victor Cardenas</v>
      </c>
      <c r="EN17" s="5" t="str">
        <f>VLOOKUP($A17,V.Cardenas!$A$4:$ER$30,BaseInterventoría!EN$1,FALSE)</f>
        <v>https://www.secop.gov.co/CO1ContractsManagement/Tendering/ProcurementContractEdit/View?docUniqueIdentifier=CO1.PCCNTR.5133179&amp;prevCtxUrl=https%3a%2f%2fwww.secop.gov.co%3a443%2fCO1ContractsManagement%2fTendering%2fProcurementContractManagement%2fIndex&amp;prevCtxLbl=Contratos+</v>
      </c>
      <c r="EO17" s="5" t="str">
        <f>VLOOKUP($A17,V.Cardenas!$A$4:$ER$30,BaseInterventoría!EO$1,FALSE)</f>
        <v>Contrato derivado de obra e interventoría están adjudicados. 
Se realizo socializacion el 19 de julio de 2024. 
Se firmo modificatorio balance el dia 29/08/2024</v>
      </c>
      <c r="EP17" s="21">
        <f>VLOOKUP($A17,V.Cardenas!$A$4:$ER$30,BaseInterventoría!EP$1,FALSE)</f>
        <v>45623</v>
      </c>
      <c r="EQ17" s="24">
        <f>+BY17+EC17</f>
        <v>1026048072</v>
      </c>
      <c r="ER17" s="24">
        <f t="shared" si="9"/>
        <v>41041922.880000003</v>
      </c>
      <c r="ES17" s="24">
        <f t="shared" si="10"/>
        <v>1067089994.88</v>
      </c>
      <c r="ET17" s="5" t="s">
        <v>74</v>
      </c>
      <c r="EU17" s="24">
        <f t="shared" si="2"/>
        <v>1067089994.88</v>
      </c>
      <c r="EV17" s="55" t="e">
        <f>VLOOKUP(A17,#REF!,147,FALSE)</f>
        <v>#REF!</v>
      </c>
      <c r="EW17" s="56"/>
      <c r="EX17" s="24"/>
      <c r="EY17" s="5" t="s">
        <v>24</v>
      </c>
      <c r="EZ17" s="56"/>
      <c r="FA17" s="21">
        <v>45746</v>
      </c>
      <c r="FB17" s="57"/>
      <c r="FC17" s="57"/>
      <c r="FD17" s="57"/>
    </row>
    <row r="18" spans="1:160" ht="189">
      <c r="A18" s="19" t="s">
        <v>271</v>
      </c>
      <c r="B18" s="2">
        <f t="shared" si="3"/>
        <v>16</v>
      </c>
      <c r="C18" s="5" t="s">
        <v>272</v>
      </c>
      <c r="D18" s="5" t="s">
        <v>241</v>
      </c>
      <c r="E18" s="2" t="s">
        <v>273</v>
      </c>
      <c r="F18" s="5" t="str">
        <f>VLOOKUP($A18,V.Cardenas!$A$4:$ER$30,BaseInterventoría!F$1,FALSE)</f>
        <v>MDVP</v>
      </c>
      <c r="G18" s="21">
        <f>VLOOKUP($A18,V.Cardenas!$A$4:$ER$30,BaseInterventoría!G$1,FALSE)</f>
        <v>45086</v>
      </c>
      <c r="H18" s="5">
        <f>VLOOKUP($A18,V.Cardenas!$A$4:$ER$30,BaseInterventoría!H$1,FALSE)</f>
        <v>189</v>
      </c>
      <c r="I18" s="5">
        <f>VLOOKUP($A18,V.Cardenas!$A$4:$ER$30,BaseInterventoría!I$1,FALSE)</f>
        <v>63</v>
      </c>
      <c r="J18" s="5" t="str">
        <f>VLOOKUP($A18,V.Cardenas!$A$4:$ER$30,BaseInterventoría!J$1,FALSE)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8" s="198">
        <f>VLOOKUP($A18,V.Cardenas!$A$4:$ER$30,BaseInterventoría!K$1,FALSE)</f>
        <v>0</v>
      </c>
      <c r="L18" s="198">
        <f>VLOOKUP($A18,V.Cardenas!$A$4:$ER$30,BaseInterventoría!L$1,FALSE)</f>
        <v>0</v>
      </c>
      <c r="M18" s="198">
        <f>VLOOKUP($A18,V.Cardenas!$A$4:$ER$30,BaseInterventoría!M$1,FALSE)</f>
        <v>0</v>
      </c>
      <c r="N18" s="198">
        <f>VLOOKUP($A18,V.Cardenas!$A$4:$ER$30,BaseInterventoría!N$1,FALSE)</f>
        <v>0</v>
      </c>
      <c r="O18" s="198">
        <f>VLOOKUP($A18,V.Cardenas!$A$4:$ER$30,BaseInterventoría!O$1,FALSE)</f>
        <v>0</v>
      </c>
      <c r="P18" s="198">
        <f>VLOOKUP($A18,V.Cardenas!$A$4:$ER$30,BaseInterventoría!P$1,FALSE)</f>
        <v>0</v>
      </c>
      <c r="Q18" s="198">
        <f>VLOOKUP($A18,V.Cardenas!$A$4:$ER$30,BaseInterventoría!Q$1,FALSE)</f>
        <v>45445646</v>
      </c>
      <c r="R18" s="198">
        <f>VLOOKUP($A18,V.Cardenas!$A$4:$ER$30,BaseInterventoría!R$1,FALSE)</f>
        <v>1136141150</v>
      </c>
      <c r="S18" s="198">
        <f>VLOOKUP($A18,V.Cardenas!$A$4:$ER$30,BaseInterventoría!S$1,FALSE)</f>
        <v>0</v>
      </c>
      <c r="T18" s="198">
        <f>VLOOKUP($A18,V.Cardenas!$A$4:$ER$30,BaseInterventoría!T$1,FALSE)</f>
        <v>0</v>
      </c>
      <c r="U18" s="198">
        <f>VLOOKUP($A18,V.Cardenas!$A$4:$ER$30,BaseInterventoría!U$1,FALSE)</f>
        <v>1181586796</v>
      </c>
      <c r="V18" s="5" t="str">
        <f>VLOOKUP($A18,V.Cardenas!$A$4:$ER$30,BaseInterventoría!V$1,FALSE)</f>
        <v>15025
21/06/2023
15026
21/06/2023</v>
      </c>
      <c r="W18" s="5">
        <f>VLOOKUP($A18,V.Cardenas!$A$4:$ER$30,BaseInterventoría!W$1,FALSE)</f>
        <v>0</v>
      </c>
      <c r="X18" s="5" t="str">
        <f>VLOOKUP($A18,V.Cardenas!$A$4:$ER$30,BaseInterventoría!X$1,FALSE)</f>
        <v>UNIDADES SANITARIAS</v>
      </c>
      <c r="Y18" s="5" t="str">
        <f>VLOOKUP($A18,V.Cardenas!$A$4:$ER$30,BaseInterventoría!Y$1,FALSE)</f>
        <v>RURAL</v>
      </c>
      <c r="Z18" s="5" t="str">
        <f>VLOOKUP($A18,V.Cardenas!$A$4:$ER$30,BaseInterventoría!Z$1,FALSE)</f>
        <v>CONVENIO</v>
      </c>
      <c r="AA18" s="5" t="str">
        <f>VLOOKUP($A18,V.Cardenas!$A$4:$ER$30,BaseInterventoría!AA$1,FALSE)</f>
        <v>EPC-CI-018-2023</v>
      </c>
      <c r="AB18" s="5" t="str">
        <f>VLOOKUP($A18,V.Cardenas!$A$4:$ER$30,BaseInterventoría!AB$1,FALSE)</f>
        <v xml:space="preserve">	AUNAR ESFUERZOS TECNICOS Y ADMINISTRATIVOS PARA LA CONSTRUCCION DE 63 UNIDADES SANITARIAS EN EL SECTOR RURAL DEL MUNICIPIO DE SAN ANTONIO DEL TEQUENDAMA - CUNDINAMARCA</v>
      </c>
      <c r="AC18" s="21">
        <f>VLOOKUP($A18,V.Cardenas!$A$4:$ER$30,BaseInterventoría!AC$1,FALSE)</f>
        <v>45101</v>
      </c>
      <c r="AD18" s="21">
        <f>VLOOKUP($A18,V.Cardenas!$A$4:$ER$30,BaseInterventoría!AD$1,FALSE)</f>
        <v>45119</v>
      </c>
      <c r="AE18" s="5" t="str">
        <f>VLOOKUP($A18,V.Cardenas!$A$4:$ER$30,BaseInterventoría!AE$1,FALSE)</f>
        <v>12 MESES</v>
      </c>
      <c r="AF18" s="21">
        <f>VLOOKUP($A18,V.Cardenas!$A$4:$ER$30,BaseInterventoría!AF$1,FALSE)</f>
        <v>45484</v>
      </c>
      <c r="AG18" s="5" t="str">
        <f>VLOOKUP($A18,V.Cardenas!$A$4:$ER$30,BaseInterventoría!AG$1,FALSE)</f>
        <v>ALCALDIA DE SAN ANTONIO DE TEQUENDAMA</v>
      </c>
      <c r="AH18" s="5" t="str">
        <f>VLOOKUP($A18,V.Cardenas!$A$4:$ER$30,BaseInterventoría!AH$1,FALSE)</f>
        <v>JOSE ANIBAL MANRIQUE AREVALO
alcaldia@sanantoniodeltequendama-cundinamarca.gov.co
3103497444</v>
      </c>
      <c r="AI18" s="198">
        <f>VLOOKUP($A18,V.Cardenas!$A$4:$ER$30,BaseInterventoría!AI$1,FALSE)</f>
        <v>1061814159</v>
      </c>
      <c r="AJ18" s="21">
        <f>VLOOKUP($A18,V.Cardenas!$A$4:$ER$30,BaseInterventoría!AJ$1,FALSE)</f>
        <v>0</v>
      </c>
      <c r="AK18" s="198">
        <f>VLOOKUP($A18,V.Cardenas!$A$4:$ER$30,BaseInterventoría!AK$1,FALSE)</f>
        <v>0</v>
      </c>
      <c r="AL18" s="5">
        <f>VLOOKUP($A18,V.Cardenas!$A$4:$ER$30,BaseInterventoría!AL$1,FALSE)</f>
        <v>0</v>
      </c>
      <c r="AM18" s="21">
        <f>VLOOKUP($A18,V.Cardenas!$A$4:$ER$30,BaseInterventoría!AM$1,FALSE)</f>
        <v>0</v>
      </c>
      <c r="AN18" s="5">
        <f>VLOOKUP($A18,V.Cardenas!$A$4:$ER$30,BaseInterventoría!AN$1,FALSE)</f>
        <v>0</v>
      </c>
      <c r="AO18" s="5">
        <f>VLOOKUP($A18,V.Cardenas!$A$4:$ER$30,BaseInterventoría!AO$1,FALSE)</f>
        <v>0</v>
      </c>
      <c r="AP18" s="198">
        <f>VLOOKUP($A18,V.Cardenas!$A$4:$ER$30,BaseInterventoría!AP$1,FALSE)</f>
        <v>1061814159</v>
      </c>
      <c r="AQ18" s="5">
        <f>VLOOKUP($A18,V.Cardenas!$A$4:$ER$30,BaseInterventoría!AQ$1,FALSE)</f>
        <v>1</v>
      </c>
      <c r="AR18" s="21">
        <f>VLOOKUP($A18,V.Cardenas!$A$4:$ER$30,BaseInterventoría!AR$1,FALSE)</f>
        <v>45484</v>
      </c>
      <c r="AS18" s="5" t="str">
        <f>VLOOKUP($A18,V.Cardenas!$A$4:$ER$30,BaseInterventoría!AS$1,FALSE)</f>
        <v>10 MESES</v>
      </c>
      <c r="AT18" s="5">
        <f>VLOOKUP($A18,V.Cardenas!$A$4:$ER$30,BaseInterventoría!AT$1,FALSE)</f>
        <v>0</v>
      </c>
      <c r="AU18" s="21">
        <f>VLOOKUP($A18,V.Cardenas!$A$4:$ER$30,BaseInterventoría!AU$1,FALSE)</f>
        <v>0</v>
      </c>
      <c r="AV18" s="5">
        <f>VLOOKUP($A18,V.Cardenas!$A$4:$ER$30,BaseInterventoría!AV$1,FALSE)</f>
        <v>0</v>
      </c>
      <c r="AW18" s="186">
        <f>VLOOKUP($A18,V.Cardenas!$A$4:$ER$30,BaseInterventoría!AW$1,FALSE)</f>
        <v>0</v>
      </c>
      <c r="AX18" s="186">
        <f>VLOOKUP($A18,V.Cardenas!$A$4:$ER$30,BaseInterventoría!AX$1,FALSE)</f>
        <v>0</v>
      </c>
      <c r="AY18" s="5">
        <f ca="1">VLOOKUP($A18,V.Cardenas!$A$4:$ER$30,BaseInterventoría!AY$1,FALSE)</f>
        <v>0.79222720478325859</v>
      </c>
      <c r="AZ18" s="21">
        <f>VLOOKUP($A18,V.Cardenas!$A$4:$ER$30,BaseInterventoría!AZ$1,FALSE)</f>
        <v>45788</v>
      </c>
      <c r="BA18" s="5">
        <f>VLOOKUP($A18,V.Cardenas!$A$4:$ER$30,BaseInterventoría!BA$1,FALSE)</f>
        <v>22.3</v>
      </c>
      <c r="BB18" s="5" t="str">
        <f ca="1">VLOOKUP($A18,V.Cardenas!$A$4:$ER$30,BaseInterventoría!BB$1,FALSE)</f>
        <v>VIGENTE</v>
      </c>
      <c r="BC18" s="5" t="str">
        <f>VLOOKUP($A18,V.Cardenas!$A$4:$ER$30,BaseInterventoría!BC$1,FALSE)</f>
        <v>En Ejecución</v>
      </c>
      <c r="BD18" s="5" t="str">
        <f>VLOOKUP($A18,V.Cardenas!$A$4:$ER$30,BaseInterventoría!BD$1,FALSE)</f>
        <v>N/A</v>
      </c>
      <c r="BE18" s="5" t="str">
        <f>VLOOKUP($A18,V.Cardenas!$A$4:$ER$30,BaseInterventoría!BE$1,FALSE)</f>
        <v>N/A</v>
      </c>
      <c r="BF18" s="21" t="str">
        <f>VLOOKUP($A18,V.Cardenas!$A$4:$ER$30,BaseInterventoría!BF$1,FALSE)</f>
        <v>N/A</v>
      </c>
      <c r="BG18" s="21" t="str">
        <f>VLOOKUP($A18,V.Cardenas!$A$4:$ER$30,BaseInterventoría!BG$1,FALSE)</f>
        <v>N/A</v>
      </c>
      <c r="BH18" s="5" t="str">
        <f>VLOOKUP($A18,V.Cardenas!$A$4:$ER$30,BaseInterventoría!BH$1,FALSE)</f>
        <v>POR CONTRATAR</v>
      </c>
      <c r="BI18" s="5">
        <f>VLOOKUP($A18,V.Cardenas!$A$4:$ER$30,BaseInterventoría!BI$1,FALSE)</f>
        <v>0</v>
      </c>
      <c r="BJ18" s="21">
        <f>VLOOKUP($A18,V.Cardenas!$A$4:$ER$30,BaseInterventoría!BJ$1,FALSE)</f>
        <v>0</v>
      </c>
      <c r="BK18" s="21" t="str">
        <f>VLOOKUP($A18,V.Cardenas!$A$4:$ER$30,BaseInterventoría!BK$1,FALSE)</f>
        <v>POR CONTRATAR</v>
      </c>
      <c r="BL18" s="5">
        <f>VLOOKUP($A18,V.Cardenas!$A$4:$ER$30,BaseInterventoría!BL$1,FALSE)</f>
        <v>0</v>
      </c>
      <c r="BM18" s="21" t="str">
        <f>VLOOKUP($A18,V.Cardenas!$A$4:$ER$30,BaseInterventoría!BM$1,FALSE)</f>
        <v>POR CONTRATAR</v>
      </c>
      <c r="BN18" s="5">
        <f>VLOOKUP($A18,V.Cardenas!$A$4:$ER$30,BaseInterventoría!BN$1,FALSE)</f>
        <v>0</v>
      </c>
      <c r="BO18" s="5">
        <f>VLOOKUP($A18,V.Cardenas!$A$4:$ER$30,BaseInterventoría!BO$1,FALSE)</f>
        <v>0</v>
      </c>
      <c r="BP18" s="198">
        <f>VLOOKUP($A18,V.Cardenas!$A$4:$ER$30,BaseInterventoría!BP$1,FALSE)</f>
        <v>0</v>
      </c>
      <c r="BQ18" s="198">
        <f>VLOOKUP($A18,V.Cardenas!$A$4:$ER$30,BaseInterventoría!BQ$1,FALSE)</f>
        <v>0</v>
      </c>
      <c r="BR18" s="198">
        <f>VLOOKUP($A18,V.Cardenas!$A$4:$ER$30,BaseInterventoría!BR$1,FALSE)</f>
        <v>0</v>
      </c>
      <c r="BS18" s="198">
        <f>VLOOKUP($A18,V.Cardenas!$A$4:$ER$30,BaseInterventoría!BS$1,FALSE)</f>
        <v>0</v>
      </c>
      <c r="BT18" s="198">
        <f>VLOOKUP($A18,V.Cardenas!$A$4:$ER$30,BaseInterventoría!BT$1,FALSE)</f>
        <v>0</v>
      </c>
      <c r="BU18" s="21">
        <f>VLOOKUP($A18,V.Cardenas!$A$4:$ER$30,BaseInterventoría!BU$1,FALSE)</f>
        <v>0</v>
      </c>
      <c r="BV18" s="198">
        <f>VLOOKUP($A18,V.Cardenas!$A$4:$ER$30,BaseInterventoría!BV$1,FALSE)</f>
        <v>0</v>
      </c>
      <c r="BW18" s="21">
        <f>VLOOKUP($A18,V.Cardenas!$A$4:$ER$30,BaseInterventoría!BW$1,FALSE)</f>
        <v>0</v>
      </c>
      <c r="BX18" s="198">
        <f>VLOOKUP($A18,V.Cardenas!$A$4:$ER$30,BaseInterventoría!BX$1,FALSE)</f>
        <v>0</v>
      </c>
      <c r="BY18" s="198">
        <f>VLOOKUP($A18,V.Cardenas!$A$4:$ER$30,BaseInterventoría!BY$1,FALSE)</f>
        <v>0</v>
      </c>
      <c r="BZ18" s="5">
        <f>VLOOKUP($A18,V.Cardenas!$A$4:$ER$30,BaseInterventoría!BZ$1,FALSE)</f>
        <v>0</v>
      </c>
      <c r="CA18" s="21">
        <f>VLOOKUP($A18,V.Cardenas!$A$4:$ER$30,BaseInterventoría!CA$1,FALSE)</f>
        <v>0</v>
      </c>
      <c r="CB18" s="5">
        <f>VLOOKUP($A18,V.Cardenas!$A$4:$ER$30,BaseInterventoría!CB$1,FALSE)</f>
        <v>0</v>
      </c>
      <c r="CC18" s="5">
        <f>VLOOKUP($A18,V.Cardenas!$A$4:$ER$30,BaseInterventoría!CC$1,FALSE)</f>
        <v>0</v>
      </c>
      <c r="CD18" s="21">
        <f>VLOOKUP($A18,V.Cardenas!$A$4:$ER$30,BaseInterventoría!CD$1,FALSE)</f>
        <v>0</v>
      </c>
      <c r="CE18" s="5">
        <f>VLOOKUP($A18,V.Cardenas!$A$4:$ER$30,BaseInterventoría!CE$1,FALSE)</f>
        <v>0</v>
      </c>
      <c r="CF18" s="21">
        <f>VLOOKUP($A18,V.Cardenas!$A$4:$ER$30,BaseInterventoría!CF$1,FALSE)</f>
        <v>0</v>
      </c>
      <c r="CG18" s="5">
        <f>VLOOKUP($A18,V.Cardenas!$A$4:$ER$30,BaseInterventoría!CG$1,FALSE)</f>
        <v>0</v>
      </c>
      <c r="CH18" s="21">
        <f>VLOOKUP($A18,V.Cardenas!$A$4:$ER$30,BaseInterventoría!CH$1,FALSE)</f>
        <v>0</v>
      </c>
      <c r="CI18" s="21">
        <f>VLOOKUP($A18,V.Cardenas!$A$4:$ER$30,BaseInterventoría!CI$1,FALSE)</f>
        <v>0</v>
      </c>
      <c r="CJ18" s="5">
        <f>VLOOKUP($A18,V.Cardenas!$A$4:$ER$30,BaseInterventoría!CJ$1,FALSE)</f>
        <v>0</v>
      </c>
      <c r="CK18" s="21">
        <f>VLOOKUP($A18,V.Cardenas!$A$4:$ER$30,BaseInterventoría!CK$1,FALSE)</f>
        <v>0</v>
      </c>
      <c r="CL18" s="21">
        <f>VLOOKUP($A18,V.Cardenas!$A$4:$ER$30,BaseInterventoría!CL$1,FALSE)</f>
        <v>0</v>
      </c>
      <c r="CM18" s="5">
        <f>VLOOKUP($A18,V.Cardenas!$A$4:$ER$30,BaseInterventoría!CM$1,FALSE)</f>
        <v>0</v>
      </c>
      <c r="CN18" s="21">
        <f>VLOOKUP($A18,V.Cardenas!$A$4:$ER$30,BaseInterventoría!CN$1,FALSE)</f>
        <v>0</v>
      </c>
      <c r="CO18" s="21">
        <f>VLOOKUP($A18,V.Cardenas!$A$4:$ER$30,BaseInterventoría!CO$1,FALSE)</f>
        <v>0</v>
      </c>
      <c r="CP18" s="5">
        <f>VLOOKUP($A18,V.Cardenas!$A$4:$ER$30,BaseInterventoría!CP$1,FALSE)</f>
        <v>0</v>
      </c>
      <c r="CQ18" s="21">
        <f>VLOOKUP($A18,V.Cardenas!$A$4:$ER$30,BaseInterventoría!CQ$1,FALSE)</f>
        <v>0</v>
      </c>
      <c r="CR18" s="21">
        <f>VLOOKUP($A18,V.Cardenas!$A$4:$ER$30,BaseInterventoría!CR$1,FALSE)</f>
        <v>0</v>
      </c>
      <c r="CS18" s="5">
        <f>VLOOKUP($A18,V.Cardenas!$A$4:$ER$30,BaseInterventoría!CS$1,FALSE)</f>
        <v>0</v>
      </c>
      <c r="CT18" s="21">
        <f>VLOOKUP($A18,V.Cardenas!$A$4:$ER$30,BaseInterventoría!CT$1,FALSE)</f>
        <v>0</v>
      </c>
      <c r="CU18" s="21">
        <f>VLOOKUP($A18,V.Cardenas!$A$4:$ER$30,BaseInterventoría!CU$1,FALSE)</f>
        <v>0</v>
      </c>
      <c r="CV18" s="5">
        <f>VLOOKUP($A18,V.Cardenas!$A$4:$ER$30,BaseInterventoría!CV$1,FALSE)</f>
        <v>0</v>
      </c>
      <c r="CW18" s="21">
        <f>VLOOKUP($A18,V.Cardenas!$A$4:$ER$30,BaseInterventoría!CW$1,FALSE)</f>
        <v>0</v>
      </c>
      <c r="CX18" s="21">
        <f>VLOOKUP($A18,V.Cardenas!$A$4:$ER$30,BaseInterventoría!CX$1,FALSE)</f>
        <v>0</v>
      </c>
      <c r="CY18" s="21" t="str">
        <f>VLOOKUP($A18,V.Cardenas!$A$4:$ER$30,BaseInterventoría!CY$1,FALSE)</f>
        <v>POR CONTRATAR</v>
      </c>
      <c r="CZ18" s="5" t="e">
        <f>VLOOKUP($A18,V.Cardenas!$A$4:$ER$30,BaseInterventoría!CZ$1,FALSE)</f>
        <v>#VALUE!</v>
      </c>
      <c r="DA18" s="186">
        <f>VLOOKUP($A18,V.Cardenas!$A$4:$ER$30,BaseInterventoría!DA$1,FALSE)</f>
        <v>0</v>
      </c>
      <c r="DB18" s="186">
        <f>VLOOKUP($A18,V.Cardenas!$A$4:$ER$30,BaseInterventoría!DB$1,FALSE)</f>
        <v>0</v>
      </c>
      <c r="DC18" s="186">
        <f>VLOOKUP($A18,V.Cardenas!$A$4:$ER$30,BaseInterventoría!DC$1,FALSE)</f>
        <v>0</v>
      </c>
      <c r="DD18" s="186">
        <f>VLOOKUP($A18,V.Cardenas!$A$4:$ER$30,BaseInterventoría!DD$1,FALSE)</f>
        <v>0</v>
      </c>
      <c r="DE18" s="186">
        <f>VLOOKUP($A18,V.Cardenas!$A$4:$ER$30,BaseInterventoría!DE$1,FALSE)</f>
        <v>0</v>
      </c>
      <c r="DF18" s="186">
        <f>VLOOKUP($A18,V.Cardenas!$A$4:$ER$30,BaseInterventoría!DF$1,FALSE)</f>
        <v>0</v>
      </c>
      <c r="DG18" s="186">
        <f>VLOOKUP($A18,V.Cardenas!$A$4:$ER$30,BaseInterventoría!DG$1,FALSE)</f>
        <v>0</v>
      </c>
      <c r="DH18" s="186">
        <f>VLOOKUP($A18,V.Cardenas!$A$4:$ER$30,BaseInterventoría!DH$1,FALSE)</f>
        <v>0</v>
      </c>
      <c r="DI18" s="186">
        <f>VLOOKUP($A18,V.Cardenas!$A$4:$ER$30,BaseInterventoría!DI$1,FALSE)</f>
        <v>0</v>
      </c>
      <c r="DJ18" s="186">
        <f>VLOOKUP($A18,V.Cardenas!$A$4:$ER$30,BaseInterventoría!DJ$1,FALSE)</f>
        <v>0</v>
      </c>
      <c r="DK18" s="5" t="e">
        <f ca="1">VLOOKUP($A18,V.Cardenas!$A$4:$ER$30,BaseInterventoría!DK$1,FALSE)</f>
        <v>#VALUE!</v>
      </c>
      <c r="DL18" s="5" t="str">
        <f ca="1">VLOOKUP($A18,V.Cardenas!$A$4:$ER$30,BaseInterventoría!DL$1,FALSE)</f>
        <v>VIGENTE</v>
      </c>
      <c r="DM18" s="71" t="str">
        <f t="shared" si="4"/>
        <v>Activos</v>
      </c>
      <c r="DN18" s="5" t="str">
        <f>VLOOKUP($A18,V.Cardenas!$A$4:$ER$30,BaseInterventoría!DN$1,FALSE)</f>
        <v>POR CONTRATAR</v>
      </c>
      <c r="DO18" s="5">
        <f>VLOOKUP($A18,V.Cardenas!$A$4:$ER$30,BaseInterventoría!DO$1,FALSE)</f>
        <v>0</v>
      </c>
      <c r="DP18" s="5">
        <f>VLOOKUP($A18,V.Cardenas!$A$4:$ER$30,BaseInterventoría!DP$1,FALSE)</f>
        <v>0</v>
      </c>
      <c r="DQ18" s="5">
        <f>VLOOKUP($A18,V.Cardenas!$A$4:$ER$30,BaseInterventoría!DQ$1,FALSE)</f>
        <v>0</v>
      </c>
      <c r="DR18" s="5">
        <f>VLOOKUP($A18,V.Cardenas!$A$4:$ER$30,BaseInterventoría!DR$1,FALSE)</f>
        <v>0</v>
      </c>
      <c r="DS18" s="5">
        <f>VLOOKUP($A18,V.Cardenas!$A$4:$ER$30,BaseInterventoría!DS$1,FALSE)</f>
        <v>0</v>
      </c>
      <c r="DT18" s="198">
        <f>VLOOKUP($A18,V.Cardenas!$A$4:$ER$30,BaseInterventoría!DT$1,FALSE)</f>
        <v>0</v>
      </c>
      <c r="DU18" s="198">
        <f>VLOOKUP($A18,V.Cardenas!$A$4:$ER$30,BaseInterventoría!DU$1,FALSE)</f>
        <v>0</v>
      </c>
      <c r="DV18" s="186" t="e">
        <f>VLOOKUP($A18,V.Cardenas!$A$4:$ER$30,BaseInterventoría!DV$1,FALSE)</f>
        <v>#DIV/0!</v>
      </c>
      <c r="DW18" s="198">
        <f>VLOOKUP($A18,V.Cardenas!$A$4:$ER$30,BaseInterventoría!DW$1,FALSE)</f>
        <v>0</v>
      </c>
      <c r="DX18" s="21" t="str">
        <f>VLOOKUP($A18,V.Cardenas!$A$4:$ER$30,BaseInterventoría!DX$1,FALSE)</f>
        <v>N/A</v>
      </c>
      <c r="DY18" s="5" t="str">
        <f>VLOOKUP($A18,V.Cardenas!$A$4:$ER$30,BaseInterventoría!DY$1,FALSE)</f>
        <v>EPC-PDA-I-050-2024</v>
      </c>
      <c r="DZ18" s="21">
        <f>VLOOKUP($A18,V.Cardenas!$A$4:$ER$30,BaseInterventoría!DZ$1,FALSE)</f>
        <v>45364</v>
      </c>
      <c r="EA18" s="21" t="str">
        <f>VLOOKUP($A18,V.Cardenas!$A$4:$ER$30,BaseInterventoría!EA$1,FALSE)</f>
        <v>POR INICIAR</v>
      </c>
      <c r="EB18" s="5" t="str">
        <f>VLOOKUP($A18,V.Cardenas!$A$4:$ER$30,BaseInterventoría!EB$1,FALSE)</f>
        <v>CONSORCIO CUNDINAMARCA 2023
NELSON ALFONSO CASAS</v>
      </c>
      <c r="EC18" s="198">
        <f>VLOOKUP($A18,V.Cardenas!$A$4:$ER$30,BaseInterventoría!EC$1,FALSE)</f>
        <v>74279372</v>
      </c>
      <c r="ED18" s="5">
        <f>VLOOKUP($A18,V.Cardenas!$A$4:$ER$30,BaseInterventoría!ED$1,FALSE)</f>
        <v>0</v>
      </c>
      <c r="EE18" s="5" t="str">
        <f>VLOOKUP($A18,V.Cardenas!$A$4:$ER$30,BaseInterventoría!EE$1,FALSE)</f>
        <v>RIO BOGOTÁ - CUENCA BAJA</v>
      </c>
      <c r="EF18" s="5">
        <f>VLOOKUP($A18,V.Cardenas!$A$4:$ER$30,BaseInterventoría!EF$1,FALSE)</f>
        <v>0</v>
      </c>
      <c r="EG18" s="5">
        <f>VLOOKUP($A18,V.Cardenas!$A$4:$ER$30,BaseInterventoría!EG$1,FALSE)</f>
        <v>0</v>
      </c>
      <c r="EH18" s="5">
        <f>VLOOKUP($A18,V.Cardenas!$A$4:$ER$30,BaseInterventoría!EH$1,FALSE)</f>
        <v>0</v>
      </c>
      <c r="EI18" s="21">
        <f ca="1">VLOOKUP($A18,V.Cardenas!$A$4:$ER$30,BaseInterventoría!EI$1,FALSE)</f>
        <v>45649</v>
      </c>
      <c r="EJ18" s="5">
        <f>VLOOKUP($A18,V.Cardenas!$A$4:$ER$30,BaseInterventoría!EJ$1,FALSE)</f>
        <v>0</v>
      </c>
      <c r="EK18" s="5">
        <f>VLOOKUP($A18,V.Cardenas!$A$4:$ER$30,BaseInterventoría!EK$1,FALSE)</f>
        <v>0</v>
      </c>
      <c r="EL18" s="5" t="str">
        <f>VLOOKUP($A18,V.Cardenas!$A$4:$ER$30,BaseInterventoría!EL$1,FALSE)</f>
        <v>Dirección de Interventoría</v>
      </c>
      <c r="EM18" s="5" t="str">
        <f>VLOOKUP($A18,V.Cardenas!$A$4:$ER$30,BaseInterventoría!EM$1,FALSE)</f>
        <v>Victor Cardenas</v>
      </c>
      <c r="EN18" s="5" t="str">
        <f>VLOOKUP($A18,V.Cardenas!$A$4:$ER$30,BaseInterventoría!EN$1,FALSE)</f>
        <v>https://www.secop.gov.co/CO1ContractsManagement/Tendering/ProcurementContractEdit/Update?ProfileName=CCE-16-Servicios_profesionales_gestion&amp;PPI=CO1.PPI.25787414&amp;DocUniqueName=ContratoDeCompra&amp;DocTypeName=NextWay.Entities.Marketplace.Tendering.ProcurementContract&amp;ProfileVersion=7&amp;DocUniqueIdentifier=CO1.PCCNTR.5131035&amp;prevCtxUrl=https%3a%2f%2fwww.secop.gov.co%3a443%2fCO1ContractsManagement%2fTendering%2fProcurementContractManagement%2fIndex&amp;prevCtxLbl=Contratos+</v>
      </c>
      <c r="EO18" s="5" t="str">
        <f>VLOOKUP($A18,V.Cardenas!$A$4:$ER$30,BaseInterventoría!EO$1,FALSE)</f>
        <v xml:space="preserve">El Proceso del Contrato derivado se declaro desierto.
El municipio de San Antonio del Tequendama proyecta publicar nuevamente el proceso entre el 20 y 30 de noveiembre de2024 
Contrato de  interventoría adjudicado.
Se proyecta realizar socialización una vez se adjudique el contrato derivado por parte del municipio. 
Fecha de inicio de obra condicionada a la adjunciacion del contrato derivado.
Se firmo modificatorio balance el dia 29/08/2024
</v>
      </c>
      <c r="EP18" s="21">
        <f>VLOOKUP($A18,V.Cardenas!$A$4:$ER$30,BaseInterventoría!EP$1,FALSE)</f>
        <v>45623</v>
      </c>
      <c r="EQ18" s="33">
        <f>AP18+VLOOKUP(DY18,$1:$1048576,77,FALSE)</f>
        <v>1317781731</v>
      </c>
      <c r="ER18" s="33">
        <f t="shared" si="9"/>
        <v>52711269.240000002</v>
      </c>
      <c r="ES18" s="33">
        <f t="shared" si="10"/>
        <v>1370493000.24</v>
      </c>
      <c r="ET18" s="5" t="s">
        <v>74</v>
      </c>
      <c r="EU18" s="24">
        <f t="shared" si="2"/>
        <v>1370493000.24</v>
      </c>
      <c r="EV18" s="55" t="e">
        <f>VLOOKUP(A18,#REF!,147,FALSE)</f>
        <v>#REF!</v>
      </c>
      <c r="EW18" s="56"/>
      <c r="EX18" s="24"/>
      <c r="EY18" s="5" t="s">
        <v>24</v>
      </c>
      <c r="EZ18" s="56"/>
      <c r="FA18" s="21">
        <v>45746</v>
      </c>
      <c r="FB18"/>
      <c r="FC18"/>
      <c r="FD18"/>
    </row>
    <row r="19" spans="1:160" ht="189">
      <c r="A19" s="19" t="s">
        <v>274</v>
      </c>
      <c r="B19" s="2">
        <f t="shared" si="3"/>
        <v>17</v>
      </c>
      <c r="C19" s="20" t="s">
        <v>275</v>
      </c>
      <c r="D19" s="5" t="s">
        <v>226</v>
      </c>
      <c r="E19" s="2" t="s">
        <v>276</v>
      </c>
      <c r="F19" s="5" t="str">
        <f>VLOOKUP($A19,V.Cardenas!$A$4:$ER$30,BaseInterventoría!F$1,FALSE)</f>
        <v>MDVP</v>
      </c>
      <c r="G19" s="21">
        <f>VLOOKUP($A19,V.Cardenas!$A$4:$ER$30,BaseInterventoría!G$1,FALSE)</f>
        <v>45086</v>
      </c>
      <c r="H19" s="5">
        <f>VLOOKUP($A19,V.Cardenas!$A$4:$ER$30,BaseInterventoría!H$1,FALSE)</f>
        <v>81</v>
      </c>
      <c r="I19" s="5">
        <f>VLOOKUP($A19,V.Cardenas!$A$4:$ER$30,BaseInterventoría!I$1,FALSE)</f>
        <v>27</v>
      </c>
      <c r="J19" s="5" t="str">
        <f>VLOOKUP($A19,V.Cardenas!$A$4:$ER$30,BaseInterventoría!J$1,FALSE)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9" s="198">
        <f>VLOOKUP($A19,V.Cardenas!$A$4:$ER$30,BaseInterventoría!K$1,FALSE)</f>
        <v>0</v>
      </c>
      <c r="L19" s="198">
        <f>VLOOKUP($A19,V.Cardenas!$A$4:$ER$30,BaseInterventoría!L$1,FALSE)</f>
        <v>0</v>
      </c>
      <c r="M19" s="198">
        <f>VLOOKUP($A19,V.Cardenas!$A$4:$ER$30,BaseInterventoría!M$1,FALSE)</f>
        <v>0</v>
      </c>
      <c r="N19" s="198">
        <f>VLOOKUP($A19,V.Cardenas!$A$4:$ER$30,BaseInterventoría!N$1,FALSE)</f>
        <v>0</v>
      </c>
      <c r="O19" s="198">
        <f>VLOOKUP($A19,V.Cardenas!$A$4:$ER$30,BaseInterventoría!O$1,FALSE)</f>
        <v>0</v>
      </c>
      <c r="P19" s="198">
        <f>VLOOKUP($A19,V.Cardenas!$A$4:$ER$30,BaseInterventoría!P$1,FALSE)</f>
        <v>0</v>
      </c>
      <c r="Q19" s="198">
        <f>VLOOKUP($A19,V.Cardenas!$A$4:$ER$30,BaseInterventoría!Q$1,FALSE)</f>
        <v>0</v>
      </c>
      <c r="R19" s="198">
        <f>VLOOKUP($A19,V.Cardenas!$A$4:$ER$30,BaseInterventoría!R$1,FALSE)</f>
        <v>486917636</v>
      </c>
      <c r="S19" s="198">
        <f>VLOOKUP($A19,V.Cardenas!$A$4:$ER$30,BaseInterventoría!S$1,FALSE)</f>
        <v>0</v>
      </c>
      <c r="T19" s="198">
        <f>VLOOKUP($A19,V.Cardenas!$A$4:$ER$30,BaseInterventoría!T$1,FALSE)</f>
        <v>0</v>
      </c>
      <c r="U19" s="198">
        <f>VLOOKUP($A19,V.Cardenas!$A$4:$ER$30,BaseInterventoría!U$1,FALSE)</f>
        <v>486917636</v>
      </c>
      <c r="V19" s="5" t="str">
        <f>VLOOKUP($A19,V.Cardenas!$A$4:$ER$30,BaseInterventoría!V$1,FALSE)</f>
        <v>15027</v>
      </c>
      <c r="W19" s="5">
        <f>VLOOKUP($A19,V.Cardenas!$A$4:$ER$30,BaseInterventoría!W$1,FALSE)</f>
        <v>0</v>
      </c>
      <c r="X19" s="5" t="str">
        <f>VLOOKUP($A19,V.Cardenas!$A$4:$ER$30,BaseInterventoría!X$1,FALSE)</f>
        <v>UNIDADES SANITARIAS</v>
      </c>
      <c r="Y19" s="5" t="str">
        <f>VLOOKUP($A19,V.Cardenas!$A$4:$ER$30,BaseInterventoría!Y$1,FALSE)</f>
        <v>RURAL</v>
      </c>
      <c r="Z19" s="5" t="str">
        <f>VLOOKUP($A19,V.Cardenas!$A$4:$ER$30,BaseInterventoría!Z$1,FALSE)</f>
        <v>CONVENIO</v>
      </c>
      <c r="AA19" s="5" t="str">
        <f>VLOOKUP($A19,V.Cardenas!$A$4:$ER$30,BaseInterventoría!AA$1,FALSE)</f>
        <v>EPC-CI-024-2023</v>
      </c>
      <c r="AB19" s="5" t="str">
        <f>VLOOKUP($A19,V.Cardenas!$A$4:$ER$30,BaseInterventoría!AB$1,FALSE)</f>
        <v>AUNAR ESFUERZOS TÉCNICOS Y ADMINISTRATIVOS PARA LA CONSTRUCCIÓN DE 27 UNIDADES SANITARIAS EN EL SECTOR RURAL DEL MUNICIPIO DE SAN BERNARDO - CUNDINAMARCA.</v>
      </c>
      <c r="AC19" s="21">
        <f>VLOOKUP($A19,V.Cardenas!$A$4:$ER$30,BaseInterventoría!AC$1,FALSE)</f>
        <v>45101</v>
      </c>
      <c r="AD19" s="21">
        <f>VLOOKUP($A19,V.Cardenas!$A$4:$ER$30,BaseInterventoría!AD$1,FALSE)</f>
        <v>45118</v>
      </c>
      <c r="AE19" s="5" t="str">
        <f>VLOOKUP($A19,V.Cardenas!$A$4:$ER$30,BaseInterventoría!AE$1,FALSE)</f>
        <v>10 MESES</v>
      </c>
      <c r="AF19" s="21">
        <f>VLOOKUP($A19,V.Cardenas!$A$4:$ER$30,BaseInterventoría!AF$1,FALSE)</f>
        <v>45422</v>
      </c>
      <c r="AG19" s="5" t="str">
        <f>VLOOKUP($A19,V.Cardenas!$A$4:$ER$30,BaseInterventoría!AG$1,FALSE)</f>
        <v>ALCALDIA DE SAN BERNADO</v>
      </c>
      <c r="AH19" s="5" t="str">
        <f>VLOOKUP($A19,V.Cardenas!$A$4:$ER$30,BaseInterventoría!AH$1,FALSE)</f>
        <v>LIBARDO MORALES CABEZAS 
alcaldiasanbernardo@alcaldia-cundinamarca.gov.co</v>
      </c>
      <c r="AI19" s="198">
        <f>VLOOKUP($A19,V.Cardenas!$A$4:$ER$30,BaseInterventoría!AI$1,FALSE)</f>
        <v>455063211</v>
      </c>
      <c r="AJ19" s="21">
        <f>VLOOKUP($A19,V.Cardenas!$A$4:$ER$30,BaseInterventoría!AJ$1,FALSE)</f>
        <v>0</v>
      </c>
      <c r="AK19" s="198">
        <f>VLOOKUP($A19,V.Cardenas!$A$4:$ER$30,BaseInterventoría!AK$1,FALSE)</f>
        <v>0</v>
      </c>
      <c r="AL19" s="5">
        <f>VLOOKUP($A19,V.Cardenas!$A$4:$ER$30,BaseInterventoría!AL$1,FALSE)</f>
        <v>0</v>
      </c>
      <c r="AM19" s="21">
        <f>VLOOKUP($A19,V.Cardenas!$A$4:$ER$30,BaseInterventoría!AM$1,FALSE)</f>
        <v>0</v>
      </c>
      <c r="AN19" s="5">
        <f>VLOOKUP($A19,V.Cardenas!$A$4:$ER$30,BaseInterventoría!AN$1,FALSE)</f>
        <v>0</v>
      </c>
      <c r="AO19" s="5">
        <f>VLOOKUP($A19,V.Cardenas!$A$4:$ER$30,BaseInterventoría!AO$1,FALSE)</f>
        <v>0</v>
      </c>
      <c r="AP19" s="198">
        <f>VLOOKUP($A19,V.Cardenas!$A$4:$ER$30,BaseInterventoría!AP$1,FALSE)</f>
        <v>455063211</v>
      </c>
      <c r="AQ19" s="5" t="str">
        <f>VLOOKUP($A19,V.Cardenas!$A$4:$ER$30,BaseInterventoría!AQ$1,FALSE)</f>
        <v xml:space="preserve">PRORROGA 1
</v>
      </c>
      <c r="AR19" s="21">
        <f>VLOOKUP($A19,V.Cardenas!$A$4:$ER$30,BaseInterventoría!AR$1,FALSE)</f>
        <v>45561</v>
      </c>
      <c r="AS19" s="5" t="str">
        <f>VLOOKUP($A19,V.Cardenas!$A$4:$ER$30,BaseInterventoría!AS$1,FALSE)</f>
        <v>6 MESES</v>
      </c>
      <c r="AT19" s="5" t="str">
        <f>VLOOKUP($A19,V.Cardenas!$A$4:$ER$30,BaseInterventoría!AT$1,FALSE)</f>
        <v>SUSPENSION No. 1
REINICIO 28-08-2024</v>
      </c>
      <c r="AU19" s="21">
        <f>VLOOKUP($A19,V.Cardenas!$A$4:$ER$30,BaseInterventoría!AU$1,FALSE)</f>
        <v>45384</v>
      </c>
      <c r="AV19" s="5" t="str">
        <f>VLOOKUP($A19,V.Cardenas!$A$4:$ER$30,BaseInterventoría!AV$1,FALSE)</f>
        <v>169 DIAS</v>
      </c>
      <c r="AW19" s="186">
        <f>VLOOKUP($A19,V.Cardenas!$A$4:$ER$30,BaseInterventoría!AW$1,FALSE)</f>
        <v>0</v>
      </c>
      <c r="AX19" s="186">
        <f>VLOOKUP($A19,V.Cardenas!$A$4:$ER$30,BaseInterventoría!AX$1,FALSE)</f>
        <v>0</v>
      </c>
      <c r="AY19" s="5">
        <f ca="1">VLOOKUP($A19,V.Cardenas!$A$4:$ER$30,BaseInterventoría!AY$1,FALSE)</f>
        <v>0.81068702290076333</v>
      </c>
      <c r="AZ19" s="21">
        <f>VLOOKUP($A19,V.Cardenas!$A$4:$ER$30,BaseInterventoría!AZ$1,FALSE)</f>
        <v>45773</v>
      </c>
      <c r="BA19" s="5">
        <f>VLOOKUP($A19,V.Cardenas!$A$4:$ER$30,BaseInterventoría!BA$1,FALSE)</f>
        <v>21.833333333333332</v>
      </c>
      <c r="BB19" s="5" t="str">
        <f ca="1">VLOOKUP($A19,V.Cardenas!$A$4:$ER$30,BaseInterventoría!BB$1,FALSE)</f>
        <v>VIGENTE</v>
      </c>
      <c r="BC19" s="5" t="str">
        <f>VLOOKUP($A19,V.Cardenas!$A$4:$ER$30,BaseInterventoría!BC$1,FALSE)</f>
        <v>En Ejecución</v>
      </c>
      <c r="BD19" s="5" t="str">
        <f>VLOOKUP($A19,V.Cardenas!$A$4:$ER$30,BaseInterventoría!BD$1,FALSE)</f>
        <v>N/A</v>
      </c>
      <c r="BE19" s="5" t="str">
        <f>VLOOKUP($A19,V.Cardenas!$A$4:$ER$30,BaseInterventoría!BE$1,FALSE)</f>
        <v>N/A</v>
      </c>
      <c r="BF19" s="21" t="str">
        <f>VLOOKUP($A19,V.Cardenas!$A$4:$ER$30,BaseInterventoría!BF$1,FALSE)</f>
        <v>N/A</v>
      </c>
      <c r="BG19" s="21" t="str">
        <f>VLOOKUP($A19,V.Cardenas!$A$4:$ER$30,BaseInterventoría!BG$1,FALSE)</f>
        <v>N/A</v>
      </c>
      <c r="BH19" s="5" t="str">
        <f>VLOOKUP($A19,V.Cardenas!$A$4:$ER$30,BaseInterventoría!BH$1,FALSE)</f>
        <v>LP-CO-03-2023</v>
      </c>
      <c r="BI19" s="5" t="str">
        <f>VLOOKUP($A19,V.Cardenas!$A$4:$ER$30,BaseInterventoría!BI$1,FALSE)</f>
        <v>CONSTRUCCIÓN DE 27 UNIDADES SANITARIAS EN EL SECTOR RURAL DEL MUNICIPIO DE SAN BERNARDO - CUNDINAMARCA.</v>
      </c>
      <c r="BJ19" s="21">
        <f>VLOOKUP($A19,V.Cardenas!$A$4:$ER$30,BaseInterventoría!BJ$1,FALSE)</f>
        <v>45280</v>
      </c>
      <c r="BK19" s="21">
        <f>VLOOKUP($A19,V.Cardenas!$A$4:$ER$30,BaseInterventoría!BK$1,FALSE)</f>
        <v>45594</v>
      </c>
      <c r="BL19" s="5" t="str">
        <f>VLOOKUP($A19,V.Cardenas!$A$4:$ER$30,BaseInterventoría!BL$1,FALSE)</f>
        <v>3 MESES</v>
      </c>
      <c r="BM19" s="21">
        <f>VLOOKUP($A19,V.Cardenas!$A$4:$ER$30,BaseInterventoría!BM$1,FALSE)</f>
        <v>45685</v>
      </c>
      <c r="BN19" s="5" t="str">
        <f>VLOOKUP($A19,V.Cardenas!$A$4:$ER$30,BaseInterventoría!BN$1,FALSE)</f>
        <v>PEDRO JULIO CARRILLO RODRIGUEZ</v>
      </c>
      <c r="BO19" s="5" t="str">
        <f>VLOOKUP($A19,V.Cardenas!$A$4:$ER$30,BaseInterventoría!BO$1,FALSE)</f>
        <v>PEDRO JULIO CARRILLO RODRIGUEZ</v>
      </c>
      <c r="BP19" s="198">
        <f>VLOOKUP($A19,V.Cardenas!$A$4:$ER$30,BaseInterventoría!BP$1,FALSE)</f>
        <v>0</v>
      </c>
      <c r="BQ19" s="198">
        <f>VLOOKUP($A19,V.Cardenas!$A$4:$ER$30,BaseInterventoría!BQ$1,FALSE)</f>
        <v>0</v>
      </c>
      <c r="BR19" s="198">
        <f>VLOOKUP($A19,V.Cardenas!$A$4:$ER$30,BaseInterventoría!BR$1,FALSE)</f>
        <v>0</v>
      </c>
      <c r="BS19" s="198">
        <f>VLOOKUP($A19,V.Cardenas!$A$4:$ER$30,BaseInterventoría!BS$1,FALSE)</f>
        <v>0</v>
      </c>
      <c r="BT19" s="198">
        <f>VLOOKUP($A19,V.Cardenas!$A$4:$ER$30,BaseInterventoría!BT$1,FALSE)</f>
        <v>453128138.23000002</v>
      </c>
      <c r="BU19" s="21">
        <f>VLOOKUP($A19,V.Cardenas!$A$4:$ER$30,BaseInterventoría!BU$1,FALSE)</f>
        <v>0</v>
      </c>
      <c r="BV19" s="198">
        <f>VLOOKUP($A19,V.Cardenas!$A$4:$ER$30,BaseInterventoría!BV$1,FALSE)</f>
        <v>0</v>
      </c>
      <c r="BW19" s="21">
        <f>VLOOKUP($A19,V.Cardenas!$A$4:$ER$30,BaseInterventoría!BW$1,FALSE)</f>
        <v>0</v>
      </c>
      <c r="BX19" s="198">
        <f>VLOOKUP($A19,V.Cardenas!$A$4:$ER$30,BaseInterventoría!BX$1,FALSE)</f>
        <v>0</v>
      </c>
      <c r="BY19" s="198">
        <f>VLOOKUP($A19,V.Cardenas!$A$4:$ER$30,BaseInterventoría!BY$1,FALSE)</f>
        <v>453128138.23000002</v>
      </c>
      <c r="BZ19" s="5">
        <f>VLOOKUP($A19,V.Cardenas!$A$4:$ER$30,BaseInterventoría!BZ$1,FALSE)</f>
        <v>0</v>
      </c>
      <c r="CA19" s="21">
        <f>VLOOKUP($A19,V.Cardenas!$A$4:$ER$30,BaseInterventoría!CA$1,FALSE)</f>
        <v>0</v>
      </c>
      <c r="CB19" s="5">
        <f>VLOOKUP($A19,V.Cardenas!$A$4:$ER$30,BaseInterventoría!CB$1,FALSE)</f>
        <v>0</v>
      </c>
      <c r="CC19" s="5">
        <f>VLOOKUP($A19,V.Cardenas!$A$4:$ER$30,BaseInterventoría!CC$1,FALSE)</f>
        <v>0</v>
      </c>
      <c r="CD19" s="21">
        <f>VLOOKUP($A19,V.Cardenas!$A$4:$ER$30,BaseInterventoría!CD$1,FALSE)</f>
        <v>0</v>
      </c>
      <c r="CE19" s="5">
        <f>VLOOKUP($A19,V.Cardenas!$A$4:$ER$30,BaseInterventoría!CE$1,FALSE)</f>
        <v>0</v>
      </c>
      <c r="CF19" s="21">
        <f>VLOOKUP($A19,V.Cardenas!$A$4:$ER$30,BaseInterventoría!CF$1,FALSE)</f>
        <v>0</v>
      </c>
      <c r="CG19" s="5">
        <f>VLOOKUP($A19,V.Cardenas!$A$4:$ER$30,BaseInterventoría!CG$1,FALSE)</f>
        <v>0</v>
      </c>
      <c r="CH19" s="21">
        <f>VLOOKUP($A19,V.Cardenas!$A$4:$ER$30,BaseInterventoría!CH$1,FALSE)</f>
        <v>0</v>
      </c>
      <c r="CI19" s="21">
        <f>VLOOKUP($A19,V.Cardenas!$A$4:$ER$30,BaseInterventoría!CI$1,FALSE)</f>
        <v>0</v>
      </c>
      <c r="CJ19" s="5">
        <f>VLOOKUP($A19,V.Cardenas!$A$4:$ER$30,BaseInterventoría!CJ$1,FALSE)</f>
        <v>0</v>
      </c>
      <c r="CK19" s="21">
        <f>VLOOKUP($A19,V.Cardenas!$A$4:$ER$30,BaseInterventoría!CK$1,FALSE)</f>
        <v>0</v>
      </c>
      <c r="CL19" s="21">
        <f>VLOOKUP($A19,V.Cardenas!$A$4:$ER$30,BaseInterventoría!CL$1,FALSE)</f>
        <v>0</v>
      </c>
      <c r="CM19" s="5">
        <f>VLOOKUP($A19,V.Cardenas!$A$4:$ER$30,BaseInterventoría!CM$1,FALSE)</f>
        <v>0</v>
      </c>
      <c r="CN19" s="21">
        <f>VLOOKUP($A19,V.Cardenas!$A$4:$ER$30,BaseInterventoría!CN$1,FALSE)</f>
        <v>0</v>
      </c>
      <c r="CO19" s="21">
        <f>VLOOKUP($A19,V.Cardenas!$A$4:$ER$30,BaseInterventoría!CO$1,FALSE)</f>
        <v>0</v>
      </c>
      <c r="CP19" s="5">
        <f>VLOOKUP($A19,V.Cardenas!$A$4:$ER$30,BaseInterventoría!CP$1,FALSE)</f>
        <v>0</v>
      </c>
      <c r="CQ19" s="21">
        <f>VLOOKUP($A19,V.Cardenas!$A$4:$ER$30,BaseInterventoría!CQ$1,FALSE)</f>
        <v>0</v>
      </c>
      <c r="CR19" s="21">
        <f>VLOOKUP($A19,V.Cardenas!$A$4:$ER$30,BaseInterventoría!CR$1,FALSE)</f>
        <v>0</v>
      </c>
      <c r="CS19" s="5">
        <f>VLOOKUP($A19,V.Cardenas!$A$4:$ER$30,BaseInterventoría!CS$1,FALSE)</f>
        <v>0</v>
      </c>
      <c r="CT19" s="21">
        <f>VLOOKUP($A19,V.Cardenas!$A$4:$ER$30,BaseInterventoría!CT$1,FALSE)</f>
        <v>0</v>
      </c>
      <c r="CU19" s="21">
        <f>VLOOKUP($A19,V.Cardenas!$A$4:$ER$30,BaseInterventoría!CU$1,FALSE)</f>
        <v>0</v>
      </c>
      <c r="CV19" s="5">
        <f>VLOOKUP($A19,V.Cardenas!$A$4:$ER$30,BaseInterventoría!CV$1,FALSE)</f>
        <v>0</v>
      </c>
      <c r="CW19" s="21">
        <f>VLOOKUP($A19,V.Cardenas!$A$4:$ER$30,BaseInterventoría!CW$1,FALSE)</f>
        <v>0</v>
      </c>
      <c r="CX19" s="21">
        <f>VLOOKUP($A19,V.Cardenas!$A$4:$ER$30,BaseInterventoría!CX$1,FALSE)</f>
        <v>0</v>
      </c>
      <c r="CY19" s="21">
        <f>VLOOKUP($A19,V.Cardenas!$A$4:$ER$30,BaseInterventoría!CY$1,FALSE)</f>
        <v>45685</v>
      </c>
      <c r="CZ19" s="5">
        <f>VLOOKUP($A19,V.Cardenas!$A$4:$ER$30,BaseInterventoría!CZ$1,FALSE)</f>
        <v>3.0333333333333332</v>
      </c>
      <c r="DA19" s="186">
        <f>VLOOKUP($A19,V.Cardenas!$A$4:$ER$30,BaseInterventoría!DA$1,FALSE)</f>
        <v>0</v>
      </c>
      <c r="DB19" s="186">
        <f>VLOOKUP($A19,V.Cardenas!$A$4:$ER$30,BaseInterventoría!DB$1,FALSE)</f>
        <v>0</v>
      </c>
      <c r="DC19" s="186">
        <f>VLOOKUP($A19,V.Cardenas!$A$4:$ER$30,BaseInterventoría!DC$1,FALSE)</f>
        <v>0</v>
      </c>
      <c r="DD19" s="186">
        <f>VLOOKUP($A19,V.Cardenas!$A$4:$ER$30,BaseInterventoría!DD$1,FALSE)</f>
        <v>0</v>
      </c>
      <c r="DE19" s="186">
        <f>VLOOKUP($A19,V.Cardenas!$A$4:$ER$30,BaseInterventoría!DE$1,FALSE)</f>
        <v>0</v>
      </c>
      <c r="DF19" s="186">
        <f>VLOOKUP($A19,V.Cardenas!$A$4:$ER$30,BaseInterventoría!DF$1,FALSE)</f>
        <v>0</v>
      </c>
      <c r="DG19" s="186">
        <f>VLOOKUP($A19,V.Cardenas!$A$4:$ER$30,BaseInterventoría!DG$1,FALSE)</f>
        <v>0</v>
      </c>
      <c r="DH19" s="186">
        <f>VLOOKUP($A19,V.Cardenas!$A$4:$ER$30,BaseInterventoría!DH$1,FALSE)</f>
        <v>0</v>
      </c>
      <c r="DI19" s="186">
        <f>VLOOKUP($A19,V.Cardenas!$A$4:$ER$30,BaseInterventoría!DI$1,FALSE)</f>
        <v>0</v>
      </c>
      <c r="DJ19" s="186">
        <f>VLOOKUP($A19,V.Cardenas!$A$4:$ER$30,BaseInterventoría!DJ$1,FALSE)</f>
        <v>0</v>
      </c>
      <c r="DK19" s="5">
        <f ca="1">VLOOKUP($A19,V.Cardenas!$A$4:$ER$30,BaseInterventoría!DK$1,FALSE)</f>
        <v>0.60439560439560436</v>
      </c>
      <c r="DL19" s="5" t="str">
        <f ca="1">VLOOKUP($A19,V.Cardenas!$A$4:$ER$30,BaseInterventoría!DL$1,FALSE)</f>
        <v>VIGENTE</v>
      </c>
      <c r="DM19" s="71" t="str">
        <f t="shared" si="4"/>
        <v>En Liquidación</v>
      </c>
      <c r="DN19" s="5" t="str">
        <f>VLOOKUP($A19,V.Cardenas!$A$4:$ER$30,BaseInterventoría!DN$1,FALSE)</f>
        <v>EN EJECUCION</v>
      </c>
      <c r="DO19" s="5">
        <f>VLOOKUP($A19,V.Cardenas!$A$4:$ER$30,BaseInterventoría!DO$1,FALSE)</f>
        <v>0</v>
      </c>
      <c r="DP19" s="5">
        <f>VLOOKUP($A19,V.Cardenas!$A$4:$ER$30,BaseInterventoría!DP$1,FALSE)</f>
        <v>0</v>
      </c>
      <c r="DQ19" s="5">
        <f>VLOOKUP($A19,V.Cardenas!$A$4:$ER$30,BaseInterventoría!DQ$1,FALSE)</f>
        <v>0</v>
      </c>
      <c r="DR19" s="5">
        <f>VLOOKUP($A19,V.Cardenas!$A$4:$ER$30,BaseInterventoría!DR$1,FALSE)</f>
        <v>0</v>
      </c>
      <c r="DS19" s="5">
        <f>VLOOKUP($A19,V.Cardenas!$A$4:$ER$30,BaseInterventoría!DS$1,FALSE)</f>
        <v>0</v>
      </c>
      <c r="DT19" s="198">
        <f>VLOOKUP($A19,V.Cardenas!$A$4:$ER$30,BaseInterventoría!DT$1,FALSE)</f>
        <v>0</v>
      </c>
      <c r="DU19" s="198">
        <f>VLOOKUP($A19,V.Cardenas!$A$4:$ER$30,BaseInterventoría!DU$1,FALSE)</f>
        <v>453128138.23000002</v>
      </c>
      <c r="DV19" s="186">
        <f>VLOOKUP($A19,V.Cardenas!$A$4:$ER$30,BaseInterventoría!DV$1,FALSE)</f>
        <v>0</v>
      </c>
      <c r="DW19" s="198">
        <f>VLOOKUP($A19,V.Cardenas!$A$4:$ER$30,BaseInterventoría!DW$1,FALSE)</f>
        <v>453128138.23000002</v>
      </c>
      <c r="DX19" s="21" t="str">
        <f>VLOOKUP($A19,V.Cardenas!$A$4:$ER$30,BaseInterventoría!DX$1,FALSE)</f>
        <v>N/A</v>
      </c>
      <c r="DY19" s="5" t="str">
        <f>VLOOKUP($A19,V.Cardenas!$A$4:$ER$30,BaseInterventoría!DY$1,FALSE)</f>
        <v>EPC-PDA-I-073-2024</v>
      </c>
      <c r="DZ19" s="21">
        <f>VLOOKUP($A19,V.Cardenas!$A$4:$ER$30,BaseInterventoría!DZ$1,FALSE)</f>
        <v>0</v>
      </c>
      <c r="EA19" s="21" t="str">
        <f>VLOOKUP($A19,V.Cardenas!$A$4:$ER$30,BaseInterventoría!EA$1,FALSE)</f>
        <v>POR INICIAR</v>
      </c>
      <c r="EB19" s="5" t="str">
        <f>VLOOKUP($A19,V.Cardenas!$A$4:$ER$30,BaseInterventoría!EB$1,FALSE)</f>
        <v>CONSORCIO NACIONAL 
FABIAN ANDRES
VALLEJO PACHON</v>
      </c>
      <c r="EC19" s="198">
        <f>VLOOKUP($A19,V.Cardenas!$A$4:$ER$30,BaseInterventoría!EC$1,FALSE)</f>
        <v>31826851.93</v>
      </c>
      <c r="ED19" s="5">
        <f>VLOOKUP($A19,V.Cardenas!$A$4:$ER$30,BaseInterventoría!ED$1,FALSE)</f>
        <v>0</v>
      </c>
      <c r="EE19" s="5">
        <f>VLOOKUP($A19,V.Cardenas!$A$4:$ER$30,BaseInterventoría!EE$1,FALSE)</f>
        <v>0</v>
      </c>
      <c r="EF19" s="5">
        <f>VLOOKUP($A19,V.Cardenas!$A$4:$ER$30,BaseInterventoría!EF$1,FALSE)</f>
        <v>0</v>
      </c>
      <c r="EG19" s="5">
        <f>VLOOKUP($A19,V.Cardenas!$A$4:$ER$30,BaseInterventoría!EG$1,FALSE)</f>
        <v>0</v>
      </c>
      <c r="EH19" s="5">
        <f>VLOOKUP($A19,V.Cardenas!$A$4:$ER$30,BaseInterventoría!EH$1,FALSE)</f>
        <v>0</v>
      </c>
      <c r="EI19" s="21">
        <f ca="1">VLOOKUP($A19,V.Cardenas!$A$4:$ER$30,BaseInterventoría!EI$1,FALSE)</f>
        <v>45649</v>
      </c>
      <c r="EJ19" s="5">
        <f>VLOOKUP($A19,V.Cardenas!$A$4:$ER$30,BaseInterventoría!EJ$1,FALSE)</f>
        <v>0</v>
      </c>
      <c r="EK19" s="5">
        <f>VLOOKUP($A19,V.Cardenas!$A$4:$ER$30,BaseInterventoría!EK$1,FALSE)</f>
        <v>0</v>
      </c>
      <c r="EL19" s="5" t="str">
        <f>VLOOKUP($A19,V.Cardenas!$A$4:$ER$30,BaseInterventoría!EL$1,FALSE)</f>
        <v>Dirección de Interventoría</v>
      </c>
      <c r="EM19" s="5" t="str">
        <f>VLOOKUP($A19,V.Cardenas!$A$4:$ER$30,BaseInterventoría!EM$1,FALSE)</f>
        <v>Victor Cardenas</v>
      </c>
      <c r="EN19" s="5" t="str">
        <f>VLOOKUP($A19,V.Cardenas!$A$4:$ER$30,BaseInterventoría!EN$1,FALSE)</f>
        <v>https://www.secop.gov.co/CO1ContractsManagement/Tendering/ProcurementContractEdit/Update?ProfileName=CCE-16-Servicios_profesionales_gestion&amp;PPI=CO1.PPI.25787808&amp;DocUniqueName=ContratoDeCompra&amp;DocTypeName=NextWay.Entities.Marketplace.Tendering.ProcurementContract&amp;ProfileVersion=7&amp;DocUniqueIdentifier=CO1.PCCNTR.5130936&amp;prevCtxUrl=https%3a%2f%2fwww.secop.gov.co%3a443%2fCO1ContractsManagement%2fTendering%2fProcurementContractManagement%2fIndex&amp;prevCtxLbl=Contratos+</v>
      </c>
      <c r="EO19" s="5" t="str">
        <f>VLOOKUP($A19,V.Cardenas!$A$4:$ER$30,BaseInterventoría!EO$1,FALSE)</f>
        <v xml:space="preserve">Contrato derivado de obra e interventoría están adjudicados. 
Se realizo socializacion el 31 de mayo de 2024. 
Se fimo modificatorio balance el dia 12/09/2024 
</v>
      </c>
      <c r="EP19" s="21">
        <f>VLOOKUP($A19,V.Cardenas!$A$4:$ER$30,BaseInterventoría!EP$1,FALSE)</f>
        <v>45623</v>
      </c>
      <c r="EQ19" s="24">
        <f>BY19+VLOOKUP(DY19,$1:$1048576,77,FALSE)</f>
        <v>710323125.23000002</v>
      </c>
      <c r="ER19" s="24">
        <f t="shared" si="9"/>
        <v>28412925.009200003</v>
      </c>
      <c r="ES19" s="24">
        <f t="shared" si="10"/>
        <v>738736050.2392</v>
      </c>
      <c r="ET19" s="5" t="s">
        <v>74</v>
      </c>
      <c r="EU19" s="24">
        <f t="shared" si="2"/>
        <v>738736050.2392</v>
      </c>
      <c r="EV19" s="55" t="e">
        <f>VLOOKUP(A19,#REF!,147,FALSE)</f>
        <v>#REF!</v>
      </c>
      <c r="EW19" s="56"/>
      <c r="EX19" s="24"/>
      <c r="EY19" s="5" t="s">
        <v>24</v>
      </c>
      <c r="EZ19" s="56"/>
      <c r="FA19" s="21">
        <v>45684</v>
      </c>
      <c r="FB19"/>
      <c r="FC19"/>
      <c r="FD19"/>
    </row>
    <row r="20" spans="1:160" ht="189">
      <c r="A20" s="19" t="s">
        <v>277</v>
      </c>
      <c r="B20" s="2">
        <f t="shared" si="3"/>
        <v>18</v>
      </c>
      <c r="C20" s="20" t="s">
        <v>278</v>
      </c>
      <c r="D20" s="5" t="s">
        <v>226</v>
      </c>
      <c r="E20" s="2" t="s">
        <v>279</v>
      </c>
      <c r="F20" s="5" t="str">
        <f>VLOOKUP($A20,V.Cardenas!$A$4:$ER$30,BaseInterventoría!F$1,FALSE)</f>
        <v>MVD</v>
      </c>
      <c r="G20" s="21">
        <f>VLOOKUP($A20,V.Cardenas!$A$4:$ER$30,BaseInterventoría!G$1,FALSE)</f>
        <v>45086</v>
      </c>
      <c r="H20" s="5">
        <f>VLOOKUP($A20,V.Cardenas!$A$4:$ER$30,BaseInterventoría!H$1,FALSE)</f>
        <v>81</v>
      </c>
      <c r="I20" s="5">
        <f>VLOOKUP($A20,V.Cardenas!$A$4:$ER$30,BaseInterventoría!I$1,FALSE)</f>
        <v>27</v>
      </c>
      <c r="J20" s="5" t="str">
        <f>VLOOKUP($A20,V.Cardenas!$A$4:$ER$30,BaseInterventoría!J$1,FALSE)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20" s="198">
        <f>VLOOKUP($A20,V.Cardenas!$A$4:$ER$30,BaseInterventoría!K$1,FALSE)</f>
        <v>0</v>
      </c>
      <c r="L20" s="198">
        <f>VLOOKUP($A20,V.Cardenas!$A$4:$ER$30,BaseInterventoría!L$1,FALSE)</f>
        <v>0</v>
      </c>
      <c r="M20" s="198">
        <f>VLOOKUP($A20,V.Cardenas!$A$4:$ER$30,BaseInterventoría!M$1,FALSE)</f>
        <v>0</v>
      </c>
      <c r="N20" s="198">
        <f>VLOOKUP($A20,V.Cardenas!$A$4:$ER$30,BaseInterventoría!N$1,FALSE)</f>
        <v>0</v>
      </c>
      <c r="O20" s="198">
        <f>VLOOKUP($A20,V.Cardenas!$A$4:$ER$30,BaseInterventoría!O$1,FALSE)</f>
        <v>0</v>
      </c>
      <c r="P20" s="198">
        <f>VLOOKUP($A20,V.Cardenas!$A$4:$ER$30,BaseInterventoría!P$1,FALSE)</f>
        <v>0</v>
      </c>
      <c r="Q20" s="198">
        <f>VLOOKUP($A20,V.Cardenas!$A$4:$ER$30,BaseInterventoría!Q$1,FALSE)</f>
        <v>19476705</v>
      </c>
      <c r="R20" s="198">
        <f>VLOOKUP($A20,V.Cardenas!$A$4:$ER$30,BaseInterventoría!R$1,FALSE)</f>
        <v>486917636</v>
      </c>
      <c r="S20" s="198">
        <f>VLOOKUP($A20,V.Cardenas!$A$4:$ER$30,BaseInterventoría!S$1,FALSE)</f>
        <v>0</v>
      </c>
      <c r="T20" s="198">
        <f>VLOOKUP($A20,V.Cardenas!$A$4:$ER$30,BaseInterventoría!T$1,FALSE)</f>
        <v>0</v>
      </c>
      <c r="U20" s="198">
        <f>VLOOKUP($A20,V.Cardenas!$A$4:$ER$30,BaseInterventoría!U$1,FALSE)</f>
        <v>506394341</v>
      </c>
      <c r="V20" s="5" t="str">
        <f>VLOOKUP($A20,V.Cardenas!$A$4:$ER$30,BaseInterventoría!V$1,FALSE)</f>
        <v/>
      </c>
      <c r="W20" s="5">
        <f>VLOOKUP($A20,V.Cardenas!$A$4:$ER$30,BaseInterventoría!W$1,FALSE)</f>
        <v>0</v>
      </c>
      <c r="X20" s="5" t="str">
        <f>VLOOKUP($A20,V.Cardenas!$A$4:$ER$30,BaseInterventoría!X$1,FALSE)</f>
        <v>UNIDADES SANITARIAS</v>
      </c>
      <c r="Y20" s="5" t="str">
        <f>VLOOKUP($A20,V.Cardenas!$A$4:$ER$30,BaseInterventoría!Y$1,FALSE)</f>
        <v>RURAL</v>
      </c>
      <c r="Z20" s="5" t="str">
        <f>VLOOKUP($A20,V.Cardenas!$A$4:$ER$30,BaseInterventoría!Z$1,FALSE)</f>
        <v>CONVENIO</v>
      </c>
      <c r="AA20" s="5" t="str">
        <f>VLOOKUP($A20,V.Cardenas!$A$4:$ER$30,BaseInterventoría!AA$1,FALSE)</f>
        <v>EPC-CI-070-2023</v>
      </c>
      <c r="AB20" s="5" t="str">
        <f>VLOOKUP($A20,V.Cardenas!$A$4:$ER$30,BaseInterventoría!AB$1,FALSE)</f>
        <v>AUNAR ESFUERZOS TÉCNICOS Y ADMINISTRATIVOS PARA LA CONSTRUCCIÓN DE 27 UNIDADES SANITARIAS EN EL SECTOR RURAL DEL MUNICIPIO DE TIBACUY - CUNDINAMARCA</v>
      </c>
      <c r="AC20" s="21">
        <f>VLOOKUP($A20,V.Cardenas!$A$4:$ER$30,BaseInterventoría!AC$1,FALSE)</f>
        <v>45105</v>
      </c>
      <c r="AD20" s="21">
        <f>VLOOKUP($A20,V.Cardenas!$A$4:$ER$30,BaseInterventoría!AD$1,FALSE)</f>
        <v>45107</v>
      </c>
      <c r="AE20" s="5" t="str">
        <f>VLOOKUP($A20,V.Cardenas!$A$4:$ER$30,BaseInterventoría!AE$1,FALSE)</f>
        <v>10 MESES</v>
      </c>
      <c r="AF20" s="21">
        <f>VLOOKUP($A20,V.Cardenas!$A$4:$ER$30,BaseInterventoría!AF$1,FALSE)</f>
        <v>45411</v>
      </c>
      <c r="AG20" s="5" t="str">
        <f>VLOOKUP($A20,V.Cardenas!$A$4:$ER$30,BaseInterventoría!AG$1,FALSE)</f>
        <v>ALCALDIA DE TIBACUY</v>
      </c>
      <c r="AH20" s="5" t="str">
        <f>VLOOKUP($A20,V.Cardenas!$A$4:$ER$30,BaseInterventoría!AH$1,FALSE)</f>
        <v>EDUAR JAVIER SERRANO ORJUELA
planeacionmunicipal@tibacuy-cundinamarca.gov.co</v>
      </c>
      <c r="AI20" s="198">
        <f>VLOOKUP($A20,V.Cardenas!$A$4:$ER$30,BaseInterventoría!AI$1,FALSE)</f>
        <v>506394341</v>
      </c>
      <c r="AJ20" s="21">
        <f>VLOOKUP($A20,V.Cardenas!$A$4:$ER$30,BaseInterventoría!AJ$1,FALSE)</f>
        <v>0</v>
      </c>
      <c r="AK20" s="198">
        <f>VLOOKUP($A20,V.Cardenas!$A$4:$ER$30,BaseInterventoría!AK$1,FALSE)</f>
        <v>0</v>
      </c>
      <c r="AL20" s="5">
        <f>VLOOKUP($A20,V.Cardenas!$A$4:$ER$30,BaseInterventoría!AL$1,FALSE)</f>
        <v>0</v>
      </c>
      <c r="AM20" s="21">
        <f>VLOOKUP($A20,V.Cardenas!$A$4:$ER$30,BaseInterventoría!AM$1,FALSE)</f>
        <v>0</v>
      </c>
      <c r="AN20" s="5">
        <f>VLOOKUP($A20,V.Cardenas!$A$4:$ER$30,BaseInterventoría!AN$1,FALSE)</f>
        <v>0</v>
      </c>
      <c r="AO20" s="5">
        <f>VLOOKUP($A20,V.Cardenas!$A$4:$ER$30,BaseInterventoría!AO$1,FALSE)</f>
        <v>0</v>
      </c>
      <c r="AP20" s="198">
        <f>VLOOKUP($A20,V.Cardenas!$A$4:$ER$30,BaseInterventoría!AP$1,FALSE)</f>
        <v>506394341</v>
      </c>
      <c r="AQ20" s="5" t="str">
        <f>VLOOKUP($A20,V.Cardenas!$A$4:$ER$30,BaseInterventoría!AQ$1,FALSE)</f>
        <v>PRORROGA 1</v>
      </c>
      <c r="AR20" s="21">
        <f>VLOOKUP($A20,V.Cardenas!$A$4:$ER$30,BaseInterventoría!AR$1,FALSE)</f>
        <v>45601</v>
      </c>
      <c r="AS20" s="5" t="str">
        <f>VLOOKUP($A20,V.Cardenas!$A$4:$ER$30,BaseInterventoría!AS$1,FALSE)</f>
        <v>6 MESES</v>
      </c>
      <c r="AT20" s="5" t="str">
        <f>VLOOKUP($A20,V.Cardenas!$A$4:$ER$30,BaseInterventoría!AT$1,FALSE)</f>
        <v>SUSPENSION No. 1
REINICIO 11-09-2024</v>
      </c>
      <c r="AU20" s="21">
        <f>VLOOKUP($A20,V.Cardenas!$A$4:$ER$30,BaseInterventoría!AU$1,FALSE)</f>
        <v>44990</v>
      </c>
      <c r="AV20" s="5" t="str">
        <f>VLOOKUP($A20,V.Cardenas!$A$4:$ER$30,BaseInterventoría!AV$1,FALSE)</f>
        <v>190 DIAS</v>
      </c>
      <c r="AW20" s="186">
        <f>VLOOKUP($A20,V.Cardenas!$A$4:$ER$30,BaseInterventoría!AW$1,FALSE)</f>
        <v>0</v>
      </c>
      <c r="AX20" s="186">
        <f>VLOOKUP($A20,V.Cardenas!$A$4:$ER$30,BaseInterventoría!AX$1,FALSE)</f>
        <v>0</v>
      </c>
      <c r="AY20" s="5">
        <f ca="1">VLOOKUP($A20,V.Cardenas!$A$4:$ER$30,BaseInterventoría!AY$1,FALSE)</f>
        <v>0.80296296296296299</v>
      </c>
      <c r="AZ20" s="21">
        <f>VLOOKUP($A20,V.Cardenas!$A$4:$ER$30,BaseInterventoría!AZ$1,FALSE)</f>
        <v>45782</v>
      </c>
      <c r="BA20" s="5">
        <f>VLOOKUP($A20,V.Cardenas!$A$4:$ER$30,BaseInterventoría!BA$1,FALSE)</f>
        <v>22.5</v>
      </c>
      <c r="BB20" s="5" t="str">
        <f ca="1">VLOOKUP($A20,V.Cardenas!$A$4:$ER$30,BaseInterventoría!BB$1,FALSE)</f>
        <v>VIGENTE</v>
      </c>
      <c r="BC20" s="5" t="str">
        <f>VLOOKUP($A20,V.Cardenas!$A$4:$ER$30,BaseInterventoría!BC$1,FALSE)</f>
        <v>En Ejecución</v>
      </c>
      <c r="BD20" s="5" t="str">
        <f>VLOOKUP($A20,V.Cardenas!$A$4:$ER$30,BaseInterventoría!BD$1,FALSE)</f>
        <v>N/A</v>
      </c>
      <c r="BE20" s="5" t="str">
        <f>VLOOKUP($A20,V.Cardenas!$A$4:$ER$30,BaseInterventoría!BE$1,FALSE)</f>
        <v>N/A</v>
      </c>
      <c r="BF20" s="21" t="str">
        <f>VLOOKUP($A20,V.Cardenas!$A$4:$ER$30,BaseInterventoría!BF$1,FALSE)</f>
        <v>N/A</v>
      </c>
      <c r="BG20" s="21" t="str">
        <f>VLOOKUP($A20,V.Cardenas!$A$4:$ER$30,BaseInterventoría!BG$1,FALSE)</f>
        <v>N/A</v>
      </c>
      <c r="BH20" s="5" t="str">
        <f>VLOOKUP($A20,V.Cardenas!$A$4:$ER$30,BaseInterventoría!BH$1,FALSE)</f>
        <v>LIcitacion publica 004 2023</v>
      </c>
      <c r="BI20" s="5" t="str">
        <f>VLOOKUP($A20,V.Cardenas!$A$4:$ER$30,BaseInterventoría!BI$1,FALSE)</f>
        <v>CONSTRUCCIÓN DE 27 UNIDADES SANITARIAS EN EL SECTOR RURAL DEL MUNICIPIO DE TIBACUY - CUNDINAMARCA</v>
      </c>
      <c r="BJ20" s="21">
        <f>VLOOKUP($A20,V.Cardenas!$A$4:$ER$30,BaseInterventoría!BJ$1,FALSE)</f>
        <v>45433</v>
      </c>
      <c r="BK20" s="21" t="str">
        <f>VLOOKUP($A20,V.Cardenas!$A$4:$ER$30,BaseInterventoría!BK$1,FALSE)</f>
        <v>POR INICIAR</v>
      </c>
      <c r="BL20" s="5" t="str">
        <f>VLOOKUP($A20,V.Cardenas!$A$4:$ER$30,BaseInterventoría!BL$1,FALSE)</f>
        <v>3 MESES</v>
      </c>
      <c r="BM20" s="21" t="str">
        <f>VLOOKUP($A20,V.Cardenas!$A$4:$ER$30,BaseInterventoría!BM$1,FALSE)</f>
        <v>POR INICIAR</v>
      </c>
      <c r="BN20" s="5" t="str">
        <f>VLOOKUP($A20,V.Cardenas!$A$4:$ER$30,BaseInterventoría!BN$1,FALSE)</f>
        <v>CONSORCIO UNIDADES SANITARIAS PROIP TIBACUY</v>
      </c>
      <c r="BO20" s="5" t="str">
        <f>VLOOKUP($A20,V.Cardenas!$A$4:$ER$30,BaseInterventoría!BO$1,FALSE)</f>
        <v xml:space="preserve">ANDRES MARCELO MELLIZO </v>
      </c>
      <c r="BP20" s="198">
        <f>VLOOKUP($A20,V.Cardenas!$A$4:$ER$30,BaseInterventoría!BP$1,FALSE)</f>
        <v>0</v>
      </c>
      <c r="BQ20" s="198">
        <f>VLOOKUP($A20,V.Cardenas!$A$4:$ER$30,BaseInterventoría!BQ$1,FALSE)</f>
        <v>0</v>
      </c>
      <c r="BR20" s="198">
        <f>VLOOKUP($A20,V.Cardenas!$A$4:$ER$30,BaseInterventoría!BR$1,FALSE)</f>
        <v>0</v>
      </c>
      <c r="BS20" s="198">
        <f>VLOOKUP($A20,V.Cardenas!$A$4:$ER$30,BaseInterventoría!BS$1,FALSE)</f>
        <v>0</v>
      </c>
      <c r="BT20" s="198">
        <f>VLOOKUP($A20,V.Cardenas!$A$4:$ER$30,BaseInterventoría!BT$1,FALSE)</f>
        <v>435328560</v>
      </c>
      <c r="BU20" s="21">
        <f>VLOOKUP($A20,V.Cardenas!$A$4:$ER$30,BaseInterventoría!BU$1,FALSE)</f>
        <v>0</v>
      </c>
      <c r="BV20" s="198">
        <f>VLOOKUP($A20,V.Cardenas!$A$4:$ER$30,BaseInterventoría!BV$1,FALSE)</f>
        <v>0</v>
      </c>
      <c r="BW20" s="21">
        <f>VLOOKUP($A20,V.Cardenas!$A$4:$ER$30,BaseInterventoría!BW$1,FALSE)</f>
        <v>0</v>
      </c>
      <c r="BX20" s="198">
        <f>VLOOKUP($A20,V.Cardenas!$A$4:$ER$30,BaseInterventoría!BX$1,FALSE)</f>
        <v>0</v>
      </c>
      <c r="BY20" s="198">
        <f>VLOOKUP($A20,V.Cardenas!$A$4:$ER$30,BaseInterventoría!BY$1,FALSE)</f>
        <v>435328560</v>
      </c>
      <c r="BZ20" s="5">
        <f>VLOOKUP($A20,V.Cardenas!$A$4:$ER$30,BaseInterventoría!BZ$1,FALSE)</f>
        <v>0</v>
      </c>
      <c r="CA20" s="21">
        <f>VLOOKUP($A20,V.Cardenas!$A$4:$ER$30,BaseInterventoría!CA$1,FALSE)</f>
        <v>0</v>
      </c>
      <c r="CB20" s="5">
        <f>VLOOKUP($A20,V.Cardenas!$A$4:$ER$30,BaseInterventoría!CB$1,FALSE)</f>
        <v>0</v>
      </c>
      <c r="CC20" s="5">
        <f>VLOOKUP($A20,V.Cardenas!$A$4:$ER$30,BaseInterventoría!CC$1,FALSE)</f>
        <v>0</v>
      </c>
      <c r="CD20" s="21">
        <f>VLOOKUP($A20,V.Cardenas!$A$4:$ER$30,BaseInterventoría!CD$1,FALSE)</f>
        <v>0</v>
      </c>
      <c r="CE20" s="5">
        <f>VLOOKUP($A20,V.Cardenas!$A$4:$ER$30,BaseInterventoría!CE$1,FALSE)</f>
        <v>0</v>
      </c>
      <c r="CF20" s="21">
        <f>VLOOKUP($A20,V.Cardenas!$A$4:$ER$30,BaseInterventoría!CF$1,FALSE)</f>
        <v>0</v>
      </c>
      <c r="CG20" s="5" t="str">
        <f>VLOOKUP($A20,V.Cardenas!$A$4:$ER$30,BaseInterventoría!CG$1,FALSE)</f>
        <v>11-44-101229404</v>
      </c>
      <c r="CH20" s="21">
        <f>VLOOKUP($A20,V.Cardenas!$A$4:$ER$30,BaseInterventoría!CH$1,FALSE)</f>
        <v>45453</v>
      </c>
      <c r="CI20" s="21">
        <f>VLOOKUP($A20,V.Cardenas!$A$4:$ER$30,BaseInterventoría!CI$1,FALSE)</f>
        <v>45667</v>
      </c>
      <c r="CJ20" s="5">
        <f>VLOOKUP($A20,V.Cardenas!$A$4:$ER$30,BaseInterventoría!CJ$1,FALSE)</f>
        <v>0</v>
      </c>
      <c r="CK20" s="21">
        <f>VLOOKUP($A20,V.Cardenas!$A$4:$ER$30,BaseInterventoría!CK$1,FALSE)</f>
        <v>0</v>
      </c>
      <c r="CL20" s="21">
        <f>VLOOKUP($A20,V.Cardenas!$A$4:$ER$30,BaseInterventoría!CL$1,FALSE)</f>
        <v>0</v>
      </c>
      <c r="CM20" s="5" t="str">
        <f>VLOOKUP($A20,V.Cardenas!$A$4:$ER$30,BaseInterventoría!CM$1,FALSE)</f>
        <v>11-44-101229404</v>
      </c>
      <c r="CN20" s="21">
        <f>VLOOKUP($A20,V.Cardenas!$A$4:$ER$30,BaseInterventoría!CN$1,FALSE)</f>
        <v>45453</v>
      </c>
      <c r="CO20" s="21">
        <f>VLOOKUP($A20,V.Cardenas!$A$4:$ER$30,BaseInterventoría!CO$1,FALSE)</f>
        <v>46640</v>
      </c>
      <c r="CP20" s="5" t="str">
        <f>VLOOKUP($A20,V.Cardenas!$A$4:$ER$30,BaseInterventoría!CP$1,FALSE)</f>
        <v>11-44-101229404</v>
      </c>
      <c r="CQ20" s="21">
        <f>VLOOKUP($A20,V.Cardenas!$A$4:$ER$30,BaseInterventoría!CQ$1,FALSE)</f>
        <v>0</v>
      </c>
      <c r="CR20" s="21" t="str">
        <f>VLOOKUP($A20,V.Cardenas!$A$4:$ER$30,BaseInterventoría!CR$1,FALSE)</f>
        <v>5 años</v>
      </c>
      <c r="CS20" s="5">
        <f>VLOOKUP($A20,V.Cardenas!$A$4:$ER$30,BaseInterventoría!CS$1,FALSE)</f>
        <v>0</v>
      </c>
      <c r="CT20" s="21">
        <f>VLOOKUP($A20,V.Cardenas!$A$4:$ER$30,BaseInterventoría!CT$1,FALSE)</f>
        <v>0</v>
      </c>
      <c r="CU20" s="21">
        <f>VLOOKUP($A20,V.Cardenas!$A$4:$ER$30,BaseInterventoría!CU$1,FALSE)</f>
        <v>0</v>
      </c>
      <c r="CV20" s="5" t="str">
        <f>VLOOKUP($A20,V.Cardenas!$A$4:$ER$30,BaseInterventoría!CV$1,FALSE)</f>
        <v>11-40-101065121</v>
      </c>
      <c r="CW20" s="21">
        <f>VLOOKUP($A20,V.Cardenas!$A$4:$ER$30,BaseInterventoría!CW$1,FALSE)</f>
        <v>45453</v>
      </c>
      <c r="CX20" s="21">
        <f>VLOOKUP($A20,V.Cardenas!$A$4:$ER$30,BaseInterventoría!CX$1,FALSE)</f>
        <v>45545</v>
      </c>
      <c r="CY20" s="21" t="str">
        <f>VLOOKUP($A20,V.Cardenas!$A$4:$ER$30,BaseInterventoría!CY$1,FALSE)</f>
        <v>POR INICIAR</v>
      </c>
      <c r="CZ20" s="5" t="e">
        <f>VLOOKUP($A20,V.Cardenas!$A$4:$ER$30,BaseInterventoría!CZ$1,FALSE)</f>
        <v>#VALUE!</v>
      </c>
      <c r="DA20" s="186">
        <f>VLOOKUP($A20,V.Cardenas!$A$4:$ER$30,BaseInterventoría!DA$1,FALSE)</f>
        <v>0</v>
      </c>
      <c r="DB20" s="186">
        <f>VLOOKUP($A20,V.Cardenas!$A$4:$ER$30,BaseInterventoría!DB$1,FALSE)</f>
        <v>0</v>
      </c>
      <c r="DC20" s="186">
        <f>VLOOKUP($A20,V.Cardenas!$A$4:$ER$30,BaseInterventoría!DC$1,FALSE)</f>
        <v>0</v>
      </c>
      <c r="DD20" s="186">
        <f>VLOOKUP($A20,V.Cardenas!$A$4:$ER$30,BaseInterventoría!DD$1,FALSE)</f>
        <v>0</v>
      </c>
      <c r="DE20" s="186">
        <f>VLOOKUP($A20,V.Cardenas!$A$4:$ER$30,BaseInterventoría!DE$1,FALSE)</f>
        <v>0</v>
      </c>
      <c r="DF20" s="186">
        <f>VLOOKUP($A20,V.Cardenas!$A$4:$ER$30,BaseInterventoría!DF$1,FALSE)</f>
        <v>0</v>
      </c>
      <c r="DG20" s="186">
        <f>VLOOKUP($A20,V.Cardenas!$A$4:$ER$30,BaseInterventoría!DG$1,FALSE)</f>
        <v>0</v>
      </c>
      <c r="DH20" s="186">
        <f>VLOOKUP($A20,V.Cardenas!$A$4:$ER$30,BaseInterventoría!DH$1,FALSE)</f>
        <v>0</v>
      </c>
      <c r="DI20" s="186">
        <f>VLOOKUP($A20,V.Cardenas!$A$4:$ER$30,BaseInterventoría!DI$1,FALSE)</f>
        <v>0</v>
      </c>
      <c r="DJ20" s="186">
        <f>VLOOKUP($A20,V.Cardenas!$A$4:$ER$30,BaseInterventoría!DJ$1,FALSE)</f>
        <v>0</v>
      </c>
      <c r="DK20" s="5" t="e">
        <f ca="1">VLOOKUP($A20,V.Cardenas!$A$4:$ER$30,BaseInterventoría!DK$1,FALSE)</f>
        <v>#VALUE!</v>
      </c>
      <c r="DL20" s="5" t="str">
        <f ca="1">VLOOKUP($A20,V.Cardenas!$A$4:$ER$30,BaseInterventoría!DL$1,FALSE)</f>
        <v>VIGENTE</v>
      </c>
      <c r="DM20" s="71" t="str">
        <f t="shared" si="4"/>
        <v>Activos</v>
      </c>
      <c r="DN20" s="5" t="str">
        <f>VLOOKUP($A20,V.Cardenas!$A$4:$ER$30,BaseInterventoría!DN$1,FALSE)</f>
        <v>POR INICIAR</v>
      </c>
      <c r="DO20" s="5">
        <f>VLOOKUP($A20,V.Cardenas!$A$4:$ER$30,BaseInterventoría!DO$1,FALSE)</f>
        <v>0</v>
      </c>
      <c r="DP20" s="5">
        <f>VLOOKUP($A20,V.Cardenas!$A$4:$ER$30,BaseInterventoría!DP$1,FALSE)</f>
        <v>0</v>
      </c>
      <c r="DQ20" s="5">
        <f>VLOOKUP($A20,V.Cardenas!$A$4:$ER$30,BaseInterventoría!DQ$1,FALSE)</f>
        <v>0</v>
      </c>
      <c r="DR20" s="5">
        <f>VLOOKUP($A20,V.Cardenas!$A$4:$ER$30,BaseInterventoría!DR$1,FALSE)</f>
        <v>0</v>
      </c>
      <c r="DS20" s="5">
        <f>VLOOKUP($A20,V.Cardenas!$A$4:$ER$30,BaseInterventoría!DS$1,FALSE)</f>
        <v>0</v>
      </c>
      <c r="DT20" s="198">
        <f>VLOOKUP($A20,V.Cardenas!$A$4:$ER$30,BaseInterventoría!DT$1,FALSE)</f>
        <v>0</v>
      </c>
      <c r="DU20" s="198">
        <f>VLOOKUP($A20,V.Cardenas!$A$4:$ER$30,BaseInterventoría!DU$1,FALSE)</f>
        <v>435328560</v>
      </c>
      <c r="DV20" s="186">
        <f>VLOOKUP($A20,V.Cardenas!$A$4:$ER$30,BaseInterventoría!DV$1,FALSE)</f>
        <v>0</v>
      </c>
      <c r="DW20" s="198">
        <f>VLOOKUP($A20,V.Cardenas!$A$4:$ER$30,BaseInterventoría!DW$1,FALSE)</f>
        <v>435328560</v>
      </c>
      <c r="DX20" s="21" t="str">
        <f>VLOOKUP($A20,V.Cardenas!$A$4:$ER$30,BaseInterventoría!DX$1,FALSE)</f>
        <v>N/A</v>
      </c>
      <c r="DY20" s="5" t="str">
        <f>VLOOKUP($A20,V.Cardenas!$A$4:$ER$30,BaseInterventoría!DY$1,FALSE)</f>
        <v>EPC-PDA-I-071-2024</v>
      </c>
      <c r="DZ20" s="21">
        <f>VLOOKUP($A20,V.Cardenas!$A$4:$ER$30,BaseInterventoría!DZ$1,FALSE)</f>
        <v>45385</v>
      </c>
      <c r="EA20" s="21" t="str">
        <f>VLOOKUP($A20,V.Cardenas!$A$4:$ER$30,BaseInterventoría!EA$1,FALSE)</f>
        <v>POR INICIAR</v>
      </c>
      <c r="EB20" s="5" t="str">
        <f>VLOOKUP($A20,V.Cardenas!$A$4:$ER$30,BaseInterventoría!EB$1,FALSE)</f>
        <v>GRUPO CONSULTOR KAPITAL S.A.S 
 R/L JUAN CARLOS
BONILLA CABEZAS</v>
      </c>
      <c r="EC20" s="198">
        <f>VLOOKUP($A20,V.Cardenas!$A$4:$ER$30,BaseInterventoría!EC$1,FALSE)</f>
        <v>31854425</v>
      </c>
      <c r="ED20" s="5">
        <f>VLOOKUP($A20,V.Cardenas!$A$4:$ER$30,BaseInterventoría!ED$1,FALSE)</f>
        <v>0</v>
      </c>
      <c r="EE20" s="5">
        <f>VLOOKUP($A20,V.Cardenas!$A$4:$ER$30,BaseInterventoría!EE$1,FALSE)</f>
        <v>0</v>
      </c>
      <c r="EF20" s="5">
        <f>VLOOKUP($A20,V.Cardenas!$A$4:$ER$30,BaseInterventoría!EF$1,FALSE)</f>
        <v>0</v>
      </c>
      <c r="EG20" s="5">
        <f>VLOOKUP($A20,V.Cardenas!$A$4:$ER$30,BaseInterventoría!EG$1,FALSE)</f>
        <v>0</v>
      </c>
      <c r="EH20" s="5">
        <f>VLOOKUP($A20,V.Cardenas!$A$4:$ER$30,BaseInterventoría!EH$1,FALSE)</f>
        <v>0</v>
      </c>
      <c r="EI20" s="21">
        <f ca="1">VLOOKUP($A20,V.Cardenas!$A$4:$ER$30,BaseInterventoría!EI$1,FALSE)</f>
        <v>45649</v>
      </c>
      <c r="EJ20" s="5">
        <f>VLOOKUP($A20,V.Cardenas!$A$4:$ER$30,BaseInterventoría!EJ$1,FALSE)</f>
        <v>0</v>
      </c>
      <c r="EK20" s="5">
        <f>VLOOKUP($A20,V.Cardenas!$A$4:$ER$30,BaseInterventoría!EK$1,FALSE)</f>
        <v>0</v>
      </c>
      <c r="EL20" s="5" t="str">
        <f>VLOOKUP($A20,V.Cardenas!$A$4:$ER$30,BaseInterventoría!EL$1,FALSE)</f>
        <v>Dirección de Interventoría</v>
      </c>
      <c r="EM20" s="5" t="str">
        <f>VLOOKUP($A20,V.Cardenas!$A$4:$ER$30,BaseInterventoría!EM$1,FALSE)</f>
        <v>Victor Cardenas</v>
      </c>
      <c r="EN20" s="5" t="str">
        <f>VLOOKUP($A20,V.Cardenas!$A$4:$ER$30,BaseInterventoría!EN$1,FALSE)</f>
        <v>https://www.secop.gov.co/CO1ContractsManagement/Tendering/ProcurementContractEdit/Update?ProfileName=CCE-16-Servicios_profesionales_gestion&amp;PPI=CO1.PPI.25900734&amp;DocUniqueName=ContratoDeCompra&amp;DocTypeName=NextWay.Entities.Marketplace.Tendering.ProcurementContract&amp;ProfileVersion=7&amp;DocUniqueIdentifier=CO1.PCCNTR.5166540&amp;prevCtxUrl=https%3a%2f%2fwww.secop.gov.co%3a443%2fCO1ContractsManagement%2fTendering%2fProcurementContractManagement%2fIndex&amp;prevCtxLbl=Contratos+</v>
      </c>
      <c r="EO20" s="5" t="str">
        <f>VLOOKUP($A20,V.Cardenas!$A$4:$ER$30,BaseInterventoría!EO$1,FALSE)</f>
        <v>Contrato derivado de obra e interventoría están adjudicados. 
pendiente Socializacion del 1 al 15 de octubre de 2024
se firmo modificatorio balance el dia 13/09/2024
Posible fecha de inicio de obra 20 al 30 de noviembre de 2024</v>
      </c>
      <c r="EP20" s="21">
        <f>VLOOKUP($A20,V.Cardenas!$A$4:$ER$30,BaseInterventoría!EP$1,FALSE)</f>
        <v>45623</v>
      </c>
      <c r="EQ20" s="24">
        <f>BY20+VLOOKUP(DY20,$1:$1048576,77,FALSE)</f>
        <v>991638213</v>
      </c>
      <c r="ER20" s="24">
        <f t="shared" si="9"/>
        <v>39665528.520000003</v>
      </c>
      <c r="ES20" s="24">
        <f t="shared" si="10"/>
        <v>1031303741.52</v>
      </c>
      <c r="ET20" s="5" t="s">
        <v>7</v>
      </c>
      <c r="EU20" s="24">
        <f t="shared" si="2"/>
        <v>1031303741.52</v>
      </c>
      <c r="EV20" s="55" t="e">
        <f>VLOOKUP(A20,#REF!,147,FALSE)</f>
        <v>#REF!</v>
      </c>
      <c r="EW20" s="56"/>
      <c r="EX20" s="24"/>
      <c r="EY20" s="5" t="s">
        <v>24</v>
      </c>
      <c r="EZ20" s="56"/>
      <c r="FA20" s="21">
        <v>45653</v>
      </c>
      <c r="FB20"/>
      <c r="FC20"/>
      <c r="FD20"/>
    </row>
    <row r="21" spans="1:160" ht="279" customHeight="1">
      <c r="A21" s="19" t="s">
        <v>280</v>
      </c>
      <c r="B21" s="2">
        <f t="shared" si="3"/>
        <v>19</v>
      </c>
      <c r="C21" s="20" t="s">
        <v>281</v>
      </c>
      <c r="D21" s="5" t="s">
        <v>226</v>
      </c>
      <c r="E21" s="2" t="s">
        <v>282</v>
      </c>
      <c r="F21" s="5" t="str">
        <f>VLOOKUP($A21,V.Cardenas!$A$4:$ER$30,BaseInterventoría!F$1,FALSE)</f>
        <v>MDVP</v>
      </c>
      <c r="G21" s="21">
        <f>VLOOKUP($A21,V.Cardenas!$A$4:$ER$30,BaseInterventoría!G$1,FALSE)</f>
        <v>45086</v>
      </c>
      <c r="H21" s="5">
        <f>VLOOKUP($A21,V.Cardenas!$A$4:$ER$30,BaseInterventoría!H$1,FALSE)</f>
        <v>150</v>
      </c>
      <c r="I21" s="5">
        <f>VLOOKUP($A21,V.Cardenas!$A$4:$ER$30,BaseInterventoría!I$1,FALSE)</f>
        <v>50</v>
      </c>
      <c r="J21" s="5" t="str">
        <f>VLOOKUP($A21,V.Cardenas!$A$4:$ER$30,BaseInterventoría!J$1,FALSE)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21" s="198">
        <f>VLOOKUP($A21,V.Cardenas!$A$4:$ER$30,BaseInterventoría!K$1,FALSE)</f>
        <v>0</v>
      </c>
      <c r="L21" s="198">
        <f>VLOOKUP($A21,V.Cardenas!$A$4:$ER$30,BaseInterventoría!L$1,FALSE)</f>
        <v>0</v>
      </c>
      <c r="M21" s="198">
        <f>VLOOKUP($A21,V.Cardenas!$A$4:$ER$30,BaseInterventoría!M$1,FALSE)</f>
        <v>0</v>
      </c>
      <c r="N21" s="198">
        <f>VLOOKUP($A21,V.Cardenas!$A$4:$ER$30,BaseInterventoría!N$1,FALSE)</f>
        <v>0</v>
      </c>
      <c r="O21" s="198">
        <f>VLOOKUP($A21,V.Cardenas!$A$4:$ER$30,BaseInterventoría!O$1,FALSE)</f>
        <v>0</v>
      </c>
      <c r="P21" s="198">
        <f>VLOOKUP($A21,V.Cardenas!$A$4:$ER$30,BaseInterventoría!P$1,FALSE)</f>
        <v>0</v>
      </c>
      <c r="Q21" s="198">
        <f>VLOOKUP($A21,V.Cardenas!$A$4:$ER$30,BaseInterventoría!Q$1,FALSE)</f>
        <v>36067973</v>
      </c>
      <c r="R21" s="198">
        <f>VLOOKUP($A21,V.Cardenas!$A$4:$ER$30,BaseInterventoría!R$1,FALSE)</f>
        <v>901699326</v>
      </c>
      <c r="S21" s="198">
        <f>VLOOKUP($A21,V.Cardenas!$A$4:$ER$30,BaseInterventoría!S$1,FALSE)</f>
        <v>0</v>
      </c>
      <c r="T21" s="198">
        <f>VLOOKUP($A21,V.Cardenas!$A$4:$ER$30,BaseInterventoría!T$1,FALSE)</f>
        <v>0</v>
      </c>
      <c r="U21" s="198">
        <f>VLOOKUP($A21,V.Cardenas!$A$4:$ER$30,BaseInterventoría!U$1,FALSE)</f>
        <v>937767299</v>
      </c>
      <c r="V21" s="5" t="str">
        <f>VLOOKUP($A21,V.Cardenas!$A$4:$ER$30,BaseInterventoría!V$1,FALSE)</f>
        <v>15025
27/06/2023</v>
      </c>
      <c r="W21" s="5">
        <f>VLOOKUP($A21,V.Cardenas!$A$4:$ER$30,BaseInterventoría!W$1,FALSE)</f>
        <v>0</v>
      </c>
      <c r="X21" s="5" t="str">
        <f>VLOOKUP($A21,V.Cardenas!$A$4:$ER$30,BaseInterventoría!X$1,FALSE)</f>
        <v>UNIDADES SANITARIAS</v>
      </c>
      <c r="Y21" s="5" t="str">
        <f>VLOOKUP($A21,V.Cardenas!$A$4:$ER$30,BaseInterventoría!Y$1,FALSE)</f>
        <v>RURAL</v>
      </c>
      <c r="Z21" s="5" t="str">
        <f>VLOOKUP($A21,V.Cardenas!$A$4:$ER$30,BaseInterventoría!Z$1,FALSE)</f>
        <v>CONVENIO</v>
      </c>
      <c r="AA21" s="5" t="str">
        <f>VLOOKUP($A21,V.Cardenas!$A$4:$ER$30,BaseInterventoría!AA$1,FALSE)</f>
        <v>EPC-CI-067-2023</v>
      </c>
      <c r="AB21" s="5" t="str">
        <f>VLOOKUP($A21,V.Cardenas!$A$4:$ER$30,BaseInterventoría!AB$1,FALSE)</f>
        <v>AUNAR ESFUERZOS TÉCNICOS Y ADMINISTRATIVOS PARA LA CONSTRUCCIÓN DE 50 UNIDADES SANITARIAS EN EL SECTOR RURAL DEL MUNICIPIO DE VENECIA - CUNDINAMARCA</v>
      </c>
      <c r="AC21" s="21">
        <f>VLOOKUP($A21,V.Cardenas!$A$4:$ER$30,BaseInterventoría!AC$1,FALSE)</f>
        <v>45105</v>
      </c>
      <c r="AD21" s="21">
        <f>VLOOKUP($A21,V.Cardenas!$A$4:$ER$30,BaseInterventoría!AD$1,FALSE)</f>
        <v>45114</v>
      </c>
      <c r="AE21" s="5" t="str">
        <f>VLOOKUP($A21,V.Cardenas!$A$4:$ER$30,BaseInterventoría!AE$1,FALSE)</f>
        <v>12 MESES</v>
      </c>
      <c r="AF21" s="21">
        <f>VLOOKUP($A21,V.Cardenas!$A$4:$ER$30,BaseInterventoría!AF$1,FALSE)</f>
        <v>45114</v>
      </c>
      <c r="AG21" s="5">
        <f>VLOOKUP($A21,V.Cardenas!$A$4:$ER$30,BaseInterventoría!AG$1,FALSE)</f>
        <v>0</v>
      </c>
      <c r="AH21" s="5" t="str">
        <f>VLOOKUP($A21,V.Cardenas!$A$4:$ER$30,BaseInterventoría!AH$1,FALSE)</f>
        <v>HECTOR GUIOVANNY ESCOBAR CABRERA
planeacionobraspublicas@venecia-cundinamarca.gov.co</v>
      </c>
      <c r="AI21" s="198">
        <f>VLOOKUP($A21,V.Cardenas!$A$4:$ER$30,BaseInterventoría!AI$1,FALSE)</f>
        <v>842709650</v>
      </c>
      <c r="AJ21" s="21">
        <f>VLOOKUP($A21,V.Cardenas!$A$4:$ER$30,BaseInterventoría!AJ$1,FALSE)</f>
        <v>0</v>
      </c>
      <c r="AK21" s="198">
        <f>VLOOKUP($A21,V.Cardenas!$A$4:$ER$30,BaseInterventoría!AK$1,FALSE)</f>
        <v>0</v>
      </c>
      <c r="AL21" s="5">
        <f>VLOOKUP($A21,V.Cardenas!$A$4:$ER$30,BaseInterventoría!AL$1,FALSE)</f>
        <v>0</v>
      </c>
      <c r="AM21" s="21">
        <f>VLOOKUP($A21,V.Cardenas!$A$4:$ER$30,BaseInterventoría!AM$1,FALSE)</f>
        <v>0</v>
      </c>
      <c r="AN21" s="5">
        <f>VLOOKUP($A21,V.Cardenas!$A$4:$ER$30,BaseInterventoría!AN$1,FALSE)</f>
        <v>0</v>
      </c>
      <c r="AO21" s="5">
        <f>VLOOKUP($A21,V.Cardenas!$A$4:$ER$30,BaseInterventoría!AO$1,FALSE)</f>
        <v>0</v>
      </c>
      <c r="AP21" s="198">
        <f>VLOOKUP($A21,V.Cardenas!$A$4:$ER$30,BaseInterventoría!AP$1,FALSE)</f>
        <v>842709650</v>
      </c>
      <c r="AQ21" s="5" t="str">
        <f>VLOOKUP($A21,V.Cardenas!$A$4:$ER$30,BaseInterventoría!AQ$1,FALSE)</f>
        <v>PRORROGA 1</v>
      </c>
      <c r="AR21" s="21">
        <f>VLOOKUP($A21,V.Cardenas!$A$4:$ER$30,BaseInterventoría!AR$1,FALSE)</f>
        <v>45477</v>
      </c>
      <c r="AS21" s="5" t="str">
        <f>VLOOKUP($A21,V.Cardenas!$A$4:$ER$30,BaseInterventoría!AS$1,FALSE)</f>
        <v>9 MESES</v>
      </c>
      <c r="AT21" s="5">
        <f>VLOOKUP($A21,V.Cardenas!$A$4:$ER$30,BaseInterventoría!AT$1,FALSE)</f>
        <v>0</v>
      </c>
      <c r="AU21" s="21">
        <f>VLOOKUP($A21,V.Cardenas!$A$4:$ER$30,BaseInterventoría!AU$1,FALSE)</f>
        <v>0</v>
      </c>
      <c r="AV21" s="5">
        <f>VLOOKUP($A21,V.Cardenas!$A$4:$ER$30,BaseInterventoría!AV$1,FALSE)</f>
        <v>0</v>
      </c>
      <c r="AW21" s="186">
        <f>VLOOKUP($A21,V.Cardenas!$A$4:$ER$30,BaseInterventoría!AW$1,FALSE)</f>
        <v>0</v>
      </c>
      <c r="AX21" s="186">
        <f>VLOOKUP($A21,V.Cardenas!$A$4:$ER$30,BaseInterventoría!AX$1,FALSE)</f>
        <v>0</v>
      </c>
      <c r="AY21" s="5">
        <f ca="1">VLOOKUP($A21,V.Cardenas!$A$4:$ER$30,BaseInterventoría!AY$1,FALSE)</f>
        <v>0.83724569640062596</v>
      </c>
      <c r="AZ21" s="21">
        <f>VLOOKUP($A21,V.Cardenas!$A$4:$ER$30,BaseInterventoría!AZ$1,FALSE)</f>
        <v>45753</v>
      </c>
      <c r="BA21" s="5">
        <f>VLOOKUP($A21,V.Cardenas!$A$4:$ER$30,BaseInterventoría!BA$1,FALSE)</f>
        <v>21.3</v>
      </c>
      <c r="BB21" s="5" t="str">
        <f ca="1">VLOOKUP($A21,V.Cardenas!$A$4:$ER$30,BaseInterventoría!BB$1,FALSE)</f>
        <v>VIGENTE</v>
      </c>
      <c r="BC21" s="5" t="str">
        <f>VLOOKUP($A21,V.Cardenas!$A$4:$ER$30,BaseInterventoría!BC$1,FALSE)</f>
        <v>En Ejecución</v>
      </c>
      <c r="BD21" s="5" t="str">
        <f>VLOOKUP($A21,V.Cardenas!$A$4:$ER$30,BaseInterventoría!BD$1,FALSE)</f>
        <v>N/A</v>
      </c>
      <c r="BE21" s="5" t="str">
        <f>VLOOKUP($A21,V.Cardenas!$A$4:$ER$30,BaseInterventoría!BE$1,FALSE)</f>
        <v>N/A</v>
      </c>
      <c r="BF21" s="21" t="str">
        <f>VLOOKUP($A21,V.Cardenas!$A$4:$ER$30,BaseInterventoría!BF$1,FALSE)</f>
        <v>N/A</v>
      </c>
      <c r="BG21" s="21" t="str">
        <f>VLOOKUP($A21,V.Cardenas!$A$4:$ER$30,BaseInterventoría!BG$1,FALSE)</f>
        <v>N/A</v>
      </c>
      <c r="BH21" s="5" t="str">
        <f>VLOOKUP($A21,V.Cardenas!$A$4:$ER$30,BaseInterventoría!BH$1,FALSE)</f>
        <v>COP-176-2023</v>
      </c>
      <c r="BI21" s="5" t="str">
        <f>VLOOKUP($A21,V.Cardenas!$A$4:$ER$30,BaseInterventoría!BI$1,FALSE)</f>
        <v xml:space="preserve"> CONSTRUCCIÓN DE 50 UNIDADES SANITARIAS EN EL SECTOR RURAL DEL MUNICIPIO DE VENECIA - CUNDINAMARCA</v>
      </c>
      <c r="BJ21" s="21">
        <f>VLOOKUP($A21,V.Cardenas!$A$4:$ER$30,BaseInterventoría!BJ$1,FALSE)</f>
        <v>45287</v>
      </c>
      <c r="BK21" s="21">
        <f>VLOOKUP($A21,V.Cardenas!$A$4:$ER$30,BaseInterventoría!BK$1,FALSE)</f>
        <v>45581</v>
      </c>
      <c r="BL21" s="5" t="str">
        <f>VLOOKUP($A21,V.Cardenas!$A$4:$ER$30,BaseInterventoría!BL$1,FALSE)</f>
        <v>7 MESES</v>
      </c>
      <c r="BM21" s="21">
        <f>VLOOKUP($A21,V.Cardenas!$A$4:$ER$30,BaseInterventoría!BM$1,FALSE)</f>
        <v>45792</v>
      </c>
      <c r="BN21" s="5" t="str">
        <f>VLOOKUP($A21,V.Cardenas!$A$4:$ER$30,BaseInterventoría!BN$1,FALSE)</f>
        <v>CONSORCIO CESA</v>
      </c>
      <c r="BO21" s="5" t="str">
        <f>VLOOKUP($A21,V.Cardenas!$A$4:$ER$30,BaseInterventoría!BO$1,FALSE)</f>
        <v>DANIEL ALBERTO AVILA 
CEL 3106519561</v>
      </c>
      <c r="BP21" s="198">
        <f>VLOOKUP($A21,V.Cardenas!$A$4:$ER$30,BaseInterventoría!BP$1,FALSE)</f>
        <v>0</v>
      </c>
      <c r="BQ21" s="198">
        <f>VLOOKUP($A21,V.Cardenas!$A$4:$ER$30,BaseInterventoría!BQ$1,FALSE)</f>
        <v>0</v>
      </c>
      <c r="BR21" s="198">
        <f>VLOOKUP($A21,V.Cardenas!$A$4:$ER$30,BaseInterventoría!BR$1,FALSE)</f>
        <v>0</v>
      </c>
      <c r="BS21" s="198">
        <f>VLOOKUP($A21,V.Cardenas!$A$4:$ER$30,BaseInterventoría!BS$1,FALSE)</f>
        <v>0</v>
      </c>
      <c r="BT21" s="198">
        <f>VLOOKUP($A21,V.Cardenas!$A$4:$ER$30,BaseInterventoría!BT$1,FALSE)</f>
        <v>842703341</v>
      </c>
      <c r="BU21" s="21">
        <f>VLOOKUP($A21,V.Cardenas!$A$4:$ER$30,BaseInterventoría!BU$1,FALSE)</f>
        <v>0</v>
      </c>
      <c r="BV21" s="198">
        <f>VLOOKUP($A21,V.Cardenas!$A$4:$ER$30,BaseInterventoría!BV$1,FALSE)</f>
        <v>0</v>
      </c>
      <c r="BW21" s="21">
        <f>VLOOKUP($A21,V.Cardenas!$A$4:$ER$30,BaseInterventoría!BW$1,FALSE)</f>
        <v>0</v>
      </c>
      <c r="BX21" s="198">
        <f>VLOOKUP($A21,V.Cardenas!$A$4:$ER$30,BaseInterventoría!BX$1,FALSE)</f>
        <v>0</v>
      </c>
      <c r="BY21" s="198">
        <f>VLOOKUP($A21,V.Cardenas!$A$4:$ER$30,BaseInterventoría!BY$1,FALSE)</f>
        <v>842703341</v>
      </c>
      <c r="BZ21" s="5">
        <f>VLOOKUP($A21,V.Cardenas!$A$4:$ER$30,BaseInterventoría!BZ$1,FALSE)</f>
        <v>0</v>
      </c>
      <c r="CA21" s="21">
        <f>VLOOKUP($A21,V.Cardenas!$A$4:$ER$30,BaseInterventoría!CA$1,FALSE)</f>
        <v>0</v>
      </c>
      <c r="CB21" s="5">
        <f>VLOOKUP($A21,V.Cardenas!$A$4:$ER$30,BaseInterventoría!CB$1,FALSE)</f>
        <v>0</v>
      </c>
      <c r="CC21" s="5">
        <f>VLOOKUP($A21,V.Cardenas!$A$4:$ER$30,BaseInterventoría!CC$1,FALSE)</f>
        <v>0</v>
      </c>
      <c r="CD21" s="21">
        <f>VLOOKUP($A21,V.Cardenas!$A$4:$ER$30,BaseInterventoría!CD$1,FALSE)</f>
        <v>0</v>
      </c>
      <c r="CE21" s="5">
        <f>VLOOKUP($A21,V.Cardenas!$A$4:$ER$30,BaseInterventoría!CE$1,FALSE)</f>
        <v>0</v>
      </c>
      <c r="CF21" s="21">
        <f>VLOOKUP($A21,V.Cardenas!$A$4:$ER$30,BaseInterventoría!CF$1,FALSE)</f>
        <v>0</v>
      </c>
      <c r="CG21" s="5">
        <f>VLOOKUP($A21,V.Cardenas!$A$4:$ER$30,BaseInterventoría!CG$1,FALSE)</f>
        <v>0</v>
      </c>
      <c r="CH21" s="21">
        <f>VLOOKUP($A21,V.Cardenas!$A$4:$ER$30,BaseInterventoría!CH$1,FALSE)</f>
        <v>0</v>
      </c>
      <c r="CI21" s="21">
        <f>VLOOKUP($A21,V.Cardenas!$A$4:$ER$30,BaseInterventoría!CI$1,FALSE)</f>
        <v>0</v>
      </c>
      <c r="CJ21" s="5">
        <f>VLOOKUP($A21,V.Cardenas!$A$4:$ER$30,BaseInterventoría!CJ$1,FALSE)</f>
        <v>0</v>
      </c>
      <c r="CK21" s="21">
        <f>VLOOKUP($A21,V.Cardenas!$A$4:$ER$30,BaseInterventoría!CK$1,FALSE)</f>
        <v>0</v>
      </c>
      <c r="CL21" s="21">
        <f>VLOOKUP($A21,V.Cardenas!$A$4:$ER$30,BaseInterventoría!CL$1,FALSE)</f>
        <v>0</v>
      </c>
      <c r="CM21" s="5">
        <f>VLOOKUP($A21,V.Cardenas!$A$4:$ER$30,BaseInterventoría!CM$1,FALSE)</f>
        <v>0</v>
      </c>
      <c r="CN21" s="21">
        <f>VLOOKUP($A21,V.Cardenas!$A$4:$ER$30,BaseInterventoría!CN$1,FALSE)</f>
        <v>0</v>
      </c>
      <c r="CO21" s="21">
        <f>VLOOKUP($A21,V.Cardenas!$A$4:$ER$30,BaseInterventoría!CO$1,FALSE)</f>
        <v>0</v>
      </c>
      <c r="CP21" s="5">
        <f>VLOOKUP($A21,V.Cardenas!$A$4:$ER$30,BaseInterventoría!CP$1,FALSE)</f>
        <v>0</v>
      </c>
      <c r="CQ21" s="21">
        <f>VLOOKUP($A21,V.Cardenas!$A$4:$ER$30,BaseInterventoría!CQ$1,FALSE)</f>
        <v>0</v>
      </c>
      <c r="CR21" s="21">
        <f>VLOOKUP($A21,V.Cardenas!$A$4:$ER$30,BaseInterventoría!CR$1,FALSE)</f>
        <v>0</v>
      </c>
      <c r="CS21" s="5">
        <f>VLOOKUP($A21,V.Cardenas!$A$4:$ER$30,BaseInterventoría!CS$1,FALSE)</f>
        <v>0</v>
      </c>
      <c r="CT21" s="21">
        <f>VLOOKUP($A21,V.Cardenas!$A$4:$ER$30,BaseInterventoría!CT$1,FALSE)</f>
        <v>0</v>
      </c>
      <c r="CU21" s="21">
        <f>VLOOKUP($A21,V.Cardenas!$A$4:$ER$30,BaseInterventoría!CU$1,FALSE)</f>
        <v>0</v>
      </c>
      <c r="CV21" s="5">
        <f>VLOOKUP($A21,V.Cardenas!$A$4:$ER$30,BaseInterventoría!CV$1,FALSE)</f>
        <v>0</v>
      </c>
      <c r="CW21" s="21">
        <f>VLOOKUP($A21,V.Cardenas!$A$4:$ER$30,BaseInterventoría!CW$1,FALSE)</f>
        <v>0</v>
      </c>
      <c r="CX21" s="21">
        <f>VLOOKUP($A21,V.Cardenas!$A$4:$ER$30,BaseInterventoría!CX$1,FALSE)</f>
        <v>0</v>
      </c>
      <c r="CY21" s="21">
        <f>VLOOKUP($A21,V.Cardenas!$A$4:$ER$30,BaseInterventoría!CY$1,FALSE)</f>
        <v>45792</v>
      </c>
      <c r="CZ21" s="5">
        <f>VLOOKUP($A21,V.Cardenas!$A$4:$ER$30,BaseInterventoría!CZ$1,FALSE)</f>
        <v>7.0333333333333332</v>
      </c>
      <c r="DA21" s="186">
        <f>VLOOKUP($A21,V.Cardenas!$A$4:$ER$30,BaseInterventoría!DA$1,FALSE)</f>
        <v>0</v>
      </c>
      <c r="DB21" s="186">
        <f>VLOOKUP($A21,V.Cardenas!$A$4:$ER$30,BaseInterventoría!DB$1,FALSE)</f>
        <v>0</v>
      </c>
      <c r="DC21" s="186">
        <f>VLOOKUP($A21,V.Cardenas!$A$4:$ER$30,BaseInterventoría!DC$1,FALSE)</f>
        <v>0</v>
      </c>
      <c r="DD21" s="186">
        <f>VLOOKUP($A21,V.Cardenas!$A$4:$ER$30,BaseInterventoría!DD$1,FALSE)</f>
        <v>0</v>
      </c>
      <c r="DE21" s="186">
        <f>VLOOKUP($A21,V.Cardenas!$A$4:$ER$30,BaseInterventoría!DE$1,FALSE)</f>
        <v>0</v>
      </c>
      <c r="DF21" s="186">
        <f>VLOOKUP($A21,V.Cardenas!$A$4:$ER$30,BaseInterventoría!DF$1,FALSE)</f>
        <v>0</v>
      </c>
      <c r="DG21" s="186">
        <f>VLOOKUP($A21,V.Cardenas!$A$4:$ER$30,BaseInterventoría!DG$1,FALSE)</f>
        <v>0</v>
      </c>
      <c r="DH21" s="186">
        <f>VLOOKUP($A21,V.Cardenas!$A$4:$ER$30,BaseInterventoría!DH$1,FALSE)</f>
        <v>0</v>
      </c>
      <c r="DI21" s="186">
        <f>VLOOKUP($A21,V.Cardenas!$A$4:$ER$30,BaseInterventoría!DI$1,FALSE)</f>
        <v>0</v>
      </c>
      <c r="DJ21" s="186">
        <f>VLOOKUP($A21,V.Cardenas!$A$4:$ER$30,BaseInterventoría!DJ$1,FALSE)</f>
        <v>0</v>
      </c>
      <c r="DK21" s="5">
        <f ca="1">VLOOKUP($A21,V.Cardenas!$A$4:$ER$30,BaseInterventoría!DK$1,FALSE)</f>
        <v>0.32227488151658767</v>
      </c>
      <c r="DL21" s="5" t="str">
        <f ca="1">VLOOKUP($A21,V.Cardenas!$A$4:$ER$30,BaseInterventoría!DL$1,FALSE)</f>
        <v>VIGENTE</v>
      </c>
      <c r="DM21" s="71" t="str">
        <f t="shared" si="4"/>
        <v>En Liquidación</v>
      </c>
      <c r="DN21" s="5" t="str">
        <f>VLOOKUP($A21,V.Cardenas!$A$4:$ER$30,BaseInterventoría!DN$1,FALSE)</f>
        <v>EN EJECUCION</v>
      </c>
      <c r="DO21" s="5">
        <f>VLOOKUP($A21,V.Cardenas!$A$4:$ER$30,BaseInterventoría!DO$1,FALSE)</f>
        <v>0</v>
      </c>
      <c r="DP21" s="5">
        <f>VLOOKUP($A21,V.Cardenas!$A$4:$ER$30,BaseInterventoría!DP$1,FALSE)</f>
        <v>0</v>
      </c>
      <c r="DQ21" s="5">
        <f>VLOOKUP($A21,V.Cardenas!$A$4:$ER$30,BaseInterventoría!DQ$1,FALSE)</f>
        <v>0</v>
      </c>
      <c r="DR21" s="5">
        <f>VLOOKUP($A21,V.Cardenas!$A$4:$ER$30,BaseInterventoría!DR$1,FALSE)</f>
        <v>0</v>
      </c>
      <c r="DS21" s="5">
        <f>VLOOKUP($A21,V.Cardenas!$A$4:$ER$30,BaseInterventoría!DS$1,FALSE)</f>
        <v>0</v>
      </c>
      <c r="DT21" s="198">
        <f>VLOOKUP($A21,V.Cardenas!$A$4:$ER$30,BaseInterventoría!DT$1,FALSE)</f>
        <v>0</v>
      </c>
      <c r="DU21" s="198">
        <f>VLOOKUP($A21,V.Cardenas!$A$4:$ER$30,BaseInterventoría!DU$1,FALSE)</f>
        <v>842703341</v>
      </c>
      <c r="DV21" s="186">
        <f>VLOOKUP($A21,V.Cardenas!$A$4:$ER$30,BaseInterventoría!DV$1,FALSE)</f>
        <v>0</v>
      </c>
      <c r="DW21" s="198">
        <f>VLOOKUP($A21,V.Cardenas!$A$4:$ER$30,BaseInterventoría!DW$1,FALSE)</f>
        <v>842703341</v>
      </c>
      <c r="DX21" s="21" t="str">
        <f>VLOOKUP($A21,V.Cardenas!$A$4:$ER$30,BaseInterventoría!DX$1,FALSE)</f>
        <v>N/A</v>
      </c>
      <c r="DY21" s="5" t="str">
        <f>VLOOKUP($A21,V.Cardenas!$A$4:$ER$30,BaseInterventoría!DY$1,FALSE)</f>
        <v>EPC-PDA-I-073-2024</v>
      </c>
      <c r="DZ21" s="21">
        <f>VLOOKUP($A21,V.Cardenas!$A$4:$ER$30,BaseInterventoría!DZ$1,FALSE)</f>
        <v>45434</v>
      </c>
      <c r="EA21" s="21" t="str">
        <f>VLOOKUP($A21,V.Cardenas!$A$4:$ER$30,BaseInterventoría!EA$1,FALSE)</f>
        <v>POR INICIAR</v>
      </c>
      <c r="EB21" s="5" t="str">
        <f>VLOOKUP($A21,V.Cardenas!$A$4:$ER$30,BaseInterventoría!EB$1,FALSE)</f>
        <v>CONSORCIO NACIONAL 
FABIAN ANDRES
VALLEJO PACHON</v>
      </c>
      <c r="EC21" s="198">
        <f>VLOOKUP($A21,V.Cardenas!$A$4:$ER$30,BaseInterventoría!EC$1,FALSE)</f>
        <v>58938614.759999998</v>
      </c>
      <c r="ED21" s="5">
        <f>VLOOKUP($A21,V.Cardenas!$A$4:$ER$30,BaseInterventoría!ED$1,FALSE)</f>
        <v>0</v>
      </c>
      <c r="EE21" s="5">
        <f>VLOOKUP($A21,V.Cardenas!$A$4:$ER$30,BaseInterventoría!EE$1,FALSE)</f>
        <v>0</v>
      </c>
      <c r="EF21" s="5">
        <f>VLOOKUP($A21,V.Cardenas!$A$4:$ER$30,BaseInterventoría!EF$1,FALSE)</f>
        <v>0</v>
      </c>
      <c r="EG21" s="5">
        <f>VLOOKUP($A21,V.Cardenas!$A$4:$ER$30,BaseInterventoría!EG$1,FALSE)</f>
        <v>0</v>
      </c>
      <c r="EH21" s="5">
        <f>VLOOKUP($A21,V.Cardenas!$A$4:$ER$30,BaseInterventoría!EH$1,FALSE)</f>
        <v>0</v>
      </c>
      <c r="EI21" s="21">
        <f ca="1">VLOOKUP($A21,V.Cardenas!$A$4:$ER$30,BaseInterventoría!EI$1,FALSE)</f>
        <v>45649</v>
      </c>
      <c r="EJ21" s="5">
        <f>VLOOKUP($A21,V.Cardenas!$A$4:$ER$30,BaseInterventoría!EJ$1,FALSE)</f>
        <v>0</v>
      </c>
      <c r="EK21" s="5">
        <f>VLOOKUP($A21,V.Cardenas!$A$4:$ER$30,BaseInterventoría!EK$1,FALSE)</f>
        <v>0</v>
      </c>
      <c r="EL21" s="5" t="str">
        <f>VLOOKUP($A21,V.Cardenas!$A$4:$ER$30,BaseInterventoría!EL$1,FALSE)</f>
        <v>Dirección de Interventoría</v>
      </c>
      <c r="EM21" s="5" t="str">
        <f>VLOOKUP($A21,V.Cardenas!$A$4:$ER$30,BaseInterventoría!EM$1,FALSE)</f>
        <v>Victor Cardenas</v>
      </c>
      <c r="EN21" s="5" t="str">
        <f>VLOOKUP($A21,V.Cardenas!$A$4:$ER$30,BaseInterventoría!EN$1,FALSE)</f>
        <v>https://www.secop.gov.co/CO1ContractsManagement/Tendering/ProcurementContractEdit/Update?ProfileName=CCE-16-Servicios_profesionales_gestion&amp;PPI=CO1.PPI.25870803&amp;DocUniqueName=ContratoDeCompra&amp;DocTypeName=NextWay.Entities.Marketplace.Tendering.ProcurementContract&amp;ProfileVersion=7&amp;DocUniqueIdentifier=CO1.PCCNTR.5158669&amp;prevCtxUrl=https%3a%2f%2fwww.secop.gov.co%3a443%2fCO1ContractsManagement%2fTendering%2fProcurementContractManagement%2fIndex&amp;prevCtxLbl=Contratos+</v>
      </c>
      <c r="EO21" s="5" t="str">
        <f>VLOOKUP($A21,V.Cardenas!$A$4:$ER$30,BaseInterventoría!EO$1,FALSE)</f>
        <v>Contrato derivado de obra e interventoría están adjudicados. 
Se realizo Socializacion el 14 de agosto de 2024
se firmo modificatorio balance el dia 28/08/2024</v>
      </c>
      <c r="EP21" s="21">
        <f>VLOOKUP($A21,V.Cardenas!$A$4:$ER$30,BaseInterventoría!EP$1,FALSE)</f>
        <v>45623</v>
      </c>
      <c r="EQ21" s="24">
        <f>BY21+VLOOKUP(DY21,$1:$1048576,77,FALSE)</f>
        <v>1099898328</v>
      </c>
      <c r="ER21" s="24">
        <f t="shared" si="9"/>
        <v>43995933.119999997</v>
      </c>
      <c r="ES21" s="24">
        <f t="shared" si="10"/>
        <v>1143894261.1199999</v>
      </c>
      <c r="ET21" s="5" t="s">
        <v>7</v>
      </c>
      <c r="EU21" s="24">
        <f t="shared" si="2"/>
        <v>1143894261.1199999</v>
      </c>
      <c r="EV21" s="55" t="e">
        <f>VLOOKUP(A21,#REF!,147,FALSE)</f>
        <v>#REF!</v>
      </c>
      <c r="EW21" s="56"/>
      <c r="EX21" s="24"/>
      <c r="EY21" s="5" t="s">
        <v>24</v>
      </c>
      <c r="EZ21" s="56"/>
      <c r="FA21" s="21">
        <v>45746</v>
      </c>
      <c r="FB21"/>
      <c r="FC21"/>
      <c r="FD21"/>
    </row>
    <row r="22" spans="1:160" ht="189">
      <c r="A22" s="19" t="s">
        <v>283</v>
      </c>
      <c r="B22" s="2">
        <f t="shared" si="3"/>
        <v>20</v>
      </c>
      <c r="C22" s="20" t="s">
        <v>284</v>
      </c>
      <c r="D22" s="5" t="s">
        <v>241</v>
      </c>
      <c r="E22" s="2" t="s">
        <v>285</v>
      </c>
      <c r="F22" s="5" t="str">
        <f>VLOOKUP($A22,V.Cardenas!$A$4:$ER$30,BaseInterventoría!F$1,FALSE)</f>
        <v>MDVP</v>
      </c>
      <c r="G22" s="21">
        <f>VLOOKUP($A22,V.Cardenas!$A$4:$ER$30,BaseInterventoría!G$1,FALSE)</f>
        <v>45086</v>
      </c>
      <c r="H22" s="5">
        <f>VLOOKUP($A22,V.Cardenas!$A$4:$ER$30,BaseInterventoría!H$1,FALSE)</f>
        <v>150</v>
      </c>
      <c r="I22" s="5">
        <f>VLOOKUP($A22,V.Cardenas!$A$4:$ER$30,BaseInterventoría!I$1,FALSE)</f>
        <v>50</v>
      </c>
      <c r="J22" s="5" t="str">
        <f>VLOOKUP($A22,V.Cardenas!$A$4:$ER$30,BaseInterventoría!J$1,FALSE)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22" s="198">
        <f>VLOOKUP($A22,V.Cardenas!$A$4:$ER$30,BaseInterventoría!K$1,FALSE)</f>
        <v>0</v>
      </c>
      <c r="L22" s="198">
        <f>VLOOKUP($A22,V.Cardenas!$A$4:$ER$30,BaseInterventoría!L$1,FALSE)</f>
        <v>0</v>
      </c>
      <c r="M22" s="198">
        <f>VLOOKUP($A22,V.Cardenas!$A$4:$ER$30,BaseInterventoría!M$1,FALSE)</f>
        <v>0</v>
      </c>
      <c r="N22" s="198">
        <f>VLOOKUP($A22,V.Cardenas!$A$4:$ER$30,BaseInterventoría!N$1,FALSE)</f>
        <v>0</v>
      </c>
      <c r="O22" s="198">
        <f>VLOOKUP($A22,V.Cardenas!$A$4:$ER$30,BaseInterventoría!O$1,FALSE)</f>
        <v>0</v>
      </c>
      <c r="P22" s="198">
        <f>VLOOKUP($A22,V.Cardenas!$A$4:$ER$30,BaseInterventoría!P$1,FALSE)</f>
        <v>0</v>
      </c>
      <c r="Q22" s="198">
        <f>VLOOKUP($A22,V.Cardenas!$A$4:$ER$30,BaseInterventoría!Q$1,FALSE)</f>
        <v>36067973</v>
      </c>
      <c r="R22" s="198">
        <f>VLOOKUP($A22,V.Cardenas!$A$4:$ER$30,BaseInterventoría!R$1,FALSE)</f>
        <v>901699326</v>
      </c>
      <c r="S22" s="198">
        <f>VLOOKUP($A22,V.Cardenas!$A$4:$ER$30,BaseInterventoría!S$1,FALSE)</f>
        <v>0</v>
      </c>
      <c r="T22" s="198">
        <f>VLOOKUP($A22,V.Cardenas!$A$4:$ER$30,BaseInterventoría!T$1,FALSE)</f>
        <v>0</v>
      </c>
      <c r="U22" s="198">
        <f>VLOOKUP($A22,V.Cardenas!$A$4:$ER$30,BaseInterventoría!U$1,FALSE)</f>
        <v>937767299</v>
      </c>
      <c r="V22" s="5" t="str">
        <f>VLOOKUP($A22,V.Cardenas!$A$4:$ER$30,BaseInterventoría!V$1,FALSE)</f>
        <v>15041
21/06/2023</v>
      </c>
      <c r="W22" s="5">
        <f>VLOOKUP($A22,V.Cardenas!$A$4:$ER$30,BaseInterventoría!W$1,FALSE)</f>
        <v>0</v>
      </c>
      <c r="X22" s="5" t="str">
        <f>VLOOKUP($A22,V.Cardenas!$A$4:$ER$30,BaseInterventoría!X$1,FALSE)</f>
        <v>UNIDADES SANITARIAS</v>
      </c>
      <c r="Y22" s="5" t="str">
        <f>VLOOKUP($A22,V.Cardenas!$A$4:$ER$30,BaseInterventoría!Y$1,FALSE)</f>
        <v>RURAL</v>
      </c>
      <c r="Z22" s="5" t="str">
        <f>VLOOKUP($A22,V.Cardenas!$A$4:$ER$30,BaseInterventoría!Z$1,FALSE)</f>
        <v>CONVENIO</v>
      </c>
      <c r="AA22" s="5" t="str">
        <f>VLOOKUP($A22,V.Cardenas!$A$4:$ER$30,BaseInterventoría!AA$1,FALSE)</f>
        <v>EPC-CI-035-2023</v>
      </c>
      <c r="AB22" s="5" t="str">
        <f>VLOOKUP($A22,V.Cardenas!$A$4:$ER$30,BaseInterventoría!AB$1,FALSE)</f>
        <v>AUNAR ESFUERZOS TÉCNICOS Y ADMINISTRATIVOS PARA LA CONSTRUCCIÓN DE 50 UNIDADES SANITARIAS EN EL SECTOR RURAL DEL MUNICIPIO DE VIOTA - CUNDINAMARCA</v>
      </c>
      <c r="AC22" s="21">
        <f>VLOOKUP($A22,V.Cardenas!$A$4:$ER$30,BaseInterventoría!AC$1,FALSE)</f>
        <v>45103</v>
      </c>
      <c r="AD22" s="21">
        <f>VLOOKUP($A22,V.Cardenas!$A$4:$ER$30,BaseInterventoría!AD$1,FALSE)</f>
        <v>45118</v>
      </c>
      <c r="AE22" s="5" t="str">
        <f>VLOOKUP($A22,V.Cardenas!$A$4:$ER$30,BaseInterventoría!AE$1,FALSE)</f>
        <v>12 MESES</v>
      </c>
      <c r="AF22" s="21">
        <f>VLOOKUP($A22,V.Cardenas!$A$4:$ER$30,BaseInterventoría!AF$1,FALSE)</f>
        <v>45483</v>
      </c>
      <c r="AG22" s="5" t="str">
        <f>VLOOKUP($A22,V.Cardenas!$A$4:$ER$30,BaseInterventoría!AG$1,FALSE)</f>
        <v>ALCALDIA DE VIOTÁ</v>
      </c>
      <c r="AH22" s="5" t="str">
        <f>VLOOKUP($A22,V.Cardenas!$A$4:$ER$30,BaseInterventoría!AH$1,FALSE)</f>
        <v>OSCAR HERNAN QUIROGA GARCIA
oficinasesoraplaneacion@viota-cundinamarca.gov.co</v>
      </c>
      <c r="AI22" s="198">
        <f>VLOOKUP($A22,V.Cardenas!$A$4:$ER$30,BaseInterventoría!AI$1,FALSE)</f>
        <v>842709650</v>
      </c>
      <c r="AJ22" s="21">
        <f>VLOOKUP($A22,V.Cardenas!$A$4:$ER$30,BaseInterventoría!AJ$1,FALSE)</f>
        <v>0</v>
      </c>
      <c r="AK22" s="198">
        <f>VLOOKUP($A22,V.Cardenas!$A$4:$ER$30,BaseInterventoría!AK$1,FALSE)</f>
        <v>0</v>
      </c>
      <c r="AL22" s="5">
        <f>VLOOKUP($A22,V.Cardenas!$A$4:$ER$30,BaseInterventoría!AL$1,FALSE)</f>
        <v>0</v>
      </c>
      <c r="AM22" s="21">
        <f>VLOOKUP($A22,V.Cardenas!$A$4:$ER$30,BaseInterventoría!AM$1,FALSE)</f>
        <v>0</v>
      </c>
      <c r="AN22" s="5">
        <f>VLOOKUP($A22,V.Cardenas!$A$4:$ER$30,BaseInterventoría!AN$1,FALSE)</f>
        <v>0</v>
      </c>
      <c r="AO22" s="5">
        <f>VLOOKUP($A22,V.Cardenas!$A$4:$ER$30,BaseInterventoría!AO$1,FALSE)</f>
        <v>0</v>
      </c>
      <c r="AP22" s="198">
        <f>VLOOKUP($A22,V.Cardenas!$A$4:$ER$30,BaseInterventoría!AP$1,FALSE)</f>
        <v>842709650</v>
      </c>
      <c r="AQ22" s="5" t="str">
        <f>VLOOKUP($A22,V.Cardenas!$A$4:$ER$30,BaseInterventoría!AQ$1,FALSE)</f>
        <v>PRORROGA 1
PRORROGA 2</v>
      </c>
      <c r="AR22" s="21" t="str">
        <f>VLOOKUP($A22,V.Cardenas!$A$4:$ER$30,BaseInterventoría!AR$1,FALSE)</f>
        <v>04/07/2024
10/12/2024</v>
      </c>
      <c r="AS22" s="5" t="str">
        <f>VLOOKUP($A22,V.Cardenas!$A$4:$ER$30,BaseInterventoría!AS$1,FALSE)</f>
        <v>5 MESES 
10 MESES</v>
      </c>
      <c r="AT22" s="5">
        <f>VLOOKUP($A22,V.Cardenas!$A$4:$ER$30,BaseInterventoría!AT$1,FALSE)</f>
        <v>0</v>
      </c>
      <c r="AU22" s="21">
        <f>VLOOKUP($A22,V.Cardenas!$A$4:$ER$30,BaseInterventoría!AU$1,FALSE)</f>
        <v>0</v>
      </c>
      <c r="AV22" s="5">
        <f>VLOOKUP($A22,V.Cardenas!$A$4:$ER$30,BaseInterventoría!AV$1,FALSE)</f>
        <v>0</v>
      </c>
      <c r="AW22" s="186">
        <f>VLOOKUP($A22,V.Cardenas!$A$4:$ER$30,BaseInterventoría!AW$1,FALSE)</f>
        <v>0</v>
      </c>
      <c r="AX22" s="186">
        <f>VLOOKUP($A22,V.Cardenas!$A$4:$ER$30,BaseInterventoría!AX$1,FALSE)</f>
        <v>0</v>
      </c>
      <c r="AY22" s="5">
        <f ca="1">VLOOKUP($A22,V.Cardenas!$A$4:$ER$30,BaseInterventoría!AY$1,FALSE)</f>
        <v>0.64598540145985406</v>
      </c>
      <c r="AZ22" s="21">
        <f>VLOOKUP($A22,V.Cardenas!$A$4:$ER$30,BaseInterventoría!AZ$1,FALSE)</f>
        <v>45940</v>
      </c>
      <c r="BA22" s="5">
        <f>VLOOKUP($A22,V.Cardenas!$A$4:$ER$30,BaseInterventoría!BA$1,FALSE)</f>
        <v>27.4</v>
      </c>
      <c r="BB22" s="5" t="str">
        <f ca="1">VLOOKUP($A22,V.Cardenas!$A$4:$ER$30,BaseInterventoría!BB$1,FALSE)</f>
        <v>VIGENTE</v>
      </c>
      <c r="BC22" s="5" t="str">
        <f>VLOOKUP($A22,V.Cardenas!$A$4:$ER$30,BaseInterventoría!BC$1,FALSE)</f>
        <v>En Ejecución</v>
      </c>
      <c r="BD22" s="5" t="str">
        <f>VLOOKUP($A22,V.Cardenas!$A$4:$ER$30,BaseInterventoría!BD$1,FALSE)</f>
        <v>N/A</v>
      </c>
      <c r="BE22" s="5" t="str">
        <f>VLOOKUP($A22,V.Cardenas!$A$4:$ER$30,BaseInterventoría!BE$1,FALSE)</f>
        <v>N/A</v>
      </c>
      <c r="BF22" s="21" t="str">
        <f>VLOOKUP($A22,V.Cardenas!$A$4:$ER$30,BaseInterventoría!BF$1,FALSE)</f>
        <v>N/A</v>
      </c>
      <c r="BG22" s="21" t="str">
        <f>VLOOKUP($A22,V.Cardenas!$A$4:$ER$30,BaseInterventoría!BG$1,FALSE)</f>
        <v>N/A</v>
      </c>
      <c r="BH22" s="5" t="str">
        <f>VLOOKUP($A22,V.Cardenas!$A$4:$ER$30,BaseInterventoría!BH$1,FALSE)</f>
        <v>LP-003-2023</v>
      </c>
      <c r="BI22" s="5" t="str">
        <f>VLOOKUP($A22,V.Cardenas!$A$4:$ER$30,BaseInterventoría!BI$1,FALSE)</f>
        <v>CONSTRUCCIÓN DE 50 UNIDADES SANITARIAS EN EL SECTOR RURAL DEL MUNICIPIO DE VIOTA - CUNDINAMARCA</v>
      </c>
      <c r="BJ22" s="21">
        <f>VLOOKUP($A22,V.Cardenas!$A$4:$ER$30,BaseInterventoría!BJ$1,FALSE)</f>
        <v>45271</v>
      </c>
      <c r="BK22" s="21" t="str">
        <f>VLOOKUP($A22,V.Cardenas!$A$4:$ER$30,BaseInterventoría!BK$1,FALSE)</f>
        <v>POR INICIAR</v>
      </c>
      <c r="BL22" s="5" t="str">
        <f>VLOOKUP($A22,V.Cardenas!$A$4:$ER$30,BaseInterventoría!BL$1,FALSE)</f>
        <v>9 MESES</v>
      </c>
      <c r="BM22" s="21" t="str">
        <f>VLOOKUP($A22,V.Cardenas!$A$4:$ER$30,BaseInterventoría!BM$1,FALSE)</f>
        <v>POR INICIAR</v>
      </c>
      <c r="BN22" s="5" t="str">
        <f>VLOOKUP($A22,V.Cardenas!$A$4:$ER$30,BaseInterventoría!BN$1,FALSE)</f>
        <v>CONSORCIO UNIVIOTA 2023
R/L CARLOS MUÑOZ</v>
      </c>
      <c r="BO22" s="5" t="str">
        <f>VLOOKUP($A22,V.Cardenas!$A$4:$ER$30,BaseInterventoría!BO$1,FALSE)</f>
        <v>JAVIER RONCANCIO 
CEL: 3125976988</v>
      </c>
      <c r="BP22" s="198">
        <f>VLOOKUP($A22,V.Cardenas!$A$4:$ER$30,BaseInterventoría!BP$1,FALSE)</f>
        <v>0</v>
      </c>
      <c r="BQ22" s="198">
        <f>VLOOKUP($A22,V.Cardenas!$A$4:$ER$30,BaseInterventoría!BQ$1,FALSE)</f>
        <v>0</v>
      </c>
      <c r="BR22" s="198">
        <f>VLOOKUP($A22,V.Cardenas!$A$4:$ER$30,BaseInterventoría!BR$1,FALSE)</f>
        <v>0</v>
      </c>
      <c r="BS22" s="198">
        <f>VLOOKUP($A22,V.Cardenas!$A$4:$ER$30,BaseInterventoría!BS$1,FALSE)</f>
        <v>0</v>
      </c>
      <c r="BT22" s="198">
        <f>VLOOKUP($A22,V.Cardenas!$A$4:$ER$30,BaseInterventoría!BT$1,FALSE)</f>
        <v>825880695</v>
      </c>
      <c r="BU22" s="21">
        <f>VLOOKUP($A22,V.Cardenas!$A$4:$ER$30,BaseInterventoría!BU$1,FALSE)</f>
        <v>0</v>
      </c>
      <c r="BV22" s="198">
        <f>VLOOKUP($A22,V.Cardenas!$A$4:$ER$30,BaseInterventoría!BV$1,FALSE)</f>
        <v>0</v>
      </c>
      <c r="BW22" s="21">
        <f>VLOOKUP($A22,V.Cardenas!$A$4:$ER$30,BaseInterventoría!BW$1,FALSE)</f>
        <v>0</v>
      </c>
      <c r="BX22" s="198">
        <f>VLOOKUP($A22,V.Cardenas!$A$4:$ER$30,BaseInterventoría!BX$1,FALSE)</f>
        <v>0</v>
      </c>
      <c r="BY22" s="198">
        <f>VLOOKUP($A22,V.Cardenas!$A$4:$ER$30,BaseInterventoría!BY$1,FALSE)</f>
        <v>825880695</v>
      </c>
      <c r="BZ22" s="5">
        <f>VLOOKUP($A22,V.Cardenas!$A$4:$ER$30,BaseInterventoría!BZ$1,FALSE)</f>
        <v>0</v>
      </c>
      <c r="CA22" s="21">
        <f>VLOOKUP($A22,V.Cardenas!$A$4:$ER$30,BaseInterventoría!CA$1,FALSE)</f>
        <v>0</v>
      </c>
      <c r="CB22" s="5">
        <f>VLOOKUP($A22,V.Cardenas!$A$4:$ER$30,BaseInterventoría!CB$1,FALSE)</f>
        <v>0</v>
      </c>
      <c r="CC22" s="5">
        <f>VLOOKUP($A22,V.Cardenas!$A$4:$ER$30,BaseInterventoría!CC$1,FALSE)</f>
        <v>0</v>
      </c>
      <c r="CD22" s="21">
        <f>VLOOKUP($A22,V.Cardenas!$A$4:$ER$30,BaseInterventoría!CD$1,FALSE)</f>
        <v>0</v>
      </c>
      <c r="CE22" s="5">
        <f>VLOOKUP($A22,V.Cardenas!$A$4:$ER$30,BaseInterventoría!CE$1,FALSE)</f>
        <v>0</v>
      </c>
      <c r="CF22" s="21">
        <f>VLOOKUP($A22,V.Cardenas!$A$4:$ER$30,BaseInterventoría!CF$1,FALSE)</f>
        <v>0</v>
      </c>
      <c r="CG22" s="5">
        <f>VLOOKUP($A22,V.Cardenas!$A$4:$ER$30,BaseInterventoría!CG$1,FALSE)</f>
        <v>0</v>
      </c>
      <c r="CH22" s="21">
        <f>VLOOKUP($A22,V.Cardenas!$A$4:$ER$30,BaseInterventoría!CH$1,FALSE)</f>
        <v>0</v>
      </c>
      <c r="CI22" s="21">
        <f>VLOOKUP($A22,V.Cardenas!$A$4:$ER$30,BaseInterventoría!CI$1,FALSE)</f>
        <v>0</v>
      </c>
      <c r="CJ22" s="5">
        <f>VLOOKUP($A22,V.Cardenas!$A$4:$ER$30,BaseInterventoría!CJ$1,FALSE)</f>
        <v>0</v>
      </c>
      <c r="CK22" s="21">
        <f>VLOOKUP($A22,V.Cardenas!$A$4:$ER$30,BaseInterventoría!CK$1,FALSE)</f>
        <v>0</v>
      </c>
      <c r="CL22" s="21">
        <f>VLOOKUP($A22,V.Cardenas!$A$4:$ER$30,BaseInterventoría!CL$1,FALSE)</f>
        <v>0</v>
      </c>
      <c r="CM22" s="5">
        <f>VLOOKUP($A22,V.Cardenas!$A$4:$ER$30,BaseInterventoría!CM$1,FALSE)</f>
        <v>0</v>
      </c>
      <c r="CN22" s="21">
        <f>VLOOKUP($A22,V.Cardenas!$A$4:$ER$30,BaseInterventoría!CN$1,FALSE)</f>
        <v>0</v>
      </c>
      <c r="CO22" s="21">
        <f>VLOOKUP($A22,V.Cardenas!$A$4:$ER$30,BaseInterventoría!CO$1,FALSE)</f>
        <v>0</v>
      </c>
      <c r="CP22" s="5">
        <f>VLOOKUP($A22,V.Cardenas!$A$4:$ER$30,BaseInterventoría!CP$1,FALSE)</f>
        <v>0</v>
      </c>
      <c r="CQ22" s="21">
        <f>VLOOKUP($A22,V.Cardenas!$A$4:$ER$30,BaseInterventoría!CQ$1,FALSE)</f>
        <v>0</v>
      </c>
      <c r="CR22" s="21">
        <f>VLOOKUP($A22,V.Cardenas!$A$4:$ER$30,BaseInterventoría!CR$1,FALSE)</f>
        <v>0</v>
      </c>
      <c r="CS22" s="5">
        <f>VLOOKUP($A22,V.Cardenas!$A$4:$ER$30,BaseInterventoría!CS$1,FALSE)</f>
        <v>0</v>
      </c>
      <c r="CT22" s="21">
        <f>VLOOKUP($A22,V.Cardenas!$A$4:$ER$30,BaseInterventoría!CT$1,FALSE)</f>
        <v>0</v>
      </c>
      <c r="CU22" s="21">
        <f>VLOOKUP($A22,V.Cardenas!$A$4:$ER$30,BaseInterventoría!CU$1,FALSE)</f>
        <v>0</v>
      </c>
      <c r="CV22" s="5">
        <f>VLOOKUP($A22,V.Cardenas!$A$4:$ER$30,BaseInterventoría!CV$1,FALSE)</f>
        <v>0</v>
      </c>
      <c r="CW22" s="21">
        <f>VLOOKUP($A22,V.Cardenas!$A$4:$ER$30,BaseInterventoría!CW$1,FALSE)</f>
        <v>0</v>
      </c>
      <c r="CX22" s="21">
        <f>VLOOKUP($A22,V.Cardenas!$A$4:$ER$30,BaseInterventoría!CX$1,FALSE)</f>
        <v>0</v>
      </c>
      <c r="CY22" s="21" t="str">
        <f>VLOOKUP($A22,V.Cardenas!$A$4:$ER$30,BaseInterventoría!CY$1,FALSE)</f>
        <v>POR INICIAR</v>
      </c>
      <c r="CZ22" s="5" t="e">
        <f>VLOOKUP($A22,V.Cardenas!$A$4:$ER$30,BaseInterventoría!CZ$1,FALSE)</f>
        <v>#VALUE!</v>
      </c>
      <c r="DA22" s="186">
        <f>VLOOKUP($A22,V.Cardenas!$A$4:$ER$30,BaseInterventoría!DA$1,FALSE)</f>
        <v>0</v>
      </c>
      <c r="DB22" s="186">
        <f>VLOOKUP($A22,V.Cardenas!$A$4:$ER$30,BaseInterventoría!DB$1,FALSE)</f>
        <v>0</v>
      </c>
      <c r="DC22" s="186">
        <f>VLOOKUP($A22,V.Cardenas!$A$4:$ER$30,BaseInterventoría!DC$1,FALSE)</f>
        <v>0</v>
      </c>
      <c r="DD22" s="186">
        <f>VLOOKUP($A22,V.Cardenas!$A$4:$ER$30,BaseInterventoría!DD$1,FALSE)</f>
        <v>0</v>
      </c>
      <c r="DE22" s="186">
        <f>VLOOKUP($A22,V.Cardenas!$A$4:$ER$30,BaseInterventoría!DE$1,FALSE)</f>
        <v>0</v>
      </c>
      <c r="DF22" s="186">
        <f>VLOOKUP($A22,V.Cardenas!$A$4:$ER$30,BaseInterventoría!DF$1,FALSE)</f>
        <v>0</v>
      </c>
      <c r="DG22" s="186">
        <f>VLOOKUP($A22,V.Cardenas!$A$4:$ER$30,BaseInterventoría!DG$1,FALSE)</f>
        <v>0</v>
      </c>
      <c r="DH22" s="186">
        <f>VLOOKUP($A22,V.Cardenas!$A$4:$ER$30,BaseInterventoría!DH$1,FALSE)</f>
        <v>0</v>
      </c>
      <c r="DI22" s="186">
        <f>VLOOKUP($A22,V.Cardenas!$A$4:$ER$30,BaseInterventoría!DI$1,FALSE)</f>
        <v>0</v>
      </c>
      <c r="DJ22" s="186">
        <f>VLOOKUP($A22,V.Cardenas!$A$4:$ER$30,BaseInterventoría!DJ$1,FALSE)</f>
        <v>0</v>
      </c>
      <c r="DK22" s="5" t="e">
        <f ca="1">VLOOKUP($A22,V.Cardenas!$A$4:$ER$30,BaseInterventoría!DK$1,FALSE)</f>
        <v>#VALUE!</v>
      </c>
      <c r="DL22" s="5" t="str">
        <f ca="1">VLOOKUP($A22,V.Cardenas!$A$4:$ER$30,BaseInterventoría!DL$1,FALSE)</f>
        <v>VIGENTE</v>
      </c>
      <c r="DM22" s="71" t="str">
        <f t="shared" si="4"/>
        <v>Activos</v>
      </c>
      <c r="DN22" s="5" t="str">
        <f>VLOOKUP($A22,V.Cardenas!$A$4:$ER$30,BaseInterventoría!DN$1,FALSE)</f>
        <v>POR INICIAR</v>
      </c>
      <c r="DO22" s="5">
        <f>VLOOKUP($A22,V.Cardenas!$A$4:$ER$30,BaseInterventoría!DO$1,FALSE)</f>
        <v>0</v>
      </c>
      <c r="DP22" s="5">
        <f>VLOOKUP($A22,V.Cardenas!$A$4:$ER$30,BaseInterventoría!DP$1,FALSE)</f>
        <v>0</v>
      </c>
      <c r="DQ22" s="5">
        <f>VLOOKUP($A22,V.Cardenas!$A$4:$ER$30,BaseInterventoría!DQ$1,FALSE)</f>
        <v>0</v>
      </c>
      <c r="DR22" s="5">
        <f>VLOOKUP($A22,V.Cardenas!$A$4:$ER$30,BaseInterventoría!DR$1,FALSE)</f>
        <v>0</v>
      </c>
      <c r="DS22" s="5">
        <f>VLOOKUP($A22,V.Cardenas!$A$4:$ER$30,BaseInterventoría!DS$1,FALSE)</f>
        <v>0</v>
      </c>
      <c r="DT22" s="198">
        <f>VLOOKUP($A22,V.Cardenas!$A$4:$ER$30,BaseInterventoría!DT$1,FALSE)</f>
        <v>0</v>
      </c>
      <c r="DU22" s="198">
        <f>VLOOKUP($A22,V.Cardenas!$A$4:$ER$30,BaseInterventoría!DU$1,FALSE)</f>
        <v>825880695</v>
      </c>
      <c r="DV22" s="186">
        <f>VLOOKUP($A22,V.Cardenas!$A$4:$ER$30,BaseInterventoría!DV$1,FALSE)</f>
        <v>0</v>
      </c>
      <c r="DW22" s="198">
        <f>VLOOKUP($A22,V.Cardenas!$A$4:$ER$30,BaseInterventoría!DW$1,FALSE)</f>
        <v>825880695</v>
      </c>
      <c r="DX22" s="21" t="str">
        <f>VLOOKUP($A22,V.Cardenas!$A$4:$ER$30,BaseInterventoría!DX$1,FALSE)</f>
        <v>N/A</v>
      </c>
      <c r="DY22" s="5" t="str">
        <f>VLOOKUP($A22,V.Cardenas!$A$4:$ER$30,BaseInterventoría!DY$1,FALSE)</f>
        <v>EPC-PDA-I-073-2024</v>
      </c>
      <c r="DZ22" s="21">
        <f>VLOOKUP($A22,V.Cardenas!$A$4:$ER$30,BaseInterventoría!DZ$1,FALSE)</f>
        <v>0</v>
      </c>
      <c r="EA22" s="21" t="str">
        <f>VLOOKUP($A22,V.Cardenas!$A$4:$ER$30,BaseInterventoría!EA$1,FALSE)</f>
        <v>POR INICIAR</v>
      </c>
      <c r="EB22" s="5" t="str">
        <f>VLOOKUP($A22,V.Cardenas!$A$4:$ER$30,BaseInterventoría!EB$1,FALSE)</f>
        <v>CONSORCIO NACIONAL 
FABIAN ANDRES
VALLEJO PACHON</v>
      </c>
      <c r="EC22" s="198">
        <f>VLOOKUP($A22,V.Cardenas!$A$4:$ER$30,BaseInterventoría!EC$1,FALSE)</f>
        <v>58938614.75</v>
      </c>
      <c r="ED22" s="5">
        <f>VLOOKUP($A22,V.Cardenas!$A$4:$ER$30,BaseInterventoría!ED$1,FALSE)</f>
        <v>0</v>
      </c>
      <c r="EE22" s="5" t="str">
        <f>VLOOKUP($A22,V.Cardenas!$A$4:$ER$30,BaseInterventoría!EE$1,FALSE)</f>
        <v>RIO BOGOTÁ - CUENCA BAJA</v>
      </c>
      <c r="EF22" s="5">
        <f>VLOOKUP($A22,V.Cardenas!$A$4:$ER$30,BaseInterventoría!EF$1,FALSE)</f>
        <v>0</v>
      </c>
      <c r="EG22" s="5">
        <f>VLOOKUP($A22,V.Cardenas!$A$4:$ER$30,BaseInterventoría!EG$1,FALSE)</f>
        <v>0</v>
      </c>
      <c r="EH22" s="5">
        <f>VLOOKUP($A22,V.Cardenas!$A$4:$ER$30,BaseInterventoría!EH$1,FALSE)</f>
        <v>0</v>
      </c>
      <c r="EI22" s="21">
        <f ca="1">VLOOKUP($A22,V.Cardenas!$A$4:$ER$30,BaseInterventoría!EI$1,FALSE)</f>
        <v>45649</v>
      </c>
      <c r="EJ22" s="5">
        <f>VLOOKUP($A22,V.Cardenas!$A$4:$ER$30,BaseInterventoría!EJ$1,FALSE)</f>
        <v>0</v>
      </c>
      <c r="EK22" s="5">
        <f>VLOOKUP($A22,V.Cardenas!$A$4:$ER$30,BaseInterventoría!EK$1,FALSE)</f>
        <v>0</v>
      </c>
      <c r="EL22" s="5" t="str">
        <f>VLOOKUP($A22,V.Cardenas!$A$4:$ER$30,BaseInterventoría!EL$1,FALSE)</f>
        <v>Dirección de Interventoría</v>
      </c>
      <c r="EM22" s="5" t="str">
        <f>VLOOKUP($A22,V.Cardenas!$A$4:$ER$30,BaseInterventoría!EM$1,FALSE)</f>
        <v>Victor Cardenas</v>
      </c>
      <c r="EN22" s="5" t="str">
        <f>VLOOKUP($A22,V.Cardenas!$A$4:$ER$30,BaseInterventoría!EN$1,FALSE)</f>
        <v>https://www.secop.gov.co/CO1ContractsManagement/Tendering/ProcurementContractEdit/Update?ProfileName=CCE-16-Servicios_profesionales_gestion&amp;PPI=CO1.PPI.25819685&amp;DocUniqueName=ContratoDeCompra&amp;DocTypeName=NextWay.Entities.Marketplace.Tendering.ProcurementContract&amp;ProfileVersion=7&amp;DocUniqueIdentifier=CO1.PCCNTR.5139928&amp;prevCtxUrl=https%3a%2f%2fwww.secop.gov.co%2fCO1BusinessLine%2fTendering%2fBuyerDossierWorkspace%2fIndex%3fsortingState%3dLastModifiedDESC%26showAdvancedSearch%3dFalse%26showAdvancedSearchFields%3dFalse%26selectedDossier%3dCO1.BDOS.4631389%26selectedRequest%3dCO1.REQ.4736847%26&amp;prevCtxLbl=Procesos+de+la+Entidad+Estatal</v>
      </c>
      <c r="EO22" s="5" t="str">
        <f>VLOOKUP($A22,V.Cardenas!$A$4:$ER$30,BaseInterventoría!EO$1,FALSE)</f>
        <v xml:space="preserve">Contrato derivado de obra e interventoría están adjudicados. 
Se realizo Socializacion el 24 de julio de 2024
Posible fecha de inicio de obra 2 de diciembre de 2024
Se firmo modificatorio balance el dia 28/08/2024
</v>
      </c>
      <c r="EP22" s="21">
        <f>VLOOKUP($A22,V.Cardenas!$A$4:$ER$30,BaseInterventoría!EP$1,FALSE)</f>
        <v>45637</v>
      </c>
      <c r="EQ22" s="24">
        <f>BY22+VLOOKUP(DY22,$1:$1048576,77,FALSE)</f>
        <v>1083075682</v>
      </c>
      <c r="ER22" s="24">
        <f t="shared" si="9"/>
        <v>43323027.280000001</v>
      </c>
      <c r="ES22" s="24">
        <f t="shared" si="10"/>
        <v>1126398709.28</v>
      </c>
      <c r="ET22" s="5" t="s">
        <v>74</v>
      </c>
      <c r="EU22" s="24">
        <f t="shared" si="2"/>
        <v>1126398709.28</v>
      </c>
      <c r="EV22" s="55" t="e">
        <f>VLOOKUP(A22,#REF!,147,FALSE)</f>
        <v>#REF!</v>
      </c>
      <c r="EW22" s="56"/>
      <c r="EX22" s="24"/>
      <c r="EY22" s="5" t="s">
        <v>24</v>
      </c>
      <c r="EZ22" s="56"/>
      <c r="FA22" s="21">
        <v>45746</v>
      </c>
      <c r="FB22"/>
      <c r="FC22"/>
      <c r="FD22"/>
    </row>
    <row r="23" spans="1:160" ht="110.25">
      <c r="A23" s="19" t="s">
        <v>286</v>
      </c>
      <c r="B23" s="2">
        <f t="shared" si="3"/>
        <v>21</v>
      </c>
      <c r="C23" s="20" t="s">
        <v>287</v>
      </c>
      <c r="D23" s="5" t="s">
        <v>288</v>
      </c>
      <c r="E23" s="2" t="s">
        <v>289</v>
      </c>
      <c r="F23" s="5" t="str">
        <f>VLOOKUP($A23,V.Cardenas!$A$4:$ER$30,BaseInterventoría!F$1,FALSE)</f>
        <v>N/A</v>
      </c>
      <c r="G23" s="21" t="str">
        <f>VLOOKUP($A23,V.Cardenas!$A$4:$ER$30,BaseInterventoría!G$1,FALSE)</f>
        <v>N/A</v>
      </c>
      <c r="H23" s="5" t="str">
        <f>VLOOKUP($A23,V.Cardenas!$A$4:$ER$30,BaseInterventoría!H$1,FALSE)</f>
        <v>N/A</v>
      </c>
      <c r="I23" s="5" t="str">
        <f>VLOOKUP($A23,V.Cardenas!$A$4:$ER$30,BaseInterventoría!I$1,FALSE)</f>
        <v>N/A</v>
      </c>
      <c r="J23" s="5" t="str">
        <f>VLOOKUP($A23,V.Cardenas!$A$4:$ER$30,BaseInterventoría!J$1,FALSE)</f>
        <v>N/A</v>
      </c>
      <c r="K23" s="198">
        <f>VLOOKUP($A23,V.Cardenas!$A$4:$ER$30,BaseInterventoría!K$1,FALSE)</f>
        <v>0</v>
      </c>
      <c r="L23" s="198">
        <f>VLOOKUP($A23,V.Cardenas!$A$4:$ER$30,BaseInterventoría!L$1,FALSE)</f>
        <v>0</v>
      </c>
      <c r="M23" s="198">
        <f>VLOOKUP($A23,V.Cardenas!$A$4:$ER$30,BaseInterventoría!M$1,FALSE)</f>
        <v>0</v>
      </c>
      <c r="N23" s="198">
        <f>VLOOKUP($A23,V.Cardenas!$A$4:$ER$30,BaseInterventoría!N$1,FALSE)</f>
        <v>0</v>
      </c>
      <c r="O23" s="198">
        <f>VLOOKUP($A23,V.Cardenas!$A$4:$ER$30,BaseInterventoría!O$1,FALSE)</f>
        <v>0</v>
      </c>
      <c r="P23" s="198">
        <f>VLOOKUP($A23,V.Cardenas!$A$4:$ER$30,BaseInterventoría!P$1,FALSE)</f>
        <v>0</v>
      </c>
      <c r="Q23" s="198">
        <f>VLOOKUP($A23,V.Cardenas!$A$4:$ER$30,BaseInterventoría!Q$1,FALSE)</f>
        <v>0</v>
      </c>
      <c r="R23" s="198">
        <f>VLOOKUP($A23,V.Cardenas!$A$4:$ER$30,BaseInterventoría!R$1,FALSE)</f>
        <v>0</v>
      </c>
      <c r="S23" s="198">
        <f>VLOOKUP($A23,V.Cardenas!$A$4:$ER$30,BaseInterventoría!S$1,FALSE)</f>
        <v>0</v>
      </c>
      <c r="T23" s="198">
        <f>VLOOKUP($A23,V.Cardenas!$A$4:$ER$30,BaseInterventoría!T$1,FALSE)</f>
        <v>0</v>
      </c>
      <c r="U23" s="198">
        <f>VLOOKUP($A23,V.Cardenas!$A$4:$ER$30,BaseInterventoría!U$1,FALSE)</f>
        <v>0</v>
      </c>
      <c r="V23" s="5">
        <f>VLOOKUP($A23,V.Cardenas!$A$4:$ER$30,BaseInterventoría!V$1,FALSE)</f>
        <v>0</v>
      </c>
      <c r="W23" s="5">
        <f>VLOOKUP($A23,V.Cardenas!$A$4:$ER$30,BaseInterventoría!W$1,FALSE)</f>
        <v>0</v>
      </c>
      <c r="X23" s="5" t="str">
        <f>VLOOKUP($A23,V.Cardenas!$A$4:$ER$30,BaseInterventoría!X$1,FALSE)</f>
        <v>INTERVENTORÍA</v>
      </c>
      <c r="Y23" s="5" t="str">
        <f>VLOOKUP($A23,V.Cardenas!$A$4:$ER$30,BaseInterventoría!Y$1,FALSE)</f>
        <v>N/A</v>
      </c>
      <c r="Z23" s="5" t="str">
        <f>VLOOKUP($A23,V.Cardenas!$A$4:$ER$30,BaseInterventoría!Z$1,FALSE)</f>
        <v>CONTRATO-INTERVENTORÍA</v>
      </c>
      <c r="AA23" s="5" t="str">
        <f>VLOOKUP($A23,V.Cardenas!$A$4:$ER$30,BaseInterventoría!AA$1,FALSE)</f>
        <v>N/A</v>
      </c>
      <c r="AB23" s="5" t="str">
        <f>VLOOKUP($A23,V.Cardenas!$A$4:$ER$30,BaseInterventoría!AB$1,FALSE)</f>
        <v>N/A</v>
      </c>
      <c r="AC23" s="21" t="str">
        <f>VLOOKUP($A23,V.Cardenas!$A$4:$ER$30,BaseInterventoría!AC$1,FALSE)</f>
        <v>N/A</v>
      </c>
      <c r="AD23" s="21" t="str">
        <f>VLOOKUP($A23,V.Cardenas!$A$4:$ER$30,BaseInterventoría!AD$1,FALSE)</f>
        <v>N/A</v>
      </c>
      <c r="AE23" s="5" t="str">
        <f>VLOOKUP($A23,V.Cardenas!$A$4:$ER$30,BaseInterventoría!AE$1,FALSE)</f>
        <v>N/A</v>
      </c>
      <c r="AF23" s="21" t="str">
        <f>VLOOKUP($A23,V.Cardenas!$A$4:$ER$30,BaseInterventoría!AF$1,FALSE)</f>
        <v>N/A</v>
      </c>
      <c r="AG23" s="5" t="str">
        <f>VLOOKUP($A23,V.Cardenas!$A$4:$ER$30,BaseInterventoría!AG$1,FALSE)</f>
        <v>N/A</v>
      </c>
      <c r="AH23" s="5" t="str">
        <f>VLOOKUP($A23,V.Cardenas!$A$4:$ER$30,BaseInterventoría!AH$1,FALSE)</f>
        <v>N/A</v>
      </c>
      <c r="AI23" s="5" t="str">
        <f>VLOOKUP($A23,V.Cardenas!$A$4:$ER$30,BaseInterventoría!AI$1,FALSE)</f>
        <v>N/A</v>
      </c>
      <c r="AJ23" s="21" t="str">
        <f>VLOOKUP($A23,V.Cardenas!$A$4:$ER$30,BaseInterventoría!AJ$1,FALSE)</f>
        <v>N/A</v>
      </c>
      <c r="AK23" s="5" t="str">
        <f>VLOOKUP($A23,V.Cardenas!$A$4:$ER$30,BaseInterventoría!AK$1,FALSE)</f>
        <v>N/A</v>
      </c>
      <c r="AL23" s="5" t="str">
        <f>VLOOKUP($A23,V.Cardenas!$A$4:$ER$30,BaseInterventoría!AL$1,FALSE)</f>
        <v>N/A</v>
      </c>
      <c r="AM23" s="21" t="str">
        <f>VLOOKUP($A23,V.Cardenas!$A$4:$ER$30,BaseInterventoría!AM$1,FALSE)</f>
        <v>N/A</v>
      </c>
      <c r="AN23" s="5" t="str">
        <f>VLOOKUP($A23,V.Cardenas!$A$4:$ER$30,BaseInterventoría!AN$1,FALSE)</f>
        <v>N/A</v>
      </c>
      <c r="AO23" s="5" t="str">
        <f>VLOOKUP($A23,V.Cardenas!$A$4:$ER$30,BaseInterventoría!AO$1,FALSE)</f>
        <v>N/A</v>
      </c>
      <c r="AP23" s="5" t="str">
        <f>VLOOKUP($A23,V.Cardenas!$A$4:$ER$30,BaseInterventoría!AP$1,FALSE)</f>
        <v>N/A</v>
      </c>
      <c r="AQ23" s="5" t="str">
        <f>VLOOKUP($A23,V.Cardenas!$A$4:$ER$30,BaseInterventoría!AQ$1,FALSE)</f>
        <v>N/A</v>
      </c>
      <c r="AR23" s="21" t="str">
        <f>VLOOKUP($A23,V.Cardenas!$A$4:$ER$30,BaseInterventoría!AR$1,FALSE)</f>
        <v>N/A</v>
      </c>
      <c r="AS23" s="5" t="str">
        <f>VLOOKUP($A23,V.Cardenas!$A$4:$ER$30,BaseInterventoría!AS$1,FALSE)</f>
        <v>N/A</v>
      </c>
      <c r="AT23" s="5" t="str">
        <f>VLOOKUP($A23,V.Cardenas!$A$4:$ER$30,BaseInterventoría!AT$1,FALSE)</f>
        <v>N/A</v>
      </c>
      <c r="AU23" s="21" t="str">
        <f>VLOOKUP($A23,V.Cardenas!$A$4:$ER$30,BaseInterventoría!AU$1,FALSE)</f>
        <v>N/A</v>
      </c>
      <c r="AV23" s="5" t="str">
        <f>VLOOKUP($A23,V.Cardenas!$A$4:$ER$30,BaseInterventoría!AV$1,FALSE)</f>
        <v>N/A</v>
      </c>
      <c r="AW23" s="186" t="str">
        <f>VLOOKUP($A23,V.Cardenas!$A$4:$ER$30,BaseInterventoría!AW$1,FALSE)</f>
        <v>N/A</v>
      </c>
      <c r="AX23" s="186" t="str">
        <f>VLOOKUP($A23,V.Cardenas!$A$4:$ER$30,BaseInterventoría!AX$1,FALSE)</f>
        <v>N/A</v>
      </c>
      <c r="AY23" s="5" t="str">
        <f>VLOOKUP($A23,V.Cardenas!$A$4:$ER$30,BaseInterventoría!AY$1,FALSE)</f>
        <v>N/A</v>
      </c>
      <c r="AZ23" s="21" t="str">
        <f>VLOOKUP($A23,V.Cardenas!$A$4:$ER$30,BaseInterventoría!AZ$1,FALSE)</f>
        <v>N/A</v>
      </c>
      <c r="BA23" s="5" t="str">
        <f>VLOOKUP($A23,V.Cardenas!$A$4:$ER$30,BaseInterventoría!BA$1,FALSE)</f>
        <v>N/A</v>
      </c>
      <c r="BB23" s="5" t="str">
        <f>VLOOKUP($A23,V.Cardenas!$A$4:$ER$30,BaseInterventoría!BB$1,FALSE)</f>
        <v>N/A</v>
      </c>
      <c r="BC23" s="5" t="str">
        <f>VLOOKUP($A23,V.Cardenas!$A$4:$ER$30,BaseInterventoría!BC$1,FALSE)</f>
        <v>N/A</v>
      </c>
      <c r="BD23" s="5" t="str">
        <f>VLOOKUP($A23,V.Cardenas!$A$4:$ER$30,BaseInterventoría!BD$1,FALSE)</f>
        <v>N/A</v>
      </c>
      <c r="BE23" s="5" t="str">
        <f>VLOOKUP($A23,V.Cardenas!$A$4:$ER$30,BaseInterventoría!BE$1,FALSE)</f>
        <v>N/A</v>
      </c>
      <c r="BF23" s="21" t="str">
        <f>VLOOKUP($A23,V.Cardenas!$A$4:$ER$30,BaseInterventoría!BF$1,FALSE)</f>
        <v>N/A</v>
      </c>
      <c r="BG23" s="21" t="str">
        <f>VLOOKUP($A23,V.Cardenas!$A$4:$ER$30,BaseInterventoría!BG$1,FALSE)</f>
        <v>N/A</v>
      </c>
      <c r="BH23" s="5" t="str">
        <f>VLOOKUP($A23,V.Cardenas!$A$4:$ER$30,BaseInterventoría!BH$1,FALSE)</f>
        <v>EPC-PDA-I-050-2024</v>
      </c>
      <c r="BI23" s="5" t="str">
        <f>VLOOKUP($A23,V.Cardenas!$A$4:$ER$30,BaseInterventoría!BI$1,FALSE)</f>
        <v xml:space="preserve"> INTERVENTORÍA INTEGRAL A LA "CONSTRUCCIÓN DE UNIDADES SANITARIAS EN LOS MUNICIPIOS DE: SAN ANTONIO DEL TEQUENDAMA 63 UNIDADES, EL COLEGIO 17 UNIDADES, QUIPILE 57 UNIDADES, PULÍ 30 UNIDADES, BELTRAN 20 UNIDADES Y BITUIMA 30 UNIDADES EN SECTOR RURAL DEL DEPARTAMENTO DE CUNDINAMARCA</v>
      </c>
      <c r="BJ23" s="21">
        <f>VLOOKUP($A23,V.Cardenas!$A$4:$ER$30,BaseInterventoría!BJ$1,FALSE)</f>
        <v>45364</v>
      </c>
      <c r="BK23" s="21">
        <f>VLOOKUP($A23,V.Cardenas!$A$4:$ER$30,BaseInterventoría!BK$1,FALSE)</f>
        <v>45562</v>
      </c>
      <c r="BL23" s="5" t="str">
        <f>VLOOKUP($A23,V.Cardenas!$A$4:$ER$30,BaseInterventoría!BL$1,FALSE)</f>
        <v>13 MESES</v>
      </c>
      <c r="BM23" s="21">
        <f>VLOOKUP($A23,V.Cardenas!$A$4:$ER$30,BaseInterventoría!BM$1,FALSE)</f>
        <v>45956</v>
      </c>
      <c r="BN23" s="5" t="str">
        <f>VLOOKUP($A23,V.Cardenas!$A$4:$ER$30,BaseInterventoría!BN$1,FALSE)</f>
        <v>CONSORCIO CUNDINAMARCA 2023
R/L NELSON ALFONSO CASAS</v>
      </c>
      <c r="BO23" s="5" t="str">
        <f>VLOOKUP($A23,V.Cardenas!$A$4:$ER$30,BaseInterventoría!BO$1,FALSE)</f>
        <v>MONICA GAONA
CEL. 3182704387</v>
      </c>
      <c r="BP23" s="198">
        <f>VLOOKUP($A23,V.Cardenas!$A$4:$ER$30,BaseInterventoría!BP$1,FALSE)</f>
        <v>0</v>
      </c>
      <c r="BQ23" s="198">
        <f>VLOOKUP($A23,V.Cardenas!$A$4:$ER$30,BaseInterventoría!BQ$1,FALSE)</f>
        <v>0</v>
      </c>
      <c r="BR23" s="198">
        <f>VLOOKUP($A23,V.Cardenas!$A$4:$ER$30,BaseInterventoría!BR$1,FALSE)</f>
        <v>0</v>
      </c>
      <c r="BS23" s="198">
        <f>VLOOKUP($A23,V.Cardenas!$A$4:$ER$30,BaseInterventoría!BS$1,FALSE)</f>
        <v>0</v>
      </c>
      <c r="BT23" s="198">
        <f>VLOOKUP($A23,V.Cardenas!$A$4:$ER$30,BaseInterventoría!BT$1,FALSE)</f>
        <v>255967572</v>
      </c>
      <c r="BU23" s="21">
        <f>VLOOKUP($A23,V.Cardenas!$A$4:$ER$30,BaseInterventoría!BU$1,FALSE)</f>
        <v>0</v>
      </c>
      <c r="BV23" s="198">
        <f>VLOOKUP($A23,V.Cardenas!$A$4:$ER$30,BaseInterventoría!BV$1,FALSE)</f>
        <v>0</v>
      </c>
      <c r="BW23" s="21">
        <f>VLOOKUP($A23,V.Cardenas!$A$4:$ER$30,BaseInterventoría!BW$1,FALSE)</f>
        <v>0</v>
      </c>
      <c r="BX23" s="198">
        <f>VLOOKUP($A23,V.Cardenas!$A$4:$ER$30,BaseInterventoría!BX$1,FALSE)</f>
        <v>0</v>
      </c>
      <c r="BY23" s="198">
        <f>VLOOKUP($A23,V.Cardenas!$A$4:$ER$30,BaseInterventoría!BY$1,FALSE)</f>
        <v>255967572</v>
      </c>
      <c r="BZ23" s="5">
        <f>VLOOKUP($A23,V.Cardenas!$A$4:$ER$30,BaseInterventoría!BZ$1,FALSE)</f>
        <v>0</v>
      </c>
      <c r="CA23" s="21">
        <f>VLOOKUP($A23,V.Cardenas!$A$4:$ER$30,BaseInterventoría!CA$1,FALSE)</f>
        <v>0</v>
      </c>
      <c r="CB23" s="5">
        <f>VLOOKUP($A23,V.Cardenas!$A$4:$ER$30,BaseInterventoría!CB$1,FALSE)</f>
        <v>0</v>
      </c>
      <c r="CC23" s="5">
        <f>VLOOKUP($A23,V.Cardenas!$A$4:$ER$30,BaseInterventoría!CC$1,FALSE)</f>
        <v>0</v>
      </c>
      <c r="CD23" s="21">
        <f>VLOOKUP($A23,V.Cardenas!$A$4:$ER$30,BaseInterventoría!CD$1,FALSE)</f>
        <v>0</v>
      </c>
      <c r="CE23" s="5">
        <f>VLOOKUP($A23,V.Cardenas!$A$4:$ER$30,BaseInterventoría!CE$1,FALSE)</f>
        <v>0</v>
      </c>
      <c r="CF23" s="21">
        <f>VLOOKUP($A23,V.Cardenas!$A$4:$ER$30,BaseInterventoría!CF$1,FALSE)</f>
        <v>0</v>
      </c>
      <c r="CG23" s="5">
        <f>VLOOKUP($A23,V.Cardenas!$A$4:$ER$30,BaseInterventoría!CG$1,FALSE)</f>
        <v>0</v>
      </c>
      <c r="CH23" s="21">
        <f>VLOOKUP($A23,V.Cardenas!$A$4:$ER$30,BaseInterventoría!CH$1,FALSE)</f>
        <v>0</v>
      </c>
      <c r="CI23" s="21">
        <f>VLOOKUP($A23,V.Cardenas!$A$4:$ER$30,BaseInterventoría!CI$1,FALSE)</f>
        <v>0</v>
      </c>
      <c r="CJ23" s="5">
        <f>VLOOKUP($A23,V.Cardenas!$A$4:$ER$30,BaseInterventoría!CJ$1,FALSE)</f>
        <v>0</v>
      </c>
      <c r="CK23" s="21">
        <f>VLOOKUP($A23,V.Cardenas!$A$4:$ER$30,BaseInterventoría!CK$1,FALSE)</f>
        <v>0</v>
      </c>
      <c r="CL23" s="21">
        <f>VLOOKUP($A23,V.Cardenas!$A$4:$ER$30,BaseInterventoría!CL$1,FALSE)</f>
        <v>0</v>
      </c>
      <c r="CM23" s="5">
        <f>VLOOKUP($A23,V.Cardenas!$A$4:$ER$30,BaseInterventoría!CM$1,FALSE)</f>
        <v>0</v>
      </c>
      <c r="CN23" s="21">
        <f>VLOOKUP($A23,V.Cardenas!$A$4:$ER$30,BaseInterventoría!CN$1,FALSE)</f>
        <v>0</v>
      </c>
      <c r="CO23" s="21">
        <f>VLOOKUP($A23,V.Cardenas!$A$4:$ER$30,BaseInterventoría!CO$1,FALSE)</f>
        <v>0</v>
      </c>
      <c r="CP23" s="5">
        <f>VLOOKUP($A23,V.Cardenas!$A$4:$ER$30,BaseInterventoría!CP$1,FALSE)</f>
        <v>0</v>
      </c>
      <c r="CQ23" s="21">
        <f>VLOOKUP($A23,V.Cardenas!$A$4:$ER$30,BaseInterventoría!CQ$1,FALSE)</f>
        <v>0</v>
      </c>
      <c r="CR23" s="21">
        <f>VLOOKUP($A23,V.Cardenas!$A$4:$ER$30,BaseInterventoría!CR$1,FALSE)</f>
        <v>0</v>
      </c>
      <c r="CS23" s="5">
        <f>VLOOKUP($A23,V.Cardenas!$A$4:$ER$30,BaseInterventoría!CS$1,FALSE)</f>
        <v>0</v>
      </c>
      <c r="CT23" s="21">
        <f>VLOOKUP($A23,V.Cardenas!$A$4:$ER$30,BaseInterventoría!CT$1,FALSE)</f>
        <v>0</v>
      </c>
      <c r="CU23" s="21">
        <f>VLOOKUP($A23,V.Cardenas!$A$4:$ER$30,BaseInterventoría!CU$1,FALSE)</f>
        <v>0</v>
      </c>
      <c r="CV23" s="5">
        <f>VLOOKUP($A23,V.Cardenas!$A$4:$ER$30,BaseInterventoría!CV$1,FALSE)</f>
        <v>0</v>
      </c>
      <c r="CW23" s="21">
        <f>VLOOKUP($A23,V.Cardenas!$A$4:$ER$30,BaseInterventoría!CW$1,FALSE)</f>
        <v>0</v>
      </c>
      <c r="CX23" s="21">
        <f>VLOOKUP($A23,V.Cardenas!$A$4:$ER$30,BaseInterventoría!CX$1,FALSE)</f>
        <v>0</v>
      </c>
      <c r="CY23" s="21">
        <f>VLOOKUP($A23,V.Cardenas!$A$4:$ER$30,BaseInterventoría!CY$1,FALSE)</f>
        <v>45956</v>
      </c>
      <c r="CZ23" s="5">
        <f>VLOOKUP($A23,V.Cardenas!$A$4:$ER$30,BaseInterventoría!CZ$1,FALSE)</f>
        <v>13.133333333333333</v>
      </c>
      <c r="DA23" s="186">
        <f>VLOOKUP($A23,V.Cardenas!$A$4:$ER$30,BaseInterventoría!DA$1,FALSE)</f>
        <v>0</v>
      </c>
      <c r="DB23" s="186">
        <f>VLOOKUP($A23,V.Cardenas!$A$4:$ER$30,BaseInterventoría!DB$1,FALSE)</f>
        <v>0</v>
      </c>
      <c r="DC23" s="186">
        <f>VLOOKUP($A23,V.Cardenas!$A$4:$ER$30,BaseInterventoría!DC$1,FALSE)</f>
        <v>0</v>
      </c>
      <c r="DD23" s="186">
        <f>VLOOKUP($A23,V.Cardenas!$A$4:$ER$30,BaseInterventoría!DD$1,FALSE)</f>
        <v>0</v>
      </c>
      <c r="DE23" s="186">
        <f>VLOOKUP($A23,V.Cardenas!$A$4:$ER$30,BaseInterventoría!DE$1,FALSE)</f>
        <v>0</v>
      </c>
      <c r="DF23" s="186">
        <f>VLOOKUP($A23,V.Cardenas!$A$4:$ER$30,BaseInterventoría!DF$1,FALSE)</f>
        <v>0</v>
      </c>
      <c r="DG23" s="186">
        <f>VLOOKUP($A23,V.Cardenas!$A$4:$ER$30,BaseInterventoría!DG$1,FALSE)</f>
        <v>0</v>
      </c>
      <c r="DH23" s="186">
        <f>VLOOKUP($A23,V.Cardenas!$A$4:$ER$30,BaseInterventoría!DH$1,FALSE)</f>
        <v>0</v>
      </c>
      <c r="DI23" s="186">
        <f>VLOOKUP($A23,V.Cardenas!$A$4:$ER$30,BaseInterventoría!DI$1,FALSE)</f>
        <v>0</v>
      </c>
      <c r="DJ23" s="186">
        <f>VLOOKUP($A23,V.Cardenas!$A$4:$ER$30,BaseInterventoría!DJ$1,FALSE)</f>
        <v>0</v>
      </c>
      <c r="DK23" s="5">
        <f ca="1">VLOOKUP($A23,V.Cardenas!$A$4:$ER$30,BaseInterventoría!DK$1,FALSE)</f>
        <v>0.22081218274111675</v>
      </c>
      <c r="DL23" s="5" t="str">
        <f ca="1">VLOOKUP($A23,V.Cardenas!$A$4:$ER$30,BaseInterventoría!DL$1,FALSE)</f>
        <v>VIGENTE</v>
      </c>
      <c r="DM23" s="71" t="str">
        <f t="shared" si="4"/>
        <v>En Liquidación</v>
      </c>
      <c r="DN23" s="5" t="str">
        <f>VLOOKUP($A23,V.Cardenas!$A$4:$ER$30,BaseInterventoría!DN$1,FALSE)</f>
        <v>EN EJECUCION</v>
      </c>
      <c r="DO23" s="5">
        <f>VLOOKUP($A23,V.Cardenas!$A$4:$ER$30,BaseInterventoría!DO$1,FALSE)</f>
        <v>0</v>
      </c>
      <c r="DP23" s="5">
        <f>VLOOKUP($A23,V.Cardenas!$A$4:$ER$30,BaseInterventoría!DP$1,FALSE)</f>
        <v>0</v>
      </c>
      <c r="DQ23" s="5">
        <f>VLOOKUP($A23,V.Cardenas!$A$4:$ER$30,BaseInterventoría!DQ$1,FALSE)</f>
        <v>0</v>
      </c>
      <c r="DR23" s="5">
        <f>VLOOKUP($A23,V.Cardenas!$A$4:$ER$30,BaseInterventoría!DR$1,FALSE)</f>
        <v>0</v>
      </c>
      <c r="DS23" s="5">
        <f>VLOOKUP($A23,V.Cardenas!$A$4:$ER$30,BaseInterventoría!DS$1,FALSE)</f>
        <v>0</v>
      </c>
      <c r="DT23" s="198">
        <f>VLOOKUP($A23,V.Cardenas!$A$4:$ER$30,BaseInterventoría!DT$1,FALSE)</f>
        <v>0</v>
      </c>
      <c r="DU23" s="198">
        <f>VLOOKUP($A23,V.Cardenas!$A$4:$ER$30,BaseInterventoría!DU$1,FALSE)</f>
        <v>255967572</v>
      </c>
      <c r="DV23" s="186">
        <f>VLOOKUP($A23,V.Cardenas!$A$4:$ER$30,BaseInterventoría!DV$1,FALSE)</f>
        <v>0</v>
      </c>
      <c r="DW23" s="198">
        <f>VLOOKUP($A23,V.Cardenas!$A$4:$ER$30,BaseInterventoría!DW$1,FALSE)</f>
        <v>255967572</v>
      </c>
      <c r="DX23" s="21" t="str">
        <f>VLOOKUP($A23,V.Cardenas!$A$4:$ER$30,BaseInterventoría!DX$1,FALSE)</f>
        <v>N/A</v>
      </c>
      <c r="DY23" s="5" t="str">
        <f>VLOOKUP($A23,V.Cardenas!$A$4:$ER$30,BaseInterventoría!DY$1,FALSE)</f>
        <v>EPC-PDA-I-050-2024</v>
      </c>
      <c r="DZ23" s="21">
        <f>VLOOKUP($A23,V.Cardenas!$A$4:$ER$30,BaseInterventoría!DZ$1,FALSE)</f>
        <v>45364</v>
      </c>
      <c r="EA23" s="21">
        <f>VLOOKUP($A23,V.Cardenas!$A$4:$ER$30,BaseInterventoría!EA$1,FALSE)</f>
        <v>45562</v>
      </c>
      <c r="EB23" s="5" t="str">
        <f>VLOOKUP($A23,V.Cardenas!$A$4:$ER$30,BaseInterventoría!EB$1,FALSE)</f>
        <v>NELSON ALFONSO CASAS</v>
      </c>
      <c r="EC23" s="198">
        <f>VLOOKUP($A23,V.Cardenas!$A$4:$ER$30,BaseInterventoría!EC$1,FALSE)</f>
        <v>556309651</v>
      </c>
      <c r="ED23" s="5">
        <f>VLOOKUP($A23,V.Cardenas!$A$4:$ER$30,BaseInterventoría!ED$1,FALSE)</f>
        <v>0</v>
      </c>
      <c r="EE23" s="5">
        <f>VLOOKUP($A23,V.Cardenas!$A$4:$ER$30,BaseInterventoría!EE$1,FALSE)</f>
        <v>0</v>
      </c>
      <c r="EF23" s="5">
        <f>VLOOKUP($A23,V.Cardenas!$A$4:$ER$30,BaseInterventoría!EF$1,FALSE)</f>
        <v>0</v>
      </c>
      <c r="EG23" s="5">
        <f>VLOOKUP($A23,V.Cardenas!$A$4:$ER$30,BaseInterventoría!EG$1,FALSE)</f>
        <v>0</v>
      </c>
      <c r="EH23" s="5">
        <f>VLOOKUP($A23,V.Cardenas!$A$4:$ER$30,BaseInterventoría!EH$1,FALSE)</f>
        <v>0</v>
      </c>
      <c r="EI23" s="21">
        <f ca="1">VLOOKUP($A23,V.Cardenas!$A$4:$ER$30,BaseInterventoría!EI$1,FALSE)</f>
        <v>45649</v>
      </c>
      <c r="EJ23" s="5">
        <f>VLOOKUP($A23,V.Cardenas!$A$4:$ER$30,BaseInterventoría!EJ$1,FALSE)</f>
        <v>0</v>
      </c>
      <c r="EK23" s="5">
        <f>VLOOKUP($A23,V.Cardenas!$A$4:$ER$30,BaseInterventoría!EK$1,FALSE)</f>
        <v>0</v>
      </c>
      <c r="EL23" s="5" t="str">
        <f>VLOOKUP($A23,V.Cardenas!$A$4:$ER$30,BaseInterventoría!EL$1,FALSE)</f>
        <v>Dirección de Interventoría</v>
      </c>
      <c r="EM23" s="5" t="str">
        <f>VLOOKUP($A23,V.Cardenas!$A$4:$ER$30,BaseInterventoría!EM$1,FALSE)</f>
        <v>Victor Cardenas</v>
      </c>
      <c r="EN23" s="5">
        <f>VLOOKUP($A23,V.Cardenas!$A$4:$ER$30,BaseInterventoría!EN$1,FALSE)</f>
        <v>0</v>
      </c>
      <c r="EO23" s="5" t="str">
        <f>VLOOKUP($A23,V.Cardenas!$A$4:$ER$30,BaseInterventoría!EO$1,FALSE)</f>
        <v>Se iniciaron socializaciones en Julio 
Se encrentra en revision de documentacion para dar inicio a contratos derivados.</v>
      </c>
      <c r="EP23" s="21">
        <f>VLOOKUP($A23,V.Cardenas!$A$4:$ER$30,BaseInterventoría!EP$1,FALSE)</f>
        <v>45623</v>
      </c>
      <c r="EQ23" s="24">
        <v>0</v>
      </c>
      <c r="ER23" s="24">
        <v>0</v>
      </c>
      <c r="ES23" s="24">
        <v>0</v>
      </c>
      <c r="ET23" s="5"/>
      <c r="EU23" s="24">
        <f t="shared" si="2"/>
        <v>0</v>
      </c>
      <c r="EV23" s="55" t="e">
        <f>VLOOKUP(A23,#REF!,147,FALSE)</f>
        <v>#REF!</v>
      </c>
      <c r="EW23" s="56"/>
      <c r="EX23" s="24"/>
      <c r="EY23" s="5" t="s">
        <v>24</v>
      </c>
      <c r="EZ23" s="56"/>
      <c r="FA23" s="21"/>
      <c r="FB23"/>
      <c r="FC23"/>
      <c r="FD23"/>
    </row>
    <row r="24" spans="1:160" ht="110.25">
      <c r="A24" s="19" t="s">
        <v>290</v>
      </c>
      <c r="B24" s="2">
        <f t="shared" si="3"/>
        <v>22</v>
      </c>
      <c r="C24" s="20" t="s">
        <v>287</v>
      </c>
      <c r="D24" s="5" t="s">
        <v>288</v>
      </c>
      <c r="E24" s="2" t="s">
        <v>291</v>
      </c>
      <c r="F24" s="5" t="str">
        <f>VLOOKUP($A24,V.Cardenas!$A$4:$ER$30,BaseInterventoría!F$1,FALSE)</f>
        <v>N/A</v>
      </c>
      <c r="G24" s="21" t="str">
        <f>VLOOKUP($A24,V.Cardenas!$A$4:$ER$30,BaseInterventoría!G$1,FALSE)</f>
        <v>N/A</v>
      </c>
      <c r="H24" s="5" t="str">
        <f>VLOOKUP($A24,V.Cardenas!$A$4:$ER$30,BaseInterventoría!H$1,FALSE)</f>
        <v>N/A</v>
      </c>
      <c r="I24" s="5" t="str">
        <f>VLOOKUP($A24,V.Cardenas!$A$4:$ER$30,BaseInterventoría!I$1,FALSE)</f>
        <v>N/A</v>
      </c>
      <c r="J24" s="5" t="str">
        <f>VLOOKUP($A24,V.Cardenas!$A$4:$ER$30,BaseInterventoría!J$1,FALSE)</f>
        <v>N/A</v>
      </c>
      <c r="K24" s="198">
        <f>VLOOKUP($A24,V.Cardenas!$A$4:$ER$30,BaseInterventoría!K$1,FALSE)</f>
        <v>0</v>
      </c>
      <c r="L24" s="198">
        <f>VLOOKUP($A24,V.Cardenas!$A$4:$ER$30,BaseInterventoría!L$1,FALSE)</f>
        <v>0</v>
      </c>
      <c r="M24" s="198">
        <f>VLOOKUP($A24,V.Cardenas!$A$4:$ER$30,BaseInterventoría!M$1,FALSE)</f>
        <v>0</v>
      </c>
      <c r="N24" s="198">
        <f>VLOOKUP($A24,V.Cardenas!$A$4:$ER$30,BaseInterventoría!N$1,FALSE)</f>
        <v>0</v>
      </c>
      <c r="O24" s="198">
        <f>VLOOKUP($A24,V.Cardenas!$A$4:$ER$30,BaseInterventoría!O$1,FALSE)</f>
        <v>0</v>
      </c>
      <c r="P24" s="198">
        <f>VLOOKUP($A24,V.Cardenas!$A$4:$ER$30,BaseInterventoría!P$1,FALSE)</f>
        <v>0</v>
      </c>
      <c r="Q24" s="198">
        <f>VLOOKUP($A24,V.Cardenas!$A$4:$ER$30,BaseInterventoría!Q$1,FALSE)</f>
        <v>0</v>
      </c>
      <c r="R24" s="198">
        <f>VLOOKUP($A24,V.Cardenas!$A$4:$ER$30,BaseInterventoría!R$1,FALSE)</f>
        <v>0</v>
      </c>
      <c r="S24" s="198">
        <f>VLOOKUP($A24,V.Cardenas!$A$4:$ER$30,BaseInterventoría!S$1,FALSE)</f>
        <v>0</v>
      </c>
      <c r="T24" s="198">
        <f>VLOOKUP($A24,V.Cardenas!$A$4:$ER$30,BaseInterventoría!T$1,FALSE)</f>
        <v>0</v>
      </c>
      <c r="U24" s="198">
        <f>VLOOKUP($A24,V.Cardenas!$A$4:$ER$30,BaseInterventoría!U$1,FALSE)</f>
        <v>0</v>
      </c>
      <c r="V24" s="5">
        <f>VLOOKUP($A24,V.Cardenas!$A$4:$ER$30,BaseInterventoría!V$1,FALSE)</f>
        <v>0</v>
      </c>
      <c r="W24" s="5">
        <f>VLOOKUP($A24,V.Cardenas!$A$4:$ER$30,BaseInterventoría!W$1,FALSE)</f>
        <v>0</v>
      </c>
      <c r="X24" s="5" t="str">
        <f>VLOOKUP($A24,V.Cardenas!$A$4:$ER$30,BaseInterventoría!X$1,FALSE)</f>
        <v>INTERVENTORÍA</v>
      </c>
      <c r="Y24" s="5" t="str">
        <f>VLOOKUP($A24,V.Cardenas!$A$4:$ER$30,BaseInterventoría!Y$1,FALSE)</f>
        <v>N/A</v>
      </c>
      <c r="Z24" s="5" t="str">
        <f>VLOOKUP($A24,V.Cardenas!$A$4:$ER$30,BaseInterventoría!Z$1,FALSE)</f>
        <v>CONTRATO-INTERVENTORÍA</v>
      </c>
      <c r="AA24" s="5" t="str">
        <f>VLOOKUP($A24,V.Cardenas!$A$4:$ER$30,BaseInterventoría!AA$1,FALSE)</f>
        <v>N/A</v>
      </c>
      <c r="AB24" s="5" t="str">
        <f>VLOOKUP($A24,V.Cardenas!$A$4:$ER$30,BaseInterventoría!AB$1,FALSE)</f>
        <v>N/A</v>
      </c>
      <c r="AC24" s="21" t="str">
        <f>VLOOKUP($A24,V.Cardenas!$A$4:$ER$30,BaseInterventoría!AC$1,FALSE)</f>
        <v>N/A</v>
      </c>
      <c r="AD24" s="21" t="str">
        <f>VLOOKUP($A24,V.Cardenas!$A$4:$ER$30,BaseInterventoría!AD$1,FALSE)</f>
        <v>N/A</v>
      </c>
      <c r="AE24" s="5" t="str">
        <f>VLOOKUP($A24,V.Cardenas!$A$4:$ER$30,BaseInterventoría!AE$1,FALSE)</f>
        <v>N/A</v>
      </c>
      <c r="AF24" s="21" t="str">
        <f>VLOOKUP($A24,V.Cardenas!$A$4:$ER$30,BaseInterventoría!AF$1,FALSE)</f>
        <v>N/A</v>
      </c>
      <c r="AG24" s="5" t="str">
        <f>VLOOKUP($A24,V.Cardenas!$A$4:$ER$30,BaseInterventoría!AG$1,FALSE)</f>
        <v>N/A</v>
      </c>
      <c r="AH24" s="5" t="str">
        <f>VLOOKUP($A24,V.Cardenas!$A$4:$ER$30,BaseInterventoría!AH$1,FALSE)</f>
        <v>N/A</v>
      </c>
      <c r="AI24" s="5" t="str">
        <f>VLOOKUP($A24,V.Cardenas!$A$4:$ER$30,BaseInterventoría!AI$1,FALSE)</f>
        <v>N/A</v>
      </c>
      <c r="AJ24" s="21" t="str">
        <f>VLOOKUP($A24,V.Cardenas!$A$4:$ER$30,BaseInterventoría!AJ$1,FALSE)</f>
        <v>N/A</v>
      </c>
      <c r="AK24" s="5" t="str">
        <f>VLOOKUP($A24,V.Cardenas!$A$4:$ER$30,BaseInterventoría!AK$1,FALSE)</f>
        <v>N/A</v>
      </c>
      <c r="AL24" s="5" t="str">
        <f>VLOOKUP($A24,V.Cardenas!$A$4:$ER$30,BaseInterventoría!AL$1,FALSE)</f>
        <v>N/A</v>
      </c>
      <c r="AM24" s="21" t="str">
        <f>VLOOKUP($A24,V.Cardenas!$A$4:$ER$30,BaseInterventoría!AM$1,FALSE)</f>
        <v>N/A</v>
      </c>
      <c r="AN24" s="5" t="str">
        <f>VLOOKUP($A24,V.Cardenas!$A$4:$ER$30,BaseInterventoría!AN$1,FALSE)</f>
        <v>N/A</v>
      </c>
      <c r="AO24" s="5" t="str">
        <f>VLOOKUP($A24,V.Cardenas!$A$4:$ER$30,BaseInterventoría!AO$1,FALSE)</f>
        <v>N/A</v>
      </c>
      <c r="AP24" s="5" t="str">
        <f>VLOOKUP($A24,V.Cardenas!$A$4:$ER$30,BaseInterventoría!AP$1,FALSE)</f>
        <v>N/A</v>
      </c>
      <c r="AQ24" s="5" t="str">
        <f>VLOOKUP($A24,V.Cardenas!$A$4:$ER$30,BaseInterventoría!AQ$1,FALSE)</f>
        <v>N/A</v>
      </c>
      <c r="AR24" s="21" t="str">
        <f>VLOOKUP($A24,V.Cardenas!$A$4:$ER$30,BaseInterventoría!AR$1,FALSE)</f>
        <v>N/A</v>
      </c>
      <c r="AS24" s="5" t="str">
        <f>VLOOKUP($A24,V.Cardenas!$A$4:$ER$30,BaseInterventoría!AS$1,FALSE)</f>
        <v>N/A</v>
      </c>
      <c r="AT24" s="5" t="str">
        <f>VLOOKUP($A24,V.Cardenas!$A$4:$ER$30,BaseInterventoría!AT$1,FALSE)</f>
        <v>N/A</v>
      </c>
      <c r="AU24" s="21" t="str">
        <f>VLOOKUP($A24,V.Cardenas!$A$4:$ER$30,BaseInterventoría!AU$1,FALSE)</f>
        <v>N/A</v>
      </c>
      <c r="AV24" s="5" t="str">
        <f>VLOOKUP($A24,V.Cardenas!$A$4:$ER$30,BaseInterventoría!AV$1,FALSE)</f>
        <v>N/A</v>
      </c>
      <c r="AW24" s="186" t="str">
        <f>VLOOKUP($A24,V.Cardenas!$A$4:$ER$30,BaseInterventoría!AW$1,FALSE)</f>
        <v>N/A</v>
      </c>
      <c r="AX24" s="186" t="str">
        <f>VLOOKUP($A24,V.Cardenas!$A$4:$ER$30,BaseInterventoría!AX$1,FALSE)</f>
        <v>N/A</v>
      </c>
      <c r="AY24" s="5" t="str">
        <f>VLOOKUP($A24,V.Cardenas!$A$4:$ER$30,BaseInterventoría!AY$1,FALSE)</f>
        <v>N/A</v>
      </c>
      <c r="AZ24" s="21" t="str">
        <f>VLOOKUP($A24,V.Cardenas!$A$4:$ER$30,BaseInterventoría!AZ$1,FALSE)</f>
        <v>N/A</v>
      </c>
      <c r="BA24" s="5" t="str">
        <f>VLOOKUP($A24,V.Cardenas!$A$4:$ER$30,BaseInterventoría!BA$1,FALSE)</f>
        <v>N/A</v>
      </c>
      <c r="BB24" s="5" t="str">
        <f>VLOOKUP($A24,V.Cardenas!$A$4:$ER$30,BaseInterventoría!BB$1,FALSE)</f>
        <v>N/A</v>
      </c>
      <c r="BC24" s="5" t="str">
        <f>VLOOKUP($A24,V.Cardenas!$A$4:$ER$30,BaseInterventoría!BC$1,FALSE)</f>
        <v>N/A</v>
      </c>
      <c r="BD24" s="5" t="str">
        <f>VLOOKUP($A24,V.Cardenas!$A$4:$ER$30,BaseInterventoría!BD$1,FALSE)</f>
        <v>N/A</v>
      </c>
      <c r="BE24" s="5" t="str">
        <f>VLOOKUP($A24,V.Cardenas!$A$4:$ER$30,BaseInterventoría!BE$1,FALSE)</f>
        <v>N/A</v>
      </c>
      <c r="BF24" s="21" t="str">
        <f>VLOOKUP($A24,V.Cardenas!$A$4:$ER$30,BaseInterventoría!BF$1,FALSE)</f>
        <v>N/A</v>
      </c>
      <c r="BG24" s="21" t="str">
        <f>VLOOKUP($A24,V.Cardenas!$A$4:$ER$30,BaseInterventoría!BG$1,FALSE)</f>
        <v>N/A</v>
      </c>
      <c r="BH24" s="5" t="str">
        <f>VLOOKUP($A24,V.Cardenas!$A$4:$ER$30,BaseInterventoría!BH$1,FALSE)</f>
        <v>EPC-PDA-I-071-2024</v>
      </c>
      <c r="BI24" s="5" t="str">
        <f>VLOOKUP($A24,V.Cardenas!$A$4:$ER$30,BaseInterventoría!BI$1,FALSE)</f>
        <v>INTERVENTORÍA INTEGRAL A LA "CONSTRUCCIÓN DE UNIDADES SANITARIAS EN LOS MUNICIPIOS DE: GAMA 70 UNIDADES, CHIPAQUE 100 UNIDADES, TIBACUY 27 UNIDADES, EL PEÑON 70 UNIDADES, CARMEN DE CARUPA 100 UNIDADES Y CAQUEZA 105 UNIDADES, EN EL SECTOR RURAL DEL DEPARTAMENTO DE CUNDINAMARCA</v>
      </c>
      <c r="BJ24" s="21">
        <f>VLOOKUP($A24,V.Cardenas!$A$4:$ER$30,BaseInterventoría!BJ$1,FALSE)</f>
        <v>45385</v>
      </c>
      <c r="BK24" s="21">
        <f>VLOOKUP($A24,V.Cardenas!$A$4:$ER$30,BaseInterventoría!BK$1,FALSE)</f>
        <v>45562</v>
      </c>
      <c r="BL24" s="5" t="str">
        <f>VLOOKUP($A24,V.Cardenas!$A$4:$ER$30,BaseInterventoría!BL$1,FALSE)</f>
        <v>15 MESES</v>
      </c>
      <c r="BM24" s="21">
        <f>VLOOKUP($A24,V.Cardenas!$A$4:$ER$30,BaseInterventoría!BM$1,FALSE)</f>
        <v>46017</v>
      </c>
      <c r="BN24" s="5" t="str">
        <f>VLOOKUP($A24,V.Cardenas!$A$4:$ER$30,BaseInterventoría!BN$1,FALSE)</f>
        <v xml:space="preserve">GRUPO CONSULTOR KAPITAL
R/L JUAN CARLOS BONILLA </v>
      </c>
      <c r="BO24" s="5" t="str">
        <f>VLOOKUP($A24,V.Cardenas!$A$4:$ER$30,BaseInterventoría!BO$1,FALSE)</f>
        <v>JUAN CARLOS BONILLA 
CEL. 3118539995</v>
      </c>
      <c r="BP24" s="198">
        <f>VLOOKUP($A24,V.Cardenas!$A$4:$ER$30,BaseInterventoría!BP$1,FALSE)</f>
        <v>0</v>
      </c>
      <c r="BQ24" s="198">
        <f>VLOOKUP($A24,V.Cardenas!$A$4:$ER$30,BaseInterventoría!BQ$1,FALSE)</f>
        <v>0</v>
      </c>
      <c r="BR24" s="198">
        <f>VLOOKUP($A24,V.Cardenas!$A$4:$ER$30,BaseInterventoría!BR$1,FALSE)</f>
        <v>0</v>
      </c>
      <c r="BS24" s="198">
        <f>VLOOKUP($A24,V.Cardenas!$A$4:$ER$30,BaseInterventoría!BS$1,FALSE)</f>
        <v>0</v>
      </c>
      <c r="BT24" s="198">
        <f>VLOOKUP($A24,V.Cardenas!$A$4:$ER$30,BaseInterventoría!BT$1,FALSE)</f>
        <v>556309653</v>
      </c>
      <c r="BU24" s="21">
        <f>VLOOKUP($A24,V.Cardenas!$A$4:$ER$30,BaseInterventoría!BU$1,FALSE)</f>
        <v>0</v>
      </c>
      <c r="BV24" s="198">
        <f>VLOOKUP($A24,V.Cardenas!$A$4:$ER$30,BaseInterventoría!BV$1,FALSE)</f>
        <v>0</v>
      </c>
      <c r="BW24" s="21">
        <f>VLOOKUP($A24,V.Cardenas!$A$4:$ER$30,BaseInterventoría!BW$1,FALSE)</f>
        <v>0</v>
      </c>
      <c r="BX24" s="198">
        <f>VLOOKUP($A24,V.Cardenas!$A$4:$ER$30,BaseInterventoría!BX$1,FALSE)</f>
        <v>0</v>
      </c>
      <c r="BY24" s="198">
        <f>VLOOKUP($A24,V.Cardenas!$A$4:$ER$30,BaseInterventoría!BY$1,FALSE)</f>
        <v>556309653</v>
      </c>
      <c r="BZ24" s="5">
        <f>VLOOKUP($A24,V.Cardenas!$A$4:$ER$30,BaseInterventoría!BZ$1,FALSE)</f>
        <v>0</v>
      </c>
      <c r="CA24" s="21">
        <f>VLOOKUP($A24,V.Cardenas!$A$4:$ER$30,BaseInterventoría!CA$1,FALSE)</f>
        <v>0</v>
      </c>
      <c r="CB24" s="5">
        <f>VLOOKUP($A24,V.Cardenas!$A$4:$ER$30,BaseInterventoría!CB$1,FALSE)</f>
        <v>0</v>
      </c>
      <c r="CC24" s="5">
        <f>VLOOKUP($A24,V.Cardenas!$A$4:$ER$30,BaseInterventoría!CC$1,FALSE)</f>
        <v>0</v>
      </c>
      <c r="CD24" s="21">
        <f>VLOOKUP($A24,V.Cardenas!$A$4:$ER$30,BaseInterventoría!CD$1,FALSE)</f>
        <v>0</v>
      </c>
      <c r="CE24" s="5">
        <f>VLOOKUP($A24,V.Cardenas!$A$4:$ER$30,BaseInterventoría!CE$1,FALSE)</f>
        <v>0</v>
      </c>
      <c r="CF24" s="21">
        <f>VLOOKUP($A24,V.Cardenas!$A$4:$ER$30,BaseInterventoría!CF$1,FALSE)</f>
        <v>0</v>
      </c>
      <c r="CG24" s="5">
        <f>VLOOKUP($A24,V.Cardenas!$A$4:$ER$30,BaseInterventoría!CG$1,FALSE)</f>
        <v>0</v>
      </c>
      <c r="CH24" s="21">
        <f>VLOOKUP($A24,V.Cardenas!$A$4:$ER$30,BaseInterventoría!CH$1,FALSE)</f>
        <v>0</v>
      </c>
      <c r="CI24" s="21">
        <f>VLOOKUP($A24,V.Cardenas!$A$4:$ER$30,BaseInterventoría!CI$1,FALSE)</f>
        <v>0</v>
      </c>
      <c r="CJ24" s="5">
        <f>VLOOKUP($A24,V.Cardenas!$A$4:$ER$30,BaseInterventoría!CJ$1,FALSE)</f>
        <v>0</v>
      </c>
      <c r="CK24" s="21">
        <f>VLOOKUP($A24,V.Cardenas!$A$4:$ER$30,BaseInterventoría!CK$1,FALSE)</f>
        <v>0</v>
      </c>
      <c r="CL24" s="21">
        <f>VLOOKUP($A24,V.Cardenas!$A$4:$ER$30,BaseInterventoría!CL$1,FALSE)</f>
        <v>0</v>
      </c>
      <c r="CM24" s="5">
        <f>VLOOKUP($A24,V.Cardenas!$A$4:$ER$30,BaseInterventoría!CM$1,FALSE)</f>
        <v>0</v>
      </c>
      <c r="CN24" s="21">
        <f>VLOOKUP($A24,V.Cardenas!$A$4:$ER$30,BaseInterventoría!CN$1,FALSE)</f>
        <v>0</v>
      </c>
      <c r="CO24" s="21">
        <f>VLOOKUP($A24,V.Cardenas!$A$4:$ER$30,BaseInterventoría!CO$1,FALSE)</f>
        <v>0</v>
      </c>
      <c r="CP24" s="5">
        <f>VLOOKUP($A24,V.Cardenas!$A$4:$ER$30,BaseInterventoría!CP$1,FALSE)</f>
        <v>0</v>
      </c>
      <c r="CQ24" s="21">
        <f>VLOOKUP($A24,V.Cardenas!$A$4:$ER$30,BaseInterventoría!CQ$1,FALSE)</f>
        <v>0</v>
      </c>
      <c r="CR24" s="21">
        <f>VLOOKUP($A24,V.Cardenas!$A$4:$ER$30,BaseInterventoría!CR$1,FALSE)</f>
        <v>0</v>
      </c>
      <c r="CS24" s="5">
        <f>VLOOKUP($A24,V.Cardenas!$A$4:$ER$30,BaseInterventoría!CS$1,FALSE)</f>
        <v>0</v>
      </c>
      <c r="CT24" s="21">
        <f>VLOOKUP($A24,V.Cardenas!$A$4:$ER$30,BaseInterventoría!CT$1,FALSE)</f>
        <v>0</v>
      </c>
      <c r="CU24" s="21">
        <f>VLOOKUP($A24,V.Cardenas!$A$4:$ER$30,BaseInterventoría!CU$1,FALSE)</f>
        <v>0</v>
      </c>
      <c r="CV24" s="5">
        <f>VLOOKUP($A24,V.Cardenas!$A$4:$ER$30,BaseInterventoría!CV$1,FALSE)</f>
        <v>0</v>
      </c>
      <c r="CW24" s="21">
        <f>VLOOKUP($A24,V.Cardenas!$A$4:$ER$30,BaseInterventoría!CW$1,FALSE)</f>
        <v>0</v>
      </c>
      <c r="CX24" s="21">
        <f>VLOOKUP($A24,V.Cardenas!$A$4:$ER$30,BaseInterventoría!CX$1,FALSE)</f>
        <v>0</v>
      </c>
      <c r="CY24" s="21">
        <f>VLOOKUP($A24,V.Cardenas!$A$4:$ER$30,BaseInterventoría!CY$1,FALSE)</f>
        <v>46017</v>
      </c>
      <c r="CZ24" s="5">
        <f>VLOOKUP($A24,V.Cardenas!$A$4:$ER$30,BaseInterventoría!CZ$1,FALSE)</f>
        <v>15.166666666666666</v>
      </c>
      <c r="DA24" s="186">
        <f>VLOOKUP($A24,V.Cardenas!$A$4:$ER$30,BaseInterventoría!DA$1,FALSE)</f>
        <v>0</v>
      </c>
      <c r="DB24" s="186">
        <f>VLOOKUP($A24,V.Cardenas!$A$4:$ER$30,BaseInterventoría!DB$1,FALSE)</f>
        <v>0</v>
      </c>
      <c r="DC24" s="186">
        <f>VLOOKUP($A24,V.Cardenas!$A$4:$ER$30,BaseInterventoría!DC$1,FALSE)</f>
        <v>0</v>
      </c>
      <c r="DD24" s="186">
        <f>VLOOKUP($A24,V.Cardenas!$A$4:$ER$30,BaseInterventoría!DD$1,FALSE)</f>
        <v>0</v>
      </c>
      <c r="DE24" s="186">
        <f>VLOOKUP($A24,V.Cardenas!$A$4:$ER$30,BaseInterventoría!DE$1,FALSE)</f>
        <v>0</v>
      </c>
      <c r="DF24" s="186">
        <f>VLOOKUP($A24,V.Cardenas!$A$4:$ER$30,BaseInterventoría!DF$1,FALSE)</f>
        <v>0</v>
      </c>
      <c r="DG24" s="186">
        <f>VLOOKUP($A24,V.Cardenas!$A$4:$ER$30,BaseInterventoría!DG$1,FALSE)</f>
        <v>0</v>
      </c>
      <c r="DH24" s="186">
        <f>VLOOKUP($A24,V.Cardenas!$A$4:$ER$30,BaseInterventoría!DH$1,FALSE)</f>
        <v>0</v>
      </c>
      <c r="DI24" s="186">
        <f>VLOOKUP($A24,V.Cardenas!$A$4:$ER$30,BaseInterventoría!DI$1,FALSE)</f>
        <v>0</v>
      </c>
      <c r="DJ24" s="186">
        <f>VLOOKUP($A24,V.Cardenas!$A$4:$ER$30,BaseInterventoría!DJ$1,FALSE)</f>
        <v>0</v>
      </c>
      <c r="DK24" s="5">
        <f ca="1">VLOOKUP($A24,V.Cardenas!$A$4:$ER$30,BaseInterventoría!DK$1,FALSE)</f>
        <v>0.1912087912087912</v>
      </c>
      <c r="DL24" s="5" t="str">
        <f ca="1">VLOOKUP($A24,V.Cardenas!$A$4:$ER$30,BaseInterventoría!DL$1,FALSE)</f>
        <v>VIGENTE</v>
      </c>
      <c r="DM24" s="71" t="str">
        <f t="shared" si="4"/>
        <v>En Liquidación</v>
      </c>
      <c r="DN24" s="5" t="str">
        <f>VLOOKUP($A24,V.Cardenas!$A$4:$ER$30,BaseInterventoría!DN$1,FALSE)</f>
        <v>EN EJECUCION</v>
      </c>
      <c r="DO24" s="5">
        <f>VLOOKUP($A24,V.Cardenas!$A$4:$ER$30,BaseInterventoría!DO$1,FALSE)</f>
        <v>0</v>
      </c>
      <c r="DP24" s="5">
        <f>VLOOKUP($A24,V.Cardenas!$A$4:$ER$30,BaseInterventoría!DP$1,FALSE)</f>
        <v>0</v>
      </c>
      <c r="DQ24" s="5">
        <f>VLOOKUP($A24,V.Cardenas!$A$4:$ER$30,BaseInterventoría!DQ$1,FALSE)</f>
        <v>0</v>
      </c>
      <c r="DR24" s="5">
        <f>VLOOKUP($A24,V.Cardenas!$A$4:$ER$30,BaseInterventoría!DR$1,FALSE)</f>
        <v>0</v>
      </c>
      <c r="DS24" s="5">
        <f>VLOOKUP($A24,V.Cardenas!$A$4:$ER$30,BaseInterventoría!DS$1,FALSE)</f>
        <v>0</v>
      </c>
      <c r="DT24" s="198">
        <f>VLOOKUP($A24,V.Cardenas!$A$4:$ER$30,BaseInterventoría!DT$1,FALSE)</f>
        <v>0</v>
      </c>
      <c r="DU24" s="198">
        <f>VLOOKUP($A24,V.Cardenas!$A$4:$ER$30,BaseInterventoría!DU$1,FALSE)</f>
        <v>556309653</v>
      </c>
      <c r="DV24" s="186">
        <f>VLOOKUP($A24,V.Cardenas!$A$4:$ER$30,BaseInterventoría!DV$1,FALSE)</f>
        <v>0</v>
      </c>
      <c r="DW24" s="198">
        <f>VLOOKUP($A24,V.Cardenas!$A$4:$ER$30,BaseInterventoría!DW$1,FALSE)</f>
        <v>556309653</v>
      </c>
      <c r="DX24" s="21" t="str">
        <f>VLOOKUP($A24,V.Cardenas!$A$4:$ER$30,BaseInterventoría!DX$1,FALSE)</f>
        <v>N/A</v>
      </c>
      <c r="DY24" s="5" t="str">
        <f>VLOOKUP($A24,V.Cardenas!$A$4:$ER$30,BaseInterventoría!DY$1,FALSE)</f>
        <v>EPC-PDA-I-071-2024</v>
      </c>
      <c r="DZ24" s="21">
        <f>VLOOKUP($A24,V.Cardenas!$A$4:$ER$30,BaseInterventoría!DZ$1,FALSE)</f>
        <v>45386</v>
      </c>
      <c r="EA24" s="21">
        <f>VLOOKUP($A24,V.Cardenas!$A$4:$ER$30,BaseInterventoría!EA$1,FALSE)</f>
        <v>45562</v>
      </c>
      <c r="EB24" s="5" t="str">
        <f>VLOOKUP($A24,V.Cardenas!$A$4:$ER$30,BaseInterventoría!EB$1,FALSE)</f>
        <v>JUAN CARLOS BONILLA CABEZAS</v>
      </c>
      <c r="EC24" s="198">
        <f>VLOOKUP($A24,V.Cardenas!$A$4:$ER$30,BaseInterventoría!EC$1,FALSE)</f>
        <v>255967572</v>
      </c>
      <c r="ED24" s="5">
        <f>VLOOKUP($A24,V.Cardenas!$A$4:$ER$30,BaseInterventoría!ED$1,FALSE)</f>
        <v>0</v>
      </c>
      <c r="EE24" s="5">
        <f>VLOOKUP($A24,V.Cardenas!$A$4:$ER$30,BaseInterventoría!EE$1,FALSE)</f>
        <v>0</v>
      </c>
      <c r="EF24" s="5">
        <f>VLOOKUP($A24,V.Cardenas!$A$4:$ER$30,BaseInterventoría!EF$1,FALSE)</f>
        <v>0</v>
      </c>
      <c r="EG24" s="5">
        <f>VLOOKUP($A24,V.Cardenas!$A$4:$ER$30,BaseInterventoría!EG$1,FALSE)</f>
        <v>0</v>
      </c>
      <c r="EH24" s="5">
        <f>VLOOKUP($A24,V.Cardenas!$A$4:$ER$30,BaseInterventoría!EH$1,FALSE)</f>
        <v>0</v>
      </c>
      <c r="EI24" s="21">
        <f ca="1">VLOOKUP($A24,V.Cardenas!$A$4:$ER$30,BaseInterventoría!EI$1,FALSE)</f>
        <v>45649</v>
      </c>
      <c r="EJ24" s="5">
        <f>VLOOKUP($A24,V.Cardenas!$A$4:$ER$30,BaseInterventoría!EJ$1,FALSE)</f>
        <v>0</v>
      </c>
      <c r="EK24" s="5">
        <f>VLOOKUP($A24,V.Cardenas!$A$4:$ER$30,BaseInterventoría!EK$1,FALSE)</f>
        <v>0</v>
      </c>
      <c r="EL24" s="5" t="str">
        <f>VLOOKUP($A24,V.Cardenas!$A$4:$ER$30,BaseInterventoría!EL$1,FALSE)</f>
        <v>Dirección de Interventoría</v>
      </c>
      <c r="EM24" s="5" t="str">
        <f>VLOOKUP($A24,V.Cardenas!$A$4:$ER$30,BaseInterventoría!EM$1,FALSE)</f>
        <v>Victor Cardenas</v>
      </c>
      <c r="EN24" s="5">
        <f>VLOOKUP($A24,V.Cardenas!$A$4:$ER$30,BaseInterventoría!EN$1,FALSE)</f>
        <v>0</v>
      </c>
      <c r="EO24" s="5" t="str">
        <f>VLOOKUP($A24,V.Cardenas!$A$4:$ER$30,BaseInterventoría!EO$1,FALSE)</f>
        <v>Se iniciaron socializaciones en Julio 
Se encrentra en revision de documentacion para dar inicio a contratos derivados.</v>
      </c>
      <c r="EP24" s="21">
        <f>VLOOKUP($A24,V.Cardenas!$A$4:$ER$30,BaseInterventoría!EP$1,FALSE)</f>
        <v>45623</v>
      </c>
      <c r="EQ24" s="24">
        <v>0</v>
      </c>
      <c r="ER24" s="24">
        <v>0</v>
      </c>
      <c r="ES24" s="24">
        <v>0</v>
      </c>
      <c r="ET24" s="5"/>
      <c r="EU24" s="24">
        <f t="shared" si="2"/>
        <v>0</v>
      </c>
      <c r="EV24" s="55" t="e">
        <f>VLOOKUP(A24,#REF!,147,FALSE)</f>
        <v>#REF!</v>
      </c>
      <c r="EW24" s="56"/>
      <c r="EX24" s="24"/>
      <c r="EY24" s="5" t="s">
        <v>24</v>
      </c>
      <c r="EZ24" s="56"/>
      <c r="FA24" s="21"/>
      <c r="FB24"/>
      <c r="FC24"/>
      <c r="FD24"/>
    </row>
    <row r="25" spans="1:160" ht="94.5">
      <c r="A25" s="19" t="s">
        <v>292</v>
      </c>
      <c r="B25" s="2">
        <f t="shared" si="3"/>
        <v>23</v>
      </c>
      <c r="C25" s="20" t="s">
        <v>287</v>
      </c>
      <c r="D25" s="5" t="s">
        <v>288</v>
      </c>
      <c r="E25" s="2" t="s">
        <v>293</v>
      </c>
      <c r="F25" s="5" t="str">
        <f>VLOOKUP($A25,V.Cardenas!$A$4:$ER$30,BaseInterventoría!F$1,FALSE)</f>
        <v>N/A</v>
      </c>
      <c r="G25" s="21" t="str">
        <f>VLOOKUP($A25,V.Cardenas!$A$4:$ER$30,BaseInterventoría!G$1,FALSE)</f>
        <v>N/A</v>
      </c>
      <c r="H25" s="5" t="str">
        <f>VLOOKUP($A25,V.Cardenas!$A$4:$ER$30,BaseInterventoría!H$1,FALSE)</f>
        <v>N/A</v>
      </c>
      <c r="I25" s="5" t="str">
        <f>VLOOKUP($A25,V.Cardenas!$A$4:$ER$30,BaseInterventoría!I$1,FALSE)</f>
        <v>N/A</v>
      </c>
      <c r="J25" s="5" t="str">
        <f>VLOOKUP($A25,V.Cardenas!$A$4:$ER$30,BaseInterventoría!J$1,FALSE)</f>
        <v>N/A</v>
      </c>
      <c r="K25" s="198">
        <f>VLOOKUP($A25,V.Cardenas!$A$4:$ER$30,BaseInterventoría!K$1,FALSE)</f>
        <v>0</v>
      </c>
      <c r="L25" s="198">
        <f>VLOOKUP($A25,V.Cardenas!$A$4:$ER$30,BaseInterventoría!L$1,FALSE)</f>
        <v>0</v>
      </c>
      <c r="M25" s="198">
        <f>VLOOKUP($A25,V.Cardenas!$A$4:$ER$30,BaseInterventoría!M$1,FALSE)</f>
        <v>0</v>
      </c>
      <c r="N25" s="198">
        <f>VLOOKUP($A25,V.Cardenas!$A$4:$ER$30,BaseInterventoría!N$1,FALSE)</f>
        <v>0</v>
      </c>
      <c r="O25" s="198">
        <f>VLOOKUP($A25,V.Cardenas!$A$4:$ER$30,BaseInterventoría!O$1,FALSE)</f>
        <v>0</v>
      </c>
      <c r="P25" s="198">
        <f>VLOOKUP($A25,V.Cardenas!$A$4:$ER$30,BaseInterventoría!P$1,FALSE)</f>
        <v>0</v>
      </c>
      <c r="Q25" s="198">
        <f>VLOOKUP($A25,V.Cardenas!$A$4:$ER$30,BaseInterventoría!Q$1,FALSE)</f>
        <v>0</v>
      </c>
      <c r="R25" s="198">
        <f>VLOOKUP($A25,V.Cardenas!$A$4:$ER$30,BaseInterventoría!R$1,FALSE)</f>
        <v>0</v>
      </c>
      <c r="S25" s="198">
        <f>VLOOKUP($A25,V.Cardenas!$A$4:$ER$30,BaseInterventoría!S$1,FALSE)</f>
        <v>0</v>
      </c>
      <c r="T25" s="198">
        <f>VLOOKUP($A25,V.Cardenas!$A$4:$ER$30,BaseInterventoría!T$1,FALSE)</f>
        <v>0</v>
      </c>
      <c r="U25" s="198">
        <f>VLOOKUP($A25,V.Cardenas!$A$4:$ER$30,BaseInterventoría!U$1,FALSE)</f>
        <v>0</v>
      </c>
      <c r="V25" s="5">
        <f>VLOOKUP($A25,V.Cardenas!$A$4:$ER$30,BaseInterventoría!V$1,FALSE)</f>
        <v>0</v>
      </c>
      <c r="W25" s="5">
        <f>VLOOKUP($A25,V.Cardenas!$A$4:$ER$30,BaseInterventoría!W$1,FALSE)</f>
        <v>0</v>
      </c>
      <c r="X25" s="5" t="str">
        <f>VLOOKUP($A25,V.Cardenas!$A$4:$ER$30,BaseInterventoría!X$1,FALSE)</f>
        <v>INTERVENTORÍA</v>
      </c>
      <c r="Y25" s="5" t="str">
        <f>VLOOKUP($A25,V.Cardenas!$A$4:$ER$30,BaseInterventoría!Y$1,FALSE)</f>
        <v>N/A</v>
      </c>
      <c r="Z25" s="5" t="str">
        <f>VLOOKUP($A25,V.Cardenas!$A$4:$ER$30,BaseInterventoría!Z$1,FALSE)</f>
        <v>CONTRATO-INTERVENTORÍA</v>
      </c>
      <c r="AA25" s="5" t="str">
        <f>VLOOKUP($A25,V.Cardenas!$A$4:$ER$30,BaseInterventoría!AA$1,FALSE)</f>
        <v>N/A</v>
      </c>
      <c r="AB25" s="5" t="str">
        <f>VLOOKUP($A25,V.Cardenas!$A$4:$ER$30,BaseInterventoría!AB$1,FALSE)</f>
        <v>N/A</v>
      </c>
      <c r="AC25" s="21" t="str">
        <f>VLOOKUP($A25,V.Cardenas!$A$4:$ER$30,BaseInterventoría!AC$1,FALSE)</f>
        <v>N/A</v>
      </c>
      <c r="AD25" s="21" t="str">
        <f>VLOOKUP($A25,V.Cardenas!$A$4:$ER$30,BaseInterventoría!AD$1,FALSE)</f>
        <v>N/A</v>
      </c>
      <c r="AE25" s="5" t="str">
        <f>VLOOKUP($A25,V.Cardenas!$A$4:$ER$30,BaseInterventoría!AE$1,FALSE)</f>
        <v>N/A</v>
      </c>
      <c r="AF25" s="21" t="str">
        <f>VLOOKUP($A25,V.Cardenas!$A$4:$ER$30,BaseInterventoría!AF$1,FALSE)</f>
        <v>N/A</v>
      </c>
      <c r="AG25" s="5" t="str">
        <f>VLOOKUP($A25,V.Cardenas!$A$4:$ER$30,BaseInterventoría!AG$1,FALSE)</f>
        <v>N/A</v>
      </c>
      <c r="AH25" s="5" t="str">
        <f>VLOOKUP($A25,V.Cardenas!$A$4:$ER$30,BaseInterventoría!AH$1,FALSE)</f>
        <v>N/A</v>
      </c>
      <c r="AI25" s="5" t="str">
        <f>VLOOKUP($A25,V.Cardenas!$A$4:$ER$30,BaseInterventoría!AI$1,FALSE)</f>
        <v>N/A</v>
      </c>
      <c r="AJ25" s="21" t="str">
        <f>VLOOKUP($A25,V.Cardenas!$A$4:$ER$30,BaseInterventoría!AJ$1,FALSE)</f>
        <v>N/A</v>
      </c>
      <c r="AK25" s="5" t="str">
        <f>VLOOKUP($A25,V.Cardenas!$A$4:$ER$30,BaseInterventoría!AK$1,FALSE)</f>
        <v>N/A</v>
      </c>
      <c r="AL25" s="5" t="str">
        <f>VLOOKUP($A25,V.Cardenas!$A$4:$ER$30,BaseInterventoría!AL$1,FALSE)</f>
        <v>N/A</v>
      </c>
      <c r="AM25" s="21" t="str">
        <f>VLOOKUP($A25,V.Cardenas!$A$4:$ER$30,BaseInterventoría!AM$1,FALSE)</f>
        <v>N/A</v>
      </c>
      <c r="AN25" s="5" t="str">
        <f>VLOOKUP($A25,V.Cardenas!$A$4:$ER$30,BaseInterventoría!AN$1,FALSE)</f>
        <v>N/A</v>
      </c>
      <c r="AO25" s="5" t="str">
        <f>VLOOKUP($A25,V.Cardenas!$A$4:$ER$30,BaseInterventoría!AO$1,FALSE)</f>
        <v>N/A</v>
      </c>
      <c r="AP25" s="5" t="str">
        <f>VLOOKUP($A25,V.Cardenas!$A$4:$ER$30,BaseInterventoría!AP$1,FALSE)</f>
        <v>N/A</v>
      </c>
      <c r="AQ25" s="5" t="str">
        <f>VLOOKUP($A25,V.Cardenas!$A$4:$ER$30,BaseInterventoría!AQ$1,FALSE)</f>
        <v>N/A</v>
      </c>
      <c r="AR25" s="21" t="str">
        <f>VLOOKUP($A25,V.Cardenas!$A$4:$ER$30,BaseInterventoría!AR$1,FALSE)</f>
        <v>N/A</v>
      </c>
      <c r="AS25" s="5" t="str">
        <f>VLOOKUP($A25,V.Cardenas!$A$4:$ER$30,BaseInterventoría!AS$1,FALSE)</f>
        <v>N/A</v>
      </c>
      <c r="AT25" s="5" t="str">
        <f>VLOOKUP($A25,V.Cardenas!$A$4:$ER$30,BaseInterventoría!AT$1,FALSE)</f>
        <v>N/A</v>
      </c>
      <c r="AU25" s="21" t="str">
        <f>VLOOKUP($A25,V.Cardenas!$A$4:$ER$30,BaseInterventoría!AU$1,FALSE)</f>
        <v>N/A</v>
      </c>
      <c r="AV25" s="5" t="str">
        <f>VLOOKUP($A25,V.Cardenas!$A$4:$ER$30,BaseInterventoría!AV$1,FALSE)</f>
        <v>N/A</v>
      </c>
      <c r="AW25" s="186" t="str">
        <f>VLOOKUP($A25,V.Cardenas!$A$4:$ER$30,BaseInterventoría!AW$1,FALSE)</f>
        <v>N/A</v>
      </c>
      <c r="AX25" s="186" t="str">
        <f>VLOOKUP($A25,V.Cardenas!$A$4:$ER$30,BaseInterventoría!AX$1,FALSE)</f>
        <v>N/A</v>
      </c>
      <c r="AY25" s="5" t="str">
        <f>VLOOKUP($A25,V.Cardenas!$A$4:$ER$30,BaseInterventoría!AY$1,FALSE)</f>
        <v>N/A</v>
      </c>
      <c r="AZ25" s="21" t="str">
        <f>VLOOKUP($A25,V.Cardenas!$A$4:$ER$30,BaseInterventoría!AZ$1,FALSE)</f>
        <v>N/A</v>
      </c>
      <c r="BA25" s="5" t="str">
        <f>VLOOKUP($A25,V.Cardenas!$A$4:$ER$30,BaseInterventoría!BA$1,FALSE)</f>
        <v>N/A</v>
      </c>
      <c r="BB25" s="5" t="str">
        <f>VLOOKUP($A25,V.Cardenas!$A$4:$ER$30,BaseInterventoría!BB$1,FALSE)</f>
        <v>N/A</v>
      </c>
      <c r="BC25" s="5" t="str">
        <f>VLOOKUP($A25,V.Cardenas!$A$4:$ER$30,BaseInterventoría!BC$1,FALSE)</f>
        <v>N/A</v>
      </c>
      <c r="BD25" s="5" t="str">
        <f>VLOOKUP($A25,V.Cardenas!$A$4:$ER$30,BaseInterventoría!BD$1,FALSE)</f>
        <v>N/A</v>
      </c>
      <c r="BE25" s="5" t="str">
        <f>VLOOKUP($A25,V.Cardenas!$A$4:$ER$30,BaseInterventoría!BE$1,FALSE)</f>
        <v>N/A</v>
      </c>
      <c r="BF25" s="21" t="str">
        <f>VLOOKUP($A25,V.Cardenas!$A$4:$ER$30,BaseInterventoría!BF$1,FALSE)</f>
        <v>N/A</v>
      </c>
      <c r="BG25" s="21" t="str">
        <f>VLOOKUP($A25,V.Cardenas!$A$4:$ER$30,BaseInterventoría!BG$1,FALSE)</f>
        <v>N/A</v>
      </c>
      <c r="BH25" s="5" t="str">
        <f>VLOOKUP($A25,V.Cardenas!$A$4:$ER$30,BaseInterventoría!BH$1,FALSE)</f>
        <v>EPC-PDA-I-073-2024</v>
      </c>
      <c r="BI25" s="5" t="str">
        <f>VLOOKUP($A25,V.Cardenas!$A$4:$ER$30,BaseInterventoría!BI$1,FALSE)</f>
        <v>INTERVENTORÍA INTEGRAL A LA "CONSTRUCCIÓN DE UNIDADES SANITARIAS EN LOS MUNICIPIOS DE: VIOTA 50 UNIDADES, NILO 26 UNIDADES, CABRERA 50 UNIDADES, PANDI 15 UNIDADES, SAN BERNARDO 27 UNIDADES Y VENECIA 50 UNIDADES EN EL SECTOR RURAL DEL DEPARTAMENTO DE CUNDINAMARCA</v>
      </c>
      <c r="BJ25" s="21">
        <f>VLOOKUP($A25,V.Cardenas!$A$4:$ER$30,BaseInterventoría!BJ$1,FALSE)</f>
        <v>45434</v>
      </c>
      <c r="BK25" s="21">
        <f>VLOOKUP($A25,V.Cardenas!$A$4:$ER$30,BaseInterventoría!BK$1,FALSE)</f>
        <v>45562</v>
      </c>
      <c r="BL25" s="5" t="str">
        <f>VLOOKUP($A25,V.Cardenas!$A$4:$ER$30,BaseInterventoría!BL$1,FALSE)</f>
        <v>13 MESES</v>
      </c>
      <c r="BM25" s="21">
        <f>VLOOKUP($A25,V.Cardenas!$A$4:$ER$30,BaseInterventoría!BM$1,FALSE)</f>
        <v>45956</v>
      </c>
      <c r="BN25" s="5" t="str">
        <f>VLOOKUP($A25,V.Cardenas!$A$4:$ER$30,BaseInterventoría!BN$1,FALSE)</f>
        <v xml:space="preserve">CONSORCIO NACIONAL
R/L FABIAN ANDRES VALLEJO </v>
      </c>
      <c r="BO25" s="5" t="str">
        <f>VLOOKUP($A25,V.Cardenas!$A$4:$ER$30,BaseInterventoría!BO$1,FALSE)</f>
        <v>DIANA MALAGON 
CEL. 3118719700</v>
      </c>
      <c r="BP25" s="198">
        <f>VLOOKUP($A25,V.Cardenas!$A$4:$ER$30,BaseInterventoría!BP$1,FALSE)</f>
        <v>0</v>
      </c>
      <c r="BQ25" s="198">
        <f>VLOOKUP($A25,V.Cardenas!$A$4:$ER$30,BaseInterventoría!BQ$1,FALSE)</f>
        <v>0</v>
      </c>
      <c r="BR25" s="198">
        <f>VLOOKUP($A25,V.Cardenas!$A$4:$ER$30,BaseInterventoría!BR$1,FALSE)</f>
        <v>0</v>
      </c>
      <c r="BS25" s="198">
        <f>VLOOKUP($A25,V.Cardenas!$A$4:$ER$30,BaseInterventoría!BS$1,FALSE)</f>
        <v>0</v>
      </c>
      <c r="BT25" s="198">
        <f>VLOOKUP($A25,V.Cardenas!$A$4:$ER$30,BaseInterventoría!BT$1,FALSE)</f>
        <v>257194987</v>
      </c>
      <c r="BU25" s="21">
        <f>VLOOKUP($A25,V.Cardenas!$A$4:$ER$30,BaseInterventoría!BU$1,FALSE)</f>
        <v>0</v>
      </c>
      <c r="BV25" s="198">
        <f>VLOOKUP($A25,V.Cardenas!$A$4:$ER$30,BaseInterventoría!BV$1,FALSE)</f>
        <v>0</v>
      </c>
      <c r="BW25" s="21">
        <f>VLOOKUP($A25,V.Cardenas!$A$4:$ER$30,BaseInterventoría!BW$1,FALSE)</f>
        <v>0</v>
      </c>
      <c r="BX25" s="198">
        <f>VLOOKUP($A25,V.Cardenas!$A$4:$ER$30,BaseInterventoría!BX$1,FALSE)</f>
        <v>0</v>
      </c>
      <c r="BY25" s="198">
        <f>VLOOKUP($A25,V.Cardenas!$A$4:$ER$30,BaseInterventoría!BY$1,FALSE)</f>
        <v>257194987</v>
      </c>
      <c r="BZ25" s="5">
        <f>VLOOKUP($A25,V.Cardenas!$A$4:$ER$30,BaseInterventoría!BZ$1,FALSE)</f>
        <v>0</v>
      </c>
      <c r="CA25" s="21">
        <f>VLOOKUP($A25,V.Cardenas!$A$4:$ER$30,BaseInterventoría!CA$1,FALSE)</f>
        <v>0</v>
      </c>
      <c r="CB25" s="5">
        <f>VLOOKUP($A25,V.Cardenas!$A$4:$ER$30,BaseInterventoría!CB$1,FALSE)</f>
        <v>0</v>
      </c>
      <c r="CC25" s="5">
        <f>VLOOKUP($A25,V.Cardenas!$A$4:$ER$30,BaseInterventoría!CC$1,FALSE)</f>
        <v>0</v>
      </c>
      <c r="CD25" s="21">
        <f>VLOOKUP($A25,V.Cardenas!$A$4:$ER$30,BaseInterventoría!CD$1,FALSE)</f>
        <v>0</v>
      </c>
      <c r="CE25" s="5">
        <f>VLOOKUP($A25,V.Cardenas!$A$4:$ER$30,BaseInterventoría!CE$1,FALSE)</f>
        <v>0</v>
      </c>
      <c r="CF25" s="21">
        <f>VLOOKUP($A25,V.Cardenas!$A$4:$ER$30,BaseInterventoría!CF$1,FALSE)</f>
        <v>0</v>
      </c>
      <c r="CG25" s="5">
        <f>VLOOKUP($A25,V.Cardenas!$A$4:$ER$30,BaseInterventoría!CG$1,FALSE)</f>
        <v>0</v>
      </c>
      <c r="CH25" s="21">
        <f>VLOOKUP($A25,V.Cardenas!$A$4:$ER$30,BaseInterventoría!CH$1,FALSE)</f>
        <v>0</v>
      </c>
      <c r="CI25" s="21">
        <f>VLOOKUP($A25,V.Cardenas!$A$4:$ER$30,BaseInterventoría!CI$1,FALSE)</f>
        <v>0</v>
      </c>
      <c r="CJ25" s="5">
        <f>VLOOKUP($A25,V.Cardenas!$A$4:$ER$30,BaseInterventoría!CJ$1,FALSE)</f>
        <v>0</v>
      </c>
      <c r="CK25" s="21">
        <f>VLOOKUP($A25,V.Cardenas!$A$4:$ER$30,BaseInterventoría!CK$1,FALSE)</f>
        <v>0</v>
      </c>
      <c r="CL25" s="21">
        <f>VLOOKUP($A25,V.Cardenas!$A$4:$ER$30,BaseInterventoría!CL$1,FALSE)</f>
        <v>0</v>
      </c>
      <c r="CM25" s="5">
        <f>VLOOKUP($A25,V.Cardenas!$A$4:$ER$30,BaseInterventoría!CM$1,FALSE)</f>
        <v>0</v>
      </c>
      <c r="CN25" s="21">
        <f>VLOOKUP($A25,V.Cardenas!$A$4:$ER$30,BaseInterventoría!CN$1,FALSE)</f>
        <v>0</v>
      </c>
      <c r="CO25" s="21">
        <f>VLOOKUP($A25,V.Cardenas!$A$4:$ER$30,BaseInterventoría!CO$1,FALSE)</f>
        <v>0</v>
      </c>
      <c r="CP25" s="5">
        <f>VLOOKUP($A25,V.Cardenas!$A$4:$ER$30,BaseInterventoría!CP$1,FALSE)</f>
        <v>0</v>
      </c>
      <c r="CQ25" s="21">
        <f>VLOOKUP($A25,V.Cardenas!$A$4:$ER$30,BaseInterventoría!CQ$1,FALSE)</f>
        <v>0</v>
      </c>
      <c r="CR25" s="21">
        <f>VLOOKUP($A25,V.Cardenas!$A$4:$ER$30,BaseInterventoría!CR$1,FALSE)</f>
        <v>0</v>
      </c>
      <c r="CS25" s="5">
        <f>VLOOKUP($A25,V.Cardenas!$A$4:$ER$30,BaseInterventoría!CS$1,FALSE)</f>
        <v>0</v>
      </c>
      <c r="CT25" s="21">
        <f>VLOOKUP($A25,V.Cardenas!$A$4:$ER$30,BaseInterventoría!CT$1,FALSE)</f>
        <v>0</v>
      </c>
      <c r="CU25" s="21">
        <f>VLOOKUP($A25,V.Cardenas!$A$4:$ER$30,BaseInterventoría!CU$1,FALSE)</f>
        <v>0</v>
      </c>
      <c r="CV25" s="5">
        <f>VLOOKUP($A25,V.Cardenas!$A$4:$ER$30,BaseInterventoría!CV$1,FALSE)</f>
        <v>0</v>
      </c>
      <c r="CW25" s="21">
        <f>VLOOKUP($A25,V.Cardenas!$A$4:$ER$30,BaseInterventoría!CW$1,FALSE)</f>
        <v>0</v>
      </c>
      <c r="CX25" s="21">
        <f>VLOOKUP($A25,V.Cardenas!$A$4:$ER$30,BaseInterventoría!CX$1,FALSE)</f>
        <v>0</v>
      </c>
      <c r="CY25" s="21">
        <f>VLOOKUP($A25,V.Cardenas!$A$4:$ER$30,BaseInterventoría!CY$1,FALSE)</f>
        <v>45956</v>
      </c>
      <c r="CZ25" s="5">
        <f>VLOOKUP($A25,V.Cardenas!$A$4:$ER$30,BaseInterventoría!CZ$1,FALSE)</f>
        <v>13.133333333333333</v>
      </c>
      <c r="DA25" s="186">
        <f>VLOOKUP($A25,V.Cardenas!$A$4:$ER$30,BaseInterventoría!DA$1,FALSE)</f>
        <v>0</v>
      </c>
      <c r="DB25" s="186">
        <f>VLOOKUP($A25,V.Cardenas!$A$4:$ER$30,BaseInterventoría!DB$1,FALSE)</f>
        <v>0</v>
      </c>
      <c r="DC25" s="186">
        <f>VLOOKUP($A25,V.Cardenas!$A$4:$ER$30,BaseInterventoría!DC$1,FALSE)</f>
        <v>0</v>
      </c>
      <c r="DD25" s="186">
        <f>VLOOKUP($A25,V.Cardenas!$A$4:$ER$30,BaseInterventoría!DD$1,FALSE)</f>
        <v>0</v>
      </c>
      <c r="DE25" s="186">
        <f>VLOOKUP($A25,V.Cardenas!$A$4:$ER$30,BaseInterventoría!DE$1,FALSE)</f>
        <v>0</v>
      </c>
      <c r="DF25" s="186">
        <f>VLOOKUP($A25,V.Cardenas!$A$4:$ER$30,BaseInterventoría!DF$1,FALSE)</f>
        <v>0</v>
      </c>
      <c r="DG25" s="186">
        <f>VLOOKUP($A25,V.Cardenas!$A$4:$ER$30,BaseInterventoría!DG$1,FALSE)</f>
        <v>0</v>
      </c>
      <c r="DH25" s="186">
        <f>VLOOKUP($A25,V.Cardenas!$A$4:$ER$30,BaseInterventoría!DH$1,FALSE)</f>
        <v>0</v>
      </c>
      <c r="DI25" s="186">
        <f>VLOOKUP($A25,V.Cardenas!$A$4:$ER$30,BaseInterventoría!DI$1,FALSE)</f>
        <v>0</v>
      </c>
      <c r="DJ25" s="186">
        <f>VLOOKUP($A25,V.Cardenas!$A$4:$ER$30,BaseInterventoría!DJ$1,FALSE)</f>
        <v>0</v>
      </c>
      <c r="DK25" s="5">
        <f ca="1">VLOOKUP($A25,V.Cardenas!$A$4:$ER$30,BaseInterventoría!DK$1,FALSE)</f>
        <v>0.22081218274111675</v>
      </c>
      <c r="DL25" s="5" t="str">
        <f ca="1">VLOOKUP($A25,V.Cardenas!$A$4:$ER$30,BaseInterventoría!DL$1,FALSE)</f>
        <v>VIGENTE</v>
      </c>
      <c r="DM25" s="71" t="str">
        <f t="shared" si="4"/>
        <v>En Liquidación</v>
      </c>
      <c r="DN25" s="5" t="str">
        <f>VLOOKUP($A25,V.Cardenas!$A$4:$ER$30,BaseInterventoría!DN$1,FALSE)</f>
        <v>EN EJECUCION</v>
      </c>
      <c r="DO25" s="5">
        <f>VLOOKUP($A25,V.Cardenas!$A$4:$ER$30,BaseInterventoría!DO$1,FALSE)</f>
        <v>0</v>
      </c>
      <c r="DP25" s="5">
        <f>VLOOKUP($A25,V.Cardenas!$A$4:$ER$30,BaseInterventoría!DP$1,FALSE)</f>
        <v>0</v>
      </c>
      <c r="DQ25" s="5">
        <f>VLOOKUP($A25,V.Cardenas!$A$4:$ER$30,BaseInterventoría!DQ$1,FALSE)</f>
        <v>0</v>
      </c>
      <c r="DR25" s="5">
        <f>VLOOKUP($A25,V.Cardenas!$A$4:$ER$30,BaseInterventoría!DR$1,FALSE)</f>
        <v>0</v>
      </c>
      <c r="DS25" s="5">
        <f>VLOOKUP($A25,V.Cardenas!$A$4:$ER$30,BaseInterventoría!DS$1,FALSE)</f>
        <v>0</v>
      </c>
      <c r="DT25" s="198">
        <f>VLOOKUP($A25,V.Cardenas!$A$4:$ER$30,BaseInterventoría!DT$1,FALSE)</f>
        <v>0</v>
      </c>
      <c r="DU25" s="198">
        <f>VLOOKUP($A25,V.Cardenas!$A$4:$ER$30,BaseInterventoría!DU$1,FALSE)</f>
        <v>257194987</v>
      </c>
      <c r="DV25" s="186">
        <f>VLOOKUP($A25,V.Cardenas!$A$4:$ER$30,BaseInterventoría!DV$1,FALSE)</f>
        <v>0</v>
      </c>
      <c r="DW25" s="198">
        <f>VLOOKUP($A25,V.Cardenas!$A$4:$ER$30,BaseInterventoría!DW$1,FALSE)</f>
        <v>257194987</v>
      </c>
      <c r="DX25" s="21" t="str">
        <f>VLOOKUP($A25,V.Cardenas!$A$4:$ER$30,BaseInterventoría!DX$1,FALSE)</f>
        <v>N/A</v>
      </c>
      <c r="DY25" s="5" t="str">
        <f>VLOOKUP($A25,V.Cardenas!$A$4:$ER$30,BaseInterventoría!DY$1,FALSE)</f>
        <v>EPC-PDA-I-073-2024</v>
      </c>
      <c r="DZ25" s="21">
        <f>VLOOKUP($A25,V.Cardenas!$A$4:$ER$30,BaseInterventoría!DZ$1,FALSE)</f>
        <v>45434</v>
      </c>
      <c r="EA25" s="21">
        <f>VLOOKUP($A25,V.Cardenas!$A$4:$ER$30,BaseInterventoría!EA$1,FALSE)</f>
        <v>45562</v>
      </c>
      <c r="EB25" s="5" t="str">
        <f>VLOOKUP($A25,V.Cardenas!$A$4:$ER$30,BaseInterventoría!EB$1,FALSE)</f>
        <v xml:space="preserve">FABIAN ANDREA VALLEJO PACHON </v>
      </c>
      <c r="EC25" s="198">
        <f>VLOOKUP($A25,V.Cardenas!$A$4:$ER$30,BaseInterventoría!EC$1,FALSE)</f>
        <v>256972360</v>
      </c>
      <c r="ED25" s="5">
        <f>VLOOKUP($A25,V.Cardenas!$A$4:$ER$30,BaseInterventoría!ED$1,FALSE)</f>
        <v>0</v>
      </c>
      <c r="EE25" s="5">
        <f>VLOOKUP($A25,V.Cardenas!$A$4:$ER$30,BaseInterventoría!EE$1,FALSE)</f>
        <v>0</v>
      </c>
      <c r="EF25" s="5">
        <f>VLOOKUP($A25,V.Cardenas!$A$4:$ER$30,BaseInterventoría!EF$1,FALSE)</f>
        <v>0</v>
      </c>
      <c r="EG25" s="5">
        <f>VLOOKUP($A25,V.Cardenas!$A$4:$ER$30,BaseInterventoría!EG$1,FALSE)</f>
        <v>0</v>
      </c>
      <c r="EH25" s="5">
        <f>VLOOKUP($A25,V.Cardenas!$A$4:$ER$30,BaseInterventoría!EH$1,FALSE)</f>
        <v>0</v>
      </c>
      <c r="EI25" s="21">
        <f ca="1">VLOOKUP($A25,V.Cardenas!$A$4:$ER$30,BaseInterventoría!EI$1,FALSE)</f>
        <v>45649</v>
      </c>
      <c r="EJ25" s="5">
        <f>VLOOKUP($A25,V.Cardenas!$A$4:$ER$30,BaseInterventoría!EJ$1,FALSE)</f>
        <v>0</v>
      </c>
      <c r="EK25" s="5">
        <f>VLOOKUP($A25,V.Cardenas!$A$4:$ER$30,BaseInterventoría!EK$1,FALSE)</f>
        <v>0</v>
      </c>
      <c r="EL25" s="5" t="str">
        <f>VLOOKUP($A25,V.Cardenas!$A$4:$ER$30,BaseInterventoría!EL$1,FALSE)</f>
        <v>Dirección de Interventoría</v>
      </c>
      <c r="EM25" s="5" t="str">
        <f>VLOOKUP($A25,V.Cardenas!$A$4:$ER$30,BaseInterventoría!EM$1,FALSE)</f>
        <v>Victor Cardenas</v>
      </c>
      <c r="EN25" s="5">
        <f>VLOOKUP($A25,V.Cardenas!$A$4:$ER$30,BaseInterventoría!EN$1,FALSE)</f>
        <v>0</v>
      </c>
      <c r="EO25" s="5" t="str">
        <f>VLOOKUP($A25,V.Cardenas!$A$4:$ER$30,BaseInterventoría!EO$1,FALSE)</f>
        <v>Se iniciaron socializaciones en Julio 
Se encrentra en revision de documentacion para dar inicio a contratos derivados.</v>
      </c>
      <c r="EP25" s="21">
        <f>VLOOKUP($A25,V.Cardenas!$A$4:$ER$30,BaseInterventoría!EP$1,FALSE)</f>
        <v>45623</v>
      </c>
      <c r="EQ25" s="24">
        <v>0</v>
      </c>
      <c r="ER25" s="24">
        <v>0</v>
      </c>
      <c r="ES25" s="24">
        <v>0</v>
      </c>
      <c r="ET25" s="5"/>
      <c r="EU25" s="24">
        <f t="shared" si="2"/>
        <v>0</v>
      </c>
      <c r="EV25" s="55" t="e">
        <f>VLOOKUP(A25,#REF!,147,FALSE)</f>
        <v>#REF!</v>
      </c>
      <c r="EW25" s="56"/>
      <c r="EX25" s="24"/>
      <c r="EY25" s="5" t="s">
        <v>24</v>
      </c>
      <c r="EZ25" s="56"/>
      <c r="FA25" s="21"/>
      <c r="FB25"/>
      <c r="FC25"/>
      <c r="FD25"/>
    </row>
    <row r="26" spans="1:160" ht="177" customHeight="1">
      <c r="A26" s="19" t="s">
        <v>294</v>
      </c>
      <c r="B26" s="2">
        <f t="shared" si="3"/>
        <v>24</v>
      </c>
      <c r="C26" s="20" t="s">
        <v>295</v>
      </c>
      <c r="D26" s="5" t="s">
        <v>241</v>
      </c>
      <c r="E26" s="2" t="s">
        <v>296</v>
      </c>
      <c r="F26" s="5" t="str">
        <f>VLOOKUP($A26,J.Herrera!$A$4:$ER$60,BaseInterventoría!F$1,FALSE)</f>
        <v>MDVP</v>
      </c>
      <c r="G26" s="21">
        <f>VLOOKUP($A26,J.Herrera!$A$4:$ER$60,BaseInterventoría!G$1,FALSE)</f>
        <v>44565</v>
      </c>
      <c r="H26" s="5">
        <f>VLOOKUP($A26,J.Herrera!$A$4:$ER$60,BaseInterventoría!H$1,FALSE)</f>
        <v>3884</v>
      </c>
      <c r="I26" s="5">
        <f>VLOOKUP($A26,J.Herrera!$A$4:$ER$60,BaseInterventoría!I$1,FALSE)</f>
        <v>0</v>
      </c>
      <c r="J26" s="5" t="str">
        <f>VLOOKUP($A26,J.Herrera!$A$4:$ER$60,BaseInterventoría!J$1,FALSE)</f>
        <v>*Aumentar la capacidad de
almacenamiento del servicio de acueducto, cumpliendo con los parámetros definidos por el Reglamento Técnico del Sector de Agua Potable y Saneamiento Básico – RAS 330 de 2017. *Garantizar la continuidad de la prestación del servicio de acueducto en el casco urbano del Municipio
de Anolaima durante los periodos de incremento de la población flotante</v>
      </c>
      <c r="K26" s="198">
        <f>VLOOKUP($A26,J.Herrera!$A$4:$ER$60,BaseInterventoría!K$1,FALSE)</f>
        <v>0</v>
      </c>
      <c r="L26" s="198">
        <f>VLOOKUP($A26,J.Herrera!$A$4:$ER$60,BaseInterventoría!L$1,FALSE)</f>
        <v>0</v>
      </c>
      <c r="M26" s="198">
        <f>VLOOKUP($A26,J.Herrera!$A$4:$ER$60,BaseInterventoría!M$1,FALSE)</f>
        <v>0</v>
      </c>
      <c r="N26" s="198">
        <f>VLOOKUP($A26,J.Herrera!$A$4:$ER$60,BaseInterventoría!N$1,FALSE)</f>
        <v>0</v>
      </c>
      <c r="O26" s="198">
        <f>VLOOKUP($A26,J.Herrera!$A$4:$ER$60,BaseInterventoría!O$1,FALSE)</f>
        <v>0</v>
      </c>
      <c r="P26" s="198">
        <f>VLOOKUP($A26,J.Herrera!$A$4:$ER$60,BaseInterventoría!P$1,FALSE)</f>
        <v>0</v>
      </c>
      <c r="Q26" s="198">
        <f>VLOOKUP($A26,J.Herrera!$A$4:$ER$60,BaseInterventoría!Q$1,FALSE)</f>
        <v>35425492</v>
      </c>
      <c r="R26" s="198">
        <f>VLOOKUP($A26,J.Herrera!$A$4:$ER$60,BaseInterventoría!R$1,FALSE)</f>
        <v>995637311</v>
      </c>
      <c r="S26" s="198">
        <f>VLOOKUP($A26,J.Herrera!$A$4:$ER$60,BaseInterventoría!S$1,FALSE)</f>
        <v>0</v>
      </c>
      <c r="T26" s="198">
        <f>VLOOKUP($A26,J.Herrera!$A$4:$ER$60,BaseInterventoría!T$1,FALSE)</f>
        <v>0</v>
      </c>
      <c r="U26" s="198">
        <f>VLOOKUP($A26,J.Herrera!$A$4:$ER$60,BaseInterventoría!U$1,FALSE)</f>
        <v>1031062803</v>
      </c>
      <c r="V26" s="5" t="str">
        <f>VLOOKUP($A26,J.Herrera!$A$4:$ER$60,BaseInterventoría!V$1,FALSE)</f>
        <v>12248
31/01/2022
$818.594.427
17079
17/09/2024
$110.000.000</v>
      </c>
      <c r="W26" s="5" t="str">
        <f>VLOOKUP($A26,J.Herrera!$A$4:$ER$60,BaseInterventoría!W$1,FALSE)</f>
        <v>20220231
17/11/2022</v>
      </c>
      <c r="X26" s="5" t="str">
        <f>VLOOKUP($A26,J.Herrera!$A$4:$ER$60,BaseInterventoría!X$1,FALSE)</f>
        <v>ACUEDUCTO</v>
      </c>
      <c r="Y26" s="5" t="str">
        <f>VLOOKUP($A26,J.Herrera!$A$4:$ER$60,BaseInterventoría!Y$1,FALSE)</f>
        <v>URBANO</v>
      </c>
      <c r="Z26" s="5" t="str">
        <f>VLOOKUP($A26,J.Herrera!$A$4:$ER$60,BaseInterventoría!Z$1,FALSE)</f>
        <v>CONVENIO</v>
      </c>
      <c r="AA26" s="5" t="str">
        <f>VLOOKUP($A26,J.Herrera!$A$4:$ER$60,BaseInterventoría!AA$1,FALSE)</f>
        <v>EPC-CI-004-2022</v>
      </c>
      <c r="AB26" s="5" t="str">
        <f>VLOOKUP($A26,J.Herrera!$A$4:$ER$60,BaseInterventoría!AB$1,FALSE)</f>
        <v>AUNAR ESFUERZOS TECNICOS Y ADMINISTRATIVOS PARA EJECUTAR EL PROYECTO CONTRUCCION DEL TANQUE DE ALMACENAMIENTO DE AGUA POTABLE PARA EL CASCO URBANO DEL MUNICIPIO DE ANOLAIMA - CUNDINAMARCA.</v>
      </c>
      <c r="AC26" s="21">
        <f>VLOOKUP($A26,J.Herrera!$A$4:$ER$60,BaseInterventoría!AC$1,FALSE)</f>
        <v>44490</v>
      </c>
      <c r="AD26" s="21">
        <f>VLOOKUP($A26,J.Herrera!$A$4:$ER$60,BaseInterventoría!AD$1,FALSE)</f>
        <v>44887</v>
      </c>
      <c r="AE26" s="5" t="str">
        <f>VLOOKUP($A26,J.Herrera!$A$4:$ER$60,BaseInterventoría!AE$1,FALSE)</f>
        <v>8 MESES</v>
      </c>
      <c r="AF26" s="21">
        <f>VLOOKUP($A26,J.Herrera!$A$4:$ER$60,BaseInterventoría!AF$1,FALSE)</f>
        <v>45128</v>
      </c>
      <c r="AG26" s="5" t="str">
        <f>VLOOKUP($A26,J.Herrera!$A$4:$ER$60,BaseInterventoría!AG$1,FALSE)</f>
        <v>MUNICIPIO DE ANOLAIMA</v>
      </c>
      <c r="AH26" s="5" t="str">
        <f>VLOOKUP($A26,J.Herrera!$A$4:$ER$60,BaseInterventoría!AH$1,FALSE)</f>
        <v>Jair Arevalo 
Cel. 3186936075</v>
      </c>
      <c r="AI26" s="198">
        <f>VLOOKUP($A26,J.Herrera!$A$4:$ER$60,BaseInterventoría!AI$1,FALSE)</f>
        <v>818594427</v>
      </c>
      <c r="AJ26" s="21">
        <f>VLOOKUP($A26,J.Herrera!$A$4:$ER$60,BaseInterventoría!AJ$1,FALSE)</f>
        <v>45575</v>
      </c>
      <c r="AK26" s="198">
        <f>VLOOKUP($A26,J.Herrera!$A$4:$ER$60,BaseInterventoría!AK$1,FALSE)</f>
        <v>110000000</v>
      </c>
      <c r="AL26" s="5">
        <f>VLOOKUP($A26,J.Herrera!$A$4:$ER$60,BaseInterventoría!AL$1,FALSE)</f>
        <v>0</v>
      </c>
      <c r="AM26" s="21">
        <f>VLOOKUP($A26,J.Herrera!$A$4:$ER$60,BaseInterventoría!AM$1,FALSE)</f>
        <v>0</v>
      </c>
      <c r="AN26" s="5">
        <f>VLOOKUP($A26,J.Herrera!$A$4:$ER$60,BaseInterventoría!AN$1,FALSE)</f>
        <v>0</v>
      </c>
      <c r="AO26" s="5">
        <f>VLOOKUP($A26,J.Herrera!$A$4:$ER$60,BaseInterventoría!AO$1,FALSE)</f>
        <v>0</v>
      </c>
      <c r="AP26" s="198">
        <f>VLOOKUP($A26,J.Herrera!$A$4:$ER$60,BaseInterventoría!AP$1,FALSE)</f>
        <v>928594427</v>
      </c>
      <c r="AQ26" s="5" t="str">
        <f>VLOOKUP($A26,J.Herrera!$A$4:$ER$60,BaseInterventoría!AQ$1,FALSE)</f>
        <v>PRORROGA N.1
PRORROGA N.2</v>
      </c>
      <c r="AR26" s="21" t="str">
        <f>VLOOKUP($A26,J.Herrera!$A$4:$ER$60,BaseInterventoría!AR$1,FALSE)</f>
        <v>21/07/2023
19/12/2023</v>
      </c>
      <c r="AS26" s="5" t="str">
        <f>VLOOKUP($A26,J.Herrera!$A$4:$ER$60,BaseInterventoría!AS$1,FALSE)</f>
        <v>5 MESES
4 MESES</v>
      </c>
      <c r="AT26" s="5" t="str">
        <f>VLOOKUP($A26,J.Herrera!$A$4:$ER$60,BaseInterventoría!AT$1,FALSE)</f>
        <v xml:space="preserve">
SUSPENSION N.1
PRO N1 SUSP N1
Reini PRO N1 SUSP N1</v>
      </c>
      <c r="AU26" s="21" t="str">
        <f>VLOOKUP($A26,J.Herrera!$A$4:$ER$60,BaseInterventoría!AU$1,FALSE)</f>
        <v>22/12/2023
21/01/2024
01/10/2024</v>
      </c>
      <c r="AV26" s="5" t="str">
        <f>VLOOKUP($A26,J.Herrera!$A$4:$ER$60,BaseInterventoría!AV$1,FALSE)</f>
        <v>1 MES
CONDICIONADO
8 MESES, 8 DIAS</v>
      </c>
      <c r="AW26" s="186">
        <f>VLOOKUP($A26,J.Herrera!$A$4:$ER$60,BaseInterventoría!AW$1,FALSE)</f>
        <v>1</v>
      </c>
      <c r="AX26" s="186">
        <f>VLOOKUP($A26,J.Herrera!$A$4:$ER$60,BaseInterventoría!AX$1,FALSE)</f>
        <v>0.89900000000000002</v>
      </c>
      <c r="AY26" s="5">
        <f ca="1">VLOOKUP($A26,J.Herrera!$A$4:$ER$60,BaseInterventoría!AY$1,FALSE)</f>
        <v>0.95369211514392993</v>
      </c>
      <c r="AZ26" s="21">
        <f>VLOOKUP($A26,J.Herrera!$A$4:$ER$60,BaseInterventoría!AZ$1,FALSE)</f>
        <v>45686</v>
      </c>
      <c r="BA26" s="5">
        <f>VLOOKUP($A26,J.Herrera!$A$4:$ER$60,BaseInterventoría!BA$1,FALSE)</f>
        <v>26.633333333333333</v>
      </c>
      <c r="BB26" s="5" t="str">
        <f ca="1">VLOOKUP($A26,J.Herrera!$A$4:$ER$60,BaseInterventoría!BB$1,FALSE)</f>
        <v>VIGENTE</v>
      </c>
      <c r="BC26" s="5" t="str">
        <f>VLOOKUP($A26,J.Herrera!$A$4:$ER$60,BaseInterventoría!BC$1,FALSE)</f>
        <v>En Ejecución</v>
      </c>
      <c r="BD26" s="5" t="str">
        <f>VLOOKUP($A26,J.Herrera!$A$4:$ER$60,BaseInterventoría!BD$1,FALSE)</f>
        <v>N/A</v>
      </c>
      <c r="BE26" s="5" t="str">
        <f>VLOOKUP($A26,J.Herrera!$A$4:$ER$60,BaseInterventoría!BE$1,FALSE)</f>
        <v>N/A</v>
      </c>
      <c r="BF26" s="21" t="str">
        <f>VLOOKUP($A26,J.Herrera!$A$4:$ER$60,BaseInterventoría!BF$1,FALSE)</f>
        <v>N/A</v>
      </c>
      <c r="BG26" s="21" t="str">
        <f>VLOOKUP($A26,J.Herrera!$A$4:$ER$60,BaseInterventoría!BG$1,FALSE)</f>
        <v>N/A</v>
      </c>
      <c r="BH26" s="5" t="str">
        <f>VLOOKUP($A26,J.Herrera!$A$4:$ER$60,BaseInterventoría!BH$1,FALSE)</f>
        <v>MA-LP-014-2023</v>
      </c>
      <c r="BI26" s="5" t="str">
        <f>VLOOKUP($A26,J.Herrera!$A$4:$ER$60,BaseInterventoría!BI$1,FALSE)</f>
        <v>CONSTRUCCION DEL TANQUE DE ALMACENAMIENTO DE AGUA POTABLE PARA EL CASCO URBANO DEL MUNICIPIO DE ANOLAIMA - CUNDINAMARCA.</v>
      </c>
      <c r="BJ26" s="21">
        <f>VLOOKUP($A26,J.Herrera!$A$4:$ER$60,BaseInterventoría!BJ$1,FALSE)</f>
        <v>45037</v>
      </c>
      <c r="BK26" s="21">
        <f>VLOOKUP($A26,J.Herrera!$A$4:$ER$60,BaseInterventoría!BK$1,FALSE)</f>
        <v>45119</v>
      </c>
      <c r="BL26" s="5" t="str">
        <f>VLOOKUP($A26,J.Herrera!$A$4:$ER$60,BaseInterventoría!BL$1,FALSE)</f>
        <v>5 MESES</v>
      </c>
      <c r="BM26" s="21">
        <f>VLOOKUP($A26,J.Herrera!$A$4:$ER$60,BaseInterventoría!BM$1,FALSE)</f>
        <v>45271</v>
      </c>
      <c r="BN26" s="5" t="str">
        <f>VLOOKUP($A26,J.Herrera!$A$4:$ER$60,BaseInterventoría!BN$1,FALSE)</f>
        <v>CONSORCIO GEA 2023</v>
      </c>
      <c r="BO26" s="5" t="str">
        <f>VLOOKUP($A26,J.Herrera!$A$4:$ER$60,BaseInterventoría!BO$1,FALSE)</f>
        <v>ALBERTO SANTOS ACOSTA</v>
      </c>
      <c r="BP26" s="198">
        <f>VLOOKUP($A26,J.Herrera!$A$4:$ER$60,BaseInterventoría!BP$1,FALSE)</f>
        <v>818594427</v>
      </c>
      <c r="BQ26" s="198">
        <f>VLOOKUP($A26,J.Herrera!$A$4:$ER$60,BaseInterventoría!BQ$1,FALSE)</f>
        <v>0</v>
      </c>
      <c r="BR26" s="198">
        <f>VLOOKUP($A26,J.Herrera!$A$4:$ER$60,BaseInterventoría!BR$1,FALSE)</f>
        <v>0</v>
      </c>
      <c r="BS26" s="198">
        <f>VLOOKUP($A26,J.Herrera!$A$4:$ER$60,BaseInterventoría!BS$1,FALSE)</f>
        <v>0</v>
      </c>
      <c r="BT26" s="198">
        <f>VLOOKUP($A26,J.Herrera!$A$4:$ER$60,BaseInterventoría!BT$1,FALSE)</f>
        <v>818594427</v>
      </c>
      <c r="BU26" s="21">
        <f>VLOOKUP($A26,J.Herrera!$A$4:$ER$60,BaseInterventoría!BU$1,FALSE)</f>
        <v>0</v>
      </c>
      <c r="BV26" s="198">
        <f>VLOOKUP($A26,J.Herrera!$A$4:$ER$60,BaseInterventoría!BV$1,FALSE)</f>
        <v>110000000</v>
      </c>
      <c r="BW26" s="21">
        <f>VLOOKUP($A26,J.Herrera!$A$4:$ER$60,BaseInterventoría!BW$1,FALSE)</f>
        <v>0</v>
      </c>
      <c r="BX26" s="198">
        <f>VLOOKUP($A26,J.Herrera!$A$4:$ER$60,BaseInterventoría!BX$1,FALSE)</f>
        <v>0</v>
      </c>
      <c r="BY26" s="198">
        <f>VLOOKUP($A26,J.Herrera!$A$4:$ER$60,BaseInterventoría!BY$1,FALSE)</f>
        <v>928594427</v>
      </c>
      <c r="BZ26" s="5">
        <f>VLOOKUP($A26,J.Herrera!$A$4:$ER$60,BaseInterventoría!BZ$1,FALSE)</f>
        <v>0</v>
      </c>
      <c r="CA26" s="21">
        <f>VLOOKUP($A26,J.Herrera!$A$4:$ER$60,BaseInterventoría!CA$1,FALSE)</f>
        <v>0</v>
      </c>
      <c r="CB26" s="5">
        <f>VLOOKUP($A26,J.Herrera!$A$4:$ER$60,BaseInterventoría!CB$1,FALSE)</f>
        <v>0</v>
      </c>
      <c r="CC26" s="5" t="str">
        <f>VLOOKUP($A26,J.Herrera!$A$4:$ER$60,BaseInterventoría!CC$1,FALSE)</f>
        <v>SUSP N.1
PRO N1 SUSP N.1
Reinicio Pro N.1 susp N.1</v>
      </c>
      <c r="CD26" s="21" t="str">
        <f>VLOOKUP($A26,J.Herrera!$A$4:$ER$60,BaseInterventoría!CD$1,FALSE)</f>
        <v>22/12/2023
CONDICIONADA
17/10/2024</v>
      </c>
      <c r="CE26" s="5" t="str">
        <f>VLOOKUP($A26,J.Herrera!$A$4:$ER$60,BaseInterventoría!CE$1,FALSE)</f>
        <v>1 MES
CONDICIONADA
8 meses, 24 dias</v>
      </c>
      <c r="CF26" s="21">
        <f>VLOOKUP($A26,J.Herrera!$A$4:$ER$60,BaseInterventoría!CF$1,FALSE)</f>
        <v>45631</v>
      </c>
      <c r="CG26" s="5" t="str">
        <f>VLOOKUP($A26,J.Herrera!$A$4:$ER$60,BaseInterventoría!CG$1,FALSE)</f>
        <v>39-44-101152609
Anexo N.7</v>
      </c>
      <c r="CH26" s="21">
        <f>VLOOKUP($A26,J.Herrera!$A$4:$ER$60,BaseInterventoría!CH$1,FALSE)</f>
        <v>45119</v>
      </c>
      <c r="CI26" s="21">
        <f>VLOOKUP($A26,J.Herrera!$A$4:$ER$60,BaseInterventoría!CI$1,FALSE)</f>
        <v>45752</v>
      </c>
      <c r="CJ26" s="5">
        <f>VLOOKUP($A26,J.Herrera!$A$4:$ER$60,BaseInterventoría!CJ$1,FALSE)</f>
        <v>0</v>
      </c>
      <c r="CK26" s="21">
        <f>VLOOKUP($A26,J.Herrera!$A$4:$ER$60,BaseInterventoría!CK$1,FALSE)</f>
        <v>0</v>
      </c>
      <c r="CL26" s="21">
        <f>VLOOKUP($A26,J.Herrera!$A$4:$ER$60,BaseInterventoría!CL$1,FALSE)</f>
        <v>0</v>
      </c>
      <c r="CM26" s="5" t="str">
        <f>VLOOKUP($A26,J.Herrera!$A$4:$ER$60,BaseInterventoría!CM$1,FALSE)</f>
        <v>39-44-101152609
Anexo N.7</v>
      </c>
      <c r="CN26" s="21">
        <f>VLOOKUP($A26,J.Herrera!$A$4:$ER$60,BaseInterventoría!CN$1,FALSE)</f>
        <v>45119</v>
      </c>
      <c r="CO26" s="21">
        <f>VLOOKUP($A26,J.Herrera!$A$4:$ER$60,BaseInterventoría!CO$1,FALSE)</f>
        <v>46726</v>
      </c>
      <c r="CP26" s="5" t="str">
        <f>VLOOKUP($A26,J.Herrera!$A$4:$ER$60,BaseInterventoría!CP$1,FALSE)</f>
        <v>39-44-101152609
Anexo N.7</v>
      </c>
      <c r="CQ26" s="21">
        <f>VLOOKUP($A26,J.Herrera!$A$4:$ER$60,BaseInterventoría!CQ$1,FALSE)</f>
        <v>0</v>
      </c>
      <c r="CR26" s="21" t="str">
        <f>VLOOKUP($A26,J.Herrera!$A$4:$ER$60,BaseInterventoría!CR$1,FALSE)</f>
        <v>5 AÑOS DESPUES DEL ACTA DE TERMINACION</v>
      </c>
      <c r="CS26" s="5">
        <f>VLOOKUP($A26,J.Herrera!$A$4:$ER$60,BaseInterventoría!CS$1,FALSE)</f>
        <v>0</v>
      </c>
      <c r="CT26" s="21">
        <f>VLOOKUP($A26,J.Herrera!$A$4:$ER$60,BaseInterventoría!CT$1,FALSE)</f>
        <v>0</v>
      </c>
      <c r="CU26" s="21">
        <f>VLOOKUP($A26,J.Herrera!$A$4:$ER$60,BaseInterventoría!CU$1,FALSE)</f>
        <v>0</v>
      </c>
      <c r="CV26" s="5" t="str">
        <f>VLOOKUP($A26,J.Herrera!$A$4:$ER$60,BaseInterventoría!CV$1,FALSE)</f>
        <v>39-40-101039998
Anexo N. 6</v>
      </c>
      <c r="CW26" s="21">
        <f>VLOOKUP($A26,J.Herrera!$A$4:$ER$60,BaseInterventoría!CW$1,FALSE)</f>
        <v>45119</v>
      </c>
      <c r="CX26" s="21">
        <f>VLOOKUP($A26,J.Herrera!$A$4:$ER$60,BaseInterventoría!CX$1,FALSE)</f>
        <v>45631</v>
      </c>
      <c r="CY26" s="21">
        <f>VLOOKUP($A26,J.Herrera!$A$4:$ER$60,BaseInterventoría!CY$1,FALSE)</f>
        <v>45631</v>
      </c>
      <c r="CZ26" s="5">
        <f>VLOOKUP($A26,J.Herrera!$A$4:$ER$60,BaseInterventoría!CZ$1,FALSE)</f>
        <v>17.066666666666666</v>
      </c>
      <c r="DA26" s="186">
        <f>VLOOKUP($A26,J.Herrera!$A$4:$ER$60,BaseInterventoría!DA$1,FALSE)</f>
        <v>1</v>
      </c>
      <c r="DB26" s="186">
        <f>VLOOKUP($A26,J.Herrera!$A$4:$ER$60,BaseInterventoría!DB$1,FALSE)</f>
        <v>1</v>
      </c>
      <c r="DC26" s="186">
        <f>VLOOKUP($A26,J.Herrera!$A$4:$ER$60,BaseInterventoría!DC$1,FALSE)</f>
        <v>0</v>
      </c>
      <c r="DD26" s="186">
        <f>VLOOKUP($A26,J.Herrera!$A$4:$ER$60,BaseInterventoría!DD$1,FALSE)</f>
        <v>0</v>
      </c>
      <c r="DE26" s="186">
        <f>VLOOKUP($A26,J.Herrera!$A$4:$ER$60,BaseInterventoría!DE$1,FALSE)</f>
        <v>0</v>
      </c>
      <c r="DF26" s="186">
        <f>VLOOKUP($A26,J.Herrera!$A$4:$ER$60,BaseInterventoría!DF$1,FALSE)</f>
        <v>0.89900000000000002</v>
      </c>
      <c r="DG26" s="186">
        <f>VLOOKUP($A26,J.Herrera!$A$4:$ER$60,BaseInterventoría!DG$1,FALSE)</f>
        <v>0.89900000000000002</v>
      </c>
      <c r="DH26" s="186">
        <f>VLOOKUP($A26,J.Herrera!$A$4:$ER$60,BaseInterventoría!DH$1,FALSE)</f>
        <v>0</v>
      </c>
      <c r="DI26" s="186">
        <f>VLOOKUP($A26,J.Herrera!$A$4:$ER$60,BaseInterventoría!DI$1,FALSE)</f>
        <v>0</v>
      </c>
      <c r="DJ26" s="186">
        <f>VLOOKUP($A26,J.Herrera!$A$4:$ER$60,BaseInterventoría!DJ$1,FALSE)</f>
        <v>0</v>
      </c>
      <c r="DK26" s="5">
        <f ca="1">VLOOKUP($A26,J.Herrera!$A$4:$ER$60,BaseInterventoría!DK$1,FALSE)</f>
        <v>1.03515625</v>
      </c>
      <c r="DL26" s="5" t="str">
        <f ca="1">VLOOKUP($A26,J.Herrera!$A$4:$ER$60,BaseInterventoría!DL$1,FALSE)</f>
        <v>VENCIDO</v>
      </c>
      <c r="DM26" s="71" t="str">
        <f t="shared" si="4"/>
        <v>En Liquidación</v>
      </c>
      <c r="DN26" s="5" t="str">
        <f>VLOOKUP($A26,J.Herrera!$A$4:$ER$60,BaseInterventoría!DN$1,FALSE)</f>
        <v>Terminado</v>
      </c>
      <c r="DO26" s="5">
        <f>VLOOKUP($A26,J.Herrera!$A$4:$ER$60,BaseInterventoría!DO$1,FALSE)</f>
        <v>0</v>
      </c>
      <c r="DP26" s="5">
        <f>VLOOKUP($A26,J.Herrera!$A$4:$ER$60,BaseInterventoría!DP$1,FALSE)</f>
        <v>0</v>
      </c>
      <c r="DQ26" s="5">
        <f>VLOOKUP($A26,J.Herrera!$A$4:$ER$60,BaseInterventoría!DQ$1,FALSE)</f>
        <v>3</v>
      </c>
      <c r="DR26" s="5" t="str">
        <f>VLOOKUP($A26,J.Herrera!$A$4:$ER$60,BaseInterventoría!DR$1,FALSE)</f>
        <v>1. 29/09/2023
2. 22/04/2024
3. 03/12/2024</v>
      </c>
      <c r="DS26" s="5" t="str">
        <f>VLOOKUP($A26,J.Herrera!$A$4:$ER$60,BaseInterventoría!DS$1,FALSE)</f>
        <v>1. $407.286.654
2. $293.311.154
3. $135.016.876</v>
      </c>
      <c r="DT26" s="198">
        <f>VLOOKUP($A26,J.Herrera!$A$4:$ER$60,BaseInterventoría!DT$1,FALSE)</f>
        <v>835614684</v>
      </c>
      <c r="DU26" s="198">
        <f>VLOOKUP($A26,J.Herrera!$A$4:$ER$60,BaseInterventoría!DU$1,FALSE)</f>
        <v>92979743</v>
      </c>
      <c r="DV26" s="186">
        <f>VLOOKUP($A26,J.Herrera!$A$4:$ER$60,BaseInterventoría!DV$1,FALSE)</f>
        <v>0.89987044903942759</v>
      </c>
      <c r="DW26" s="198">
        <f>VLOOKUP($A26,J.Herrera!$A$4:$ER$60,BaseInterventoría!DW$1,FALSE)</f>
        <v>92979743</v>
      </c>
      <c r="DX26" s="21" t="str">
        <f>VLOOKUP($A26,J.Herrera!$A$4:$ER$60,BaseInterventoría!DX$1,FALSE)</f>
        <v>N/A</v>
      </c>
      <c r="DY26" s="5" t="str">
        <f>VLOOKUP($A26,J.Herrera!$A$4:$ER$60,BaseInterventoría!DY$1,FALSE)</f>
        <v>EPC-PDA-I-289-2023</v>
      </c>
      <c r="DZ26" s="21">
        <f>VLOOKUP($A26,J.Herrera!$A$4:$ER$60,BaseInterventoría!DZ$1,FALSE)</f>
        <v>45092</v>
      </c>
      <c r="EA26" s="21">
        <f>VLOOKUP($A26,J.Herrera!$A$4:$ER$60,BaseInterventoría!EA$1,FALSE)</f>
        <v>45119</v>
      </c>
      <c r="EB26" s="5" t="str">
        <f>VLOOKUP($A26,J.Herrera!$A$4:$ER$60,BaseInterventoría!EB$1,FALSE)</f>
        <v xml:space="preserve"> CONSORCIO ANOLAIMA</v>
      </c>
      <c r="EC26" s="198">
        <f>VLOOKUP($A26,J.Herrera!$A$4:$ER$60,BaseInterventoría!EC$1,FALSE)</f>
        <v>67042879</v>
      </c>
      <c r="ED26" s="5">
        <f>VLOOKUP($A26,J.Herrera!$A$4:$ER$60,BaseInterventoría!ED$1,FALSE)</f>
        <v>0</v>
      </c>
      <c r="EE26" s="5" t="str">
        <f>VLOOKUP($A26,J.Herrera!$A$4:$ER$60,BaseInterventoría!EE$1,FALSE)</f>
        <v>RIO BOGOTÁ - CUENCA BAJA</v>
      </c>
      <c r="EF26" s="5">
        <f>VLOOKUP($A26,J.Herrera!$A$4:$ER$60,BaseInterventoría!EF$1,FALSE)</f>
        <v>0</v>
      </c>
      <c r="EG26" s="5">
        <f>VLOOKUP($A26,J.Herrera!$A$4:$ER$60,BaseInterventoría!EG$1,FALSE)</f>
        <v>0</v>
      </c>
      <c r="EH26" s="5">
        <f>VLOOKUP($A26,J.Herrera!$A$4:$ER$60,BaseInterventoría!EH$1,FALSE)</f>
        <v>0</v>
      </c>
      <c r="EI26" s="21">
        <f ca="1">VLOOKUP($A26,J.Herrera!$A$4:$ER$60,BaseInterventoría!EI$1,FALSE)</f>
        <v>45649</v>
      </c>
      <c r="EJ26" s="5">
        <f>VLOOKUP($A26,J.Herrera!$A$4:$ER$60,BaseInterventoría!EJ$1,FALSE)</f>
        <v>0</v>
      </c>
      <c r="EK26" s="5" t="s">
        <v>297</v>
      </c>
      <c r="EL26" s="5" t="str">
        <f>VLOOKUP($A26,J.Herrera!$A$4:$ER$60,BaseInterventoría!EL$1,FALSE)</f>
        <v>Jonathan Herrera</v>
      </c>
      <c r="EM26" s="5" t="str">
        <f>VLOOKUP($A26,J.Herrera!$A$4:$ER$60,BaseInterventoría!EM$1,FALSE)</f>
        <v>Maria Camila Bustos</v>
      </c>
      <c r="EN26" s="5" t="str">
        <f>VLOOKUP($A26,J.Herrera!$A$4:$ER$60,BaseInterventoría!EN$1,FALSE)</f>
        <v>https://www.secop.gov.co/CO1ContractsManagement/Tendering/ProcurementContractEdit/Update?ProfileName=CCE-16-Servicios_profesionales_gestion&amp;PPI=CO1.PPI.21068078&amp;DocUniqueName=ContratoDeCompra&amp;DocTypeName=NextWay.Entities.Marketplace.Tendering.ProcurementContract&amp;ProfileVersion=6&amp;DocUniqueIdentifier=CO1.PCCNTR.4120695&amp;prevCtxUrl=https%3a%2f%2fwww.secop.gov.co%2fCO1BusinessLine%2fTendering%2fBuyerDossierWorkspace%2fIndex%3fsortingState%3dLastModifiedDESC%26showAdvancedSearch%3dFalse%26showAdvancedSearchFields%3dFalse%26selectedDossier%3dCO1.BDOS.3391195%26selectedRequest%3dCO1.REQ.3481553%26&amp;prevCtxLbl=Procesos+de+la+Entidad+Estatal</v>
      </c>
      <c r="EO26" s="5" t="str">
        <f>VLOOKUP($A26,J.Herrera!$A$4:$ER$60,BaseInterventoría!EO$1,FALSE)</f>
        <v>Se encuentra con una ejecucion del 100%, el tanque se encuentra en funcionamiento al municipio, se esta coordinando la entrega con el municipio, interventoria, contratista y epc para empezar el proceso de liquidación del contrato de obra</v>
      </c>
      <c r="EP26" s="21">
        <f>VLOOKUP($A26,J.Herrera!$A$4:$ER$60,BaseInterventoría!EP$1,FALSE)</f>
        <v>45646</v>
      </c>
      <c r="EQ26" s="24">
        <f>BY26+VLOOKUP(DY26,$1:$1048576,77,FALSE)</f>
        <v>1004646305</v>
      </c>
      <c r="ER26" s="24">
        <f>+EQ26*0.04</f>
        <v>40185852.200000003</v>
      </c>
      <c r="ES26" s="24">
        <f>+EQ26+ER26</f>
        <v>1044832157.2</v>
      </c>
      <c r="ET26" s="5" t="s">
        <v>9</v>
      </c>
      <c r="EU26" s="24">
        <f t="shared" si="2"/>
        <v>1044832157.2</v>
      </c>
      <c r="EV26" s="55" t="e">
        <f>VLOOKUP(A26,#REF!,147,FALSE)</f>
        <v>#REF!</v>
      </c>
      <c r="EW26" s="56" t="s">
        <v>251</v>
      </c>
      <c r="EX26" s="24">
        <v>123769359</v>
      </c>
      <c r="EY26" s="5" t="s">
        <v>252</v>
      </c>
      <c r="EZ26" s="56" t="s">
        <v>298</v>
      </c>
      <c r="FA26" s="21">
        <v>45657</v>
      </c>
      <c r="FB26"/>
      <c r="FC26"/>
      <c r="FD26"/>
    </row>
    <row r="27" spans="1:160" ht="409.5">
      <c r="A27" s="19" t="s">
        <v>299</v>
      </c>
      <c r="B27" s="2">
        <f t="shared" si="3"/>
        <v>25</v>
      </c>
      <c r="C27" s="20" t="s">
        <v>295</v>
      </c>
      <c r="D27" s="5" t="s">
        <v>241</v>
      </c>
      <c r="E27" s="2" t="s">
        <v>300</v>
      </c>
      <c r="F27" s="5" t="str">
        <f>VLOOKUP($A27,J.Herrera!$A$4:$ER$60,BaseInterventoría!F$1,FALSE)</f>
        <v>MDVP
000228</v>
      </c>
      <c r="G27" s="21">
        <f>VLOOKUP($A27,J.Herrera!$A$4:$ER$60,BaseInterventoría!G$1,FALSE)</f>
        <v>44508</v>
      </c>
      <c r="H27" s="258">
        <f>VLOOKUP($A27,J.Herrera!$A$4:$ER$60,BaseInterventoría!H$1,FALSE)</f>
        <v>1596</v>
      </c>
      <c r="I27" s="5">
        <f>VLOOKUP($A27,J.Herrera!$A$4:$ER$60,BaseInterventoría!I$1,FALSE)</f>
        <v>304</v>
      </c>
      <c r="J27" s="5" t="str">
        <f>VLOOKUP($A27,J.Herrera!$A$4:$ER$60,BaseInterventoría!J$1,FALSE)</f>
        <v>El municipio de Anolaima, Cundinamarca realizará la contratación de la "OPTIMIZACIÓN DEL ACUEDUCTO DE LAS VEREDAS LA ESMERALDA, MONTE LARGO, SAN JERONΙΜΟ, MILAN Y LIMONAL (INCLUYE PTAP) DEL MUNICIPIO DE ANOLAIMA", teniendo en cuenta que el desarrollo socioeconómico y densificación acelerado que ha sufrido el municipio, ha generado mayores aportes al sistema de transporte y recolección del sistema de Acueducto, ocasionado que el sistema existente no tenga la capacidad hidráulica requerida para su INDEPTEDE CUN funcionamiento, aunaco a problemas operacionales y constructivos de la red de acueducto existente. E
Este proyecto comprende las siguientes obras de importancia:
LIBRE
Adecuación de la estructura de la bocatoma.
Demolición y construcción de tanque desarenador.
Mantenimiento y adecuación de tanque de almacenamiento El Campin
Suministro e instalación de 709,30 mts de tubería de aducción PEAD Ø 110 mm
RDE17-PN-10
Suministro e instalación de 2,342 mts de tubería de distribución PEAD Ø=110 mm RDE17-PN-10
Suministro e instalación de 14 válvulas de ventosa y purga.
Suministro e instalación de 1 planta compacta prefabricada Q=4.2L/ts
Construcción de un (1) tanque de retrolavado.
Construcción de un (1) tanque espesador de lodos.
Construcción e instalación de planta de tratamiento de agua potable (PTAP)
Construcción del sistema eléctrico de la caseta de operación de la planta de tratamiento de agua potable (PTAP).</v>
      </c>
      <c r="K27" s="198">
        <f>VLOOKUP($A27,J.Herrera!$A$4:$ER$60,BaseInterventoría!K$1,FALSE)</f>
        <v>0</v>
      </c>
      <c r="L27" s="198">
        <f>VLOOKUP($A27,J.Herrera!$A$4:$ER$60,BaseInterventoría!L$1,FALSE)</f>
        <v>0</v>
      </c>
      <c r="M27" s="198">
        <f>VLOOKUP($A27,J.Herrera!$A$4:$ER$60,BaseInterventoría!M$1,FALSE)</f>
        <v>0</v>
      </c>
      <c r="N27" s="198">
        <f>VLOOKUP($A27,J.Herrera!$A$4:$ER$60,BaseInterventoría!N$1,FALSE)</f>
        <v>1158472323</v>
      </c>
      <c r="O27" s="198">
        <f>VLOOKUP($A27,J.Herrera!$A$4:$ER$60,BaseInterventoría!O$1,FALSE)</f>
        <v>0</v>
      </c>
      <c r="P27" s="198">
        <f>VLOOKUP($A27,J.Herrera!$A$4:$ER$60,BaseInterventoría!P$1,FALSE)</f>
        <v>0</v>
      </c>
      <c r="Q27" s="198">
        <f>VLOOKUP($A27,J.Herrera!$A$4:$ER$60,BaseInterventoría!Q$1,FALSE)</f>
        <v>70578893</v>
      </c>
      <c r="R27" s="198">
        <f>VLOOKUP($A27,J.Herrera!$A$4:$ER$60,BaseInterventoría!R$1,FALSE)</f>
        <v>606000000</v>
      </c>
      <c r="S27" s="198">
        <f>VLOOKUP($A27,J.Herrera!$A$4:$ER$60,BaseInterventoría!S$1,FALSE)</f>
        <v>0</v>
      </c>
      <c r="T27" s="198">
        <f>VLOOKUP($A27,J.Herrera!$A$4:$ER$60,BaseInterventoría!T$1,FALSE)</f>
        <v>0</v>
      </c>
      <c r="U27" s="198">
        <f>VLOOKUP($A27,J.Herrera!$A$4:$ER$60,BaseInterventoría!U$1,FALSE)</f>
        <v>1835051216</v>
      </c>
      <c r="V27" s="5" t="str">
        <f>VLOOKUP($A27,J.Herrera!$A$4:$ER$60,BaseInterventoría!V$1,FALSE)</f>
        <v>11766
12/11/2021
$1.018.766.323
11765
12/11/2021
$606.000.000</v>
      </c>
      <c r="W27" s="5" t="str">
        <f>VLOOKUP($A27,J.Herrera!$A$4:$ER$60,BaseInterventoría!W$1,FALSE)</f>
        <v>20210315
12/11/2021</v>
      </c>
      <c r="X27" s="5" t="str">
        <f>VLOOKUP($A27,J.Herrera!$A$4:$ER$60,BaseInterventoría!X$1,FALSE)</f>
        <v>ACUEDUCTO Y PTAP</v>
      </c>
      <c r="Y27" s="5" t="str">
        <f>VLOOKUP($A27,J.Herrera!$A$4:$ER$60,BaseInterventoría!Y$1,FALSE)</f>
        <v>RURAL</v>
      </c>
      <c r="Z27" s="5" t="str">
        <f>VLOOKUP($A27,J.Herrera!$A$4:$ER$60,BaseInterventoría!Z$1,FALSE)</f>
        <v>CONVENIO</v>
      </c>
      <c r="AA27" s="5" t="str">
        <f>VLOOKUP($A27,J.Herrera!$A$4:$ER$60,BaseInterventoría!AA$1,FALSE)</f>
        <v>EPC-CI-037-2021</v>
      </c>
      <c r="AB27" s="5" t="str">
        <f>VLOOKUP($A27,J.Herrera!$A$4:$ER$60,BaseInterventoría!AB$1,FALSE)</f>
        <v>AUNAR ESFUERZOS TECNICOS Y ADMINISTRATIVOS PARA LA OPTIMIZACIÓN DEL ACUEDUCTO DE LAS VEREDAS LA ESMERALDA, MONTE LARGO, SAN JERONIMO, MILAN Y LIMONAL (INCLUYE PTAP) DEL MUNICIPIO DE ANOLAIMA</v>
      </c>
      <c r="AC27" s="21">
        <f>VLOOKUP($A27,J.Herrera!$A$4:$ER$60,BaseInterventoría!AC$1,FALSE)</f>
        <v>44512</v>
      </c>
      <c r="AD27" s="21">
        <f>VLOOKUP($A27,J.Herrera!$A$4:$ER$60,BaseInterventoría!AD$1,FALSE)</f>
        <v>44544</v>
      </c>
      <c r="AE27" s="5" t="str">
        <f>VLOOKUP($A27,J.Herrera!$A$4:$ER$60,BaseInterventoría!AE$1,FALSE)</f>
        <v>8 MESES</v>
      </c>
      <c r="AF27" s="21">
        <f>VLOOKUP($A27,J.Herrera!$A$4:$ER$60,BaseInterventoría!AF$1,FALSE)</f>
        <v>44786</v>
      </c>
      <c r="AG27" s="5" t="str">
        <f>VLOOKUP($A27,J.Herrera!$A$4:$ER$60,BaseInterventoría!AG$1,FALSE)</f>
        <v>MUNICIPIO DE ANOLAIMA</v>
      </c>
      <c r="AH27" s="5" t="str">
        <f>VLOOKUP($A27,J.Herrera!$A$4:$ER$60,BaseInterventoría!AH$1,FALSE)</f>
        <v>Jair Arevalo 
Cel. 3186936075</v>
      </c>
      <c r="AI27" s="198">
        <f>VLOOKUP($A27,J.Herrera!$A$4:$ER$60,BaseInterventoría!AI$1,FALSE)</f>
        <v>1624766323</v>
      </c>
      <c r="AJ27" s="21">
        <f>VLOOKUP($A27,J.Herrera!$A$4:$ER$60,BaseInterventoría!AJ$1,FALSE)</f>
        <v>0</v>
      </c>
      <c r="AK27" s="198">
        <f>VLOOKUP($A27,J.Herrera!$A$4:$ER$60,BaseInterventoría!AK$1,FALSE)</f>
        <v>0</v>
      </c>
      <c r="AL27" s="5">
        <f>VLOOKUP($A27,J.Herrera!$A$4:$ER$60,BaseInterventoría!AL$1,FALSE)</f>
        <v>0</v>
      </c>
      <c r="AM27" s="21">
        <f>VLOOKUP($A27,J.Herrera!$A$4:$ER$60,BaseInterventoría!AM$1,FALSE)</f>
        <v>0</v>
      </c>
      <c r="AN27" s="5">
        <f>VLOOKUP($A27,J.Herrera!$A$4:$ER$60,BaseInterventoría!AN$1,FALSE)</f>
        <v>0</v>
      </c>
      <c r="AO27" s="5">
        <f>VLOOKUP($A27,J.Herrera!$A$4:$ER$60,BaseInterventoría!AO$1,FALSE)</f>
        <v>0</v>
      </c>
      <c r="AP27" s="198">
        <f>VLOOKUP($A27,J.Herrera!$A$4:$ER$60,BaseInterventoría!AP$1,FALSE)</f>
        <v>1624766323</v>
      </c>
      <c r="AQ27" s="5" t="str">
        <f>VLOOKUP($A27,J.Herrera!$A$4:$ER$60,BaseInterventoría!AQ$1,FALSE)</f>
        <v>PRORROGA N 1
PRORROGA N 2</v>
      </c>
      <c r="AR27" s="21" t="str">
        <f>VLOOKUP($A27,J.Herrera!$A$4:$ER$60,BaseInterventoría!AR$1,FALSE)</f>
        <v xml:space="preserve">
12/08/2022
18/05/2023
</v>
      </c>
      <c r="AS27" s="5" t="str">
        <f>VLOOKUP($A27,J.Herrera!$A$4:$ER$60,BaseInterventoría!AS$1,FALSE)</f>
        <v>7 MESES
3 MESES</v>
      </c>
      <c r="AT27" s="5" t="str">
        <f>VLOOKUP($A27,J.Herrera!$A$4:$ER$60,BaseInterventoría!AT$1,FALSE)</f>
        <v>SUSPENSION N.1
PRO N1 SUSP N1
PRO N2 SUSP N1
SUSP N2
PRO N1 SUSP N2
PRO N2 SUSP N2 
PRO N3 SUSP N2
PRO N4 SUSP N3
SUSP N3
Reinicio susp. N.3</v>
      </c>
      <c r="AU27" s="21" t="str">
        <f>VLOOKUP($A27,J.Herrera!$A$4:$ER$60,BaseInterventoría!AU$1,FALSE)</f>
        <v>10/01/2023
09/02/2023
10/04/2023
11/08/2023
04/09/2023
25/09/2023
20/11/2023
19/02/2024
22/03/2024
12/11/2024</v>
      </c>
      <c r="AV27" s="5" t="str">
        <f>VLOOKUP($A27,J.Herrera!$A$4:$ER$60,BaseInterventoría!AV$1,FALSE)</f>
        <v>1 MES
2 MESES Y 2 DIAS
1 MES Y 6 DIAS
25 DIAS
21 DIAS
2 MESES Y 5 DIAS
3 MESES
CONDICIONADA
21 DIAS
CONDICIONADA
7  MESES Y 17 DIAS</v>
      </c>
      <c r="AW27" s="186">
        <f>VLOOKUP($A27,J.Herrera!$A$4:$ER$60,BaseInterventoría!AW$1,FALSE)</f>
        <v>1</v>
      </c>
      <c r="AX27" s="186">
        <f>VLOOKUP($A27,J.Herrera!$A$4:$ER$60,BaseInterventoría!AX$1,FALSE)</f>
        <v>0.73129999999999995</v>
      </c>
      <c r="AY27" s="5">
        <f ca="1">VLOOKUP($A27,J.Herrera!$A$4:$ER$60,BaseInterventoría!AY$1,FALSE)</f>
        <v>0.9892569382273948</v>
      </c>
      <c r="AZ27" s="21">
        <f>VLOOKUP($A27,J.Herrera!$A$4:$ER$60,BaseInterventoría!AZ$1,FALSE)</f>
        <v>45661</v>
      </c>
      <c r="BA27" s="5">
        <f>VLOOKUP($A27,J.Herrera!$A$4:$ER$60,BaseInterventoría!BA$1,FALSE)</f>
        <v>37.233333333333334</v>
      </c>
      <c r="BB27" s="5" t="str">
        <f ca="1">VLOOKUP($A27,J.Herrera!$A$4:$ER$60,BaseInterventoría!BB$1,FALSE)</f>
        <v>VIGENTE</v>
      </c>
      <c r="BC27" s="5" t="str">
        <f>VLOOKUP($A27,J.Herrera!$A$4:$ER$60,BaseInterventoría!BC$1,FALSE)</f>
        <v>En Ejecución</v>
      </c>
      <c r="BD27" s="5" t="str">
        <f>VLOOKUP($A27,J.Herrera!$A$4:$ER$60,BaseInterventoría!BD$1,FALSE)</f>
        <v>N/A</v>
      </c>
      <c r="BE27" s="5" t="str">
        <f>VLOOKUP($A27,J.Herrera!$A$4:$ER$60,BaseInterventoría!BE$1,FALSE)</f>
        <v>N/A</v>
      </c>
      <c r="BF27" s="21" t="str">
        <f>VLOOKUP($A27,J.Herrera!$A$4:$ER$60,BaseInterventoría!BF$1,FALSE)</f>
        <v>N/A</v>
      </c>
      <c r="BG27" s="21" t="str">
        <f>VLOOKUP($A27,J.Herrera!$A$4:$ER$60,BaseInterventoría!BG$1,FALSE)</f>
        <v>N/A</v>
      </c>
      <c r="BH27" s="5" t="str">
        <f>VLOOKUP($A27,J.Herrera!$A$4:$ER$60,BaseInterventoría!BH$1,FALSE)</f>
        <v>0117 de 2022</v>
      </c>
      <c r="BI27" s="5" t="str">
        <f>VLOOKUP($A27,J.Herrera!$A$4:$ER$60,BaseInterventoría!BI$1,FALSE)</f>
        <v xml:space="preserve"> OPTIMIZACIÓN DEL ACUEDUCTO DE LAS VEREDAS LA ESMERALDA, MONTE LARGO, SAN JERONIMO, MILAN Y LIMONAL (INCLUYE PTAP) DEL MUNICIPIO DE ANOLAIMA</v>
      </c>
      <c r="BJ27" s="21">
        <f>VLOOKUP($A27,J.Herrera!$A$4:$ER$60,BaseInterventoría!BJ$1,FALSE)</f>
        <v>44735</v>
      </c>
      <c r="BK27" s="21">
        <f>VLOOKUP($A27,J.Herrera!$A$4:$ER$60,BaseInterventoría!BK$1,FALSE)</f>
        <v>44767</v>
      </c>
      <c r="BL27" s="5" t="str">
        <f>VLOOKUP($A27,J.Herrera!$A$4:$ER$60,BaseInterventoría!BL$1,FALSE)</f>
        <v>5 MESES</v>
      </c>
      <c r="BM27" s="21">
        <f>VLOOKUP($A27,J.Herrera!$A$4:$ER$60,BaseInterventoría!BM$1,FALSE)</f>
        <v>44919</v>
      </c>
      <c r="BN27" s="5" t="str">
        <f>VLOOKUP($A27,J.Herrera!$A$4:$ER$60,BaseInterventoría!BN$1,FALSE)</f>
        <v>CONSORCIO ANOLAIMA AA 2022
NIT. 901606623-9</v>
      </c>
      <c r="BO27" s="5" t="str">
        <f>VLOOKUP($A27,J.Herrera!$A$4:$ER$60,BaseInterventoría!BO$1,FALSE)</f>
        <v>CRISTIAN CAMILO ALVARO MORENO
CC. 80073612</v>
      </c>
      <c r="BP27" s="198">
        <f>VLOOKUP($A27,J.Herrera!$A$4:$ER$60,BaseInterventoría!BP$1,FALSE)</f>
        <v>1521773791</v>
      </c>
      <c r="BQ27" s="198">
        <f>VLOOKUP($A27,J.Herrera!$A$4:$ER$60,BaseInterventoría!BQ$1,FALSE)</f>
        <v>0</v>
      </c>
      <c r="BR27" s="198">
        <f>VLOOKUP($A27,J.Herrera!$A$4:$ER$60,BaseInterventoría!BR$1,FALSE)</f>
        <v>0</v>
      </c>
      <c r="BS27" s="198">
        <f>VLOOKUP($A27,J.Herrera!$A$4:$ER$60,BaseInterventoría!BS$1,FALSE)</f>
        <v>0</v>
      </c>
      <c r="BT27" s="198">
        <f>VLOOKUP($A27,J.Herrera!$A$4:$ER$60,BaseInterventoría!BT$1,FALSE)</f>
        <v>1521773791</v>
      </c>
      <c r="BU27" s="21">
        <f>VLOOKUP($A27,J.Herrera!$A$4:$ER$60,BaseInterventoría!BU$1,FALSE)</f>
        <v>0</v>
      </c>
      <c r="BV27" s="198">
        <f>VLOOKUP($A27,J.Herrera!$A$4:$ER$60,BaseInterventoría!BV$1,FALSE)</f>
        <v>0</v>
      </c>
      <c r="BW27" s="21">
        <f>VLOOKUP($A27,J.Herrera!$A$4:$ER$60,BaseInterventoría!BW$1,FALSE)</f>
        <v>0</v>
      </c>
      <c r="BX27" s="198">
        <f>VLOOKUP($A27,J.Herrera!$A$4:$ER$60,BaseInterventoría!BX$1,FALSE)</f>
        <v>0</v>
      </c>
      <c r="BY27" s="198">
        <f>VLOOKUP($A27,J.Herrera!$A$4:$ER$60,BaseInterventoría!BY$1,FALSE)</f>
        <v>1521773791</v>
      </c>
      <c r="BZ27" s="5" t="str">
        <f>VLOOKUP($A27,J.Herrera!$A$4:$ER$60,BaseInterventoría!BZ$1,FALSE)</f>
        <v>PRORROGA N.1
PRORROGA N.2</v>
      </c>
      <c r="CA27" s="21" t="str">
        <f>VLOOKUP($A27,J.Herrera!$A$4:$ER$60,BaseInterventoría!CA$1,FALSE)</f>
        <v>19/12/2022
18/03/2023</v>
      </c>
      <c r="CB27" s="5" t="str">
        <f>VLOOKUP($A27,J.Herrera!$A$4:$ER$60,BaseInterventoría!CB$1,FALSE)</f>
        <v>1 MES
3 MESES</v>
      </c>
      <c r="CC27" s="5" t="str">
        <f>VLOOKUP($A27,J.Herrera!$A$4:$ER$60,BaseInterventoría!CC$1,FALSE)</f>
        <v>Suspensión N.1
Prorr N.1 susp N.1
Suspensión N.2
Prorr N. 1 susp N.2
Prorr N. 2 susp N.2
Prorr N. 3 susp N.2
Suspension N.3
Reinicio susp. N.3</v>
      </c>
      <c r="CD27" s="21" t="str">
        <f>VLOOKUP($A27,J.Herrera!$A$4:$ER$60,BaseInterventoría!CD$1,FALSE)</f>
        <v>10/01/2023
10/04/2023
11/08/2023
04/09/2023
25/09/2023
20/11/2023
22/03/2024
12/11/2024</v>
      </c>
      <c r="CE27" s="5" t="str">
        <f>VLOOKUP($A27,J.Herrera!$A$4:$ER$60,BaseInterventoría!CE$1,FALSE)</f>
        <v>3 Meses
1 Mes y 5 dias
24 Dias
21 Dias
25 Dias
Condicionado
7 meses y 17 dias</v>
      </c>
      <c r="CF27" s="21">
        <f>VLOOKUP($A27,J.Herrera!$A$4:$ER$60,BaseInterventoría!CF$1,FALSE)</f>
        <v>45611</v>
      </c>
      <c r="CG27" s="5" t="str">
        <f>VLOOKUP($A27,J.Herrera!$A$4:$ER$60,BaseInterventoría!CG$1,FALSE)</f>
        <v>21-44-101386616
ANEXO 8
SEGUROS DEL ESTADO SA</v>
      </c>
      <c r="CH27" s="21">
        <f>VLOOKUP($A27,J.Herrera!$A$4:$ER$60,BaseInterventoría!CH$1,FALSE)</f>
        <v>44763</v>
      </c>
      <c r="CI27" s="21">
        <f>VLOOKUP($A27,J.Herrera!$A$4:$ER$60,BaseInterventoría!CI$1,FALSE)</f>
        <v>45500</v>
      </c>
      <c r="CJ27" s="5" t="str">
        <f>VLOOKUP($A27,J.Herrera!$A$4:$ER$60,BaseInterventoría!CJ$1,FALSE)</f>
        <v>N/A</v>
      </c>
      <c r="CK27" s="21" t="str">
        <f>VLOOKUP($A27,J.Herrera!$A$4:$ER$60,BaseInterventoría!CK$1,FALSE)</f>
        <v>N/A</v>
      </c>
      <c r="CL27" s="21" t="str">
        <f>VLOOKUP($A27,J.Herrera!$A$4:$ER$60,BaseInterventoría!CL$1,FALSE)</f>
        <v>N/A</v>
      </c>
      <c r="CM27" s="5" t="str">
        <f>VLOOKUP($A27,J.Herrera!$A$4:$ER$60,BaseInterventoría!CM$1,FALSE)</f>
        <v>21-44-101386616
ANEXO 8
SEGUROS DEL ESTADO SA</v>
      </c>
      <c r="CN27" s="21">
        <f>VLOOKUP($A27,J.Herrera!$A$4:$ER$60,BaseInterventoría!CN$1,FALSE)</f>
        <v>44763</v>
      </c>
      <c r="CO27" s="21">
        <f>VLOOKUP($A27,J.Herrera!$A$4:$ER$60,BaseInterventoría!CO$1,FALSE)</f>
        <v>46414</v>
      </c>
      <c r="CP27" s="5" t="str">
        <f>VLOOKUP($A27,J.Herrera!$A$4:$ER$60,BaseInterventoría!CP$1,FALSE)</f>
        <v>21-44-101386616
ANEXO 8
SEGUROS DEL ESTADO SA</v>
      </c>
      <c r="CQ27" s="21">
        <f>VLOOKUP($A27,J.Herrera!$A$4:$ER$60,BaseInterventoría!CQ$1,FALSE)</f>
        <v>0</v>
      </c>
      <c r="CR27" s="21" t="str">
        <f>VLOOKUP($A27,J.Herrera!$A$4:$ER$60,BaseInterventoría!CR$1,FALSE)</f>
        <v>5 AÑOS DESPUES DEL ACTA DE TERMINACION</v>
      </c>
      <c r="CS27" s="5">
        <f>VLOOKUP($A27,J.Herrera!$A$4:$ER$60,BaseInterventoría!CS$1,FALSE)</f>
        <v>0</v>
      </c>
      <c r="CT27" s="21">
        <f>VLOOKUP($A27,J.Herrera!$A$4:$ER$60,BaseInterventoría!CT$1,FALSE)</f>
        <v>0</v>
      </c>
      <c r="CU27" s="21">
        <f>VLOOKUP($A27,J.Herrera!$A$4:$ER$60,BaseInterventoría!CU$1,FALSE)</f>
        <v>0</v>
      </c>
      <c r="CV27" s="5" t="str">
        <f>VLOOKUP($A27,J.Herrera!$A$4:$ER$60,BaseInterventoría!CV$1,FALSE)</f>
        <v>21-40-101190794
ANEXO N.6
SEGUROS DEL ESTADO SA</v>
      </c>
      <c r="CW27" s="21">
        <f>VLOOKUP($A27,J.Herrera!$A$4:$ER$60,BaseInterventoría!CW$1,FALSE)</f>
        <v>44763</v>
      </c>
      <c r="CX27" s="21">
        <f>VLOOKUP($A27,J.Herrera!$A$4:$ER$60,BaseInterventoría!CX$1,FALSE)</f>
        <v>45318</v>
      </c>
      <c r="CY27" s="21">
        <f>VLOOKUP($A27,J.Herrera!$A$4:$ER$60,BaseInterventoría!CY$1,FALSE)</f>
        <v>45611</v>
      </c>
      <c r="CZ27" s="5">
        <f>VLOOKUP($A27,J.Herrera!$A$4:$ER$60,BaseInterventoría!CZ$1,FALSE)</f>
        <v>28.133333333333333</v>
      </c>
      <c r="DA27" s="186">
        <f>VLOOKUP($A27,J.Herrera!$A$4:$ER$60,BaseInterventoría!DA$1,FALSE)</f>
        <v>1</v>
      </c>
      <c r="DB27" s="186">
        <f>VLOOKUP($A27,J.Herrera!$A$4:$ER$60,BaseInterventoría!DB$1,FALSE)</f>
        <v>1</v>
      </c>
      <c r="DC27" s="186">
        <f>VLOOKUP($A27,J.Herrera!$A$4:$ER$60,BaseInterventoría!DC$1,FALSE)</f>
        <v>0</v>
      </c>
      <c r="DD27" s="186">
        <f>VLOOKUP($A27,J.Herrera!$A$4:$ER$60,BaseInterventoría!DD$1,FALSE)</f>
        <v>0</v>
      </c>
      <c r="DE27" s="186">
        <f>VLOOKUP($A27,J.Herrera!$A$4:$ER$60,BaseInterventoría!DE$1,FALSE)</f>
        <v>0</v>
      </c>
      <c r="DF27" s="186">
        <f>VLOOKUP($A27,J.Herrera!$A$4:$ER$60,BaseInterventoría!DF$1,FALSE)</f>
        <v>0.73129999999999995</v>
      </c>
      <c r="DG27" s="186">
        <f>VLOOKUP($A27,J.Herrera!$A$4:$ER$60,BaseInterventoría!DG$1,FALSE)</f>
        <v>0.73129999999999995</v>
      </c>
      <c r="DH27" s="186">
        <f>VLOOKUP($A27,J.Herrera!$A$4:$ER$60,BaseInterventoría!DH$1,FALSE)</f>
        <v>0</v>
      </c>
      <c r="DI27" s="186">
        <f>VLOOKUP($A27,J.Herrera!$A$4:$ER$60,BaseInterventoría!DI$1,FALSE)</f>
        <v>0</v>
      </c>
      <c r="DJ27" s="186">
        <f>VLOOKUP($A27,J.Herrera!$A$4:$ER$60,BaseInterventoría!DJ$1,FALSE)</f>
        <v>0</v>
      </c>
      <c r="DK27" s="5">
        <f ca="1">VLOOKUP($A27,J.Herrera!$A$4:$ER$60,BaseInterventoría!DK$1,FALSE)</f>
        <v>1.0450236966824644</v>
      </c>
      <c r="DL27" s="5" t="str">
        <f ca="1">VLOOKUP($A27,J.Herrera!$A$4:$ER$60,BaseInterventoría!DL$1,FALSE)</f>
        <v>VENCIDO</v>
      </c>
      <c r="DM27" s="71" t="str">
        <f t="shared" si="4"/>
        <v>En Liquidación</v>
      </c>
      <c r="DN27" s="5" t="str">
        <f>VLOOKUP($A27,J.Herrera!$A$4:$ER$60,BaseInterventoría!DN$1,FALSE)</f>
        <v>En liquidación</v>
      </c>
      <c r="DO27" s="5">
        <f>VLOOKUP($A27,J.Herrera!$A$4:$ER$60,BaseInterventoría!DO$1,FALSE)</f>
        <v>0</v>
      </c>
      <c r="DP27" s="5">
        <f>VLOOKUP($A27,J.Herrera!$A$4:$ER$60,BaseInterventoría!DP$1,FALSE)</f>
        <v>0</v>
      </c>
      <c r="DQ27" s="5">
        <f>VLOOKUP($A27,J.Herrera!$A$4:$ER$60,BaseInterventoría!DQ$1,FALSE)</f>
        <v>2</v>
      </c>
      <c r="DR27" s="5" t="str">
        <f>VLOOKUP($A27,J.Herrera!$A$4:$ER$60,BaseInterventoría!DR$1,FALSE)</f>
        <v>1. 15/11/2022
2. 13/10/2023</v>
      </c>
      <c r="DS27" s="5" t="str">
        <f>VLOOKUP($A27,J.Herrera!$A$4:$ER$60,BaseInterventoría!DS$1,FALSE)</f>
        <v>1. $424.387.367
2. $688.476.608</v>
      </c>
      <c r="DT27" s="198">
        <f>VLOOKUP($A27,J.Herrera!$A$4:$ER$60,BaseInterventoría!DT$1,FALSE)</f>
        <v>1112863975</v>
      </c>
      <c r="DU27" s="198">
        <f>VLOOKUP($A27,J.Herrera!$A$4:$ER$60,BaseInterventoría!DU$1,FALSE)</f>
        <v>408909816</v>
      </c>
      <c r="DV27" s="186">
        <f>VLOOKUP($A27,J.Herrera!$A$4:$ER$60,BaseInterventoría!DV$1,FALSE)</f>
        <v>0.73129395550222087</v>
      </c>
      <c r="DW27" s="198">
        <f>VLOOKUP($A27,J.Herrera!$A$4:$ER$60,BaseInterventoría!DW$1,FALSE)</f>
        <v>408909816</v>
      </c>
      <c r="DX27" s="21" t="str">
        <f>VLOOKUP($A27,J.Herrera!$A$4:$ER$60,BaseInterventoría!DX$1,FALSE)</f>
        <v>N/A</v>
      </c>
      <c r="DY27" s="5" t="str">
        <f>VLOOKUP($A27,J.Herrera!$A$4:$ER$60,BaseInterventoría!DY$1,FALSE)</f>
        <v>EPC-CI-399-2021</v>
      </c>
      <c r="DZ27" s="21">
        <f>VLOOKUP($A27,J.Herrera!$A$4:$ER$60,BaseInterventoría!DZ$1,FALSE)</f>
        <v>44512</v>
      </c>
      <c r="EA27" s="21">
        <f>VLOOKUP($A27,J.Herrera!$A$4:$ER$60,BaseInterventoría!EA$1,FALSE)</f>
        <v>44763</v>
      </c>
      <c r="EB27" s="5" t="str">
        <f>VLOOKUP($A27,J.Herrera!$A$4:$ER$60,BaseInterventoría!EB$1,FALSE)</f>
        <v>INMOBILIARIA Y SERVICIOS LOGISTICOS DE CUNDINAMARCA
NIT.: 830.021.02.-3</v>
      </c>
      <c r="EC27" s="198">
        <f>VLOOKUP($A27,J.Herrera!$A$4:$ER$60,BaseInterventoría!EC$1,FALSE)</f>
        <v>139706000</v>
      </c>
      <c r="ED27" s="5">
        <f>VLOOKUP($A27,J.Herrera!$A$4:$ER$60,BaseInterventoría!ED$1,FALSE)</f>
        <v>0</v>
      </c>
      <c r="EE27" s="5" t="str">
        <f>VLOOKUP($A27,J.Herrera!$A$4:$ER$60,BaseInterventoría!EE$1,FALSE)</f>
        <v>RIO BOGOTÁ - CUENCA BAJA</v>
      </c>
      <c r="EF27" s="5">
        <f>VLOOKUP($A27,J.Herrera!$A$4:$ER$60,BaseInterventoría!EF$1,FALSE)</f>
        <v>0</v>
      </c>
      <c r="EG27" s="5">
        <f>VLOOKUP($A27,J.Herrera!$A$4:$ER$60,BaseInterventoría!EG$1,FALSE)</f>
        <v>0</v>
      </c>
      <c r="EH27" s="5">
        <f>VLOOKUP($A27,J.Herrera!$A$4:$ER$60,BaseInterventoría!EH$1,FALSE)</f>
        <v>0</v>
      </c>
      <c r="EI27" s="21">
        <f ca="1">VLOOKUP($A27,J.Herrera!$A$4:$ER$60,BaseInterventoría!EI$1,FALSE)</f>
        <v>45649</v>
      </c>
      <c r="EJ27" s="5">
        <f>VLOOKUP($A27,J.Herrera!$A$4:$ER$60,BaseInterventoría!EJ$1,FALSE)</f>
        <v>0</v>
      </c>
      <c r="EK27" s="5" t="s">
        <v>297</v>
      </c>
      <c r="EL27" s="5" t="str">
        <f>VLOOKUP($A27,J.Herrera!$A$4:$ER$60,BaseInterventoría!EL$1,FALSE)</f>
        <v>Jonathan Herrera</v>
      </c>
      <c r="EM27" s="5" t="str">
        <f>VLOOKUP($A27,J.Herrera!$A$4:$ER$60,BaseInterventoría!EM$1,FALSE)</f>
        <v>Maria Camila Bustos</v>
      </c>
      <c r="EN27" s="5" t="str">
        <f>VLOOKUP($A27,J.Herrera!$A$4:$ER$60,BaseInterventoría!EN$1,FALSE)</f>
        <v>https://www.contratos.gov.co/consultas/detalleProceso.do?numConstancia=21-12-12503372</v>
      </c>
      <c r="EO27" s="5" t="str">
        <f>VLOOKUP($A27,J.Herrera!$A$4:$ER$60,BaseInterventoría!EO$1,FALSE)</f>
        <v xml:space="preserve">El contrato de obra se encuentra terminado, se empezo el proceso de liquidacion del contrato por parte de municipio
</v>
      </c>
      <c r="EP27" s="21">
        <f>VLOOKUP($A27,J.Herrera!$A$4:$ER$60,BaseInterventoría!EP$1,FALSE)</f>
        <v>45646</v>
      </c>
      <c r="EQ27" s="24">
        <f>BY27+VLOOKUP(DY27,$1:$1048576,77,FALSE)</f>
        <v>1661479791</v>
      </c>
      <c r="ER27" s="24">
        <f>+EQ27*0.04</f>
        <v>66459191.640000001</v>
      </c>
      <c r="ES27" s="24">
        <f>+EQ27+ER27</f>
        <v>1727938982.6400001</v>
      </c>
      <c r="ET27" s="5" t="s">
        <v>9</v>
      </c>
      <c r="EU27" s="24">
        <f t="shared" si="2"/>
        <v>1727938982.6400001</v>
      </c>
      <c r="EV27" s="55" t="e">
        <f>VLOOKUP(A27,#REF!,147,FALSE)</f>
        <v>#REF!</v>
      </c>
      <c r="EW27" s="56"/>
      <c r="EX27" s="24"/>
      <c r="EY27" s="5" t="s">
        <v>24</v>
      </c>
      <c r="EZ27" s="56"/>
      <c r="FA27" s="21">
        <v>45503</v>
      </c>
      <c r="FB27"/>
      <c r="FC27"/>
      <c r="FD27"/>
    </row>
    <row r="28" spans="1:160" ht="330.75">
      <c r="A28" s="19" t="s">
        <v>301</v>
      </c>
      <c r="B28" s="2">
        <f t="shared" si="3"/>
        <v>26</v>
      </c>
      <c r="C28" s="20" t="s">
        <v>217</v>
      </c>
      <c r="D28" s="5" t="s">
        <v>218</v>
      </c>
      <c r="E28" s="2" t="s">
        <v>302</v>
      </c>
      <c r="F28" s="5" t="str">
        <f>VLOOKUP($A28,J.Herrera!$A$4:$ER$60,BaseInterventoría!F$1,FALSE)</f>
        <v>MDVP
000395</v>
      </c>
      <c r="G28" s="21">
        <f>VLOOKUP($A28,J.Herrera!$A$4:$ER$60,BaseInterventoría!G$1,FALSE)</f>
        <v>43829</v>
      </c>
      <c r="H28" s="258">
        <f>VLOOKUP($A28,J.Herrera!$A$4:$ER$60,BaseInterventoría!H$1,FALSE)</f>
        <v>1540</v>
      </c>
      <c r="I28" s="5">
        <f>VLOOKUP($A28,J.Herrera!$A$4:$ER$60,BaseInterventoría!I$1,FALSE)</f>
        <v>155</v>
      </c>
      <c r="J28" s="5" t="str">
        <f>VLOOKUP($A28,J.Herrera!$A$4:$ER$60,BaseInterventoría!J$1,FALSE)</f>
        <v>SISTEMA DE ACUEDUCTO:
•	Fabricación, Suministro, Instalación y Puesta en Marcha a Todo Costo de una Barcaza metálica construida en acero al carbón (Eslora: 9 metros, Manga 4,8 metros, Puntal: 1,20 metro, incluye (Planos Memorias de Cálculo para presentar ante autoridad fluvial, Cerramiento Perimetral en Lámina y Malla Eslabonada, Puerta de Acceso con pasador y portacandado, Soportes para Tubos (Spuds) anclaje o posicionamiento a Río, Transporte al Centro poblado de Paqui lo y la Popa, instalación y puesta en Operación de la Barcaza de Captación de agua en el sitio de trabajo, una Rampa o pasarela metálica de 20 metros de longitud, soportes y herrajes para motobombas, Tubería en Acero al Carbón para Succión de 8" por 6 Metros, Granada y Arrancador.
•	Tabiques prefabricados en PRFV, espesor 4 mm.
•	Tanques espesadores de lodos PRFV reforzado.
•	29 ítems del componente eléctrico.
•	Ajuste ítem contractual 6.04 Acero de Refuerzo 60000 PSI (Inc. Amarre y Figuración).</v>
      </c>
      <c r="K28" s="198">
        <f>VLOOKUP($A28,J.Herrera!$A$4:$ER$60,BaseInterventoría!K$1,FALSE)</f>
        <v>0</v>
      </c>
      <c r="L28" s="198">
        <f>VLOOKUP($A28,J.Herrera!$A$4:$ER$60,BaseInterventoría!L$1,FALSE)</f>
        <v>0</v>
      </c>
      <c r="M28" s="198">
        <f>VLOOKUP($A28,J.Herrera!$A$4:$ER$60,BaseInterventoría!M$1,FALSE)</f>
        <v>0</v>
      </c>
      <c r="N28" s="198">
        <f>VLOOKUP($A28,J.Herrera!$A$4:$ER$60,BaseInterventoría!N$1,FALSE)</f>
        <v>0</v>
      </c>
      <c r="O28" s="198">
        <f>VLOOKUP($A28,J.Herrera!$A$4:$ER$60,BaseInterventoría!O$1,FALSE)</f>
        <v>4003230345</v>
      </c>
      <c r="P28" s="198">
        <f>VLOOKUP($A28,J.Herrera!$A$4:$ER$60,BaseInterventoría!P$1,FALSE)</f>
        <v>0</v>
      </c>
      <c r="Q28" s="198">
        <f>VLOOKUP($A28,J.Herrera!$A$4:$ER$60,BaseInterventoría!Q$1,FALSE)</f>
        <v>1305888317</v>
      </c>
      <c r="R28" s="198">
        <f>VLOOKUP($A28,J.Herrera!$A$4:$ER$60,BaseInterventoría!R$1,FALSE)</f>
        <v>1239000000</v>
      </c>
      <c r="S28" s="198">
        <f>VLOOKUP($A28,J.Herrera!$A$4:$ER$60,BaseInterventoría!S$1,FALSE)</f>
        <v>0</v>
      </c>
      <c r="T28" s="198">
        <f>VLOOKUP($A28,J.Herrera!$A$4:$ER$60,BaseInterventoría!T$1,FALSE)</f>
        <v>0</v>
      </c>
      <c r="U28" s="198">
        <f>VLOOKUP($A28,J.Herrera!$A$4:$ER$60,BaseInterventoría!U$1,FALSE)</f>
        <v>6548118662</v>
      </c>
      <c r="V28" s="5" t="str">
        <f>VLOOKUP($A28,J.Herrera!$A$4:$ER$60,BaseInterventoría!V$1,FALSE)</f>
        <v xml:space="preserve">10749
18/06/2021
$1.137.000.000
10750
18/06/2021
$3.465.768.042
16422
29/12/2023
$102.000.000
16423
29/12/2023
$175.209.641
16424
29/12/2023
$956.657.005
</v>
      </c>
      <c r="W28" s="5" t="str">
        <f>VLOOKUP($A28,J.Herrera!$A$4:$ER$60,BaseInterventoría!W$1,FALSE)</f>
        <v>20210205
24/06/2021
20210206
24/06/2021
20240007
17/01/2024</v>
      </c>
      <c r="X28" s="5" t="str">
        <f>VLOOKUP($A28,J.Herrera!$A$4:$ER$60,BaseInterventoría!X$1,FALSE)</f>
        <v>ACUEDUCTO Y PTAP</v>
      </c>
      <c r="Y28" s="5" t="str">
        <f>VLOOKUP($A28,J.Herrera!$A$4:$ER$60,BaseInterventoría!Y$1,FALSE)</f>
        <v>RURAL</v>
      </c>
      <c r="Z28" s="5" t="str">
        <f>VLOOKUP($A28,J.Herrera!$A$4:$ER$60,BaseInterventoría!Z$1,FALSE)</f>
        <v>CONTRATO-DIRECTO</v>
      </c>
      <c r="AA28" s="5" t="str">
        <f>VLOOKUP($A28,J.Herrera!$A$4:$ER$60,BaseInterventoría!AA$1,FALSE)</f>
        <v>N/A</v>
      </c>
      <c r="AB28" s="5" t="str">
        <f>VLOOKUP($A28,J.Herrera!$A$4:$ER$60,BaseInterventoría!AB$1,FALSE)</f>
        <v>N/A</v>
      </c>
      <c r="AC28" s="21" t="str">
        <f>VLOOKUP($A28,J.Herrera!$A$4:$ER$60,BaseInterventoría!AC$1,FALSE)</f>
        <v>N/A</v>
      </c>
      <c r="AD28" s="21" t="str">
        <f>VLOOKUP($A28,J.Herrera!$A$4:$ER$60,BaseInterventoría!AD$1,FALSE)</f>
        <v>N/A</v>
      </c>
      <c r="AE28" s="5" t="str">
        <f>VLOOKUP($A28,J.Herrera!$A$4:$ER$60,BaseInterventoría!AE$1,FALSE)</f>
        <v>N/A</v>
      </c>
      <c r="AF28" s="21" t="str">
        <f>VLOOKUP($A28,J.Herrera!$A$4:$ER$60,BaseInterventoría!AF$1,FALSE)</f>
        <v>N/A</v>
      </c>
      <c r="AG28" s="5" t="str">
        <f>VLOOKUP($A28,J.Herrera!$A$4:$ER$60,BaseInterventoría!AG$1,FALSE)</f>
        <v>N/A</v>
      </c>
      <c r="AH28" s="5" t="str">
        <f>VLOOKUP($A28,J.Herrera!$A$4:$ER$60,BaseInterventoría!AH$1,FALSE)</f>
        <v>N/A</v>
      </c>
      <c r="AI28" s="5" t="str">
        <f>VLOOKUP($A28,J.Herrera!$A$4:$ER$60,BaseInterventoría!AI$1,FALSE)</f>
        <v>N/A</v>
      </c>
      <c r="AJ28" s="21" t="str">
        <f>VLOOKUP($A28,J.Herrera!$A$4:$ER$60,BaseInterventoría!AJ$1,FALSE)</f>
        <v>N/A</v>
      </c>
      <c r="AK28" s="5" t="str">
        <f>VLOOKUP($A28,J.Herrera!$A$4:$ER$60,BaseInterventoría!AK$1,FALSE)</f>
        <v>N/A</v>
      </c>
      <c r="AL28" s="5" t="str">
        <f>VLOOKUP($A28,J.Herrera!$A$4:$ER$60,BaseInterventoría!AL$1,FALSE)</f>
        <v>N/A</v>
      </c>
      <c r="AM28" s="21" t="str">
        <f>VLOOKUP($A28,J.Herrera!$A$4:$ER$60,BaseInterventoría!AM$1,FALSE)</f>
        <v>N/A</v>
      </c>
      <c r="AN28" s="5" t="str">
        <f>VLOOKUP($A28,J.Herrera!$A$4:$ER$60,BaseInterventoría!AN$1,FALSE)</f>
        <v>N/A</v>
      </c>
      <c r="AO28" s="5" t="str">
        <f>VLOOKUP($A28,J.Herrera!$A$4:$ER$60,BaseInterventoría!AO$1,FALSE)</f>
        <v>N/A</v>
      </c>
      <c r="AP28" s="5" t="str">
        <f>VLOOKUP($A28,J.Herrera!$A$4:$ER$60,BaseInterventoría!AP$1,FALSE)</f>
        <v>N/A</v>
      </c>
      <c r="AQ28" s="5" t="str">
        <f>VLOOKUP($A28,J.Herrera!$A$4:$ER$60,BaseInterventoría!AQ$1,FALSE)</f>
        <v>N/A</v>
      </c>
      <c r="AR28" s="21" t="str">
        <f>VLOOKUP($A28,J.Herrera!$A$4:$ER$60,BaseInterventoría!AR$1,FALSE)</f>
        <v>N/A</v>
      </c>
      <c r="AS28" s="5" t="str">
        <f>VLOOKUP($A28,J.Herrera!$A$4:$ER$60,BaseInterventoría!AS$1,FALSE)</f>
        <v>N/A</v>
      </c>
      <c r="AT28" s="5" t="str">
        <f>VLOOKUP($A28,J.Herrera!$A$4:$ER$60,BaseInterventoría!AT$1,FALSE)</f>
        <v>N/A</v>
      </c>
      <c r="AU28" s="21" t="str">
        <f>VLOOKUP($A28,J.Herrera!$A$4:$ER$60,BaseInterventoría!AU$1,FALSE)</f>
        <v>N/A</v>
      </c>
      <c r="AV28" s="5" t="str">
        <f>VLOOKUP($A28,J.Herrera!$A$4:$ER$60,BaseInterventoría!AV$1,FALSE)</f>
        <v>N/A</v>
      </c>
      <c r="AW28" s="186" t="str">
        <f>VLOOKUP($A28,J.Herrera!$A$4:$ER$60,BaseInterventoría!AW$1,FALSE)</f>
        <v>N/A</v>
      </c>
      <c r="AX28" s="186" t="str">
        <f>VLOOKUP($A28,J.Herrera!$A$4:$ER$60,BaseInterventoría!AX$1,FALSE)</f>
        <v>N/A</v>
      </c>
      <c r="AY28" s="5" t="str">
        <f>VLOOKUP($A28,J.Herrera!$A$4:$ER$60,BaseInterventoría!AY$1,FALSE)</f>
        <v>N/A</v>
      </c>
      <c r="AZ28" s="21" t="str">
        <f>VLOOKUP($A28,J.Herrera!$A$4:$ER$60,BaseInterventoría!AZ$1,FALSE)</f>
        <v>N/A</v>
      </c>
      <c r="BA28" s="5" t="str">
        <f>VLOOKUP($A28,J.Herrera!$A$4:$ER$60,BaseInterventoría!BA$1,FALSE)</f>
        <v>N/A</v>
      </c>
      <c r="BB28" s="5" t="str">
        <f>VLOOKUP($A28,J.Herrera!$A$4:$ER$60,BaseInterventoría!BB$1,FALSE)</f>
        <v>N/A</v>
      </c>
      <c r="BC28" s="5" t="str">
        <f>VLOOKUP($A28,J.Herrera!$A$4:$ER$60,BaseInterventoría!BC$1,FALSE)</f>
        <v>N/A</v>
      </c>
      <c r="BD28" s="5" t="str">
        <f>VLOOKUP($A28,J.Herrera!$A$4:$ER$60,BaseInterventoría!BD$1,FALSE)</f>
        <v>N/A</v>
      </c>
      <c r="BE28" s="5" t="str">
        <f>VLOOKUP($A28,J.Herrera!$A$4:$ER$60,BaseInterventoría!BE$1,FALSE)</f>
        <v>N/A</v>
      </c>
      <c r="BF28" s="21" t="str">
        <f>VLOOKUP($A28,J.Herrera!$A$4:$ER$60,BaseInterventoría!BF$1,FALSE)</f>
        <v>N/A</v>
      </c>
      <c r="BG28" s="21" t="str">
        <f>VLOOKUP($A28,J.Herrera!$A$4:$ER$60,BaseInterventoría!BG$1,FALSE)</f>
        <v>N/A</v>
      </c>
      <c r="BH28" s="5" t="str">
        <f>VLOOKUP($A28,J.Herrera!$A$4:$ER$60,BaseInterventoría!BH$1,FALSE)</f>
        <v>EPC-PDA-O-382-2021</v>
      </c>
      <c r="BI28" s="5" t="str">
        <f>VLOOKUP($A28,J.Herrera!$A$4:$ER$60,BaseInterventoría!BI$1,FALSE)</f>
        <v>CONSTRUCCIÓN DEL PLAN MAESTRO DE ACUEDUCTO DE LOS CENTROS POBLADOS DE PAQUILÓ LA POPA, MUNICIPIO DE BELTRÁN FASE I.</v>
      </c>
      <c r="BJ28" s="21">
        <f>VLOOKUP($A28,J.Herrera!$A$4:$ER$60,BaseInterventoría!BJ$1,FALSE)</f>
        <v>44459</v>
      </c>
      <c r="BK28" s="21">
        <f>VLOOKUP($A28,J.Herrera!$A$4:$ER$60,BaseInterventoría!BK$1,FALSE)</f>
        <v>44718</v>
      </c>
      <c r="BL28" s="5" t="str">
        <f>VLOOKUP($A28,J.Herrera!$A$4:$ER$60,BaseInterventoría!BL$1,FALSE)</f>
        <v>6 MESES</v>
      </c>
      <c r="BM28" s="21">
        <f>VLOOKUP($A28,J.Herrera!$A$4:$ER$60,BaseInterventoría!BM$1,FALSE)</f>
        <v>44900</v>
      </c>
      <c r="BN28" s="5" t="str">
        <f>VLOOKUP($A28,J.Herrera!$A$4:$ER$60,BaseInterventoría!BN$1,FALSE)</f>
        <v>CONSORCIO ACUEDUCTO BELTRAN 2021
NIT. 901.516.445-08</v>
      </c>
      <c r="BO28" s="5" t="str">
        <f>VLOOKUP($A28,J.Herrera!$A$4:$ER$60,BaseInterventoría!BO$1,FALSE)</f>
        <v>JORGE ALEXANDER BECERRA ROJAS
C.C. 79.787.400</v>
      </c>
      <c r="BP28" s="198">
        <f>VLOOKUP($A28,J.Herrera!$A$4:$ER$60,BaseInterventoría!BP$1,FALSE)</f>
        <v>1233866646</v>
      </c>
      <c r="BQ28" s="198">
        <f>VLOOKUP($A28,J.Herrera!$A$4:$ER$60,BaseInterventoría!BQ$1,FALSE)</f>
        <v>0</v>
      </c>
      <c r="BR28" s="198">
        <f>VLOOKUP($A28,J.Herrera!$A$4:$ER$60,BaseInterventoría!BR$1,FALSE)</f>
        <v>4559833325</v>
      </c>
      <c r="BS28" s="198">
        <f>VLOOKUP($A28,J.Herrera!$A$4:$ER$60,BaseInterventoría!BS$1,FALSE)</f>
        <v>0</v>
      </c>
      <c r="BT28" s="198">
        <f>VLOOKUP($A28,J.Herrera!$A$4:$ER$60,BaseInterventoría!BT$1,FALSE)</f>
        <v>4559833325</v>
      </c>
      <c r="BU28" s="21">
        <f>VLOOKUP($A28,J.Herrera!$A$4:$ER$60,BaseInterventoría!BU$1,FALSE)</f>
        <v>45289</v>
      </c>
      <c r="BV28" s="198">
        <f>VLOOKUP($A28,J.Herrera!$A$4:$ER$60,BaseInterventoría!BV$1,FALSE)</f>
        <v>1233866646</v>
      </c>
      <c r="BW28" s="21">
        <f>VLOOKUP($A28,J.Herrera!$A$4:$ER$60,BaseInterventoría!BW$1,FALSE)</f>
        <v>0</v>
      </c>
      <c r="BX28" s="198">
        <f>VLOOKUP($A28,J.Herrera!$A$4:$ER$60,BaseInterventoría!BX$1,FALSE)</f>
        <v>0</v>
      </c>
      <c r="BY28" s="198">
        <f>VLOOKUP($A28,J.Herrera!$A$4:$ER$60,BaseInterventoría!BY$1,FALSE)</f>
        <v>5836634688</v>
      </c>
      <c r="BZ28" s="5" t="str">
        <f>VLOOKUP($A28,J.Herrera!$A$4:$ER$60,BaseInterventoría!BZ$1,FALSE)</f>
        <v>PRORROGA N 1
PRORROGA N 2</v>
      </c>
      <c r="CA28" s="21" t="str">
        <f>VLOOKUP($A28,J.Herrera!$A$4:$ER$60,BaseInterventoría!CA$1,FALSE)</f>
        <v>29/12/2023
31/10/2024</v>
      </c>
      <c r="CB28" s="5" t="str">
        <f>VLOOKUP($A28,J.Herrera!$A$4:$ER$60,BaseInterventoría!CB$1,FALSE)</f>
        <v>3 MESES
1 MES</v>
      </c>
      <c r="CC28" s="5" t="str">
        <f>VLOOKUP($A28,J.Herrera!$A$4:$ER$60,BaseInterventoría!CC$1,FALSE)</f>
        <v>SUSPENSION N 1
PRO 1 SUS 1
SUSPENSION N 2
PRO 1 SUS 2
PRO 2 SUS 2
PRO 3 SUS 2
PRO 4 SUS 2
REINICIO</v>
      </c>
      <c r="CD28" s="21" t="str">
        <f>VLOOKUP($A28,J.Herrera!$A$4:$ER$60,BaseInterventoría!CD$1,FALSE)</f>
        <v>28/07/2022
19/09/2022
13/03/2023
12/05/2023
12/08/2023
12/11/2023
12/02/2024
08/07/2024</v>
      </c>
      <c r="CE28" s="5" t="str">
        <f>VLOOKUP($A28,J.Herrera!$A$4:$ER$60,BaseInterventoría!CE$1,FALSE)</f>
        <v>1 MES, 20 DIAS
1 MES, 10 DIAS
2 MESES
3 MESES
3 MESES
3 MESES
4 MESES Y 27 DIAS</v>
      </c>
      <c r="CF28" s="21">
        <f>VLOOKUP($A28,J.Herrera!$A$4:$ER$60,BaseInterventoría!CF$1,FALSE)</f>
        <v>45626</v>
      </c>
      <c r="CG28" s="5" t="str">
        <f>VLOOKUP($A28,J.Herrera!$A$4:$ER$60,BaseInterventoría!CG$1,FALSE)</f>
        <v>11-40-101048048
SEGUROS DEL ESTADO S.A.
Anexo No. 14</v>
      </c>
      <c r="CH28" s="21">
        <f>VLOOKUP($A28,J.Herrera!$A$4:$ER$60,BaseInterventoría!CH$1,FALSE)</f>
        <v>44718</v>
      </c>
      <c r="CI28" s="21">
        <f>VLOOKUP($A28,J.Herrera!$A$4:$ER$60,BaseInterventoría!CI$1,FALSE)</f>
        <v>45869</v>
      </c>
      <c r="CJ28" s="5" t="str">
        <f>VLOOKUP($A28,J.Herrera!$A$4:$ER$60,BaseInterventoría!CJ$1,FALSE)</f>
        <v>N/A</v>
      </c>
      <c r="CK28" s="21" t="str">
        <f>VLOOKUP($A28,J.Herrera!$A$4:$ER$60,BaseInterventoría!CK$1,FALSE)</f>
        <v>N/A</v>
      </c>
      <c r="CL28" s="21" t="str">
        <f>VLOOKUP($A28,J.Herrera!$A$4:$ER$60,BaseInterventoría!CL$1,FALSE)</f>
        <v>N/A</v>
      </c>
      <c r="CM28" s="5" t="str">
        <f>VLOOKUP($A28,J.Herrera!$A$4:$ER$60,BaseInterventoría!CM$1,FALSE)</f>
        <v>11-40-101048048
SEGUROS DEL ESTADO S.A.
Anexo No. 14</v>
      </c>
      <c r="CN28" s="21">
        <f>VLOOKUP($A28,J.Herrera!$A$4:$ER$60,BaseInterventoría!CN$1,FALSE)</f>
        <v>44718</v>
      </c>
      <c r="CO28" s="21">
        <f>VLOOKUP($A28,J.Herrera!$A$4:$ER$60,BaseInterventoría!CO$1,FALSE)</f>
        <v>46691</v>
      </c>
      <c r="CP28" s="5" t="str">
        <f>VLOOKUP($A28,J.Herrera!$A$4:$ER$60,BaseInterventoría!CP$1,FALSE)</f>
        <v xml:space="preserve">11-40-101048048
SEGUROS DEL ESTADO S.A.
Anexo No. 12
</v>
      </c>
      <c r="CQ28" s="21">
        <f>VLOOKUP($A28,J.Herrera!$A$4:$ER$60,BaseInterventoría!CQ$1,FALSE)</f>
        <v>0</v>
      </c>
      <c r="CR28" s="21" t="str">
        <f>VLOOKUP($A28,J.Herrera!$A$4:$ER$60,BaseInterventoría!CR$1,FALSE)</f>
        <v>5 AÑOS DESPUES DEL ACTA DE TERMINACION</v>
      </c>
      <c r="CS28" s="5">
        <f>VLOOKUP($A28,J.Herrera!$A$4:$ER$60,BaseInterventoría!CS$1,FALSE)</f>
        <v>0</v>
      </c>
      <c r="CT28" s="21">
        <f>VLOOKUP($A28,J.Herrera!$A$4:$ER$60,BaseInterventoría!CT$1,FALSE)</f>
        <v>0</v>
      </c>
      <c r="CU28" s="21">
        <f>VLOOKUP($A28,J.Herrera!$A$4:$ER$60,BaseInterventoría!CU$1,FALSE)</f>
        <v>0</v>
      </c>
      <c r="CV28" s="5" t="str">
        <f>VLOOKUP($A28,J.Herrera!$A$4:$ER$60,BaseInterventoría!CV$1,FALSE)</f>
        <v>11-40-101048048 ANEXO N.8</v>
      </c>
      <c r="CW28" s="21">
        <f>VLOOKUP($A28,J.Herrera!$A$4:$ER$60,BaseInterventoría!CW$1,FALSE)</f>
        <v>44718</v>
      </c>
      <c r="CX28" s="21">
        <f>VLOOKUP($A28,J.Herrera!$A$4:$ER$60,BaseInterventoría!CX$1,FALSE)</f>
        <v>45596</v>
      </c>
      <c r="CY28" s="21">
        <f>VLOOKUP($A28,J.Herrera!$A$4:$ER$60,BaseInterventoría!CY$1,FALSE)</f>
        <v>45626</v>
      </c>
      <c r="CZ28" s="5">
        <f>VLOOKUP($A28,J.Herrera!$A$4:$ER$60,BaseInterventoría!CZ$1,FALSE)</f>
        <v>30.266666666666666</v>
      </c>
      <c r="DA28" s="186">
        <f>VLOOKUP($A28,J.Herrera!$A$4:$ER$60,BaseInterventoría!DA$1,FALSE)</f>
        <v>1</v>
      </c>
      <c r="DB28" s="186">
        <f>VLOOKUP($A28,J.Herrera!$A$4:$ER$60,BaseInterventoría!DB$1,FALSE)</f>
        <v>1</v>
      </c>
      <c r="DC28" s="186">
        <f>VLOOKUP($A28,J.Herrera!$A$4:$ER$60,BaseInterventoría!DC$1,FALSE)</f>
        <v>0</v>
      </c>
      <c r="DD28" s="186">
        <f>VLOOKUP($A28,J.Herrera!$A$4:$ER$60,BaseInterventoría!DD$1,FALSE)</f>
        <v>0</v>
      </c>
      <c r="DE28" s="186">
        <f>VLOOKUP($A28,J.Herrera!$A$4:$ER$60,BaseInterventoría!DE$1,FALSE)</f>
        <v>0</v>
      </c>
      <c r="DF28" s="186">
        <f>VLOOKUP($A28,J.Herrera!$A$4:$ER$60,BaseInterventoría!DF$1,FALSE)</f>
        <v>0.82430000000000003</v>
      </c>
      <c r="DG28" s="186">
        <f>VLOOKUP($A28,J.Herrera!$A$4:$ER$60,BaseInterventoría!DG$1,FALSE)</f>
        <v>0.82430000000000003</v>
      </c>
      <c r="DH28" s="186">
        <f>VLOOKUP($A28,J.Herrera!$A$4:$ER$60,BaseInterventoría!DH$1,FALSE)</f>
        <v>0</v>
      </c>
      <c r="DI28" s="186">
        <f>VLOOKUP($A28,J.Herrera!$A$4:$ER$60,BaseInterventoría!DI$1,FALSE)</f>
        <v>0</v>
      </c>
      <c r="DJ28" s="186">
        <f>VLOOKUP($A28,J.Herrera!$A$4:$ER$60,BaseInterventoría!DJ$1,FALSE)</f>
        <v>0</v>
      </c>
      <c r="DK28" s="5">
        <f ca="1">VLOOKUP($A28,J.Herrera!$A$4:$ER$60,BaseInterventoría!DK$1,FALSE)</f>
        <v>1.025330396475771</v>
      </c>
      <c r="DL28" s="5" t="str">
        <f ca="1">VLOOKUP($A28,J.Herrera!$A$4:$ER$60,BaseInterventoría!DL$1,FALSE)</f>
        <v>VENCIDO</v>
      </c>
      <c r="DM28" s="71" t="str">
        <f t="shared" si="4"/>
        <v>En Liquidación</v>
      </c>
      <c r="DN28" s="5" t="str">
        <f>VLOOKUP($A28,J.Herrera!$A$4:$ER$60,BaseInterventoría!DN$1,FALSE)</f>
        <v>Terminado</v>
      </c>
      <c r="DO28" s="5">
        <f>VLOOKUP($A28,J.Herrera!$A$4:$ER$60,BaseInterventoría!DO$1,FALSE)</f>
        <v>0</v>
      </c>
      <c r="DP28" s="5">
        <f>VLOOKUP($A28,J.Herrera!$A$4:$ER$60,BaseInterventoría!DP$1,FALSE)</f>
        <v>0</v>
      </c>
      <c r="DQ28" s="5">
        <f>VLOOKUP($A28,J.Herrera!$A$4:$ER$60,BaseInterventoría!DQ$1,FALSE)</f>
        <v>5</v>
      </c>
      <c r="DR28" s="5" t="str">
        <f>VLOOKUP($A28,J.Herrera!$A$4:$ER$60,BaseInterventoría!DR$1,FALSE)</f>
        <v>1. 17/11/2022
2. 10/03/2023
3. 05/08/2024
4. 05/09/2024
5. 28/11/2024</v>
      </c>
      <c r="DS28" s="5" t="str">
        <f>VLOOKUP($A28,J.Herrera!$A$4:$ER$60,BaseInterventoría!DS$1,FALSE)</f>
        <v>1. $832.915.431
2. $675.229.820
3. $1.723.578.675,46
4. $1.008.593.323,96
5. $535.342.749,67</v>
      </c>
      <c r="DT28" s="198">
        <f>VLOOKUP($A28,J.Herrera!$A$4:$ER$60,BaseInterventoría!DT$1,FALSE)</f>
        <v>4775660000.0900002</v>
      </c>
      <c r="DU28" s="198">
        <f>VLOOKUP($A28,J.Herrera!$A$4:$ER$60,BaseInterventoría!DU$1,FALSE)</f>
        <v>1060974687.9099998</v>
      </c>
      <c r="DV28" s="186">
        <f>VLOOKUP($A28,J.Herrera!$A$4:$ER$60,BaseInterventoría!DV$1,FALSE)</f>
        <v>0.81822150183712172</v>
      </c>
      <c r="DW28" s="198">
        <f>VLOOKUP($A28,J.Herrera!$A$4:$ER$60,BaseInterventoría!DW$1,FALSE)</f>
        <v>1060974687.9099998</v>
      </c>
      <c r="DX28" s="21" t="str">
        <f>VLOOKUP($A28,J.Herrera!$A$4:$ER$60,BaseInterventoría!DX$1,FALSE)</f>
        <v>N/A</v>
      </c>
      <c r="DY28" s="5" t="str">
        <f>VLOOKUP($A28,J.Herrera!$A$4:$ER$60,BaseInterventoría!DY$1,FALSE)</f>
        <v>EPC-CI-388-2021</v>
      </c>
      <c r="DZ28" s="21">
        <f>VLOOKUP($A28,J.Herrera!$A$4:$ER$60,BaseInterventoría!DZ$1,FALSE)</f>
        <v>44473</v>
      </c>
      <c r="EA28" s="21">
        <f>VLOOKUP($A28,J.Herrera!$A$4:$ER$60,BaseInterventoría!EA$1,FALSE)</f>
        <v>44718</v>
      </c>
      <c r="EB28" s="5" t="str">
        <f>VLOOKUP($A28,J.Herrera!$A$4:$ER$60,BaseInterventoría!EB$1,FALSE)</f>
        <v>INMOBILIARIA DE CUNDINAMARCA</v>
      </c>
      <c r="EC28" s="198">
        <f>VLOOKUP($A28,J.Herrera!$A$4:$ER$60,BaseInterventoría!EC$1,FALSE)</f>
        <v>459633256</v>
      </c>
      <c r="ED28" s="5">
        <f>VLOOKUP($A28,J.Herrera!$A$4:$ER$60,BaseInterventoría!ED$1,FALSE)</f>
        <v>0</v>
      </c>
      <c r="EE28" s="5">
        <f>VLOOKUP($A28,J.Herrera!$A$4:$ER$60,BaseInterventoría!EE$1,FALSE)</f>
        <v>0</v>
      </c>
      <c r="EF28" s="5">
        <f>VLOOKUP($A28,J.Herrera!$A$4:$ER$60,BaseInterventoría!EF$1,FALSE)</f>
        <v>0</v>
      </c>
      <c r="EG28" s="5">
        <f>VLOOKUP($A28,J.Herrera!$A$4:$ER$60,BaseInterventoría!EG$1,FALSE)</f>
        <v>0</v>
      </c>
      <c r="EH28" s="5">
        <f>VLOOKUP($A28,J.Herrera!$A$4:$ER$60,BaseInterventoría!EH$1,FALSE)</f>
        <v>0</v>
      </c>
      <c r="EI28" s="21">
        <f ca="1">VLOOKUP($A28,J.Herrera!$A$4:$ER$60,BaseInterventoría!EI$1,FALSE)</f>
        <v>45649</v>
      </c>
      <c r="EJ28" s="5">
        <f>VLOOKUP($A28,J.Herrera!$A$4:$ER$60,BaseInterventoría!EJ$1,FALSE)</f>
        <v>0</v>
      </c>
      <c r="EK28" s="5" t="s">
        <v>297</v>
      </c>
      <c r="EL28" s="5" t="str">
        <f>VLOOKUP($A28,J.Herrera!$A$4:$ER$60,BaseInterventoría!EL$1,FALSE)</f>
        <v>Jonathan Herrera</v>
      </c>
      <c r="EM28" s="5" t="str">
        <f>VLOOKUP($A28,J.Herrera!$A$4:$ER$60,BaseInterventoría!EM$1,FALSE)</f>
        <v>Maria Camila Bustos</v>
      </c>
      <c r="EN28" s="5" t="str">
        <f>VLOOKUP($A28,J.Herrera!$A$4:$ER$60,BaseInterventoría!EN$1,FALSE)</f>
        <v>https://www.contratos.gov.co/consultas/detalleProceso.do?numConstancia=20-1-213551</v>
      </c>
      <c r="EO28" s="5" t="str">
        <f>VLOOKUP($A28,J.Herrera!$A$4:$ER$60,BaseInterventoría!EO$1,FALSE)</f>
        <v xml:space="preserve">Terminado, con pendientes de componente electricos los cuales se encuentran ejecutandose para poner en puesta en marcha la planta. </v>
      </c>
      <c r="EP28" s="21">
        <f>VLOOKUP($A28,J.Herrera!$A$4:$ER$60,BaseInterventoría!EP$1,FALSE)</f>
        <v>45646</v>
      </c>
      <c r="EQ28" s="24">
        <f>BY28+VLOOKUP(DY28,$1:$1048576,77,FALSE)</f>
        <v>6296267944</v>
      </c>
      <c r="ER28" s="24">
        <f>+EQ28*0.04</f>
        <v>251850717.75999999</v>
      </c>
      <c r="ES28" s="24">
        <f>+EQ28+ER28</f>
        <v>6548118661.7600002</v>
      </c>
      <c r="ET28" s="5" t="s">
        <v>10</v>
      </c>
      <c r="EU28" s="24">
        <f t="shared" si="2"/>
        <v>6548118661.7600002</v>
      </c>
      <c r="EV28" s="55" t="e">
        <f>VLOOKUP(A28,#REF!,147,FALSE)</f>
        <v>#REF!</v>
      </c>
      <c r="EW28" s="5" t="s">
        <v>220</v>
      </c>
      <c r="EX28" s="24">
        <v>1200000000</v>
      </c>
      <c r="EY28" s="5" t="s">
        <v>252</v>
      </c>
      <c r="EZ28" s="56" t="s">
        <v>303</v>
      </c>
      <c r="FA28" s="21">
        <v>45838</v>
      </c>
      <c r="FB28"/>
      <c r="FC28"/>
      <c r="FD28"/>
    </row>
    <row r="29" spans="1:160" ht="372" customHeight="1">
      <c r="A29" s="19" t="s">
        <v>304</v>
      </c>
      <c r="B29" s="2">
        <f t="shared" si="3"/>
        <v>27</v>
      </c>
      <c r="C29" s="20" t="s">
        <v>287</v>
      </c>
      <c r="D29" s="5" t="s">
        <v>288</v>
      </c>
      <c r="E29" s="2" t="s">
        <v>305</v>
      </c>
      <c r="F29" s="5" t="str">
        <f>VLOOKUP($A29,J.Herrera!$A$4:$ER$60,BaseInterventoría!F$1,FALSE)</f>
        <v>N/A</v>
      </c>
      <c r="G29" s="21" t="str">
        <f>VLOOKUP($A29,J.Herrera!$A$4:$ER$60,BaseInterventoría!G$1,FALSE)</f>
        <v>N/A</v>
      </c>
      <c r="H29" s="5" t="str">
        <f>VLOOKUP($A29,J.Herrera!$A$4:$ER$60,BaseInterventoría!H$1,FALSE)</f>
        <v>N/A</v>
      </c>
      <c r="I29" s="5" t="str">
        <f>VLOOKUP($A29,J.Herrera!$A$4:$ER$60,BaseInterventoría!I$1,FALSE)</f>
        <v>N/A</v>
      </c>
      <c r="J29" s="5" t="str">
        <f>VLOOKUP($A29,J.Herrera!$A$4:$ER$60,BaseInterventoría!J$1,FALSE)</f>
        <v>N/A</v>
      </c>
      <c r="K29" s="198">
        <f>VLOOKUP($A29,J.Herrera!$A$4:$ER$60,BaseInterventoría!K$1,FALSE)</f>
        <v>0</v>
      </c>
      <c r="L29" s="198">
        <f>VLOOKUP($A29,J.Herrera!$A$4:$ER$60,BaseInterventoría!L$1,FALSE)</f>
        <v>0</v>
      </c>
      <c r="M29" s="198">
        <f>VLOOKUP($A29,J.Herrera!$A$4:$ER$60,BaseInterventoría!M$1,FALSE)</f>
        <v>0</v>
      </c>
      <c r="N29" s="198">
        <f>VLOOKUP($A29,J.Herrera!$A$4:$ER$60,BaseInterventoría!N$1,FALSE)</f>
        <v>0</v>
      </c>
      <c r="O29" s="198">
        <f>VLOOKUP($A29,J.Herrera!$A$4:$ER$60,BaseInterventoría!O$1,FALSE)</f>
        <v>0</v>
      </c>
      <c r="P29" s="198">
        <f>VLOOKUP($A29,J.Herrera!$A$4:$ER$60,BaseInterventoría!P$1,FALSE)</f>
        <v>0</v>
      </c>
      <c r="Q29" s="198">
        <f>VLOOKUP($A29,J.Herrera!$A$4:$ER$60,BaseInterventoría!Q$1,FALSE)</f>
        <v>0</v>
      </c>
      <c r="R29" s="198">
        <f>VLOOKUP($A29,J.Herrera!$A$4:$ER$60,BaseInterventoría!R$1,FALSE)</f>
        <v>0</v>
      </c>
      <c r="S29" s="198">
        <f>VLOOKUP($A29,J.Herrera!$A$4:$ER$60,BaseInterventoría!S$1,FALSE)</f>
        <v>0</v>
      </c>
      <c r="T29" s="198">
        <f>VLOOKUP($A29,J.Herrera!$A$4:$ER$60,BaseInterventoría!T$1,FALSE)</f>
        <v>0</v>
      </c>
      <c r="U29" s="198">
        <f>VLOOKUP($A29,J.Herrera!$A$4:$ER$60,BaseInterventoría!U$1,FALSE)</f>
        <v>1040056954</v>
      </c>
      <c r="V29" s="5" t="str">
        <f>VLOOKUP($A29,J.Herrera!$A$4:$ER$60,BaseInterventoría!V$1,FALSE)</f>
        <v>6380
04/12/2018
$706.670.104
15066
22/06/2023
$333.386.850</v>
      </c>
      <c r="W29" s="5" t="str">
        <f>VLOOKUP($A29,J.Herrera!$A$4:$ER$60,BaseInterventoría!W$1,FALSE)</f>
        <v>20190270
15/10/2019</v>
      </c>
      <c r="X29" s="5" t="str">
        <f>VLOOKUP($A29,J.Herrera!$A$4:$ER$60,BaseInterventoría!X$1,FALSE)</f>
        <v>INTERVENTORÍA</v>
      </c>
      <c r="Y29" s="5" t="str">
        <f>VLOOKUP($A29,J.Herrera!$A$4:$ER$60,BaseInterventoría!Y$1,FALSE)</f>
        <v>N/A</v>
      </c>
      <c r="Z29" s="5" t="str">
        <f>VLOOKUP($A29,J.Herrera!$A$4:$ER$60,BaseInterventoría!Z$1,FALSE)</f>
        <v>CONTRATO-INTERVENTORÍA</v>
      </c>
      <c r="AA29" s="5" t="str">
        <f>VLOOKUP($A29,J.Herrera!$A$4:$ER$60,BaseInterventoría!AA$1,FALSE)</f>
        <v>N/A</v>
      </c>
      <c r="AB29" s="5" t="str">
        <f>VLOOKUP($A29,J.Herrera!$A$4:$ER$60,BaseInterventoría!AB$1,FALSE)</f>
        <v>N/A</v>
      </c>
      <c r="AC29" s="21" t="str">
        <f>VLOOKUP($A29,J.Herrera!$A$4:$ER$60,BaseInterventoría!AC$1,FALSE)</f>
        <v>N/A</v>
      </c>
      <c r="AD29" s="21" t="str">
        <f>VLOOKUP($A29,J.Herrera!$A$4:$ER$60,BaseInterventoría!AD$1,FALSE)</f>
        <v>N/A</v>
      </c>
      <c r="AE29" s="5" t="str">
        <f>VLOOKUP($A29,J.Herrera!$A$4:$ER$60,BaseInterventoría!AE$1,FALSE)</f>
        <v>N/A</v>
      </c>
      <c r="AF29" s="21" t="str">
        <f>VLOOKUP($A29,J.Herrera!$A$4:$ER$60,BaseInterventoría!AF$1,FALSE)</f>
        <v>N/A</v>
      </c>
      <c r="AG29" s="5" t="str">
        <f>VLOOKUP($A29,J.Herrera!$A$4:$ER$60,BaseInterventoría!AG$1,FALSE)</f>
        <v>N/A</v>
      </c>
      <c r="AH29" s="5" t="str">
        <f>VLOOKUP($A29,J.Herrera!$A$4:$ER$60,BaseInterventoría!AH$1,FALSE)</f>
        <v>N/A</v>
      </c>
      <c r="AI29" s="5" t="str">
        <f>VLOOKUP($A29,J.Herrera!$A$4:$ER$60,BaseInterventoría!AI$1,FALSE)</f>
        <v>N/A</v>
      </c>
      <c r="AJ29" s="21" t="str">
        <f>VLOOKUP($A29,J.Herrera!$A$4:$ER$60,BaseInterventoría!AJ$1,FALSE)</f>
        <v>N/A</v>
      </c>
      <c r="AK29" s="5" t="str">
        <f>VLOOKUP($A29,J.Herrera!$A$4:$ER$60,BaseInterventoría!AK$1,FALSE)</f>
        <v>N/A</v>
      </c>
      <c r="AL29" s="5" t="str">
        <f>VLOOKUP($A29,J.Herrera!$A$4:$ER$60,BaseInterventoría!AL$1,FALSE)</f>
        <v>N/A</v>
      </c>
      <c r="AM29" s="21" t="str">
        <f>VLOOKUP($A29,J.Herrera!$A$4:$ER$60,BaseInterventoría!AM$1,FALSE)</f>
        <v>N/A</v>
      </c>
      <c r="AN29" s="5" t="str">
        <f>VLOOKUP($A29,J.Herrera!$A$4:$ER$60,BaseInterventoría!AN$1,FALSE)</f>
        <v>N/A</v>
      </c>
      <c r="AO29" s="5" t="str">
        <f>VLOOKUP($A29,J.Herrera!$A$4:$ER$60,BaseInterventoría!AO$1,FALSE)</f>
        <v>N/A</v>
      </c>
      <c r="AP29" s="5" t="str">
        <f>VLOOKUP($A29,J.Herrera!$A$4:$ER$60,BaseInterventoría!AP$1,FALSE)</f>
        <v>N/A</v>
      </c>
      <c r="AQ29" s="5" t="str">
        <f>VLOOKUP($A29,J.Herrera!$A$4:$ER$60,BaseInterventoría!AQ$1,FALSE)</f>
        <v>N/A</v>
      </c>
      <c r="AR29" s="21" t="str">
        <f>VLOOKUP($A29,J.Herrera!$A$4:$ER$60,BaseInterventoría!AR$1,FALSE)</f>
        <v>N/A</v>
      </c>
      <c r="AS29" s="5" t="str">
        <f>VLOOKUP($A29,J.Herrera!$A$4:$ER$60,BaseInterventoría!AS$1,FALSE)</f>
        <v>N/A</v>
      </c>
      <c r="AT29" s="5" t="str">
        <f>VLOOKUP($A29,J.Herrera!$A$4:$ER$60,BaseInterventoría!AT$1,FALSE)</f>
        <v>N/A</v>
      </c>
      <c r="AU29" s="21" t="str">
        <f>VLOOKUP($A29,J.Herrera!$A$4:$ER$60,BaseInterventoría!AU$1,FALSE)</f>
        <v>N/A</v>
      </c>
      <c r="AV29" s="5" t="str">
        <f>VLOOKUP($A29,J.Herrera!$A$4:$ER$60,BaseInterventoría!AV$1,FALSE)</f>
        <v>N/A</v>
      </c>
      <c r="AW29" s="186" t="str">
        <f>VLOOKUP($A29,J.Herrera!$A$4:$ER$60,BaseInterventoría!AW$1,FALSE)</f>
        <v>N/A</v>
      </c>
      <c r="AX29" s="186" t="str">
        <f>VLOOKUP($A29,J.Herrera!$A$4:$ER$60,BaseInterventoría!AX$1,FALSE)</f>
        <v>N/A</v>
      </c>
      <c r="AY29" s="5" t="str">
        <f>VLOOKUP($A29,J.Herrera!$A$4:$ER$60,BaseInterventoría!AY$1,FALSE)</f>
        <v>N/A</v>
      </c>
      <c r="AZ29" s="21" t="str">
        <f>VLOOKUP($A29,J.Herrera!$A$4:$ER$60,BaseInterventoría!AZ$1,FALSE)</f>
        <v>N/A</v>
      </c>
      <c r="BA29" s="5" t="str">
        <f>VLOOKUP($A29,J.Herrera!$A$4:$ER$60,BaseInterventoría!BA$1,FALSE)</f>
        <v>N/A</v>
      </c>
      <c r="BB29" s="5" t="str">
        <f>VLOOKUP($A29,J.Herrera!$A$4:$ER$60,BaseInterventoría!BB$1,FALSE)</f>
        <v>N/A</v>
      </c>
      <c r="BC29" s="5" t="str">
        <f>VLOOKUP($A29,J.Herrera!$A$4:$ER$60,BaseInterventoría!BC$1,FALSE)</f>
        <v>N/A</v>
      </c>
      <c r="BD29" s="5" t="str">
        <f>VLOOKUP($A29,J.Herrera!$A$4:$ER$60,BaseInterventoría!BD$1,FALSE)</f>
        <v>N/A</v>
      </c>
      <c r="BE29" s="5" t="str">
        <f>VLOOKUP($A29,J.Herrera!$A$4:$ER$60,BaseInterventoría!BE$1,FALSE)</f>
        <v>N/A</v>
      </c>
      <c r="BF29" s="21" t="str">
        <f>VLOOKUP($A29,J.Herrera!$A$4:$ER$60,BaseInterventoría!BF$1,FALSE)</f>
        <v>N/A</v>
      </c>
      <c r="BG29" s="21" t="str">
        <f>VLOOKUP($A29,J.Herrera!$A$4:$ER$60,BaseInterventoría!BG$1,FALSE)</f>
        <v>N/A</v>
      </c>
      <c r="BH29" s="5" t="str">
        <f>VLOOKUP($A29,J.Herrera!$A$4:$ER$60,BaseInterventoría!BH$1,FALSE)</f>
        <v>EPC-PDA-I-389-2019</v>
      </c>
      <c r="BI29" s="5" t="str">
        <f>VLOOKUP($A29,J.Herrera!$A$4:$ER$60,BaseInterventoría!BI$1,FALSE)</f>
        <v>INTERVENTORIA INTEGRAL A OPTIMIZACIÓN Y CONSTRUCCIÓN DE LOS SISTEMAS DE ACUEDUCTO FASE  II Y ALCANTARILLADO FASE I, ZONA URBANA DEL MUNICIPIO DE TOCAIMA CUNDINAMARCA</v>
      </c>
      <c r="BJ29" s="21">
        <f>VLOOKUP($A29,J.Herrera!$A$4:$ER$60,BaseInterventoría!BJ$1,FALSE)</f>
        <v>43753</v>
      </c>
      <c r="BK29" s="21">
        <f>VLOOKUP($A29,J.Herrera!$A$4:$ER$60,BaseInterventoría!BK$1,FALSE)</f>
        <v>44214</v>
      </c>
      <c r="BL29" s="5" t="str">
        <f>VLOOKUP($A29,J.Herrera!$A$4:$ER$60,BaseInterventoría!BL$1,FALSE)</f>
        <v>13 MESES</v>
      </c>
      <c r="BM29" s="21">
        <f>VLOOKUP($A29,J.Herrera!$A$4:$ER$60,BaseInterventoría!BM$1,FALSE)</f>
        <v>44610</v>
      </c>
      <c r="BN29" s="5" t="str">
        <f>VLOOKUP($A29,J.Herrera!$A$4:$ER$60,BaseInterventoría!BN$1,FALSE)</f>
        <v xml:space="preserve">CONSORCIO INTERTOCAIMA J 5. 
NIT. 901.327.816-6 </v>
      </c>
      <c r="BO29" s="5" t="str">
        <f>VLOOKUP($A29,J.Herrera!$A$4:$ER$60,BaseInterventoría!BO$1,FALSE)</f>
        <v>R/L: FRANCY ENITH CUBILLOS GIRALDO 
35.251.699 de Fusagasugá</v>
      </c>
      <c r="BP29" s="198">
        <f>VLOOKUP($A29,J.Herrera!$A$4:$ER$60,BaseInterventoría!BP$1,FALSE)</f>
        <v>0</v>
      </c>
      <c r="BQ29" s="198">
        <f>VLOOKUP($A29,J.Herrera!$A$4:$ER$60,BaseInterventoría!BQ$1,FALSE)</f>
        <v>0</v>
      </c>
      <c r="BR29" s="198">
        <f>VLOOKUP($A29,J.Herrera!$A$4:$ER$60,BaseInterventoría!BR$1,FALSE)</f>
        <v>0</v>
      </c>
      <c r="BS29" s="198">
        <f>VLOOKUP($A29,J.Herrera!$A$4:$ER$60,BaseInterventoría!BS$1,FALSE)</f>
        <v>0</v>
      </c>
      <c r="BT29" s="198">
        <f>VLOOKUP($A29,J.Herrera!$A$4:$ER$60,BaseInterventoría!BT$1,FALSE)</f>
        <v>706626760</v>
      </c>
      <c r="BU29" s="21">
        <f>VLOOKUP($A29,J.Herrera!$A$4:$ER$60,BaseInterventoría!BU$1,FALSE)</f>
        <v>45372</v>
      </c>
      <c r="BV29" s="198">
        <f>VLOOKUP($A29,J.Herrera!$A$4:$ER$60,BaseInterventoría!BV$1,FALSE)</f>
        <v>333386843.69</v>
      </c>
      <c r="BW29" s="21">
        <f>VLOOKUP($A29,J.Herrera!$A$4:$ER$60,BaseInterventoría!BW$1,FALSE)</f>
        <v>0</v>
      </c>
      <c r="BX29" s="198">
        <f>VLOOKUP($A29,J.Herrera!$A$4:$ER$60,BaseInterventoría!BX$1,FALSE)</f>
        <v>0</v>
      </c>
      <c r="BY29" s="198">
        <f>VLOOKUP($A29,J.Herrera!$A$4:$ER$60,BaseInterventoría!BY$1,FALSE)</f>
        <v>1040013603.6900001</v>
      </c>
      <c r="BZ29" s="5" t="str">
        <f>VLOOKUP($A29,J.Herrera!$A$4:$ER$60,BaseInterventoría!BZ$1,FALSE)</f>
        <v>PRORROGA N.1
PRORROGA N.2</v>
      </c>
      <c r="CA29" s="21" t="str">
        <f>VLOOKUP($A29,J.Herrera!$A$4:$ER$60,BaseInterventoría!CA$1,FALSE)</f>
        <v>20/10/2022
21/03/2024</v>
      </c>
      <c r="CB29" s="5" t="str">
        <f>VLOOKUP($A29,J.Herrera!$A$4:$ER$60,BaseInterventoría!CB$1,FALSE)</f>
        <v>7 MESES
9 MESES</v>
      </c>
      <c r="CC29" s="5" t="str">
        <f>VLOOKUP($A29,J.Herrera!$A$4:$ER$60,BaseInterventoría!CC$1,FALSE)</f>
        <v>SUSPENSION N 1
SUSPENSION N 2
SUSPENSION N 3
PRO 1 SUS 3
Pro 2 sus 3
Pro 3 sus 3
PRO 4 SUS 3
PRO 5 SUS 3
PRO 6 SUS 3
PRO 7 SUS 3
PRO 8 SUS 3
PRO 9 SUS 3
SUS 4
Pro 1  sus 4 
Suspension 5</v>
      </c>
      <c r="CD29" s="21" t="str">
        <f>VLOOKUP($A29,J.Herrera!$A$4:$ER$60,BaseInterventoría!CD$1,FALSE)</f>
        <v>14/12/2021
27/07/2022
15/09/2022
16/12/2022
15/02/2023
15/04/2023
15/06/2023
15/07/2023
15/08/2023
14/09/2023
15/10/2023
24/11/2023
20/12/2023
25/03/2024
22/04/2024
15/11/2024</v>
      </c>
      <c r="CE29" s="5" t="str">
        <f>VLOOKUP($A29,J.Herrera!$A$4:$ER$60,BaseInterventoría!CE$1,FALSE)</f>
        <v>30 DIAS
30 DIAS
3 MESES
2 MESES
2 meses
2 meses
1 MES
1 MES
1 MES
1 MES
45 DIAS
23 DIAS
2 MESES
28 DIAS
60 DIAS</v>
      </c>
      <c r="CF29" s="21">
        <f>VLOOKUP($A29,J.Herrera!$A$4:$ER$60,BaseInterventoría!CF$1,FALSE)</f>
        <v>45769</v>
      </c>
      <c r="CG29" s="5" t="str">
        <f>VLOOKUP($A29,J.Herrera!$A$4:$ER$60,BaseInterventoría!CG$1,FALSE)</f>
        <v>25-44-101135888
seguros del estado
anexo 20</v>
      </c>
      <c r="CH29" s="21">
        <f>VLOOKUP($A29,J.Herrera!$A$4:$ER$60,BaseInterventoría!CH$1,FALSE)</f>
        <v>44214</v>
      </c>
      <c r="CI29" s="21">
        <f>VLOOKUP($A29,J.Herrera!$A$4:$ER$60,BaseInterventoría!CI$1,FALSE)</f>
        <v>45805</v>
      </c>
      <c r="CJ29" s="5" t="str">
        <f>VLOOKUP($A29,J.Herrera!$A$4:$ER$60,BaseInterventoría!CJ$1,FALSE)</f>
        <v>N/A</v>
      </c>
      <c r="CK29" s="21" t="str">
        <f>VLOOKUP($A29,J.Herrera!$A$4:$ER$60,BaseInterventoría!CK$1,FALSE)</f>
        <v>N/A</v>
      </c>
      <c r="CL29" s="21" t="str">
        <f>VLOOKUP($A29,J.Herrera!$A$4:$ER$60,BaseInterventoría!CL$1,FALSE)</f>
        <v>N/A</v>
      </c>
      <c r="CM29" s="5" t="str">
        <f>VLOOKUP($A29,J.Herrera!$A$4:$ER$60,BaseInterventoría!CM$1,FALSE)</f>
        <v>25-44-101135888
seguros del estado
anexo 20</v>
      </c>
      <c r="CN29" s="21">
        <f>VLOOKUP($A29,J.Herrera!$A$4:$ER$60,BaseInterventoría!CN$1,FALSE)</f>
        <v>44214</v>
      </c>
      <c r="CO29" s="21">
        <f>VLOOKUP($A29,J.Herrera!$A$4:$ER$60,BaseInterventoría!CO$1,FALSE)</f>
        <v>46333</v>
      </c>
      <c r="CP29" s="5" t="str">
        <f>VLOOKUP($A29,J.Herrera!$A$4:$ER$60,BaseInterventoría!CP$1,FALSE)</f>
        <v>N/A</v>
      </c>
      <c r="CQ29" s="21" t="str">
        <f>VLOOKUP($A29,J.Herrera!$A$4:$ER$60,BaseInterventoría!CQ$1,FALSE)</f>
        <v>N/A</v>
      </c>
      <c r="CR29" s="21" t="str">
        <f>VLOOKUP($A29,J.Herrera!$A$4:$ER$60,BaseInterventoría!CR$1,FALSE)</f>
        <v>N/A</v>
      </c>
      <c r="CS29" s="5" t="str">
        <f>VLOOKUP($A29,J.Herrera!$A$4:$ER$60,BaseInterventoría!CS$1,FALSE)</f>
        <v>25-44-101135888
seguros del estado
anexo 20</v>
      </c>
      <c r="CT29" s="21">
        <f>VLOOKUP($A29,J.Herrera!$A$4:$ER$60,BaseInterventoría!CT$1,FALSE)</f>
        <v>44611</v>
      </c>
      <c r="CU29" s="21">
        <f>VLOOKUP($A29,J.Herrera!$A$4:$ER$60,BaseInterventoría!CU$1,FALSE)</f>
        <v>46811</v>
      </c>
      <c r="CV29" s="5" t="str">
        <f>VLOOKUP($A29,J.Herrera!$A$4:$ER$60,BaseInterventoría!CV$1,FALSE)</f>
        <v>N/A</v>
      </c>
      <c r="CW29" s="21" t="str">
        <f>VLOOKUP($A29,J.Herrera!$A$4:$ER$60,BaseInterventoría!CW$1,FALSE)</f>
        <v>N/A</v>
      </c>
      <c r="CX29" s="21" t="str">
        <f>VLOOKUP($A29,J.Herrera!$A$4:$ER$60,BaseInterventoría!CX$1,FALSE)</f>
        <v>N/A</v>
      </c>
      <c r="CY29" s="21">
        <f>VLOOKUP($A29,J.Herrera!$A$4:$ER$60,BaseInterventoría!CY$1,FALSE)</f>
        <v>45769</v>
      </c>
      <c r="CZ29" s="5">
        <f>VLOOKUP($A29,J.Herrera!$A$4:$ER$60,BaseInterventoría!CZ$1,FALSE)</f>
        <v>51.833333333333336</v>
      </c>
      <c r="DA29" s="186">
        <f>VLOOKUP($A29,J.Herrera!$A$4:$ER$60,BaseInterventoría!DA$1,FALSE)</f>
        <v>0.89</v>
      </c>
      <c r="DB29" s="186">
        <f>VLOOKUP($A29,J.Herrera!$A$4:$ER$60,BaseInterventoría!DB$1,FALSE)</f>
        <v>0</v>
      </c>
      <c r="DC29" s="186">
        <f>VLOOKUP($A29,J.Herrera!$A$4:$ER$60,BaseInterventoría!DC$1,FALSE)</f>
        <v>0</v>
      </c>
      <c r="DD29" s="186">
        <f>VLOOKUP($A29,J.Herrera!$A$4:$ER$60,BaseInterventoría!DD$1,FALSE)</f>
        <v>0</v>
      </c>
      <c r="DE29" s="186">
        <f>VLOOKUP($A29,J.Herrera!$A$4:$ER$60,BaseInterventoría!DE$1,FALSE)</f>
        <v>0</v>
      </c>
      <c r="DF29" s="186">
        <f>VLOOKUP($A29,J.Herrera!$A$4:$ER$60,BaseInterventoría!DF$1,FALSE)</f>
        <v>0.82930000000000004</v>
      </c>
      <c r="DG29" s="186">
        <f>VLOOKUP($A29,J.Herrera!$A$4:$ER$60,BaseInterventoría!DG$1,FALSE)</f>
        <v>0</v>
      </c>
      <c r="DH29" s="186">
        <f>VLOOKUP($A29,J.Herrera!$A$4:$ER$60,BaseInterventoría!DH$1,FALSE)</f>
        <v>0</v>
      </c>
      <c r="DI29" s="186">
        <f>VLOOKUP($A29,J.Herrera!$A$4:$ER$60,BaseInterventoría!DI$1,FALSE)</f>
        <v>0</v>
      </c>
      <c r="DJ29" s="186">
        <f>VLOOKUP($A29,J.Herrera!$A$4:$ER$60,BaseInterventoría!DJ$1,FALSE)</f>
        <v>0</v>
      </c>
      <c r="DK29" s="5">
        <f ca="1">VLOOKUP($A29,J.Herrera!$A$4:$ER$60,BaseInterventoría!DK$1,FALSE)</f>
        <v>0.92282958199356913</v>
      </c>
      <c r="DL29" s="5" t="str">
        <f ca="1">VLOOKUP($A29,J.Herrera!$A$4:$ER$60,BaseInterventoría!DL$1,FALSE)</f>
        <v>VIGENTE</v>
      </c>
      <c r="DM29" s="71" t="str">
        <f t="shared" si="4"/>
        <v>Activos</v>
      </c>
      <c r="DN29" s="5" t="str">
        <f>VLOOKUP($A29,J.Herrera!$A$4:$ER$60,BaseInterventoría!DN$1,FALSE)</f>
        <v>Suspendido</v>
      </c>
      <c r="DO29" s="5">
        <f>VLOOKUP($A29,J.Herrera!$A$4:$ER$60,BaseInterventoría!DO$1,FALSE)</f>
        <v>0</v>
      </c>
      <c r="DP29" s="5">
        <f>VLOOKUP($A29,J.Herrera!$A$4:$ER$60,BaseInterventoría!DP$1,FALSE)</f>
        <v>0</v>
      </c>
      <c r="DQ29" s="5">
        <f>VLOOKUP($A29,J.Herrera!$A$4:$ER$60,BaseInterventoría!DQ$1,FALSE)</f>
        <v>6</v>
      </c>
      <c r="DR29" s="5" t="str">
        <f>VLOOKUP($A29,J.Herrera!$A$4:$ER$60,BaseInterventoría!DR$1,FALSE)</f>
        <v>1. 22/10/2021
2. 14/02/2022
3. 31/10/2022
4. 25/06/2024
5. 09/10/2024
6. 07/11/2024</v>
      </c>
      <c r="DS29" s="5" t="str">
        <f>VLOOKUP($A29,J.Herrera!$A$4:$ER$60,BaseInterventoría!DS$1,FALSE)</f>
        <v>1. $248.520.631,00
2. $129.669.694,52
3. $255.879.406,43
4. $72.800.952,26
5. $ 71.240.931,85
6. $82.161.074,69</v>
      </c>
      <c r="DT29" s="198">
        <f>VLOOKUP($A29,J.Herrera!$A$4:$ER$60,BaseInterventoría!DT$1,FALSE)</f>
        <v>860272690.75</v>
      </c>
      <c r="DU29" s="198">
        <f>VLOOKUP($A29,J.Herrera!$A$4:$ER$60,BaseInterventoría!DU$1,FALSE)</f>
        <v>179740912.94000006</v>
      </c>
      <c r="DV29" s="186">
        <f>VLOOKUP($A29,J.Herrera!$A$4:$ER$60,BaseInterventoría!DV$1,FALSE)</f>
        <v>0.82717445973564785</v>
      </c>
      <c r="DW29" s="198">
        <f>VLOOKUP($A29,J.Herrera!$A$4:$ER$60,BaseInterventoría!DW$1,FALSE)</f>
        <v>179740912.94000006</v>
      </c>
      <c r="DX29" s="21" t="str">
        <f>VLOOKUP($A29,J.Herrera!$A$4:$ER$60,BaseInterventoría!DX$1,FALSE)</f>
        <v>N/A</v>
      </c>
      <c r="DY29" s="5" t="str">
        <f>VLOOKUP($A29,J.Herrera!$A$4:$ER$60,BaseInterventoría!DY$1,FALSE)</f>
        <v>N/A</v>
      </c>
      <c r="DZ29" s="21" t="str">
        <f>VLOOKUP($A29,J.Herrera!$A$4:$ER$60,BaseInterventoría!DZ$1,FALSE)</f>
        <v>N/A</v>
      </c>
      <c r="EA29" s="21" t="str">
        <f>VLOOKUP($A29,J.Herrera!$A$4:$ER$60,BaseInterventoría!EA$1,FALSE)</f>
        <v>N/A</v>
      </c>
      <c r="EB29" s="5" t="str">
        <f>VLOOKUP($A29,J.Herrera!$A$4:$ER$60,BaseInterventoría!EB$1,FALSE)</f>
        <v>N/A</v>
      </c>
      <c r="EC29" s="198" t="str">
        <f>VLOOKUP($A29,J.Herrera!$A$4:$ER$60,BaseInterventoría!EC$1,FALSE)</f>
        <v>N/A</v>
      </c>
      <c r="ED29" s="5">
        <f>VLOOKUP($A29,J.Herrera!$A$4:$ER$60,BaseInterventoría!ED$1,FALSE)</f>
        <v>0</v>
      </c>
      <c r="EE29" s="5">
        <f>VLOOKUP($A29,J.Herrera!$A$4:$ER$60,BaseInterventoría!EE$1,FALSE)</f>
        <v>0</v>
      </c>
      <c r="EF29" s="5">
        <f>VLOOKUP($A29,J.Herrera!$A$4:$ER$60,BaseInterventoría!EF$1,FALSE)</f>
        <v>0</v>
      </c>
      <c r="EG29" s="5">
        <f>VLOOKUP($A29,J.Herrera!$A$4:$ER$60,BaseInterventoría!EG$1,FALSE)</f>
        <v>0</v>
      </c>
      <c r="EH29" s="5">
        <f>VLOOKUP($A29,J.Herrera!$A$4:$ER$60,BaseInterventoría!EH$1,FALSE)</f>
        <v>0</v>
      </c>
      <c r="EI29" s="21">
        <f ca="1">VLOOKUP($A29,J.Herrera!$A$4:$ER$60,BaseInterventoría!EI$1,FALSE)</f>
        <v>45649</v>
      </c>
      <c r="EJ29" s="5">
        <f>VLOOKUP($A29,J.Herrera!$A$4:$ER$60,BaseInterventoría!EJ$1,FALSE)</f>
        <v>0</v>
      </c>
      <c r="EK29" s="5">
        <f>VLOOKUP($A29,J.Herrera!$A$4:$ER$60,BaseInterventoría!EK$1,FALSE)</f>
        <v>0</v>
      </c>
      <c r="EL29" s="5" t="str">
        <f>VLOOKUP($A29,J.Herrera!$A$4:$ER$60,BaseInterventoría!EL$1,FALSE)</f>
        <v>Jonathan Herrera</v>
      </c>
      <c r="EM29" s="5" t="str">
        <f>VLOOKUP($A29,J.Herrera!$A$4:$ER$60,BaseInterventoría!EM$1,FALSE)</f>
        <v>Maria Camila Bustos</v>
      </c>
      <c r="EN29" s="5" t="str">
        <f>VLOOKUP($A29,J.Herrera!$A$4:$ER$60,BaseInterventoría!EN$1,FALSE)</f>
        <v>https://www.contratos.gov.co/consultas/detalleProceso.do?numConstancia=19-15-9815307</v>
      </c>
      <c r="EO29" s="5" t="str">
        <f>VLOOKUP($A29,J.Herrera!$A$4:$ER$60,BaseInterventoría!EO$1,FALSE)</f>
        <v>Se encuentra suspendido hasta el 14 de enero del 2025,  la interventoria esta al dia con informes mensuales,  semanales</v>
      </c>
      <c r="EP29" s="21">
        <f>VLOOKUP($A29,J.Herrera!$A$4:$ER$60,BaseInterventoría!EP$1,FALSE)</f>
        <v>45646</v>
      </c>
      <c r="EQ29" s="24">
        <v>0</v>
      </c>
      <c r="ER29" s="24">
        <v>0</v>
      </c>
      <c r="ES29" s="24">
        <v>0</v>
      </c>
      <c r="ET29" s="5"/>
      <c r="EU29" s="24">
        <f t="shared" ref="EU29:EU92" si="11">ES29</f>
        <v>0</v>
      </c>
      <c r="EV29" s="55" t="e">
        <f>VLOOKUP(A29,#REF!,147,FALSE)</f>
        <v>#REF!</v>
      </c>
      <c r="EW29" s="56"/>
      <c r="EX29" s="24"/>
      <c r="EY29" s="5" t="s">
        <v>24</v>
      </c>
      <c r="EZ29" s="56"/>
      <c r="FA29" s="21"/>
      <c r="FB29"/>
      <c r="FC29"/>
      <c r="FD29"/>
    </row>
    <row r="30" spans="1:160" ht="409.5">
      <c r="A30" s="19" t="s">
        <v>306</v>
      </c>
      <c r="B30" s="2">
        <f t="shared" si="3"/>
        <v>28</v>
      </c>
      <c r="C30" s="20" t="s">
        <v>307</v>
      </c>
      <c r="D30" s="5" t="s">
        <v>230</v>
      </c>
      <c r="E30" s="2" t="s">
        <v>308</v>
      </c>
      <c r="F30" s="5" t="str">
        <f>VLOOKUP($A30,J.Herrera!$A$4:$ER$60,BaseInterventoría!F$1,FALSE)</f>
        <v>MDVP
000158</v>
      </c>
      <c r="G30" s="21">
        <f>VLOOKUP($A30,J.Herrera!$A$4:$ER$60,BaseInterventoría!G$1,FALSE)</f>
        <v>44420</v>
      </c>
      <c r="H30" s="5">
        <f>VLOOKUP($A30,J.Herrera!$A$4:$ER$60,BaseInterventoría!H$1,FALSE)</f>
        <v>458</v>
      </c>
      <c r="I30" s="5">
        <f>VLOOKUP($A30,J.Herrera!$A$4:$ER$60,BaseInterventoría!I$1,FALSE)</f>
        <v>0</v>
      </c>
      <c r="J30" s="5" t="str">
        <f>VLOOKUP($A30,J.Herrera!$A$4:$ER$60,BaseInterventoría!J$1,FALSE)</f>
        <v>El Contratista deberá desarrollar el objeto del Contrato de conformidad con las especificaciones y características técnicas señaladas en los Documentos del Proceso de Contratación No. LP-PDA-003-2022, los cuales hacen parte integral del presente contrato.
El Contratista se obliga para con la Entidad a ejecutar, a los precios cotizados en la propuesta y con sus propios medios: materiales, maquinaria, laboratorios, equipos y personal, en forma independiente y con plena autonomía técnica y administrativa, hasta su total terminación y aceptación final, las cantidades de obra que se detallan en su propuesta económica, conforme lo señaló en el Formulario 1 Formulario de Presupuesto Oficial.
Con el fin de satisfacer las necesidades presentadas el alcance del proyecto se ejecutará de conformidad con las especificaciones técnicas de construcción establecidas en el Anexo No. 1 Anexo Técnico que hace parte integral de este contrato y que se encuentran publicadas en el portal web del SECOP Proceso de Contratación No. LP- PDA-003-2022.
El Contratista y la Entidad contratante asumen de forma obligatoria los riesgos previsibles identificados y plasmados en el Pliego de Condiciones en la Matriz 3 - Riesgos, aceptados por el Contratista con la presentación de su propuesta.</v>
      </c>
      <c r="K30" s="198">
        <f>VLOOKUP($A30,J.Herrera!$A$4:$ER$60,BaseInterventoría!K$1,FALSE)</f>
        <v>0</v>
      </c>
      <c r="L30" s="198">
        <f>VLOOKUP($A30,J.Herrera!$A$4:$ER$60,BaseInterventoría!L$1,FALSE)</f>
        <v>0</v>
      </c>
      <c r="M30" s="198">
        <f>VLOOKUP($A30,J.Herrera!$A$4:$ER$60,BaseInterventoría!M$1,FALSE)</f>
        <v>0</v>
      </c>
      <c r="N30" s="198">
        <f>VLOOKUP($A30,J.Herrera!$A$4:$ER$60,BaseInterventoría!N$1,FALSE)</f>
        <v>0</v>
      </c>
      <c r="O30" s="198">
        <f>VLOOKUP($A30,J.Herrera!$A$4:$ER$60,BaseInterventoría!O$1,FALSE)</f>
        <v>0</v>
      </c>
      <c r="P30" s="198">
        <f>VLOOKUP($A30,J.Herrera!$A$4:$ER$60,BaseInterventoría!P$1,FALSE)</f>
        <v>0</v>
      </c>
      <c r="Q30" s="198">
        <f>VLOOKUP($A30,J.Herrera!$A$4:$ER$60,BaseInterventoría!Q$1,FALSE)</f>
        <v>11718201</v>
      </c>
      <c r="R30" s="198">
        <f>VLOOKUP($A30,J.Herrera!$A$4:$ER$60,BaseInterventoría!R$1,FALSE)</f>
        <v>292955017</v>
      </c>
      <c r="S30" s="198">
        <f>VLOOKUP($A30,J.Herrera!$A$4:$ER$60,BaseInterventoría!S$1,FALSE)</f>
        <v>0</v>
      </c>
      <c r="T30" s="198">
        <f>VLOOKUP($A30,J.Herrera!$A$4:$ER$60,BaseInterventoría!T$1,FALSE)</f>
        <v>0</v>
      </c>
      <c r="U30" s="198">
        <f>VLOOKUP($A30,J.Herrera!$A$4:$ER$60,BaseInterventoría!U$1,FALSE)</f>
        <v>304673218</v>
      </c>
      <c r="V30" s="5" t="str">
        <f>VLOOKUP($A30,J.Herrera!$A$4:$ER$60,BaseInterventoría!V$1,FALSE)</f>
        <v>11152
25/08/2021
$271.222.838</v>
      </c>
      <c r="W30" s="5" t="str">
        <f>VLOOKUP($A30,J.Herrera!$A$4:$ER$60,BaseInterventoría!W$1,FALSE)</f>
        <v>20220169
12/07/2022</v>
      </c>
      <c r="X30" s="5" t="str">
        <f>VLOOKUP($A30,J.Herrera!$A$4:$ER$60,BaseInterventoría!X$1,FALSE)</f>
        <v>PTAP</v>
      </c>
      <c r="Y30" s="5" t="str">
        <f>VLOOKUP($A30,J.Herrera!$A$4:$ER$60,BaseInterventoría!Y$1,FALSE)</f>
        <v>RURAL</v>
      </c>
      <c r="Z30" s="5" t="str">
        <f>VLOOKUP($A30,J.Herrera!$A$4:$ER$60,BaseInterventoría!Z$1,FALSE)</f>
        <v>CONTRATO-DIRECTO</v>
      </c>
      <c r="AA30" s="5" t="str">
        <f>VLOOKUP($A30,J.Herrera!$A$4:$ER$60,BaseInterventoría!AA$1,FALSE)</f>
        <v>N/A</v>
      </c>
      <c r="AB30" s="5" t="str">
        <f>VLOOKUP($A30,J.Herrera!$A$4:$ER$60,BaseInterventoría!AB$1,FALSE)</f>
        <v>N/A</v>
      </c>
      <c r="AC30" s="21" t="str">
        <f>VLOOKUP($A30,J.Herrera!$A$4:$ER$60,BaseInterventoría!AC$1,FALSE)</f>
        <v>N/A</v>
      </c>
      <c r="AD30" s="21" t="str">
        <f>VLOOKUP($A30,J.Herrera!$A$4:$ER$60,BaseInterventoría!AD$1,FALSE)</f>
        <v>N/A</v>
      </c>
      <c r="AE30" s="5" t="str">
        <f>VLOOKUP($A30,J.Herrera!$A$4:$ER$60,BaseInterventoría!AE$1,FALSE)</f>
        <v>N/A</v>
      </c>
      <c r="AF30" s="21" t="str">
        <f>VLOOKUP($A30,J.Herrera!$A$4:$ER$60,BaseInterventoría!AF$1,FALSE)</f>
        <v>N/A</v>
      </c>
      <c r="AG30" s="5" t="str">
        <f>VLOOKUP($A30,J.Herrera!$A$4:$ER$60,BaseInterventoría!AG$1,FALSE)</f>
        <v>N/A</v>
      </c>
      <c r="AH30" s="5" t="str">
        <f>VLOOKUP($A30,J.Herrera!$A$4:$ER$60,BaseInterventoría!AH$1,FALSE)</f>
        <v>N/A</v>
      </c>
      <c r="AI30" s="5" t="str">
        <f>VLOOKUP($A30,J.Herrera!$A$4:$ER$60,BaseInterventoría!AI$1,FALSE)</f>
        <v>N/A</v>
      </c>
      <c r="AJ30" s="21" t="str">
        <f>VLOOKUP($A30,J.Herrera!$A$4:$ER$60,BaseInterventoría!AJ$1,FALSE)</f>
        <v>N/A</v>
      </c>
      <c r="AK30" s="5" t="str">
        <f>VLOOKUP($A30,J.Herrera!$A$4:$ER$60,BaseInterventoría!AK$1,FALSE)</f>
        <v>N/A</v>
      </c>
      <c r="AL30" s="5" t="str">
        <f>VLOOKUP($A30,J.Herrera!$A$4:$ER$60,BaseInterventoría!AL$1,FALSE)</f>
        <v>N/A</v>
      </c>
      <c r="AM30" s="21" t="str">
        <f>VLOOKUP($A30,J.Herrera!$A$4:$ER$60,BaseInterventoría!AM$1,FALSE)</f>
        <v>N/A</v>
      </c>
      <c r="AN30" s="5" t="str">
        <f>VLOOKUP($A30,J.Herrera!$A$4:$ER$60,BaseInterventoría!AN$1,FALSE)</f>
        <v>N/A</v>
      </c>
      <c r="AO30" s="5" t="str">
        <f>VLOOKUP($A30,J.Herrera!$A$4:$ER$60,BaseInterventoría!AO$1,FALSE)</f>
        <v>N/A</v>
      </c>
      <c r="AP30" s="5" t="str">
        <f>VLOOKUP($A30,J.Herrera!$A$4:$ER$60,BaseInterventoría!AP$1,FALSE)</f>
        <v>N/A</v>
      </c>
      <c r="AQ30" s="5" t="str">
        <f>VLOOKUP($A30,J.Herrera!$A$4:$ER$60,BaseInterventoría!AQ$1,FALSE)</f>
        <v>N/A</v>
      </c>
      <c r="AR30" s="21" t="str">
        <f>VLOOKUP($A30,J.Herrera!$A$4:$ER$60,BaseInterventoría!AR$1,FALSE)</f>
        <v>N/A</v>
      </c>
      <c r="AS30" s="5" t="str">
        <f>VLOOKUP($A30,J.Herrera!$A$4:$ER$60,BaseInterventoría!AS$1,FALSE)</f>
        <v>N/A</v>
      </c>
      <c r="AT30" s="5" t="str">
        <f>VLOOKUP($A30,J.Herrera!$A$4:$ER$60,BaseInterventoría!AT$1,FALSE)</f>
        <v>N/A</v>
      </c>
      <c r="AU30" s="21" t="str">
        <f>VLOOKUP($A30,J.Herrera!$A$4:$ER$60,BaseInterventoría!AU$1,FALSE)</f>
        <v>N/A</v>
      </c>
      <c r="AV30" s="5" t="str">
        <f>VLOOKUP($A30,J.Herrera!$A$4:$ER$60,BaseInterventoría!AV$1,FALSE)</f>
        <v>N/A</v>
      </c>
      <c r="AW30" s="186" t="str">
        <f>VLOOKUP($A30,J.Herrera!$A$4:$ER$60,BaseInterventoría!AW$1,FALSE)</f>
        <v>N/A</v>
      </c>
      <c r="AX30" s="186" t="str">
        <f>VLOOKUP($A30,J.Herrera!$A$4:$ER$60,BaseInterventoría!AX$1,FALSE)</f>
        <v>N/A</v>
      </c>
      <c r="AY30" s="5" t="str">
        <f>VLOOKUP($A30,J.Herrera!$A$4:$ER$60,BaseInterventoría!AY$1,FALSE)</f>
        <v>N/A</v>
      </c>
      <c r="AZ30" s="21" t="str">
        <f>VLOOKUP($A30,J.Herrera!$A$4:$ER$60,BaseInterventoría!AZ$1,FALSE)</f>
        <v>N/A</v>
      </c>
      <c r="BA30" s="5" t="str">
        <f>VLOOKUP($A30,J.Herrera!$A$4:$ER$60,BaseInterventoría!BA$1,FALSE)</f>
        <v>N/A</v>
      </c>
      <c r="BB30" s="5" t="str">
        <f>VLOOKUP($A30,J.Herrera!$A$4:$ER$60,BaseInterventoría!BB$1,FALSE)</f>
        <v>N/A</v>
      </c>
      <c r="BC30" s="5" t="str">
        <f>VLOOKUP($A30,J.Herrera!$A$4:$ER$60,BaseInterventoría!BC$1,FALSE)</f>
        <v>N/A</v>
      </c>
      <c r="BD30" s="5" t="str">
        <f>VLOOKUP($A30,J.Herrera!$A$4:$ER$60,BaseInterventoría!BD$1,FALSE)</f>
        <v>N/A</v>
      </c>
      <c r="BE30" s="5" t="str">
        <f>VLOOKUP($A30,J.Herrera!$A$4:$ER$60,BaseInterventoría!BE$1,FALSE)</f>
        <v>N/A</v>
      </c>
      <c r="BF30" s="21" t="str">
        <f>VLOOKUP($A30,J.Herrera!$A$4:$ER$60,BaseInterventoría!BF$1,FALSE)</f>
        <v>N/A</v>
      </c>
      <c r="BG30" s="21" t="str">
        <f>VLOOKUP($A30,J.Herrera!$A$4:$ER$60,BaseInterventoría!BG$1,FALSE)</f>
        <v>N/A</v>
      </c>
      <c r="BH30" s="5" t="str">
        <f>VLOOKUP($A30,J.Herrera!$A$4:$ER$60,BaseInterventoría!BH$1,FALSE)</f>
        <v>EPC-PDA-O-267-2022</v>
      </c>
      <c r="BI30" s="5" t="str">
        <f>VLOOKUP($A30,J.Herrera!$A$4:$ER$60,BaseInterventoría!BI$1,FALSE)</f>
        <v>CONSTRUCCIÓN DE PLANTA DE TRATAMIENTO DE AGUA POTABLE ACUEDUCTO VEREDA FERRALARADA DEL MUNICIPIO CHOACHÍ, DEPARTAMENTO CUNDINAMARCA</v>
      </c>
      <c r="BJ30" s="21">
        <f>VLOOKUP($A30,J.Herrera!$A$4:$ER$60,BaseInterventoría!BJ$1,FALSE)</f>
        <v>44754</v>
      </c>
      <c r="BK30" s="21">
        <f>VLOOKUP($A30,J.Herrera!$A$4:$ER$60,BaseInterventoría!BK$1,FALSE)</f>
        <v>44830</v>
      </c>
      <c r="BL30" s="5" t="str">
        <f>VLOOKUP($A30,J.Herrera!$A$4:$ER$60,BaseInterventoría!BL$1,FALSE)</f>
        <v>6 MESES</v>
      </c>
      <c r="BM30" s="21">
        <f>VLOOKUP($A30,J.Herrera!$A$4:$ER$60,BaseInterventoría!BM$1,FALSE)</f>
        <v>45010</v>
      </c>
      <c r="BN30" s="5" t="str">
        <f>VLOOKUP($A30,J.Herrera!$A$4:$ER$60,BaseInterventoría!BN$1,FALSE)</f>
        <v>CONSORCIO PTAP CHOACHI 003
NIT. 900604729-1</v>
      </c>
      <c r="BO30" s="5" t="str">
        <f>VLOOKUP($A30,J.Herrera!$A$4:$ER$60,BaseInterventoría!BO$1,FALSE)</f>
        <v>SERGIO ANDRES ALVIRA GONZALEZ
CC.1110461761</v>
      </c>
      <c r="BP30" s="198">
        <f>VLOOKUP($A30,J.Herrera!$A$4:$ER$60,BaseInterventoría!BP$1,FALSE)</f>
        <v>0</v>
      </c>
      <c r="BQ30" s="198">
        <f>VLOOKUP($A30,J.Herrera!$A$4:$ER$60,BaseInterventoría!BQ$1,FALSE)</f>
        <v>0</v>
      </c>
      <c r="BR30" s="198">
        <f>VLOOKUP($A30,J.Herrera!$A$4:$ER$60,BaseInterventoría!BR$1,FALSE)</f>
        <v>263621589</v>
      </c>
      <c r="BS30" s="198">
        <f>VLOOKUP($A30,J.Herrera!$A$4:$ER$60,BaseInterventoría!BS$1,FALSE)</f>
        <v>0</v>
      </c>
      <c r="BT30" s="198">
        <f>VLOOKUP($A30,J.Herrera!$A$4:$ER$60,BaseInterventoría!BT$1,FALSE)</f>
        <v>263621589</v>
      </c>
      <c r="BU30" s="21">
        <f>VLOOKUP($A30,J.Herrera!$A$4:$ER$60,BaseInterventoría!BU$1,FALSE)</f>
        <v>0</v>
      </c>
      <c r="BV30" s="198">
        <f>VLOOKUP($A30,J.Herrera!$A$4:$ER$60,BaseInterventoría!BV$1,FALSE)</f>
        <v>0</v>
      </c>
      <c r="BW30" s="21">
        <f>VLOOKUP($A30,J.Herrera!$A$4:$ER$60,BaseInterventoría!BW$1,FALSE)</f>
        <v>0</v>
      </c>
      <c r="BX30" s="198">
        <f>VLOOKUP($A30,J.Herrera!$A$4:$ER$60,BaseInterventoría!BX$1,FALSE)</f>
        <v>0</v>
      </c>
      <c r="BY30" s="198">
        <f>VLOOKUP($A30,J.Herrera!$A$4:$ER$60,BaseInterventoría!BY$1,FALSE)</f>
        <v>263621589</v>
      </c>
      <c r="BZ30" s="5">
        <f>VLOOKUP($A30,J.Herrera!$A$4:$ER$60,BaseInterventoría!BZ$1,FALSE)</f>
        <v>0</v>
      </c>
      <c r="CA30" s="21">
        <f>VLOOKUP($A30,J.Herrera!$A$4:$ER$60,BaseInterventoría!CA$1,FALSE)</f>
        <v>0</v>
      </c>
      <c r="CB30" s="5">
        <f>VLOOKUP($A30,J.Herrera!$A$4:$ER$60,BaseInterventoría!CB$1,FALSE)</f>
        <v>0</v>
      </c>
      <c r="CC30" s="5">
        <f>VLOOKUP($A30,J.Herrera!$A$4:$ER$60,BaseInterventoría!CC$1,FALSE)</f>
        <v>0</v>
      </c>
      <c r="CD30" s="21">
        <f>VLOOKUP($A30,J.Herrera!$A$4:$ER$60,BaseInterventoría!CD$1,FALSE)</f>
        <v>0</v>
      </c>
      <c r="CE30" s="5">
        <f>VLOOKUP($A30,J.Herrera!$A$4:$ER$60,BaseInterventoría!CE$1,FALSE)</f>
        <v>0</v>
      </c>
      <c r="CF30" s="21">
        <f>VLOOKUP($A30,J.Herrera!$A$4:$ER$60,BaseInterventoría!CF$1,FALSE)</f>
        <v>45010</v>
      </c>
      <c r="CG30" s="5" t="str">
        <f>VLOOKUP($A30,J.Herrera!$A$4:$ER$60,BaseInterventoría!CG$1,FALSE)</f>
        <v>96-44-101173747
ANEXO N.5
SEGUROS DEL ESTADO SA</v>
      </c>
      <c r="CH30" s="21">
        <f>VLOOKUP($A30,J.Herrera!$A$4:$ER$60,BaseInterventoría!CH$1,FALSE)</f>
        <v>44830</v>
      </c>
      <c r="CI30" s="21">
        <f>VLOOKUP($A30,J.Herrera!$A$4:$ER$60,BaseInterventoría!CI$1,FALSE)</f>
        <v>45412</v>
      </c>
      <c r="CJ30" s="5" t="str">
        <f>VLOOKUP($A30,J.Herrera!$A$4:$ER$60,BaseInterventoría!CJ$1,FALSE)</f>
        <v>N/A</v>
      </c>
      <c r="CK30" s="21" t="str">
        <f>VLOOKUP($A30,J.Herrera!$A$4:$ER$60,BaseInterventoría!CK$1,FALSE)</f>
        <v>N/A</v>
      </c>
      <c r="CL30" s="21" t="str">
        <f>VLOOKUP($A30,J.Herrera!$A$4:$ER$60,BaseInterventoría!CL$1,FALSE)</f>
        <v>N/A</v>
      </c>
      <c r="CM30" s="5" t="str">
        <f>VLOOKUP($A30,J.Herrera!$A$4:$ER$60,BaseInterventoría!CM$1,FALSE)</f>
        <v>96-44-101173747
ANEXO N.5
SEGUROS DEL ESTADO SA</v>
      </c>
      <c r="CN30" s="21">
        <f>VLOOKUP($A30,J.Herrera!$A$4:$ER$60,BaseInterventoría!CN$1,FALSE)</f>
        <v>44830</v>
      </c>
      <c r="CO30" s="21">
        <f>VLOOKUP($A30,J.Herrera!$A$4:$ER$60,BaseInterventoría!CO$1,FALSE)</f>
        <v>46110</v>
      </c>
      <c r="CP30" s="5" t="str">
        <f>VLOOKUP($A30,J.Herrera!$A$4:$ER$60,BaseInterventoría!CP$1,FALSE)</f>
        <v>96-44-101173747
ANEXO N.5
SEGUROS DEL ESTADO SA</v>
      </c>
      <c r="CQ30" s="21">
        <f>VLOOKUP($A30,J.Herrera!$A$4:$ER$60,BaseInterventoría!CQ$1,FALSE)</f>
        <v>45013</v>
      </c>
      <c r="CR30" s="21">
        <f>VLOOKUP($A30,J.Herrera!$A$4:$ER$60,BaseInterventoría!CR$1,FALSE)</f>
        <v>46840</v>
      </c>
      <c r="CS30" s="5" t="str">
        <f>VLOOKUP($A30,J.Herrera!$A$4:$ER$60,BaseInterventoría!CS$1,FALSE)</f>
        <v>N/A</v>
      </c>
      <c r="CT30" s="21" t="str">
        <f>VLOOKUP($A30,J.Herrera!$A$4:$ER$60,BaseInterventoría!CT$1,FALSE)</f>
        <v>N/A</v>
      </c>
      <c r="CU30" s="21" t="str">
        <f>VLOOKUP($A30,J.Herrera!$A$4:$ER$60,BaseInterventoría!CU$1,FALSE)</f>
        <v>N/A</v>
      </c>
      <c r="CV30" s="5" t="str">
        <f>VLOOKUP($A30,J.Herrera!$A$4:$ER$60,BaseInterventoría!CV$1,FALSE)</f>
        <v>96-40-101061441
ANEXO N. 2
SEGUROS DEL ESTADO SA</v>
      </c>
      <c r="CW30" s="21">
        <f>VLOOKUP($A30,J.Herrera!$A$4:$ER$60,BaseInterventoría!CW$1,FALSE)</f>
        <v>44830</v>
      </c>
      <c r="CX30" s="21">
        <f>VLOOKUP($A30,J.Herrera!$A$4:$ER$60,BaseInterventoría!CX$1,FALSE)</f>
        <v>45014</v>
      </c>
      <c r="CY30" s="21">
        <f>VLOOKUP($A30,J.Herrera!$A$4:$ER$60,BaseInterventoría!CY$1,FALSE)</f>
        <v>45010</v>
      </c>
      <c r="CZ30" s="5">
        <f>VLOOKUP($A30,J.Herrera!$A$4:$ER$60,BaseInterventoría!CZ$1,FALSE)</f>
        <v>6</v>
      </c>
      <c r="DA30" s="186">
        <f>VLOOKUP($A30,J.Herrera!$A$4:$ER$60,BaseInterventoría!DA$1,FALSE)</f>
        <v>1</v>
      </c>
      <c r="DB30" s="186">
        <f>VLOOKUP($A30,J.Herrera!$A$4:$ER$60,BaseInterventoría!DB$1,FALSE)</f>
        <v>0</v>
      </c>
      <c r="DC30" s="186">
        <f>VLOOKUP($A30,J.Herrera!$A$4:$ER$60,BaseInterventoría!DC$1,FALSE)</f>
        <v>0</v>
      </c>
      <c r="DD30" s="186">
        <f>VLOOKUP($A30,J.Herrera!$A$4:$ER$60,BaseInterventoría!DD$1,FALSE)</f>
        <v>1</v>
      </c>
      <c r="DE30" s="186">
        <f>VLOOKUP($A30,J.Herrera!$A$4:$ER$60,BaseInterventoría!DE$1,FALSE)</f>
        <v>0</v>
      </c>
      <c r="DF30" s="186">
        <f>VLOOKUP($A30,J.Herrera!$A$4:$ER$60,BaseInterventoría!DF$1,FALSE)</f>
        <v>1</v>
      </c>
      <c r="DG30" s="186">
        <f>VLOOKUP($A30,J.Herrera!$A$4:$ER$60,BaseInterventoría!DG$1,FALSE)</f>
        <v>0</v>
      </c>
      <c r="DH30" s="186">
        <f>VLOOKUP($A30,J.Herrera!$A$4:$ER$60,BaseInterventoría!DH$1,FALSE)</f>
        <v>0</v>
      </c>
      <c r="DI30" s="186">
        <f>VLOOKUP($A30,J.Herrera!$A$4:$ER$60,BaseInterventoría!DI$1,FALSE)</f>
        <v>1</v>
      </c>
      <c r="DJ30" s="186">
        <f>VLOOKUP($A30,J.Herrera!$A$4:$ER$60,BaseInterventoría!DJ$1,FALSE)</f>
        <v>0</v>
      </c>
      <c r="DK30" s="5">
        <f ca="1">VLOOKUP($A30,J.Herrera!$A$4:$ER$60,BaseInterventoría!DK$1,FALSE)</f>
        <v>4.55</v>
      </c>
      <c r="DL30" s="5" t="str">
        <f ca="1">VLOOKUP($A30,J.Herrera!$A$4:$ER$60,BaseInterventoría!DL$1,FALSE)</f>
        <v>VENCIDO</v>
      </c>
      <c r="DM30" s="71" t="str">
        <f t="shared" si="4"/>
        <v>En Liquidación</v>
      </c>
      <c r="DN30" s="5" t="str">
        <f>VLOOKUP($A30,J.Herrera!$A$4:$ER$60,BaseInterventoría!DN$1,FALSE)</f>
        <v>Liquidado</v>
      </c>
      <c r="DO30" s="5">
        <f>VLOOKUP($A30,J.Herrera!$A$4:$ER$60,BaseInterventoría!DO$1,FALSE)</f>
        <v>0</v>
      </c>
      <c r="DP30" s="5">
        <f>VLOOKUP($A30,J.Herrera!$A$4:$ER$60,BaseInterventoría!DP$1,FALSE)</f>
        <v>0</v>
      </c>
      <c r="DQ30" s="5">
        <f>VLOOKUP($A30,J.Herrera!$A$4:$ER$60,BaseInterventoría!DQ$1,FALSE)</f>
        <v>3</v>
      </c>
      <c r="DR30" s="5" t="str">
        <f>VLOOKUP($A30,J.Herrera!$A$4:$ER$60,BaseInterventoría!DR$1,FALSE)</f>
        <v>1. 19/11/2022
2. 21/03/2023
3. 03/10/2024</v>
      </c>
      <c r="DS30" s="5" t="str">
        <f>VLOOKUP($A30,J.Herrera!$A$4:$ER$60,BaseInterventoría!DS$1,FALSE)</f>
        <v>1. $91.985.995
2. $145.153.316
3. 26.482.278</v>
      </c>
      <c r="DT30" s="198">
        <f>VLOOKUP($A30,J.Herrera!$A$4:$ER$60,BaseInterventoría!DT$1,FALSE)</f>
        <v>263621589</v>
      </c>
      <c r="DU30" s="198">
        <f>VLOOKUP($A30,J.Herrera!$A$4:$ER$60,BaseInterventoría!DU$1,FALSE)</f>
        <v>0</v>
      </c>
      <c r="DV30" s="186">
        <f>VLOOKUP($A30,J.Herrera!$A$4:$ER$60,BaseInterventoría!DV$1,FALSE)</f>
        <v>1</v>
      </c>
      <c r="DW30" s="198">
        <f>VLOOKUP($A30,J.Herrera!$A$4:$ER$60,BaseInterventoría!DW$1,FALSE)</f>
        <v>0</v>
      </c>
      <c r="DX30" s="21">
        <f>VLOOKUP($A30,J.Herrera!$A$4:$ER$60,BaseInterventoría!DX$1,FALSE)</f>
        <v>45454</v>
      </c>
      <c r="DY30" s="5" t="str">
        <f>VLOOKUP($A30,J.Herrera!$A$4:$ER$60,BaseInterventoría!DY$1,FALSE)</f>
        <v>EPC-CI-400-2021</v>
      </c>
      <c r="DZ30" s="21">
        <f>VLOOKUP($A30,J.Herrera!$A$4:$ER$60,BaseInterventoría!DZ$1,FALSE)</f>
        <v>44512</v>
      </c>
      <c r="EA30" s="21">
        <f>VLOOKUP($A30,J.Herrera!$A$4:$ER$60,BaseInterventoría!EA$1,FALSE)</f>
        <v>44767</v>
      </c>
      <c r="EB30" s="5" t="str">
        <f>VLOOKUP($A30,J.Herrera!$A$4:$ER$60,BaseInterventoría!EB$1,FALSE)</f>
        <v>EMPRESA INMOBILIARIA DE CUNDINAMARCA</v>
      </c>
      <c r="EC30" s="198">
        <f>VLOOKUP($A30,J.Herrera!$A$4:$ER$60,BaseInterventoría!EC$1,FALSE)</f>
        <v>21732179</v>
      </c>
      <c r="ED30" s="5">
        <f>VLOOKUP($A30,J.Herrera!$A$4:$ER$60,BaseInterventoría!ED$1,FALSE)</f>
        <v>0</v>
      </c>
      <c r="EE30" s="5">
        <f>VLOOKUP($A30,J.Herrera!$A$4:$ER$60,BaseInterventoría!EE$1,FALSE)</f>
        <v>0</v>
      </c>
      <c r="EF30" s="5">
        <f>VLOOKUP($A30,J.Herrera!$A$4:$ER$60,BaseInterventoría!EF$1,FALSE)</f>
        <v>0</v>
      </c>
      <c r="EG30" s="5">
        <f>VLOOKUP($A30,J.Herrera!$A$4:$ER$60,BaseInterventoría!EG$1,FALSE)</f>
        <v>0</v>
      </c>
      <c r="EH30" s="5">
        <f>VLOOKUP($A30,J.Herrera!$A$4:$ER$60,BaseInterventoría!EH$1,FALSE)</f>
        <v>0</v>
      </c>
      <c r="EI30" s="21">
        <f ca="1">VLOOKUP($A30,J.Herrera!$A$4:$ER$60,BaseInterventoría!EI$1,FALSE)</f>
        <v>45649</v>
      </c>
      <c r="EJ30" s="5">
        <f>VLOOKUP($A30,J.Herrera!$A$4:$ER$60,BaseInterventoría!EJ$1,FALSE)</f>
        <v>0</v>
      </c>
      <c r="EK30" s="5" t="s">
        <v>309</v>
      </c>
      <c r="EL30" s="5" t="str">
        <f>VLOOKUP($A30,J.Herrera!$A$4:$ER$60,BaseInterventoría!EL$1,FALSE)</f>
        <v>Jonathan Herrera</v>
      </c>
      <c r="EM30" s="5" t="str">
        <f>VLOOKUP($A30,J.Herrera!$A$4:$ER$60,BaseInterventoría!EM$1,FALSE)</f>
        <v>Maria Camila Bustos</v>
      </c>
      <c r="EN30" s="5" t="str">
        <f>VLOOKUP($A30,J.Herrera!$A$4:$ER$60,BaseInterventoría!EN$1,FALSE)</f>
        <v>https://www.contratos.gov.co/consultas/detalleProceso.do?numConstancia=22-21-30363</v>
      </c>
      <c r="EO30" s="5" t="str">
        <f>VLOOKUP($A30,J.Herrera!$A$4:$ER$60,BaseInterventoría!EO$1,FALSE)</f>
        <v>Liquidado 11/06/2024</v>
      </c>
      <c r="EP30" s="21">
        <f>VLOOKUP($A30,J.Herrera!$A$4:$ER$60,BaseInterventoría!EP$1,FALSE)</f>
        <v>45646</v>
      </c>
      <c r="EQ30" s="24">
        <f>BY30+VLOOKUP(DY30,$1:$1048576,77,FALSE)</f>
        <v>699557658</v>
      </c>
      <c r="ER30" s="24">
        <f>+EQ30*0.04</f>
        <v>27982306.32</v>
      </c>
      <c r="ES30" s="24">
        <f>+EQ30+ER30</f>
        <v>727539964.32000005</v>
      </c>
      <c r="ET30" s="5" t="s">
        <v>11</v>
      </c>
      <c r="EU30" s="24">
        <f t="shared" si="11"/>
        <v>727539964.32000005</v>
      </c>
      <c r="EV30" s="55" t="e">
        <f>VLOOKUP(A30,#REF!,147,FALSE)</f>
        <v>#REF!</v>
      </c>
      <c r="EW30" s="56"/>
      <c r="EX30" s="24"/>
      <c r="EY30" s="5" t="s">
        <v>24</v>
      </c>
      <c r="EZ30" s="56"/>
      <c r="FA30" s="21">
        <f>CY30</f>
        <v>45010</v>
      </c>
      <c r="FB30"/>
      <c r="FC30"/>
      <c r="FD30"/>
    </row>
    <row r="31" spans="1:160" ht="279" customHeight="1">
      <c r="A31" s="60" t="s">
        <v>310</v>
      </c>
      <c r="B31" s="2">
        <f t="shared" si="3"/>
        <v>29</v>
      </c>
      <c r="C31" s="62" t="s">
        <v>287</v>
      </c>
      <c r="D31" s="63" t="s">
        <v>288</v>
      </c>
      <c r="E31" s="61" t="s">
        <v>311</v>
      </c>
      <c r="F31" s="5" t="str">
        <f>VLOOKUP($A31,J.Herrera!$A$4:$ER$60,BaseInterventoría!F$1,FALSE)</f>
        <v>N/A</v>
      </c>
      <c r="G31" s="21" t="str">
        <f>VLOOKUP($A31,J.Herrera!$A$4:$ER$60,BaseInterventoría!G$1,FALSE)</f>
        <v>N/A</v>
      </c>
      <c r="H31" s="5" t="str">
        <f>VLOOKUP($A31,J.Herrera!$A$4:$ER$60,BaseInterventoría!H$1,FALSE)</f>
        <v>N/A</v>
      </c>
      <c r="I31" s="5" t="str">
        <f>VLOOKUP($A31,J.Herrera!$A$4:$ER$60,BaseInterventoría!I$1,FALSE)</f>
        <v>N/A</v>
      </c>
      <c r="J31" s="5" t="str">
        <f>VLOOKUP($A31,J.Herrera!$A$4:$ER$60,BaseInterventoría!J$1,FALSE)</f>
        <v>N/A</v>
      </c>
      <c r="K31" s="198">
        <f>VLOOKUP($A31,J.Herrera!$A$4:$ER$60,BaseInterventoría!K$1,FALSE)</f>
        <v>0</v>
      </c>
      <c r="L31" s="198">
        <f>VLOOKUP($A31,J.Herrera!$A$4:$ER$60,BaseInterventoría!L$1,FALSE)</f>
        <v>0</v>
      </c>
      <c r="M31" s="198">
        <f>VLOOKUP($A31,J.Herrera!$A$4:$ER$60,BaseInterventoría!M$1,FALSE)</f>
        <v>0</v>
      </c>
      <c r="N31" s="198">
        <f>VLOOKUP($A31,J.Herrera!$A$4:$ER$60,BaseInterventoría!N$1,FALSE)</f>
        <v>0</v>
      </c>
      <c r="O31" s="198">
        <f>VLOOKUP($A31,J.Herrera!$A$4:$ER$60,BaseInterventoría!O$1,FALSE)</f>
        <v>0</v>
      </c>
      <c r="P31" s="198">
        <f>VLOOKUP($A31,J.Herrera!$A$4:$ER$60,BaseInterventoría!P$1,FALSE)</f>
        <v>0</v>
      </c>
      <c r="Q31" s="198">
        <f>VLOOKUP($A31,J.Herrera!$A$4:$ER$60,BaseInterventoría!Q$1,FALSE)</f>
        <v>24600722.849598002</v>
      </c>
      <c r="R31" s="198">
        <f>VLOOKUP($A31,J.Herrera!$A$4:$ER$60,BaseInterventoría!R$1,FALSE)</f>
        <v>238876184</v>
      </c>
      <c r="S31" s="198">
        <f>VLOOKUP($A31,J.Herrera!$A$4:$ER$60,BaseInterventoría!S$1,FALSE)</f>
        <v>0</v>
      </c>
      <c r="T31" s="198">
        <f>VLOOKUP($A31,J.Herrera!$A$4:$ER$60,BaseInterventoría!T$1,FALSE)</f>
        <v>0</v>
      </c>
      <c r="U31" s="198">
        <f>VLOOKUP($A31,J.Herrera!$A$4:$ER$60,BaseInterventoría!U$1,FALSE)</f>
        <v>263476906.84959799</v>
      </c>
      <c r="V31" s="5" t="str">
        <f>VLOOKUP($A31,J.Herrera!$A$4:$ER$60,BaseInterventoría!V$1,FALSE)</f>
        <v>20190342
09/05/20197218 30/04/2019
6661 25/01/2019</v>
      </c>
      <c r="W31" s="5">
        <f>VLOOKUP($A31,J.Herrera!$A$4:$ER$60,BaseInterventoría!W$1,FALSE)</f>
        <v>0</v>
      </c>
      <c r="X31" s="5" t="str">
        <f>VLOOKUP($A31,J.Herrera!$A$4:$ER$60,BaseInterventoría!X$1,FALSE)</f>
        <v>INTERVENTORÍA</v>
      </c>
      <c r="Y31" s="5" t="str">
        <f>VLOOKUP($A31,J.Herrera!$A$4:$ER$60,BaseInterventoría!Y$1,FALSE)</f>
        <v>N/A</v>
      </c>
      <c r="Z31" s="5" t="str">
        <f>VLOOKUP($A31,J.Herrera!$A$4:$ER$60,BaseInterventoría!Z$1,FALSE)</f>
        <v>CONVENIO-INTERVENTORÍA</v>
      </c>
      <c r="AA31" s="5" t="str">
        <f>VLOOKUP($A31,J.Herrera!$A$4:$ER$60,BaseInterventoría!AA$1,FALSE)</f>
        <v>EPC-CI-099-2019</v>
      </c>
      <c r="AB31" s="5" t="str">
        <f>VLOOKUP($A31,J.Herrera!$A$4:$ER$60,BaseInterventoría!AB$1,FALSE)</f>
        <v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v>
      </c>
      <c r="AC31" s="21">
        <f>VLOOKUP($A31,J.Herrera!$A$4:$ER$60,BaseInterventoría!AC$1,FALSE)</f>
        <v>0</v>
      </c>
      <c r="AD31" s="21">
        <f>VLOOKUP($A31,J.Herrera!$A$4:$ER$60,BaseInterventoría!AD$1,FALSE)</f>
        <v>0</v>
      </c>
      <c r="AE31" s="5">
        <f>VLOOKUP($A31,J.Herrera!$A$4:$ER$60,BaseInterventoría!AE$1,FALSE)</f>
        <v>0</v>
      </c>
      <c r="AF31" s="21">
        <f>VLOOKUP($A31,J.Herrera!$A$4:$ER$60,BaseInterventoría!AF$1,FALSE)</f>
        <v>0</v>
      </c>
      <c r="AG31" s="5">
        <f>VLOOKUP($A31,J.Herrera!$A$4:$ER$60,BaseInterventoría!AG$1,FALSE)</f>
        <v>0</v>
      </c>
      <c r="AH31" s="5">
        <f>VLOOKUP($A31,J.Herrera!$A$4:$ER$60,BaseInterventoría!AH$1,FALSE)</f>
        <v>0</v>
      </c>
      <c r="AI31" s="198">
        <f>VLOOKUP($A31,J.Herrera!$A$4:$ER$60,BaseInterventoría!AI$1,FALSE)</f>
        <v>263476906.84959799</v>
      </c>
      <c r="AJ31" s="21" t="str">
        <f>VLOOKUP($A31,J.Herrera!$A$4:$ER$60,BaseInterventoría!AJ$1,FALSE)</f>
        <v>N/A</v>
      </c>
      <c r="AK31" s="198" t="str">
        <f>VLOOKUP($A31,J.Herrera!$A$4:$ER$60,BaseInterventoría!AK$1,FALSE)</f>
        <v>N/A</v>
      </c>
      <c r="AL31" s="5">
        <f>VLOOKUP($A31,J.Herrera!$A$4:$ER$60,BaseInterventoría!AL$1,FALSE)</f>
        <v>0</v>
      </c>
      <c r="AM31" s="21" t="str">
        <f>VLOOKUP($A31,J.Herrera!$A$4:$ER$60,BaseInterventoría!AM$1,FALSE)</f>
        <v>N/A</v>
      </c>
      <c r="AN31" s="5" t="str">
        <f>VLOOKUP($A31,J.Herrera!$A$4:$ER$60,BaseInterventoría!AN$1,FALSE)</f>
        <v>N/A</v>
      </c>
      <c r="AO31" s="5">
        <f>VLOOKUP($A31,J.Herrera!$A$4:$ER$60,BaseInterventoría!AO$1,FALSE)</f>
        <v>0</v>
      </c>
      <c r="AP31" s="198" t="str">
        <f>VLOOKUP($A31,J.Herrera!$A$4:$ER$60,BaseInterventoría!AP$1,FALSE)</f>
        <v>N/A</v>
      </c>
      <c r="AQ31" s="5" t="str">
        <f>VLOOKUP($A31,J.Herrera!$A$4:$ER$60,BaseInterventoría!AQ$1,FALSE)</f>
        <v>PRORROGA N 1
PRORROGA N 2
PRORROGA N 3
PRORROGA N 4
PRORROGA N 5</v>
      </c>
      <c r="AR31" s="21" t="str">
        <f>VLOOKUP($A31,J.Herrera!$A$4:$ER$60,BaseInterventoría!AR$1,FALSE)</f>
        <v>21/01/2021
22/04/2021
23/12/2021
28/02/2022</v>
      </c>
      <c r="AS31" s="5" t="str">
        <f>VLOOKUP($A31,J.Herrera!$A$4:$ER$60,BaseInterventoría!AS$1,FALSE)</f>
        <v>2 MESES
8 MESES
7 MESES
2 MESES</v>
      </c>
      <c r="AT31" s="5" t="str">
        <f>VLOOKUP($A31,J.Herrera!$A$4:$ER$60,BaseInterventoría!AT$1,FALSE)</f>
        <v>SUSPENSIÓN N 1</v>
      </c>
      <c r="AU31" s="21">
        <f>VLOOKUP($A31,J.Herrera!$A$4:$ER$60,BaseInterventoría!AU$1,FALSE)</f>
        <v>44274</v>
      </c>
      <c r="AV31" s="5" t="str">
        <f>VLOOKUP($A31,J.Herrera!$A$4:$ER$60,BaseInterventoría!AV$1,FALSE)</f>
        <v>1 MES</v>
      </c>
      <c r="AW31" s="186">
        <f>VLOOKUP($A31,J.Herrera!$A$4:$ER$60,BaseInterventoría!AW$1,FALSE)</f>
        <v>0.15</v>
      </c>
      <c r="AX31" s="186">
        <f>VLOOKUP($A31,J.Herrera!$A$4:$ER$60,BaseInterventoría!AX$1,FALSE)</f>
        <v>0</v>
      </c>
      <c r="AY31" s="5">
        <f ca="1">VLOOKUP($A31,J.Herrera!$A$4:$ER$60,BaseInterventoría!AY$1,FALSE)</f>
        <v>1.025981615085519</v>
      </c>
      <c r="AZ31" s="21">
        <f>VLOOKUP($A31,J.Herrera!$A$4:$ER$60,BaseInterventoría!AZ$1,FALSE)</f>
        <v>44493</v>
      </c>
      <c r="BA31" s="5">
        <f>VLOOKUP($A31,J.Herrera!$A$4:$ER$60,BaseInterventoría!BA$1,FALSE)</f>
        <v>1483.1</v>
      </c>
      <c r="BB31" s="5" t="str">
        <f ca="1">VLOOKUP($A31,J.Herrera!$A$4:$ER$60,BaseInterventoría!BB$1,FALSE)</f>
        <v>VENCIDO</v>
      </c>
      <c r="BC31" s="5">
        <f>VLOOKUP($A31,J.Herrera!$A$4:$ER$60,BaseInterventoría!BC$1,FALSE)</f>
        <v>0</v>
      </c>
      <c r="BD31" s="5" t="str">
        <f>VLOOKUP($A31,J.Herrera!$A$4:$ER$60,BaseInterventoría!BD$1,FALSE)</f>
        <v>N/A</v>
      </c>
      <c r="BE31" s="5" t="str">
        <f>VLOOKUP($A31,J.Herrera!$A$4:$ER$60,BaseInterventoría!BE$1,FALSE)</f>
        <v>390-47-994000051022</v>
      </c>
      <c r="BF31" s="21">
        <f>VLOOKUP($A31,J.Herrera!$A$4:$ER$60,BaseInterventoría!BF$1,FALSE)</f>
        <v>43753</v>
      </c>
      <c r="BG31" s="21">
        <f>VLOOKUP($A31,J.Herrera!$A$4:$ER$60,BaseInterventoría!BG$1,FALSE)</f>
        <v>44058</v>
      </c>
      <c r="BH31" s="5" t="str">
        <f>VLOOKUP($A31,J.Herrera!$A$4:$ER$60,BaseInterventoría!BH$1,FALSE)</f>
        <v>300-2019</v>
      </c>
      <c r="BI31" s="5" t="str">
        <f>VLOOKUP($A31,J.Herrera!$A$4:$ER$60,BaseInterventoría!BI$1,FALSE)</f>
        <v>REALIZAR LA INTERVENTORIA TECNICA, ADMINISTRATIVA, FINANCIERA Y AMBIENTAL A LA CONSTRUCCION DE REDES DE ACUEDUCTO Y ALCANTARILLADO PARA LA REUBICACION PARCIAL DEL MUNICIPIO DE UTICA, CUNDINAMARCA</v>
      </c>
      <c r="BJ31" s="21">
        <f>VLOOKUP($A31,J.Herrera!$A$4:$ER$60,BaseInterventoría!BJ$1,FALSE)</f>
        <v>43689</v>
      </c>
      <c r="BK31" s="21">
        <f>VLOOKUP($A31,J.Herrera!$A$4:$ER$60,BaseInterventoría!BK$1,FALSE)</f>
        <v>43669</v>
      </c>
      <c r="BL31" s="5" t="str">
        <f>VLOOKUP($A31,J.Herrera!$A$4:$ER$60,BaseInterventoría!BL$1,FALSE)</f>
        <v>9 MESES</v>
      </c>
      <c r="BM31" s="21">
        <f>VLOOKUP($A31,J.Herrera!$A$4:$ER$60,BaseInterventoría!BM$1,FALSE)</f>
        <v>44218</v>
      </c>
      <c r="BN31" s="5" t="str">
        <f>VLOOKUP($A31,J.Herrera!$A$4:$ER$60,BaseInterventoría!BN$1,FALSE)</f>
        <v>CONTRATISTA INICIAL: UNION TEMPORAL ALIANZA INTERVENTORIA-01 
NIT: 901.324.098-0
CESION A CONTRATISTA:ICOD CONSTRUCCIONES Y PROYECTOS S.A.S. 
NIT: 901.172.605-1</v>
      </c>
      <c r="BO31" s="5" t="str">
        <f>VLOOKUP($A31,J.Herrera!$A$4:$ER$60,BaseInterventoría!BO$1,FALSE)</f>
        <v>R/L: EDGARDO HERRERA
C.C. 72.009.132 CEL:3107061662
R/L: OSCAR JULIAN MORENO CARRAZCO.
C.C. 1.082.472.777 CEL: 3114962081</v>
      </c>
      <c r="BP31" s="198">
        <f>VLOOKUP($A31,J.Herrera!$A$4:$ER$60,BaseInterventoría!BP$1,FALSE)</f>
        <v>0</v>
      </c>
      <c r="BQ31" s="198">
        <f>VLOOKUP($A31,J.Herrera!$A$4:$ER$60,BaseInterventoría!BQ$1,FALSE)</f>
        <v>0</v>
      </c>
      <c r="BR31" s="198">
        <f>VLOOKUP($A31,J.Herrera!$A$4:$ER$60,BaseInterventoría!BR$1,FALSE)</f>
        <v>0</v>
      </c>
      <c r="BS31" s="198">
        <f>VLOOKUP($A31,J.Herrera!$A$4:$ER$60,BaseInterventoría!BS$1,FALSE)</f>
        <v>0</v>
      </c>
      <c r="BT31" s="198">
        <f>VLOOKUP($A31,J.Herrera!$A$4:$ER$60,BaseInterventoría!BT$1,FALSE)</f>
        <v>474836180</v>
      </c>
      <c r="BU31" s="21">
        <f>VLOOKUP($A31,J.Herrera!$A$4:$ER$60,BaseInterventoría!BU$1,FALSE)</f>
        <v>0</v>
      </c>
      <c r="BV31" s="198">
        <f>VLOOKUP($A31,J.Herrera!$A$4:$ER$60,BaseInterventoría!BV$1,FALSE)</f>
        <v>237418090</v>
      </c>
      <c r="BW31" s="21">
        <f>VLOOKUP($A31,J.Herrera!$A$4:$ER$60,BaseInterventoría!BW$1,FALSE)</f>
        <v>0</v>
      </c>
      <c r="BX31" s="198">
        <f>VLOOKUP($A31,J.Herrera!$A$4:$ER$60,BaseInterventoría!BX$1,FALSE)</f>
        <v>0</v>
      </c>
      <c r="BY31" s="198">
        <f>VLOOKUP($A31,J.Herrera!$A$4:$ER$60,BaseInterventoría!BY$1,FALSE)</f>
        <v>712254270</v>
      </c>
      <c r="BZ31" s="5" t="str">
        <f>VLOOKUP($A31,J.Herrera!$A$4:$ER$60,BaseInterventoría!BZ$1,FALSE)</f>
        <v>PRORROGA N 1
PRORROGA N 2
PRORROGA N 3
PRORROGA N 4
PRORROGA N 5</v>
      </c>
      <c r="CA31" s="21" t="str">
        <f>VLOOKUP($A31,J.Herrera!$A$4:$ER$60,BaseInterventoría!CA$1,FALSE)</f>
        <v>21/01/2021
22/04/2021
23/12/2021
28/02/2022</v>
      </c>
      <c r="CB31" s="5" t="str">
        <f>VLOOKUP($A31,J.Herrera!$A$4:$ER$60,BaseInterventoría!CB$1,FALSE)</f>
        <v>2 MESES
8 MESES
7 MESES
2 MESES</v>
      </c>
      <c r="CC31" s="5" t="str">
        <f>VLOOKUP($A31,J.Herrera!$A$4:$ER$60,BaseInterventoría!CC$1,FALSE)</f>
        <v>SUSPENSIÓN N 1</v>
      </c>
      <c r="CD31" s="21">
        <f>VLOOKUP($A31,J.Herrera!$A$4:$ER$60,BaseInterventoría!CD$1,FALSE)</f>
        <v>44274</v>
      </c>
      <c r="CE31" s="5" t="str">
        <f>VLOOKUP($A31,J.Herrera!$A$4:$ER$60,BaseInterventoría!CE$1,FALSE)</f>
        <v>1 MES</v>
      </c>
      <c r="CF31" s="21">
        <f>VLOOKUP($A31,J.Herrera!$A$4:$ER$60,BaseInterventoría!CF$1,FALSE)</f>
        <v>45541</v>
      </c>
      <c r="CG31" s="5" t="str">
        <f>VLOOKUP($A31,J.Herrera!$A$4:$ER$60,BaseInterventoría!CG$1,FALSE)</f>
        <v>33-44-101188689
SEGUROS DEL ESTADO SA</v>
      </c>
      <c r="CH31" s="21">
        <f>VLOOKUP($A31,J.Herrera!$A$4:$ER$60,BaseInterventoría!CH$1,FALSE)</f>
        <v>43642</v>
      </c>
      <c r="CI31" s="21">
        <f>VLOOKUP($A31,J.Herrera!$A$4:$ER$60,BaseInterventoría!CI$1,FALSE)</f>
        <v>44311</v>
      </c>
      <c r="CJ31" s="5">
        <f>VLOOKUP($A31,J.Herrera!$A$4:$ER$60,BaseInterventoría!CJ$1,FALSE)</f>
        <v>0</v>
      </c>
      <c r="CK31" s="21">
        <f>VLOOKUP($A31,J.Herrera!$A$4:$ER$60,BaseInterventoría!CK$1,FALSE)</f>
        <v>0</v>
      </c>
      <c r="CL31" s="21">
        <f>VLOOKUP($A31,J.Herrera!$A$4:$ER$60,BaseInterventoría!CL$1,FALSE)</f>
        <v>0</v>
      </c>
      <c r="CM31" s="5" t="str">
        <f>VLOOKUP($A31,J.Herrera!$A$4:$ER$60,BaseInterventoría!CM$1,FALSE)</f>
        <v>33-44-101188689
SEGUROS DEL ESTADO SA</v>
      </c>
      <c r="CN31" s="21">
        <f>VLOOKUP($A31,J.Herrera!$A$4:$ER$60,BaseInterventoría!CN$1,FALSE)</f>
        <v>43641</v>
      </c>
      <c r="CO31" s="21">
        <f>VLOOKUP($A31,J.Herrera!$A$4:$ER$60,BaseInterventoría!CO$1,FALSE)</f>
        <v>45282</v>
      </c>
      <c r="CP31" s="5">
        <f>VLOOKUP($A31,J.Herrera!$A$4:$ER$60,BaseInterventoría!CP$1,FALSE)</f>
        <v>0</v>
      </c>
      <c r="CQ31" s="21">
        <f>VLOOKUP($A31,J.Herrera!$A$4:$ER$60,BaseInterventoría!CQ$1,FALSE)</f>
        <v>0</v>
      </c>
      <c r="CR31" s="21">
        <f>VLOOKUP($A31,J.Herrera!$A$4:$ER$60,BaseInterventoría!CR$1,FALSE)</f>
        <v>0</v>
      </c>
      <c r="CS31" s="5" t="str">
        <f>VLOOKUP($A31,J.Herrera!$A$4:$ER$60,BaseInterventoría!CS$1,FALSE)</f>
        <v>33-44-101188689
SEGUROS DEL ESTADO SA</v>
      </c>
      <c r="CT31" s="21">
        <f>VLOOKUP($A31,J.Herrera!$A$4:$ER$60,BaseInterventoría!CT$1,FALSE)</f>
        <v>43642</v>
      </c>
      <c r="CU31" s="21">
        <f>VLOOKUP($A31,J.Herrera!$A$4:$ER$60,BaseInterventoría!CU$1,FALSE)</f>
        <v>44311</v>
      </c>
      <c r="CV31" s="5">
        <f>VLOOKUP($A31,J.Herrera!$A$4:$ER$60,BaseInterventoría!CV$1,FALSE)</f>
        <v>0</v>
      </c>
      <c r="CW31" s="21">
        <f>VLOOKUP($A31,J.Herrera!$A$4:$ER$60,BaseInterventoría!CW$1,FALSE)</f>
        <v>0</v>
      </c>
      <c r="CX31" s="21">
        <f>VLOOKUP($A31,J.Herrera!$A$4:$ER$60,BaseInterventoría!CX$1,FALSE)</f>
        <v>0</v>
      </c>
      <c r="CY31" s="21">
        <f>VLOOKUP($A31,J.Herrera!$A$4:$ER$60,BaseInterventoría!CY$1,FALSE)</f>
        <v>45541</v>
      </c>
      <c r="CZ31" s="5">
        <f>VLOOKUP($A31,J.Herrera!$A$4:$ER$60,BaseInterventoría!CZ$1,FALSE)</f>
        <v>62.4</v>
      </c>
      <c r="DA31" s="186">
        <f>VLOOKUP($A31,J.Herrera!$A$4:$ER$60,BaseInterventoría!DA$1,FALSE)</f>
        <v>1</v>
      </c>
      <c r="DB31" s="186">
        <f>VLOOKUP($A31,J.Herrera!$A$4:$ER$60,BaseInterventoría!DB$1,FALSE)</f>
        <v>0</v>
      </c>
      <c r="DC31" s="186">
        <f>VLOOKUP($A31,J.Herrera!$A$4:$ER$60,BaseInterventoría!DC$1,FALSE)</f>
        <v>0</v>
      </c>
      <c r="DD31" s="186">
        <f>VLOOKUP($A31,J.Herrera!$A$4:$ER$60,BaseInterventoría!DD$1,FALSE)</f>
        <v>0</v>
      </c>
      <c r="DE31" s="186">
        <f>VLOOKUP($A31,J.Herrera!$A$4:$ER$60,BaseInterventoría!DE$1,FALSE)</f>
        <v>0</v>
      </c>
      <c r="DF31" s="186">
        <f>VLOOKUP($A31,J.Herrera!$A$4:$ER$60,BaseInterventoría!DF$1,FALSE)</f>
        <v>0</v>
      </c>
      <c r="DG31" s="186">
        <f>VLOOKUP($A31,J.Herrera!$A$4:$ER$60,BaseInterventoría!DG$1,FALSE)</f>
        <v>0</v>
      </c>
      <c r="DH31" s="186">
        <f>VLOOKUP($A31,J.Herrera!$A$4:$ER$60,BaseInterventoría!DH$1,FALSE)</f>
        <v>0</v>
      </c>
      <c r="DI31" s="186">
        <f>VLOOKUP($A31,J.Herrera!$A$4:$ER$60,BaseInterventoría!DI$1,FALSE)</f>
        <v>0</v>
      </c>
      <c r="DJ31" s="186">
        <f>VLOOKUP($A31,J.Herrera!$A$4:$ER$60,BaseInterventoría!DJ$1,FALSE)</f>
        <v>0</v>
      </c>
      <c r="DK31" s="5">
        <f ca="1">VLOOKUP($A31,J.Herrera!$A$4:$ER$60,BaseInterventoría!DK$1,FALSE)</f>
        <v>1.0576923076923077</v>
      </c>
      <c r="DL31" s="5" t="str">
        <f ca="1">VLOOKUP($A31,J.Herrera!$A$4:$ER$60,BaseInterventoría!DL$1,FALSE)</f>
        <v>VENCIDO</v>
      </c>
      <c r="DM31" s="71" t="str">
        <f t="shared" si="4"/>
        <v>En Liquidación</v>
      </c>
      <c r="DN31" s="5" t="str">
        <f>VLOOKUP($A31,J.Herrera!$A$4:$ER$60,BaseInterventoría!DN$1,FALSE)</f>
        <v>En liquidacion</v>
      </c>
      <c r="DO31" s="5">
        <f>VLOOKUP($A31,J.Herrera!$A$4:$ER$60,BaseInterventoría!DO$1,FALSE)</f>
        <v>0</v>
      </c>
      <c r="DP31" s="5">
        <f>VLOOKUP($A31,J.Herrera!$A$4:$ER$60,BaseInterventoría!DP$1,FALSE)</f>
        <v>0</v>
      </c>
      <c r="DQ31" s="5">
        <f>VLOOKUP($A31,J.Herrera!$A$4:$ER$60,BaseInterventoría!DQ$1,FALSE)</f>
        <v>0</v>
      </c>
      <c r="DR31" s="5">
        <f>VLOOKUP($A31,J.Herrera!$A$4:$ER$60,BaseInterventoría!DR$1,FALSE)</f>
        <v>0</v>
      </c>
      <c r="DS31" s="5">
        <f>VLOOKUP($A31,J.Herrera!$A$4:$ER$60,BaseInterventoría!DS$1,FALSE)</f>
        <v>0</v>
      </c>
      <c r="DT31" s="198">
        <f>VLOOKUP($A31,J.Herrera!$A$4:$ER$60,BaseInterventoría!DT$1,FALSE)</f>
        <v>0</v>
      </c>
      <c r="DU31" s="198">
        <f>VLOOKUP($A31,J.Herrera!$A$4:$ER$60,BaseInterventoría!DU$1,FALSE)</f>
        <v>0</v>
      </c>
      <c r="DV31" s="186" t="e">
        <f>VLOOKUP($A31,J.Herrera!$A$4:$ER$60,BaseInterventoría!DV$1,FALSE)</f>
        <v>#DIV/0!</v>
      </c>
      <c r="DW31" s="198">
        <f>VLOOKUP($A31,J.Herrera!$A$4:$ER$60,BaseInterventoría!DW$1,FALSE)</f>
        <v>0</v>
      </c>
      <c r="DX31" s="21" t="str">
        <f>VLOOKUP($A31,J.Herrera!$A$4:$ER$60,BaseInterventoría!DX$1,FALSE)</f>
        <v>N/A</v>
      </c>
      <c r="DY31" s="5" t="str">
        <f>VLOOKUP($A31,J.Herrera!$A$4:$ER$60,BaseInterventoría!DY$1,FALSE)</f>
        <v>N/A</v>
      </c>
      <c r="DZ31" s="21" t="str">
        <f>VLOOKUP($A31,J.Herrera!$A$4:$ER$60,BaseInterventoría!DZ$1,FALSE)</f>
        <v>N/A</v>
      </c>
      <c r="EA31" s="21" t="str">
        <f>VLOOKUP($A31,J.Herrera!$A$4:$ER$60,BaseInterventoría!EA$1,FALSE)</f>
        <v>N/A</v>
      </c>
      <c r="EB31" s="5" t="str">
        <f>VLOOKUP($A31,J.Herrera!$A$4:$ER$60,BaseInterventoría!EB$1,FALSE)</f>
        <v>N/A</v>
      </c>
      <c r="EC31" s="198" t="str">
        <f>VLOOKUP($A31,J.Herrera!$A$4:$ER$60,BaseInterventoría!EC$1,FALSE)</f>
        <v>N/A</v>
      </c>
      <c r="ED31" s="5">
        <f>VLOOKUP($A31,J.Herrera!$A$4:$ER$60,BaseInterventoría!ED$1,FALSE)</f>
        <v>0</v>
      </c>
      <c r="EE31" s="5">
        <f>VLOOKUP($A31,J.Herrera!$A$4:$ER$60,BaseInterventoría!EE$1,FALSE)</f>
        <v>0</v>
      </c>
      <c r="EF31" s="5">
        <f>VLOOKUP($A31,J.Herrera!$A$4:$ER$60,BaseInterventoría!EF$1,FALSE)</f>
        <v>0</v>
      </c>
      <c r="EG31" s="5">
        <f>VLOOKUP($A31,J.Herrera!$A$4:$ER$60,BaseInterventoría!EG$1,FALSE)</f>
        <v>0</v>
      </c>
      <c r="EH31" s="5">
        <f>VLOOKUP($A31,J.Herrera!$A$4:$ER$60,BaseInterventoría!EH$1,FALSE)</f>
        <v>0</v>
      </c>
      <c r="EI31" s="21">
        <f ca="1">VLOOKUP($A31,J.Herrera!$A$4:$ER$60,BaseInterventoría!EI$1,FALSE)</f>
        <v>45649</v>
      </c>
      <c r="EJ31" s="5">
        <f>VLOOKUP($A31,J.Herrera!$A$4:$ER$60,BaseInterventoría!EJ$1,FALSE)</f>
        <v>0</v>
      </c>
      <c r="EK31" s="5">
        <f>VLOOKUP($A31,J.Herrera!$A$4:$ER$60,BaseInterventoría!EK$1,FALSE)</f>
        <v>0</v>
      </c>
      <c r="EL31" s="5" t="str">
        <f>VLOOKUP($A31,J.Herrera!$A$4:$ER$60,BaseInterventoría!EL$1,FALSE)</f>
        <v>Jonathan Herrera</v>
      </c>
      <c r="EM31" s="5" t="str">
        <f>VLOOKUP($A31,J.Herrera!$A$4:$ER$60,BaseInterventoría!EM$1,FALSE)</f>
        <v>Juan Manuel Salguero</v>
      </c>
      <c r="EN31" s="5" t="str">
        <f>VLOOKUP($A31,J.Herrera!$A$4:$ER$60,BaseInterventoría!EN$1,FALSE)</f>
        <v>https://www.contratos.gov.co/consultas/detalleProceso.do?numConstancia=19-12-9623978</v>
      </c>
      <c r="EO31" s="5" t="str">
        <f>VLOOKUP($A31,J.Herrera!$A$4:$ER$60,BaseInterventoría!EO$1,FALSE)</f>
        <v>El contrato de Interventoría se encuentra terminado, sin embargo en el frente de Mosquera a pesar de tener un avance del 100% está en labores de entrega vias, redes de alcantarillado, paz y salvos a terceros, limpieza final de los sectores donde se intervino la obra, elaboracion de informes finales para realizar el proceso de liquidacion.
Esperamos en el mes de noviembre contar con la entrega formal del proyecto y todos los componentes adminsitrativos para liquidación de la obra e interventoría</v>
      </c>
      <c r="EP31" s="21">
        <f>VLOOKUP($A31,J.Herrera!$A$4:$ER$60,BaseInterventoría!EP$1,FALSE)</f>
        <v>0</v>
      </c>
      <c r="EQ31" s="24">
        <v>0</v>
      </c>
      <c r="ER31" s="24">
        <v>0</v>
      </c>
      <c r="ES31" s="24">
        <v>0</v>
      </c>
      <c r="ET31" s="5"/>
      <c r="EU31" s="24">
        <f t="shared" si="11"/>
        <v>0</v>
      </c>
      <c r="EV31" s="55" t="e">
        <f>VLOOKUP(A31,#REF!,147,FALSE)</f>
        <v>#REF!</v>
      </c>
      <c r="EW31" s="56"/>
      <c r="EX31" s="24"/>
      <c r="EY31" s="5" t="s">
        <v>24</v>
      </c>
      <c r="EZ31" s="56"/>
      <c r="FA31" s="21"/>
      <c r="FB31"/>
      <c r="FC31"/>
      <c r="FD31"/>
    </row>
    <row r="32" spans="1:160" ht="409.5">
      <c r="A32" s="59" t="s">
        <v>312</v>
      </c>
      <c r="B32" s="2">
        <f t="shared" si="3"/>
        <v>30</v>
      </c>
      <c r="C32" s="20" t="s">
        <v>240</v>
      </c>
      <c r="D32" s="5" t="s">
        <v>241</v>
      </c>
      <c r="E32" s="58" t="s">
        <v>313</v>
      </c>
      <c r="F32" s="5" t="str">
        <f>VLOOKUP($A32,J.Herrera!$A$4:$ER$60,BaseInterventoría!F$1,FALSE)</f>
        <v>MDVP
173</v>
      </c>
      <c r="G32" s="21">
        <f>VLOOKUP($A32,J.Herrera!$A$4:$ER$60,BaseInterventoría!G$1,FALSE)</f>
        <v>44900</v>
      </c>
      <c r="H32" s="5">
        <f>VLOOKUP($A32,J.Herrera!$A$4:$ER$60,BaseInterventoría!H$1,FALSE)</f>
        <v>722</v>
      </c>
      <c r="I32" s="5">
        <f>VLOOKUP($A32,J.Herrera!$A$4:$ER$60,BaseInterventoría!I$1,FALSE)</f>
        <v>0</v>
      </c>
      <c r="J32" s="5" t="str">
        <f>VLOOKUP($A32,J.Herrera!$A$4:$ER$60,BaseInterventoría!J$1,FALSE)</f>
        <v>EL MUNICIPIO se compromete con LA EMPRESA a contratar la ejecución del proyecto, para lo cual adelantará el proceso correspondiente a la selección del contratista que deberá ejecutar la CONSTRUCCIÓN DE PLANTA DE TRATAMIENTO DE AGUA POTABLE VEREDA LA COLONIA, DEL MUNICIPIO DE EL COLEGIO, DEPARTAMENTO DE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 vereda La Colonia, disminuir el riesgo de enfermedades gastrointestinales en los usuarios del acueducto veredal La Colonia, disminuir las consultas médicas por problemas médicos asociados a consumo de agua no apta en los sectores veredales que atiende el acueducto, a través de la construcción de una planta de tratamiento de agua potable modular o compacta en Poliéster reforzado en fibra de vidrio (PRFV) para un caudal de diseño de 2 l/s, suministro e instalación de tanque PVC de 5000 It. sobre placa en concreto reforzado como homogenizador de lodos,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RAS. Resolución (0330 de 2017), la Resolución 0884 de 2018 y con las especificaciones técnicas exigidas por Norma Colombia de Diseño y Construcción Sismo Resistente NSR-10. CA</v>
      </c>
      <c r="K32" s="198">
        <f>VLOOKUP($A32,J.Herrera!$A$4:$ER$60,BaseInterventoría!K$1,FALSE)</f>
        <v>0</v>
      </c>
      <c r="L32" s="198">
        <f>VLOOKUP($A32,J.Herrera!$A$4:$ER$60,BaseInterventoría!L$1,FALSE)</f>
        <v>0</v>
      </c>
      <c r="M32" s="198">
        <f>VLOOKUP($A32,J.Herrera!$A$4:$ER$60,BaseInterventoría!M$1,FALSE)</f>
        <v>0</v>
      </c>
      <c r="N32" s="198">
        <f>VLOOKUP($A32,J.Herrera!$A$4:$ER$60,BaseInterventoría!N$1,FALSE)</f>
        <v>0</v>
      </c>
      <c r="O32" s="198">
        <f>VLOOKUP($A32,J.Herrera!$A$4:$ER$60,BaseInterventoría!O$1,FALSE)</f>
        <v>0</v>
      </c>
      <c r="P32" s="198">
        <f>VLOOKUP($A32,J.Herrera!$A$4:$ER$60,BaseInterventoría!P$1,FALSE)</f>
        <v>0</v>
      </c>
      <c r="Q32" s="198">
        <f>VLOOKUP($A32,J.Herrera!$A$4:$ER$60,BaseInterventoría!Q$1,FALSE)</f>
        <v>28080105</v>
      </c>
      <c r="R32" s="198">
        <f>VLOOKUP($A32,J.Herrera!$A$4:$ER$60,BaseInterventoría!R$1,FALSE)</f>
        <v>702002614</v>
      </c>
      <c r="S32" s="198">
        <f>VLOOKUP($A32,J.Herrera!$A$4:$ER$60,BaseInterventoría!S$1,FALSE)</f>
        <v>0</v>
      </c>
      <c r="T32" s="198">
        <f>VLOOKUP($A32,J.Herrera!$A$4:$ER$60,BaseInterventoría!T$1,FALSE)</f>
        <v>0</v>
      </c>
      <c r="U32" s="198">
        <f>VLOOKUP($A32,J.Herrera!$A$4:$ER$60,BaseInterventoría!U$1,FALSE)</f>
        <v>730082719</v>
      </c>
      <c r="V32" s="5" t="str">
        <f>VLOOKUP($A32,J.Herrera!$A$4:$ER$60,BaseInterventoría!V$1,FALSE)</f>
        <v>11759
12/11/2021
$252.000.000
11760
12/11/2021
$34.445.895</v>
      </c>
      <c r="W32" s="5" t="str">
        <f>VLOOKUP($A32,J.Herrera!$A$4:$ER$60,BaseInterventoría!W$1,FALSE)</f>
        <v>20210342
12/11/2021</v>
      </c>
      <c r="X32" s="5" t="str">
        <f>VLOOKUP($A32,J.Herrera!$A$4:$ER$60,BaseInterventoría!X$1,FALSE)</f>
        <v>PTAP</v>
      </c>
      <c r="Y32" s="5" t="str">
        <f>VLOOKUP($A32,J.Herrera!$A$4:$ER$60,BaseInterventoría!Y$1,FALSE)</f>
        <v>RURAL</v>
      </c>
      <c r="Z32" s="5" t="str">
        <f>VLOOKUP($A32,J.Herrera!$A$4:$ER$60,BaseInterventoría!Z$1,FALSE)</f>
        <v>CONVENIO</v>
      </c>
      <c r="AA32" s="5" t="str">
        <f>VLOOKUP($A32,J.Herrera!$A$4:$ER$60,BaseInterventoría!AA$1,FALSE)</f>
        <v>EPC-CI-040-2021</v>
      </c>
      <c r="AB32" s="5" t="str">
        <f>VLOOKUP($A32,J.Herrera!$A$4:$ER$60,BaseInterventoría!AB$1,FALSE)</f>
        <v>AUNAR ESFUERZOS TÉCNICOS Y ADMINISTRATIVOS PARA LA CONTATACIÓN DE LA CONSTRUCCIÓN DE LA PLANTA DE TRATAMIENTO DE AGUA POTABLE VEREDA LA COLONIA DEL MUNICIPIO DEL COLEGIO, DEPARTAMENTO DE CUNDINAMARCA</v>
      </c>
      <c r="AC32" s="21">
        <f>VLOOKUP($A32,J.Herrera!$A$4:$ER$60,BaseInterventoría!AC$1,FALSE)</f>
        <v>44512</v>
      </c>
      <c r="AD32" s="21">
        <f>VLOOKUP($A32,J.Herrera!$A$4:$ER$60,BaseInterventoría!AD$1,FALSE)</f>
        <v>44537</v>
      </c>
      <c r="AE32" s="5" t="str">
        <f>VLOOKUP($A32,J.Herrera!$A$4:$ER$60,BaseInterventoría!AE$1,FALSE)</f>
        <v>9 MESES</v>
      </c>
      <c r="AF32" s="21">
        <f>VLOOKUP($A32,J.Herrera!$A$4:$ER$60,BaseInterventoría!AF$1,FALSE)</f>
        <v>44810</v>
      </c>
      <c r="AG32" s="5" t="str">
        <f>VLOOKUP($A32,J.Herrera!$A$4:$ER$60,BaseInterventoría!AG$1,FALSE)</f>
        <v>MUNICIPIO DE EL COLEGIO</v>
      </c>
      <c r="AH32" s="5" t="str">
        <f>VLOOKUP($A32,J.Herrera!$A$4:$ER$60,BaseInterventoría!AH$1,FALSE)</f>
        <v>Jherson Niño
cel. 3004374681</v>
      </c>
      <c r="AI32" s="198">
        <f>VLOOKUP($A32,J.Herrera!$A$4:$ER$60,BaseInterventoría!AI$1,FALSE)</f>
        <v>286445894</v>
      </c>
      <c r="AJ32" s="21">
        <f>VLOOKUP($A32,J.Herrera!$A$4:$ER$60,BaseInterventoría!AJ$1,FALSE)</f>
        <v>0</v>
      </c>
      <c r="AK32" s="198">
        <f>VLOOKUP($A32,J.Herrera!$A$4:$ER$60,BaseInterventoría!AK$1,FALSE)</f>
        <v>0</v>
      </c>
      <c r="AL32" s="5">
        <f>VLOOKUP($A32,J.Herrera!$A$4:$ER$60,BaseInterventoría!AL$1,FALSE)</f>
        <v>0</v>
      </c>
      <c r="AM32" s="21">
        <f>VLOOKUP($A32,J.Herrera!$A$4:$ER$60,BaseInterventoría!AM$1,FALSE)</f>
        <v>0</v>
      </c>
      <c r="AN32" s="5">
        <f>VLOOKUP($A32,J.Herrera!$A$4:$ER$60,BaseInterventoría!AN$1,FALSE)</f>
        <v>0</v>
      </c>
      <c r="AO32" s="5">
        <f>VLOOKUP($A32,J.Herrera!$A$4:$ER$60,BaseInterventoría!AO$1,FALSE)</f>
        <v>0</v>
      </c>
      <c r="AP32" s="198">
        <f>VLOOKUP($A32,J.Herrera!$A$4:$ER$60,BaseInterventoría!AP$1,FALSE)</f>
        <v>286445894</v>
      </c>
      <c r="AQ32" s="5" t="str">
        <f>VLOOKUP($A32,J.Herrera!$A$4:$ER$60,BaseInterventoría!AQ$1,FALSE)</f>
        <v>PRORROGA N 1
PRORROGA N 2</v>
      </c>
      <c r="AR32" s="21" t="str">
        <f>VLOOKUP($A32,J.Herrera!$A$4:$ER$60,BaseInterventoría!AR$1,FALSE)</f>
        <v>12/12/2022
28/09/2023</v>
      </c>
      <c r="AS32" s="5" t="str">
        <f>VLOOKUP($A32,J.Herrera!$A$4:$ER$60,BaseInterventoría!AS$1,FALSE)</f>
        <v xml:space="preserve">
4 MESES
2 MESES
</v>
      </c>
      <c r="AT32" s="5" t="str">
        <f>VLOOKUP($A32,J.Herrera!$A$4:$ER$60,BaseInterventoría!AT$1,FALSE)</f>
        <v>SUSPENSION N 1
Prorro 1 sus 1
SUSPENSIÓN N 2
PRO 1 SUS 2
PRO 2 SUS 2
PRO 3 SUS 2</v>
      </c>
      <c r="AU32" s="21" t="str">
        <f>VLOOKUP($A32,J.Herrera!$A$4:$ER$60,BaseInterventoría!AU$1,FALSE)</f>
        <v>7/04/2022
18/07/2022
13/01/2023
12/03/2023
24/04/2023
23/05/2023</v>
      </c>
      <c r="AV32" s="5" t="str">
        <f>VLOOKUP($A32,J.Herrera!$A$4:$ER$60,BaseInterventoría!AV$1,FALSE)</f>
        <v>3 MESES
7 DIAS
2 MESES
1 MES Y 12 DIAS
1 MES
27 DIAS</v>
      </c>
      <c r="AW32" s="186">
        <f>VLOOKUP($A32,J.Herrera!$A$4:$ER$60,BaseInterventoría!AW$1,FALSE)</f>
        <v>1</v>
      </c>
      <c r="AX32" s="186">
        <f>VLOOKUP($A32,J.Herrera!$A$4:$ER$60,BaseInterventoría!AX$1,FALSE)</f>
        <v>1</v>
      </c>
      <c r="AY32" s="5">
        <f ca="1">VLOOKUP($A32,J.Herrera!$A$4:$ER$60,BaseInterventoría!AY$1,FALSE)</f>
        <v>1.5444444444444445</v>
      </c>
      <c r="AZ32" s="21">
        <f>VLOOKUP($A32,J.Herrera!$A$4:$ER$60,BaseInterventoría!AZ$1,FALSE)</f>
        <v>45257</v>
      </c>
      <c r="BA32" s="5">
        <f>VLOOKUP($A32,J.Herrera!$A$4:$ER$60,BaseInterventoría!BA$1,FALSE)</f>
        <v>24</v>
      </c>
      <c r="BB32" s="5" t="str">
        <f ca="1">VLOOKUP($A32,J.Herrera!$A$4:$ER$60,BaseInterventoría!BB$1,FALSE)</f>
        <v>VENCIDO</v>
      </c>
      <c r="BC32" s="5" t="str">
        <f>VLOOKUP($A32,J.Herrera!$A$4:$ER$60,BaseInterventoría!BC$1,FALSE)</f>
        <v>LIQUIDADO</v>
      </c>
      <c r="BD32" s="21">
        <f>VLOOKUP($A32,J.Herrera!$A$4:$ER$60,BaseInterventoría!BD$1,FALSE)</f>
        <v>45526</v>
      </c>
      <c r="BE32" s="5" t="str">
        <f>VLOOKUP($A32,J.Herrera!$A$4:$ER$60,BaseInterventoría!BE$1,FALSE)</f>
        <v>N/A</v>
      </c>
      <c r="BF32" s="21" t="str">
        <f>VLOOKUP($A32,J.Herrera!$A$4:$ER$60,BaseInterventoría!BF$1,FALSE)</f>
        <v>N/A</v>
      </c>
      <c r="BG32" s="21" t="str">
        <f>VLOOKUP($A32,J.Herrera!$A$4:$ER$60,BaseInterventoría!BG$1,FALSE)</f>
        <v>N/A</v>
      </c>
      <c r="BH32" s="5" t="str">
        <f>VLOOKUP($A32,J.Herrera!$A$4:$ER$60,BaseInterventoría!BH$1,FALSE)</f>
        <v>209-2022</v>
      </c>
      <c r="BI32" s="5" t="str">
        <f>VLOOKUP($A32,J.Herrera!$A$4:$ER$60,BaseInterventoría!BI$1,FALSE)</f>
        <v>Construcción de la planta de tratamiento de agua potable para el Acueducto de la Colonia, Bajo el convenio N EPC-CI-040-2021, del Municipio del Colegio de Cundinamarca.</v>
      </c>
      <c r="BJ32" s="21">
        <f>VLOOKUP($A32,J.Herrera!$A$4:$ER$60,BaseInterventoría!BJ$1,FALSE)</f>
        <v>44657</v>
      </c>
      <c r="BK32" s="21">
        <f>VLOOKUP($A32,J.Herrera!$A$4:$ER$60,BaseInterventoría!BK$1,FALSE)</f>
        <v>44767</v>
      </c>
      <c r="BL32" s="5" t="str">
        <f>VLOOKUP($A32,J.Herrera!$A$4:$ER$60,BaseInterventoría!BL$1,FALSE)</f>
        <v>6 meses</v>
      </c>
      <c r="BM32" s="21">
        <f>VLOOKUP($A32,J.Herrera!$A$4:$ER$60,BaseInterventoría!BM$1,FALSE)</f>
        <v>44950</v>
      </c>
      <c r="BN32" s="5" t="str">
        <f>VLOOKUP($A32,J.Herrera!$A$4:$ER$60,BaseInterventoría!BN$1,FALSE)</f>
        <v>SERVIACUEDUCTO S.A.S
NIT. 800.201.878-4</v>
      </c>
      <c r="BO32" s="5" t="str">
        <f>VLOOKUP($A32,J.Herrera!$A$4:$ER$60,BaseInterventoría!BO$1,FALSE)</f>
        <v>JOSE HILDEBRANDON FAJARDO BELTRÁN
CC. 19.148.210 DE Bogotá</v>
      </c>
      <c r="BP32" s="198">
        <f>VLOOKUP($A32,J.Herrera!$A$4:$ER$60,BaseInterventoría!BP$1,FALSE)</f>
        <v>0</v>
      </c>
      <c r="BQ32" s="198">
        <f>VLOOKUP($A32,J.Herrera!$A$4:$ER$60,BaseInterventoría!BQ$1,FALSE)</f>
        <v>0</v>
      </c>
      <c r="BR32" s="198">
        <f>VLOOKUP($A32,J.Herrera!$A$4:$ER$60,BaseInterventoría!BR$1,FALSE)</f>
        <v>268428890</v>
      </c>
      <c r="BS32" s="198">
        <f>VLOOKUP($A32,J.Herrera!$A$4:$ER$60,BaseInterventoría!BS$1,FALSE)</f>
        <v>0</v>
      </c>
      <c r="BT32" s="198">
        <f>VLOOKUP($A32,J.Herrera!$A$4:$ER$60,BaseInterventoría!BT$1,FALSE)</f>
        <v>268428890</v>
      </c>
      <c r="BU32" s="21">
        <f>VLOOKUP($A32,J.Herrera!$A$4:$ER$60,BaseInterventoría!BU$1,FALSE)</f>
        <v>0</v>
      </c>
      <c r="BV32" s="198">
        <f>VLOOKUP($A32,J.Herrera!$A$4:$ER$60,BaseInterventoría!BV$1,FALSE)</f>
        <v>0</v>
      </c>
      <c r="BW32" s="21">
        <f>VLOOKUP($A32,J.Herrera!$A$4:$ER$60,BaseInterventoría!BW$1,FALSE)</f>
        <v>0</v>
      </c>
      <c r="BX32" s="198">
        <f>VLOOKUP($A32,J.Herrera!$A$4:$ER$60,BaseInterventoría!BX$1,FALSE)</f>
        <v>0</v>
      </c>
      <c r="BY32" s="198">
        <f>VLOOKUP($A32,J.Herrera!$A$4:$ER$60,BaseInterventoría!BY$1,FALSE)</f>
        <v>268428890</v>
      </c>
      <c r="BZ32" s="5">
        <f>VLOOKUP($A32,J.Herrera!$A$4:$ER$60,BaseInterventoría!BZ$1,FALSE)</f>
        <v>0</v>
      </c>
      <c r="CA32" s="21">
        <f>VLOOKUP($A32,J.Herrera!$A$4:$ER$60,BaseInterventoría!CA$1,FALSE)</f>
        <v>0</v>
      </c>
      <c r="CB32" s="5">
        <f>VLOOKUP($A32,J.Herrera!$A$4:$ER$60,BaseInterventoría!CB$1,FALSE)</f>
        <v>0</v>
      </c>
      <c r="CC32" s="5">
        <f>VLOOKUP($A32,J.Herrera!$A$4:$ER$60,BaseInterventoría!CC$1,FALSE)</f>
        <v>0</v>
      </c>
      <c r="CD32" s="21">
        <f>VLOOKUP($A32,J.Herrera!$A$4:$ER$60,BaseInterventoría!CD$1,FALSE)</f>
        <v>0</v>
      </c>
      <c r="CE32" s="5">
        <f>VLOOKUP($A32,J.Herrera!$A$4:$ER$60,BaseInterventoría!CE$1,FALSE)</f>
        <v>0</v>
      </c>
      <c r="CF32" s="21">
        <f>VLOOKUP($A32,J.Herrera!$A$4:$ER$60,BaseInterventoría!CF$1,FALSE)</f>
        <v>45242</v>
      </c>
      <c r="CG32" s="5" t="str">
        <f>VLOOKUP($A32,J.Herrera!$A$4:$ER$60,BaseInterventoría!CG$1,FALSE)</f>
        <v>25-44-101168017
Anexo 7 
Seguros del Estado</v>
      </c>
      <c r="CH32" s="21">
        <f>VLOOKUP($A32,J.Herrera!$A$4:$ER$60,BaseInterventoría!CH$1,FALSE)</f>
        <v>44767</v>
      </c>
      <c r="CI32" s="21">
        <f>VLOOKUP($A32,J.Herrera!$A$4:$ER$60,BaseInterventoría!CI$1,FALSE)</f>
        <v>45425</v>
      </c>
      <c r="CJ32" s="5">
        <f>VLOOKUP($A32,J.Herrera!$A$4:$ER$60,BaseInterventoría!CJ$1,FALSE)</f>
        <v>0</v>
      </c>
      <c r="CK32" s="21">
        <f>VLOOKUP($A32,J.Herrera!$A$4:$ER$60,BaseInterventoría!CK$1,FALSE)</f>
        <v>0</v>
      </c>
      <c r="CL32" s="21">
        <f>VLOOKUP($A32,J.Herrera!$A$4:$ER$60,BaseInterventoría!CL$1,FALSE)</f>
        <v>0</v>
      </c>
      <c r="CM32" s="5" t="str">
        <f>VLOOKUP($A32,J.Herrera!$A$4:$ER$60,BaseInterventoría!CM$1,FALSE)</f>
        <v>25-44-101168017
Anexo 7 
Seguros del Estado</v>
      </c>
      <c r="CN32" s="21">
        <f>VLOOKUP($A32,J.Herrera!$A$4:$ER$60,BaseInterventoría!CN$1,FALSE)</f>
        <v>44767</v>
      </c>
      <c r="CO32" s="21">
        <f>VLOOKUP($A32,J.Herrera!$A$4:$ER$60,BaseInterventoría!CO$1,FALSE)</f>
        <v>46338</v>
      </c>
      <c r="CP32" s="5">
        <f>VLOOKUP($A32,J.Herrera!$A$4:$ER$60,BaseInterventoría!CP$1,FALSE)</f>
        <v>0</v>
      </c>
      <c r="CQ32" s="21">
        <f>VLOOKUP($A32,J.Herrera!$A$4:$ER$60,BaseInterventoría!CQ$1,FALSE)</f>
        <v>0</v>
      </c>
      <c r="CR32" s="21" t="str">
        <f>VLOOKUP($A32,J.Herrera!$A$4:$ER$60,BaseInterventoría!CR$1,FALSE)</f>
        <v>SI AMPARA 5 AÑOS POSTERIOR A SU TERMINACION</v>
      </c>
      <c r="CS32" s="5">
        <f>VLOOKUP($A32,J.Herrera!$A$4:$ER$60,BaseInterventoría!CS$1,FALSE)</f>
        <v>0</v>
      </c>
      <c r="CT32" s="21">
        <f>VLOOKUP($A32,J.Herrera!$A$4:$ER$60,BaseInterventoría!CT$1,FALSE)</f>
        <v>0</v>
      </c>
      <c r="CU32" s="21">
        <f>VLOOKUP($A32,J.Herrera!$A$4:$ER$60,BaseInterventoría!CU$1,FALSE)</f>
        <v>0</v>
      </c>
      <c r="CV32" s="5">
        <f>VLOOKUP($A32,J.Herrera!$A$4:$ER$60,BaseInterventoría!CV$1,FALSE)</f>
        <v>0</v>
      </c>
      <c r="CW32" s="21">
        <f>VLOOKUP($A32,J.Herrera!$A$4:$ER$60,BaseInterventoría!CW$1,FALSE)</f>
        <v>0</v>
      </c>
      <c r="CX32" s="21">
        <f>VLOOKUP($A32,J.Herrera!$A$4:$ER$60,BaseInterventoría!CX$1,FALSE)</f>
        <v>0</v>
      </c>
      <c r="CY32" s="21">
        <f>VLOOKUP($A32,J.Herrera!$A$4:$ER$60,BaseInterventoría!CY$1,FALSE)</f>
        <v>45242</v>
      </c>
      <c r="CZ32" s="5">
        <f>VLOOKUP($A32,J.Herrera!$A$4:$ER$60,BaseInterventoría!CZ$1,FALSE)</f>
        <v>15.833333333333334</v>
      </c>
      <c r="DA32" s="186">
        <f>VLOOKUP($A32,J.Herrera!$A$4:$ER$60,BaseInterventoría!DA$1,FALSE)</f>
        <v>1</v>
      </c>
      <c r="DB32" s="186">
        <f>VLOOKUP($A32,J.Herrera!$A$4:$ER$60,BaseInterventoría!DB$1,FALSE)</f>
        <v>0</v>
      </c>
      <c r="DC32" s="186">
        <f>VLOOKUP($A32,J.Herrera!$A$4:$ER$60,BaseInterventoría!DC$1,FALSE)</f>
        <v>0</v>
      </c>
      <c r="DD32" s="186">
        <f>VLOOKUP($A32,J.Herrera!$A$4:$ER$60,BaseInterventoría!DD$1,FALSE)</f>
        <v>1</v>
      </c>
      <c r="DE32" s="186">
        <f>VLOOKUP($A32,J.Herrera!$A$4:$ER$60,BaseInterventoría!DE$1,FALSE)</f>
        <v>0</v>
      </c>
      <c r="DF32" s="186">
        <f>VLOOKUP($A32,J.Herrera!$A$4:$ER$60,BaseInterventoría!DF$1,FALSE)</f>
        <v>1</v>
      </c>
      <c r="DG32" s="186">
        <f>VLOOKUP($A32,J.Herrera!$A$4:$ER$60,BaseInterventoría!DG$1,FALSE)</f>
        <v>0</v>
      </c>
      <c r="DH32" s="186">
        <f>VLOOKUP($A32,J.Herrera!$A$4:$ER$60,BaseInterventoría!DH$1,FALSE)</f>
        <v>0</v>
      </c>
      <c r="DI32" s="186">
        <f>VLOOKUP($A32,J.Herrera!$A$4:$ER$60,BaseInterventoría!DI$1,FALSE)</f>
        <v>1</v>
      </c>
      <c r="DJ32" s="186">
        <f>VLOOKUP($A32,J.Herrera!$A$4:$ER$60,BaseInterventoría!DJ$1,FALSE)</f>
        <v>0</v>
      </c>
      <c r="DK32" s="5">
        <f ca="1">VLOOKUP($A32,J.Herrera!$A$4:$ER$60,BaseInterventoría!DK$1,FALSE)</f>
        <v>1.8568421052631578</v>
      </c>
      <c r="DL32" s="5" t="str">
        <f ca="1">VLOOKUP($A32,J.Herrera!$A$4:$ER$60,BaseInterventoría!DL$1,FALSE)</f>
        <v>VENCIDO</v>
      </c>
      <c r="DM32" s="71" t="str">
        <f t="shared" si="4"/>
        <v>En Liquidación</v>
      </c>
      <c r="DN32" s="5" t="str">
        <f>VLOOKUP($A32,J.Herrera!$A$4:$ER$60,BaseInterventoría!DN$1,FALSE)</f>
        <v>Liquidado</v>
      </c>
      <c r="DO32" s="5">
        <f>VLOOKUP($A32,J.Herrera!$A$4:$ER$60,BaseInterventoría!DO$1,FALSE)</f>
        <v>0</v>
      </c>
      <c r="DP32" s="5">
        <f>VLOOKUP($A32,J.Herrera!$A$4:$ER$60,BaseInterventoría!DP$1,FALSE)</f>
        <v>0</v>
      </c>
      <c r="DQ32" s="5">
        <f>VLOOKUP($A32,J.Herrera!$A$4:$ER$60,BaseInterventoría!DQ$1,FALSE)</f>
        <v>3</v>
      </c>
      <c r="DR32" s="5" t="str">
        <f>VLOOKUP($A32,J.Herrera!$A$4:$ER$60,BaseInterventoría!DR$1,FALSE)</f>
        <v>1. 11/11/2022
2. 10/10/2023
3. 02/09/2024</v>
      </c>
      <c r="DS32" s="5" t="str">
        <f>VLOOKUP($A32,J.Herrera!$A$4:$ER$60,BaseInterventoría!DS$1,FALSE)</f>
        <v>1. $173.284.095
2. $67.233.201
3. $27.911.594</v>
      </c>
      <c r="DT32" s="198">
        <f>VLOOKUP($A32,J.Herrera!$A$4:$ER$60,BaseInterventoría!DT$1,FALSE)</f>
        <v>268428890</v>
      </c>
      <c r="DU32" s="198">
        <f>VLOOKUP($A32,J.Herrera!$A$4:$ER$60,BaseInterventoría!DU$1,FALSE)</f>
        <v>0</v>
      </c>
      <c r="DV32" s="186">
        <f>VLOOKUP($A32,J.Herrera!$A$4:$ER$60,BaseInterventoría!DV$1,FALSE)</f>
        <v>1</v>
      </c>
      <c r="DW32" s="198">
        <f>VLOOKUP($A32,J.Herrera!$A$4:$ER$60,BaseInterventoría!DW$1,FALSE)</f>
        <v>0</v>
      </c>
      <c r="DX32" s="21">
        <f>VLOOKUP($A32,J.Herrera!$A$4:$ER$60,BaseInterventoría!DX$1,FALSE)</f>
        <v>45412</v>
      </c>
      <c r="DY32" s="5" t="str">
        <f>VLOOKUP($A32,J.Herrera!$A$4:$ER$60,BaseInterventoría!DY$1,FALSE)</f>
        <v>EPC-CI-400-2021</v>
      </c>
      <c r="DZ32" s="21">
        <f>VLOOKUP($A32,J.Herrera!$A$4:$ER$60,BaseInterventoría!DZ$1,FALSE)</f>
        <v>44512</v>
      </c>
      <c r="EA32" s="21">
        <f>VLOOKUP($A32,J.Herrera!$A$4:$ER$60,BaseInterventoría!EA$1,FALSE)</f>
        <v>44767</v>
      </c>
      <c r="EB32" s="5" t="str">
        <f>VLOOKUP($A32,J.Herrera!$A$4:$ER$60,BaseInterventoría!EB$1,FALSE)</f>
        <v>INMOBILIARIA Y SERVICIOS LOGISTICOS DE CUNDINAMARCA
NIT.: 830.021.02.-3</v>
      </c>
      <c r="EC32" s="198">
        <f>VLOOKUP($A32,J.Herrera!$A$4:$ER$60,BaseInterventoría!EC$1,FALSE)</f>
        <v>22428714</v>
      </c>
      <c r="ED32" s="5">
        <f>VLOOKUP($A32,J.Herrera!$A$4:$ER$60,BaseInterventoría!ED$1,FALSE)</f>
        <v>0</v>
      </c>
      <c r="EE32" s="5" t="str">
        <f>VLOOKUP($A32,J.Herrera!$A$4:$ER$60,BaseInterventoría!EE$1,FALSE)</f>
        <v>RIO BOGOTÁ - CUENCA BAJA</v>
      </c>
      <c r="EF32" s="5">
        <f>VLOOKUP($A32,J.Herrera!$A$4:$ER$60,BaseInterventoría!EF$1,FALSE)</f>
        <v>0</v>
      </c>
      <c r="EG32" s="5">
        <f>VLOOKUP($A32,J.Herrera!$A$4:$ER$60,BaseInterventoría!EG$1,FALSE)</f>
        <v>0</v>
      </c>
      <c r="EH32" s="5">
        <f>VLOOKUP($A32,J.Herrera!$A$4:$ER$60,BaseInterventoría!EH$1,FALSE)</f>
        <v>0</v>
      </c>
      <c r="EI32" s="21">
        <f ca="1">VLOOKUP($A32,J.Herrera!$A$4:$ER$60,BaseInterventoría!EI$1,FALSE)</f>
        <v>45649</v>
      </c>
      <c r="EJ32" s="5">
        <f>VLOOKUP($A32,J.Herrera!$A$4:$ER$60,BaseInterventoría!EJ$1,FALSE)</f>
        <v>0</v>
      </c>
      <c r="EK32" s="5" t="s">
        <v>314</v>
      </c>
      <c r="EL32" s="5" t="str">
        <f>VLOOKUP($A32,J.Herrera!$A$4:$ER$60,BaseInterventoría!EL$1,FALSE)</f>
        <v>Jonathan Herrera</v>
      </c>
      <c r="EM32" s="5" t="str">
        <f>VLOOKUP($A32,J.Herrera!$A$4:$ER$60,BaseInterventoría!EM$1,FALSE)</f>
        <v>Maria Camila Bustos</v>
      </c>
      <c r="EN32" s="5" t="str">
        <f>VLOOKUP($A32,J.Herrera!$A$4:$ER$60,BaseInterventoría!EN$1,FALSE)</f>
        <v>https://www.contratos.gov.co/consultas/detalleProceso.do?numConstancia=21-12-12503447</v>
      </c>
      <c r="EO32" s="5" t="str">
        <f>VLOOKUP($A32,J.Herrera!$A$4:$ER$60,BaseInterventoría!EO$1,FALSE)</f>
        <v>Se liquido el 22 de agosto del 2024</v>
      </c>
      <c r="EP32" s="21">
        <f>VLOOKUP($A32,J.Herrera!$A$4:$ER$60,BaseInterventoría!EP$1,FALSE)</f>
        <v>45646</v>
      </c>
      <c r="EQ32" s="24">
        <f>BY32+VLOOKUP(DY32,$1:$1048576,77,FALSE)</f>
        <v>704364959</v>
      </c>
      <c r="ER32" s="24">
        <f>+EQ32*0.04</f>
        <v>28174598.359999999</v>
      </c>
      <c r="ES32" s="24">
        <f>+EQ32+ER32</f>
        <v>732539557.36000001</v>
      </c>
      <c r="ET32" s="5" t="s">
        <v>9</v>
      </c>
      <c r="EU32" s="24">
        <f t="shared" si="11"/>
        <v>732539557.36000001</v>
      </c>
      <c r="EV32" s="55" t="e">
        <f>VLOOKUP(A32,#REF!,147,FALSE)</f>
        <v>#REF!</v>
      </c>
      <c r="EW32" s="56"/>
      <c r="EX32" s="24"/>
      <c r="EY32" s="5" t="s">
        <v>24</v>
      </c>
      <c r="EZ32" s="56"/>
      <c r="FA32" s="21">
        <v>45418</v>
      </c>
      <c r="FB32"/>
      <c r="FC32"/>
      <c r="FD32"/>
    </row>
    <row r="33" spans="1:160" ht="387.6" customHeight="1">
      <c r="A33" s="19" t="s">
        <v>315</v>
      </c>
      <c r="B33" s="2">
        <f t="shared" si="3"/>
        <v>31</v>
      </c>
      <c r="C33" s="20" t="s">
        <v>240</v>
      </c>
      <c r="D33" s="5" t="s">
        <v>241</v>
      </c>
      <c r="E33" s="2" t="s">
        <v>316</v>
      </c>
      <c r="F33" s="5" t="str">
        <f>VLOOKUP($A33,J.Herrera!$A$4:$ER$60,BaseInterventoría!F$1,FALSE)</f>
        <v>MDVP
000046</v>
      </c>
      <c r="G33" s="21">
        <f>VLOOKUP($A33,J.Herrera!$A$4:$ER$60,BaseInterventoría!G$1,FALSE)</f>
        <v>43508</v>
      </c>
      <c r="H33" s="5">
        <f>VLOOKUP($A33,J.Herrera!$A$4:$ER$60,BaseInterventoría!H$1,FALSE)</f>
        <v>2000</v>
      </c>
      <c r="I33" s="5">
        <f>VLOOKUP($A33,J.Herrera!$A$4:$ER$60,BaseInterventoría!I$1,FALSE)</f>
        <v>0</v>
      </c>
      <c r="J33" s="5" t="str">
        <f>VLOOKUP($A33,J.Herrera!$A$4:$ER$60,BaseInterventoría!J$1,FALSE)</f>
        <v xml:space="preserve"> viabilidad mediante oficio del 12/02/2019 del Mecanismo Departamental de Viabilización de proyectos.
2. Este proyecto comprende las siguientes obras de importancia:
a. Canal de entrada
b. Floculador Alabama
c. Sedimentador
d. Filtros rápidos a gravedad de tasa declinante de lecho múltiple
e. Tanque de cloración
f. Espesador de lodos
g. Lechos de secado
h. Caseta de operación
i. Equipos de laboratorio
j. Sistema eléctrico.
Para una capacidad de 6.05 lps el caudal medio diario al año 2043.</v>
      </c>
      <c r="K33" s="198">
        <f>VLOOKUP($A33,J.Herrera!$A$4:$ER$60,BaseInterventoría!K$1,FALSE)</f>
        <v>0</v>
      </c>
      <c r="L33" s="198">
        <f>VLOOKUP($A33,J.Herrera!$A$4:$ER$60,BaseInterventoría!L$1,FALSE)</f>
        <v>256767852</v>
      </c>
      <c r="M33" s="198">
        <f>VLOOKUP($A33,J.Herrera!$A$4:$ER$60,BaseInterventoría!M$1,FALSE)</f>
        <v>0</v>
      </c>
      <c r="N33" s="198">
        <f>VLOOKUP($A33,J.Herrera!$A$4:$ER$60,BaseInterventoría!N$1,FALSE)</f>
        <v>0</v>
      </c>
      <c r="O33" s="198">
        <f>VLOOKUP($A33,J.Herrera!$A$4:$ER$60,BaseInterventoría!O$1,FALSE)</f>
        <v>0</v>
      </c>
      <c r="P33" s="198">
        <f>VLOOKUP($A33,J.Herrera!$A$4:$ER$60,BaseInterventoría!P$1,FALSE)</f>
        <v>0</v>
      </c>
      <c r="Q33" s="198">
        <f>VLOOKUP($A33,J.Herrera!$A$4:$ER$60,BaseInterventoría!Q$1,FALSE)</f>
        <v>0</v>
      </c>
      <c r="R33" s="198">
        <f>VLOOKUP($A33,J.Herrera!$A$4:$ER$60,BaseInterventoría!R$1,FALSE)</f>
        <v>619869048</v>
      </c>
      <c r="S33" s="198">
        <f>VLOOKUP($A33,J.Herrera!$A$4:$ER$60,BaseInterventoría!S$1,FALSE)</f>
        <v>0</v>
      </c>
      <c r="T33" s="198">
        <f>VLOOKUP($A33,J.Herrera!$A$4:$ER$60,BaseInterventoría!T$1,FALSE)</f>
        <v>0</v>
      </c>
      <c r="U33" s="198">
        <f>VLOOKUP($A33,J.Herrera!$A$4:$ER$60,BaseInterventoría!U$1,FALSE)</f>
        <v>876636900</v>
      </c>
      <c r="V33" s="5" t="str">
        <f>VLOOKUP($A33,J.Herrera!$A$4:$ER$60,BaseInterventoría!V$1,FALSE)</f>
        <v>CDR 6880 - 6881
19/03/2019</v>
      </c>
      <c r="W33" s="5">
        <f>VLOOKUP($A33,J.Herrera!$A$4:$ER$60,BaseInterventoría!W$1,FALSE)</f>
        <v>0</v>
      </c>
      <c r="X33" s="5" t="str">
        <f>VLOOKUP($A33,J.Herrera!$A$4:$ER$60,BaseInterventoría!X$1,FALSE)</f>
        <v>PTAP</v>
      </c>
      <c r="Y33" s="5" t="str">
        <f>VLOOKUP($A33,J.Herrera!$A$4:$ER$60,BaseInterventoría!Y$1,FALSE)</f>
        <v>RURAL</v>
      </c>
      <c r="Z33" s="5" t="str">
        <f>VLOOKUP($A33,J.Herrera!$A$4:$ER$60,BaseInterventoría!Z$1,FALSE)</f>
        <v>CONVENIO</v>
      </c>
      <c r="AA33" s="5" t="str">
        <f>VLOOKUP($A33,J.Herrera!$A$4:$ER$60,BaseInterventoría!AA$1,FALSE)</f>
        <v>EPC-CI-021-2019</v>
      </c>
      <c r="AB33" s="5" t="str">
        <f>VLOOKUP($A33,J.Herrera!$A$4:$ER$60,BaseInterventoría!AB$1,FALSE)</f>
        <v>AUNAR ESFUERZOS TÉCNICOS Y ADMINISTRATIVOS PARA CONTRATAR LA CONSTRUCCIÓN DE LA PLANTA DE TRATAMIENTO DE AGUA POTABLE PARA EL ACUEDUCTO RURAL LOS OCOBOS MUNICIPIO DE EL COLEGIO DEPARTAMENTO DE CUNDINAMARCA</v>
      </c>
      <c r="AC33" s="21">
        <f>VLOOKUP($A33,J.Herrera!$A$4:$ER$60,BaseInterventoría!AC$1,FALSE)</f>
        <v>43585</v>
      </c>
      <c r="AD33" s="21">
        <f>VLOOKUP($A33,J.Herrera!$A$4:$ER$60,BaseInterventoría!AD$1,FALSE)</f>
        <v>43641</v>
      </c>
      <c r="AE33" s="5" t="str">
        <f>VLOOKUP($A33,J.Herrera!$A$4:$ER$60,BaseInterventoría!AE$1,FALSE)</f>
        <v>12 MESES</v>
      </c>
      <c r="AF33" s="21">
        <f>VLOOKUP($A33,J.Herrera!$A$4:$ER$60,BaseInterventoría!AF$1,FALSE)</f>
        <v>44007</v>
      </c>
      <c r="AG33" s="5" t="str">
        <f>VLOOKUP($A33,J.Herrera!$A$4:$ER$60,BaseInterventoría!AG$1,FALSE)</f>
        <v>MUNCIPIO DE EL COLEGIO</v>
      </c>
      <c r="AH33" s="5" t="str">
        <f>VLOOKUP($A33,J.Herrera!$A$4:$ER$60,BaseInterventoría!AH$1,FALSE)</f>
        <v>infraestructura@elcolegio-cundinamarca.gov.co</v>
      </c>
      <c r="AI33" s="198">
        <f>VLOOKUP($A33,J.Herrera!$A$4:$ER$60,BaseInterventoría!AI$1,FALSE)</f>
        <v>876636900</v>
      </c>
      <c r="AJ33" s="21" t="str">
        <f>VLOOKUP($A33,J.Herrera!$A$4:$ER$60,BaseInterventoría!AJ$1,FALSE)</f>
        <v>MODIFICATORIO 1 (09-05-2019) (MODIFICO EL VALOR INICIAL DEL CONVENIO QUE ERA $879.636.900 POR $876.636.900
Adición 2020</v>
      </c>
      <c r="AK33" s="198">
        <f>VLOOKUP($A33,J.Herrera!$A$4:$ER$60,BaseInterventoría!AK$1,FALSE)</f>
        <v>120270000</v>
      </c>
      <c r="AL33" s="5">
        <f>VLOOKUP($A33,J.Herrera!$A$4:$ER$60,BaseInterventoría!AL$1,FALSE)</f>
        <v>0</v>
      </c>
      <c r="AM33" s="21" t="str">
        <f>VLOOKUP($A33,J.Herrera!$A$4:$ER$60,BaseInterventoría!AM$1,FALSE)</f>
        <v>MODIFICATORIO 1 (09-05-2019) (MODIFICO EL VALOR INICIAL DEL CONVENIO QUE ERA $879.636.900 POR $876.636.900
Adición 2020</v>
      </c>
      <c r="AN33" s="5">
        <f>VLOOKUP($A33,J.Herrera!$A$4:$ER$60,BaseInterventoría!AN$1,FALSE)</f>
        <v>0</v>
      </c>
      <c r="AO33" s="5">
        <f>VLOOKUP($A33,J.Herrera!$A$4:$ER$60,BaseInterventoría!AO$1,FALSE)</f>
        <v>0</v>
      </c>
      <c r="AP33" s="198">
        <f>VLOOKUP($A33,J.Herrera!$A$4:$ER$60,BaseInterventoría!AP$1,FALSE)</f>
        <v>989749500</v>
      </c>
      <c r="AQ33" s="5" t="str">
        <f>VLOOKUP($A33,J.Herrera!$A$4:$ER$60,BaseInterventoría!AQ$1,FALSE)</f>
        <v>PRORROGA N 1
PRORROGA 2</v>
      </c>
      <c r="AR33" s="21" t="str">
        <f>VLOOKUP($A33,J.Herrera!$A$4:$ER$60,BaseInterventoría!AR$1,FALSE)</f>
        <v>29/12/2021
31/01/2022</v>
      </c>
      <c r="AS33" s="5" t="str">
        <f>VLOOKUP($A33,J.Herrera!$A$4:$ER$60,BaseInterventoría!AS$1,FALSE)</f>
        <v>2 MESES
3 MESES</v>
      </c>
      <c r="AT33" s="5" t="str">
        <f>VLOOKUP($A33,J.Herrera!$A$4:$ER$60,BaseInterventoría!AT$1,FALSE)</f>
        <v>SUSPENSION N° 1
SUSPENSION N° 2
PROR 1 SUS 2
PROR 2 SUS 2</v>
      </c>
      <c r="AU33" s="21" t="str">
        <f>VLOOKUP($A33,J.Herrera!$A$4:$ER$60,BaseInterventoría!AU$1,FALSE)</f>
        <v>22/10/2019
24/03/2020
24/04/2020
1/06/2020</v>
      </c>
      <c r="AV33" s="5" t="str">
        <f>VLOOKUP($A33,J.Herrera!$A$4:$ER$60,BaseInterventoría!AV$1,FALSE)</f>
        <v>4 MESES Y 2 DIAS
1 MES
38 DIAS
8 DIAS</v>
      </c>
      <c r="AW33" s="186">
        <f>VLOOKUP($A33,J.Herrera!$A$4:$ER$60,BaseInterventoría!AW$1,FALSE)</f>
        <v>1</v>
      </c>
      <c r="AX33" s="186">
        <f>VLOOKUP($A33,J.Herrera!$A$4:$ER$60,BaseInterventoría!AX$1,FALSE)</f>
        <v>1</v>
      </c>
      <c r="AY33" s="5">
        <f ca="1">VLOOKUP($A33,J.Herrera!$A$4:$ER$60,BaseInterventoría!AY$1,FALSE)</f>
        <v>1.773851590106007</v>
      </c>
      <c r="AZ33" s="21">
        <f>VLOOKUP($A33,J.Herrera!$A$4:$ER$60,BaseInterventoría!AZ$1,FALSE)</f>
        <v>44773</v>
      </c>
      <c r="BA33" s="5">
        <f>VLOOKUP($A33,J.Herrera!$A$4:$ER$60,BaseInterventoría!BA$1,FALSE)</f>
        <v>37.733333333333334</v>
      </c>
      <c r="BB33" s="5" t="str">
        <f ca="1">VLOOKUP($A33,J.Herrera!$A$4:$ER$60,BaseInterventoría!BB$1,FALSE)</f>
        <v>VENCIDO</v>
      </c>
      <c r="BC33" s="5" t="str">
        <f>VLOOKUP($A33,J.Herrera!$A$4:$ER$60,BaseInterventoría!BC$1,FALSE)</f>
        <v>Liquidado</v>
      </c>
      <c r="BD33" s="21">
        <f>VLOOKUP($A33,J.Herrera!$A$4:$ER$60,BaseInterventoría!BD$1,FALSE)</f>
        <v>45386</v>
      </c>
      <c r="BE33" s="5" t="str">
        <f>VLOOKUP($A33,J.Herrera!$A$4:$ER$60,BaseInterventoría!BE$1,FALSE)</f>
        <v>LA PREVISORA SA COMPAÑIAS DE SEGUROS
3014574 anexo No 14</v>
      </c>
      <c r="BF33" s="21">
        <f>VLOOKUP($A33,J.Herrera!$A$4:$ER$60,BaseInterventoría!BF$1,FALSE)</f>
        <v>43585</v>
      </c>
      <c r="BG33" s="21">
        <f>VLOOKUP($A33,J.Herrera!$A$4:$ER$60,BaseInterventoría!BG$1,FALSE)</f>
        <v>44895</v>
      </c>
      <c r="BH33" s="5" t="str">
        <f>VLOOKUP($A33,J.Herrera!$A$4:$ER$60,BaseInterventoría!BH$1,FALSE)</f>
        <v>475 -2019</v>
      </c>
      <c r="BI33" s="5" t="str">
        <f>VLOOKUP($A33,J.Herrera!$A$4:$ER$60,BaseInterventoría!BI$1,FALSE)</f>
        <v>CONSTRUCCIÓN DE LA PLANTA DE TRATAMIENTO DE AGUA POTABLE PARA EL ACUEDUCTO RURAL LOS OCOBOS MUNICIPIO DE EL COLEGIO - CUNDINAMARCA</v>
      </c>
      <c r="BJ33" s="21">
        <f>VLOOKUP($A33,J.Herrera!$A$4:$ER$60,BaseInterventoría!BJ$1,FALSE)</f>
        <v>43746</v>
      </c>
      <c r="BK33" s="21">
        <f>VLOOKUP($A33,J.Herrera!$A$4:$ER$60,BaseInterventoría!BK$1,FALSE)</f>
        <v>43885</v>
      </c>
      <c r="BL33" s="5" t="str">
        <f>VLOOKUP($A33,J.Herrera!$A$4:$ER$60,BaseInterventoría!BL$1,FALSE)</f>
        <v>7 MESES</v>
      </c>
      <c r="BM33" s="21">
        <f>VLOOKUP($A33,J.Herrera!$A$4:$ER$60,BaseInterventoría!BM$1,FALSE)</f>
        <v>44097</v>
      </c>
      <c r="BN33" s="5" t="str">
        <f>VLOOKUP($A33,J.Herrera!$A$4:$ER$60,BaseInterventoría!BN$1,FALSE)</f>
        <v>CONSORCIO PETAP 2019
NIT.  901328935-9
R/L  VICTOR MANUEL CHAVEZ PEÑA
C.C. 19.192.792 DE BOGOTÁ D.C.</v>
      </c>
      <c r="BO33" s="5">
        <f>VLOOKUP($A33,J.Herrera!$A$4:$ER$60,BaseInterventoría!BO$1,FALSE)</f>
        <v>0</v>
      </c>
      <c r="BP33" s="198">
        <f>VLOOKUP($A33,J.Herrera!$A$4:$ER$60,BaseInterventoría!BP$1,FALSE)</f>
        <v>0</v>
      </c>
      <c r="BQ33" s="198">
        <f>VLOOKUP($A33,J.Herrera!$A$4:$ER$60,BaseInterventoría!BQ$1,FALSE)</f>
        <v>0</v>
      </c>
      <c r="BR33" s="198">
        <f>VLOOKUP($A33,J.Herrera!$A$4:$ER$60,BaseInterventoría!BR$1,FALSE)</f>
        <v>989749500</v>
      </c>
      <c r="BS33" s="198">
        <f>VLOOKUP($A33,J.Herrera!$A$4:$ER$60,BaseInterventoría!BS$1,FALSE)</f>
        <v>0</v>
      </c>
      <c r="BT33" s="198">
        <f>VLOOKUP($A33,J.Herrera!$A$4:$ER$60,BaseInterventoría!BT$1,FALSE)</f>
        <v>869479500</v>
      </c>
      <c r="BU33" s="21">
        <f>VLOOKUP($A33,J.Herrera!$A$4:$ER$60,BaseInterventoría!BU$1,FALSE)</f>
        <v>44592</v>
      </c>
      <c r="BV33" s="198">
        <f>VLOOKUP($A33,J.Herrera!$A$4:$ER$60,BaseInterventoría!BV$1,FALSE)</f>
        <v>120270000</v>
      </c>
      <c r="BW33" s="21">
        <f>VLOOKUP($A33,J.Herrera!$A$4:$ER$60,BaseInterventoría!BW$1,FALSE)</f>
        <v>0</v>
      </c>
      <c r="BX33" s="198">
        <f>VLOOKUP($A33,J.Herrera!$A$4:$ER$60,BaseInterventoría!BX$1,FALSE)</f>
        <v>0</v>
      </c>
      <c r="BY33" s="198">
        <f>VLOOKUP($A33,J.Herrera!$A$4:$ER$60,BaseInterventoría!BY$1,FALSE)</f>
        <v>989749500</v>
      </c>
      <c r="BZ33" s="5" t="str">
        <f>VLOOKUP($A33,J.Herrera!$A$4:$ER$60,BaseInterventoría!BZ$1,FALSE)</f>
        <v>PRORROGA 1
PRORROGA 2
PRORROGA 3</v>
      </c>
      <c r="CA33" s="21" t="str">
        <f>VLOOKUP($A33,J.Herrera!$A$4:$ER$60,BaseInterventoría!CA$1,FALSE)</f>
        <v>01/22/2021
02/03/2022
21/06/2022</v>
      </c>
      <c r="CB33" s="5" t="str">
        <f>VLOOKUP($A33,J.Herrera!$A$4:$ER$60,BaseInterventoría!CB$1,FALSE)</f>
        <v>1 MES
2 MESES
12 DÍAS</v>
      </c>
      <c r="CC33" s="5" t="str">
        <f>VLOOKUP($A33,J.Herrera!$A$4:$ER$60,BaseInterventoría!CC$1,FALSE)</f>
        <v>SUSPENSION N° 1
PRORR 1 SUS 1</v>
      </c>
      <c r="CD33" s="21" t="str">
        <f>VLOOKUP($A33,J.Herrera!$A$4:$ER$60,BaseInterventoría!CD$1,FALSE)</f>
        <v>24/03/2020
24/04/2020</v>
      </c>
      <c r="CE33" s="5" t="str">
        <f>VLOOKUP($A33,J.Herrera!$A$4:$ER$60,BaseInterventoría!CE$1,FALSE)</f>
        <v>UN MES
38 DIAS</v>
      </c>
      <c r="CF33" s="21" t="str">
        <f>VLOOKUP($A33,J.Herrera!$A$4:$ER$60,BaseInterventoría!CF$1,FALSE)</f>
        <v>23/10/2020
30/11/2020
29/07/2022</v>
      </c>
      <c r="CG33" s="5" t="str">
        <f>VLOOKUP($A33,J.Herrera!$A$4:$ER$60,BaseInterventoría!CG$1,FALSE)</f>
        <v>3095262
LIBERTY SEGUROS
ANEXO 20</v>
      </c>
      <c r="CH33" s="21">
        <f>VLOOKUP($A33,J.Herrera!$A$4:$ER$60,BaseInterventoría!CH$1,FALSE)</f>
        <v>43885</v>
      </c>
      <c r="CI33" s="21">
        <f>VLOOKUP($A33,J.Herrera!$A$4:$ER$60,BaseInterventoría!CI$1,FALSE)</f>
        <v>44895</v>
      </c>
      <c r="CJ33" s="5">
        <f>VLOOKUP($A33,J.Herrera!$A$4:$ER$60,BaseInterventoría!CJ$1,FALSE)</f>
        <v>0</v>
      </c>
      <c r="CK33" s="21">
        <f>VLOOKUP($A33,J.Herrera!$A$4:$ER$60,BaseInterventoría!CK$1,FALSE)</f>
        <v>0</v>
      </c>
      <c r="CL33" s="21">
        <f>VLOOKUP($A33,J.Herrera!$A$4:$ER$60,BaseInterventoría!CL$1,FALSE)</f>
        <v>0</v>
      </c>
      <c r="CM33" s="5" t="str">
        <f>VLOOKUP($A33,J.Herrera!$A$4:$ER$60,BaseInterventoría!CM$1,FALSE)</f>
        <v>3095262
LIBERTY SEGUROS
ANEXO 20</v>
      </c>
      <c r="CN33" s="21">
        <f>VLOOKUP($A33,J.Herrera!$A$4:$ER$60,BaseInterventoría!CN$1,FALSE)</f>
        <v>43885</v>
      </c>
      <c r="CO33" s="21">
        <f>VLOOKUP($A33,J.Herrera!$A$4:$ER$60,BaseInterventoría!CO$1,FALSE)</f>
        <v>45869</v>
      </c>
      <c r="CP33" s="5" t="str">
        <f>VLOOKUP($A33,J.Herrera!$A$4:$ER$60,BaseInterventoría!CP$1,FALSE)</f>
        <v>3095262 Anexo No. 20
LIBERTY SEGUROS</v>
      </c>
      <c r="CQ33" s="21">
        <f>VLOOKUP($A33,J.Herrera!$A$4:$ER$60,BaseInterventoría!CQ$1,FALSE)</f>
        <v>44771</v>
      </c>
      <c r="CR33" s="21">
        <f>VLOOKUP($A33,J.Herrera!$A$4:$ER$60,BaseInterventoría!CR$1,FALSE)</f>
        <v>46598</v>
      </c>
      <c r="CS33" s="5" t="str">
        <f>VLOOKUP($A33,J.Herrera!$A$4:$ER$60,BaseInterventoría!CS$1,FALSE)</f>
        <v>3095262 Anexo No. 20
LIBERTY SEGUROS</v>
      </c>
      <c r="CT33" s="21">
        <f>VLOOKUP($A33,J.Herrera!$A$4:$ER$60,BaseInterventoría!CT$1,FALSE)</f>
        <v>44616</v>
      </c>
      <c r="CU33" s="21">
        <f>VLOOKUP($A33,J.Herrera!$A$4:$ER$60,BaseInterventoría!CU$1,FALSE)</f>
        <v>44957</v>
      </c>
      <c r="CV33" s="5">
        <f>VLOOKUP($A33,J.Herrera!$A$4:$ER$60,BaseInterventoría!CV$1,FALSE)</f>
        <v>0</v>
      </c>
      <c r="CW33" s="21">
        <f>VLOOKUP($A33,J.Herrera!$A$4:$ER$60,BaseInterventoría!CW$1,FALSE)</f>
        <v>0</v>
      </c>
      <c r="CX33" s="21">
        <f>VLOOKUP($A33,J.Herrera!$A$4:$ER$60,BaseInterventoría!CX$1,FALSE)</f>
        <v>0</v>
      </c>
      <c r="CY33" s="21">
        <f>VLOOKUP($A33,J.Herrera!$A$4:$ER$60,BaseInterventoría!CY$1,FALSE)</f>
        <v>44771</v>
      </c>
      <c r="CZ33" s="5">
        <f>VLOOKUP($A33,J.Herrera!$A$4:$ER$60,BaseInterventoría!CZ$1,FALSE)</f>
        <v>29.533333333333335</v>
      </c>
      <c r="DA33" s="186">
        <f>VLOOKUP($A33,J.Herrera!$A$4:$ER$60,BaseInterventoría!DA$1,FALSE)</f>
        <v>1</v>
      </c>
      <c r="DB33" s="186">
        <f>VLOOKUP($A33,J.Herrera!$A$4:$ER$60,BaseInterventoría!DB$1,FALSE)</f>
        <v>0</v>
      </c>
      <c r="DC33" s="186">
        <f>VLOOKUP($A33,J.Herrera!$A$4:$ER$60,BaseInterventoría!DC$1,FALSE)</f>
        <v>0</v>
      </c>
      <c r="DD33" s="186">
        <f>VLOOKUP($A33,J.Herrera!$A$4:$ER$60,BaseInterventoría!DD$1,FALSE)</f>
        <v>1</v>
      </c>
      <c r="DE33" s="186">
        <f>VLOOKUP($A33,J.Herrera!$A$4:$ER$60,BaseInterventoría!DE$1,FALSE)</f>
        <v>0</v>
      </c>
      <c r="DF33" s="186">
        <f>VLOOKUP($A33,J.Herrera!$A$4:$ER$60,BaseInterventoría!DF$1,FALSE)</f>
        <v>1</v>
      </c>
      <c r="DG33" s="186">
        <f>VLOOKUP($A33,J.Herrera!$A$4:$ER$60,BaseInterventoría!DG$1,FALSE)</f>
        <v>0</v>
      </c>
      <c r="DH33" s="186">
        <f>VLOOKUP($A33,J.Herrera!$A$4:$ER$60,BaseInterventoría!DH$1,FALSE)</f>
        <v>0</v>
      </c>
      <c r="DI33" s="186">
        <f>VLOOKUP($A33,J.Herrera!$A$4:$ER$60,BaseInterventoría!DI$1,FALSE)</f>
        <v>1</v>
      </c>
      <c r="DJ33" s="186">
        <f>VLOOKUP($A33,J.Herrera!$A$4:$ER$60,BaseInterventoría!DJ$1,FALSE)</f>
        <v>0</v>
      </c>
      <c r="DK33" s="5">
        <f ca="1">VLOOKUP($A33,J.Herrera!$A$4:$ER$60,BaseInterventoría!DK$1,FALSE)</f>
        <v>1.9909706546275394</v>
      </c>
      <c r="DL33" s="5" t="str">
        <f ca="1">VLOOKUP($A33,J.Herrera!$A$4:$ER$60,BaseInterventoría!DL$1,FALSE)</f>
        <v>VENCIDO</v>
      </c>
      <c r="DM33" s="71" t="str">
        <f t="shared" si="4"/>
        <v>En Liquidación</v>
      </c>
      <c r="DN33" s="5" t="str">
        <f>VLOOKUP($A33,J.Herrera!$A$4:$ER$60,BaseInterventoría!DN$1,FALSE)</f>
        <v>Liquidado</v>
      </c>
      <c r="DO33" s="5">
        <f>VLOOKUP($A33,J.Herrera!$A$4:$ER$60,BaseInterventoría!DO$1,FALSE)</f>
        <v>0</v>
      </c>
      <c r="DP33" s="5">
        <f>VLOOKUP($A33,J.Herrera!$A$4:$ER$60,BaseInterventoría!DP$1,FALSE)</f>
        <v>0</v>
      </c>
      <c r="DQ33" s="5">
        <f>VLOOKUP($A33,J.Herrera!$A$4:$ER$60,BaseInterventoría!DQ$1,FALSE)</f>
        <v>5</v>
      </c>
      <c r="DR33" s="5" t="str">
        <f>VLOOKUP($A33,J.Herrera!$A$4:$ER$60,BaseInterventoría!DR$1,FALSE)</f>
        <v>Acta Parcial 1 - 21/09/2020
Acta Parcial 2 - 12/11/2020
Acta Parcial 3 - 22/12/2021
Acta Parcial 4 - 4/10/2022
Acta liquidacion - 04/04/2024</v>
      </c>
      <c r="DS33" s="5" t="str">
        <f>VLOOKUP($A33,J.Herrera!$A$4:$ER$60,BaseInterventoría!DS$1,FALSE)</f>
        <v>$128.547.255
$317.740.853
$336.338.555
$108.046.830
$98.980.582</v>
      </c>
      <c r="DT33" s="198">
        <f>VLOOKUP($A33,J.Herrera!$A$4:$ER$60,BaseInterventoría!DT$1,FALSE)</f>
        <v>989654075</v>
      </c>
      <c r="DU33" s="198">
        <f>VLOOKUP($A33,J.Herrera!$A$4:$ER$60,BaseInterventoría!DU$1,FALSE)</f>
        <v>95425</v>
      </c>
      <c r="DV33" s="186">
        <f>VLOOKUP($A33,J.Herrera!$A$4:$ER$60,BaseInterventoría!DV$1,FALSE)</f>
        <v>0.99990358671562851</v>
      </c>
      <c r="DW33" s="198">
        <f>VLOOKUP($A33,J.Herrera!$A$4:$ER$60,BaseInterventoría!DW$1,FALSE)</f>
        <v>95425</v>
      </c>
      <c r="DX33" s="21">
        <f>VLOOKUP($A33,J.Herrera!$A$4:$ER$60,BaseInterventoría!DX$1,FALSE)</f>
        <v>45386</v>
      </c>
      <c r="DY33" s="5" t="str">
        <f>VLOOKUP($A33,J.Herrera!$A$4:$ER$60,BaseInterventoría!DY$1,FALSE)</f>
        <v>EPC-CI-099-2019</v>
      </c>
      <c r="DZ33" s="21">
        <f>VLOOKUP($A33,J.Herrera!$A$4:$ER$60,BaseInterventoría!DZ$1,FALSE)</f>
        <v>43641</v>
      </c>
      <c r="EA33" s="21">
        <f>VLOOKUP($A33,J.Herrera!$A$4:$ER$60,BaseInterventoría!EA$1,FALSE)</f>
        <v>43669</v>
      </c>
      <c r="EB33" s="5" t="str">
        <f>VLOOKUP($A33,J.Herrera!$A$4:$ER$60,BaseInterventoría!EB$1,FALSE)</f>
        <v xml:space="preserve">EMPRESA INMOBILIARIA Y DE SERVICIOS LOGISTICOS DE CUNDINAMARCA 
NIT. 830.021.022-3
R.L.EDILBERTO SALAZAR GÓMEZ .
C.C. 11.386.971 de Fusagasuga </v>
      </c>
      <c r="EC33" s="198">
        <f>VLOOKUP($A33,J.Herrera!$A$4:$ER$60,BaseInterventoría!EC$1,FALSE)</f>
        <v>85422339.109999999</v>
      </c>
      <c r="ED33" s="5">
        <f>VLOOKUP($A33,J.Herrera!$A$4:$ER$60,BaseInterventoría!ED$1,FALSE)</f>
        <v>0</v>
      </c>
      <c r="EE33" s="5" t="str">
        <f>VLOOKUP($A33,J.Herrera!$A$4:$ER$60,BaseInterventoría!EE$1,FALSE)</f>
        <v>RIO BOGOTÁ - CUENCA BAJA</v>
      </c>
      <c r="EF33" s="5">
        <f>VLOOKUP($A33,J.Herrera!$A$4:$ER$60,BaseInterventoría!EF$1,FALSE)</f>
        <v>0</v>
      </c>
      <c r="EG33" s="5">
        <f>VLOOKUP($A33,J.Herrera!$A$4:$ER$60,BaseInterventoría!EG$1,FALSE)</f>
        <v>0</v>
      </c>
      <c r="EH33" s="5">
        <f>VLOOKUP($A33,J.Herrera!$A$4:$ER$60,BaseInterventoría!EH$1,FALSE)</f>
        <v>0</v>
      </c>
      <c r="EI33" s="21">
        <f ca="1">VLOOKUP($A33,J.Herrera!$A$4:$ER$60,BaseInterventoría!EI$1,FALSE)</f>
        <v>45649</v>
      </c>
      <c r="EJ33" s="5">
        <f>VLOOKUP($A33,J.Herrera!$A$4:$ER$60,BaseInterventoría!EJ$1,FALSE)</f>
        <v>0</v>
      </c>
      <c r="EK33" s="5" t="s">
        <v>309</v>
      </c>
      <c r="EL33" s="5" t="str">
        <f>VLOOKUP($A33,J.Herrera!$A$4:$ER$60,BaseInterventoría!EL$1,FALSE)</f>
        <v>Jonathan Herrera</v>
      </c>
      <c r="EM33" s="5" t="str">
        <f>VLOOKUP($A33,J.Herrera!$A$4:$ER$60,BaseInterventoría!EM$1,FALSE)</f>
        <v>Juan Manuel Salguero</v>
      </c>
      <c r="EN33" s="5" t="str">
        <f>VLOOKUP($A33,J.Herrera!$A$4:$ER$60,BaseInterventoría!EN$1,FALSE)</f>
        <v>https://www.contratos.gov.co/consultas/detalleProceso.do?numConstancia=19-12-9456904</v>
      </c>
      <c r="EO33" s="5" t="str">
        <f>VLOOKUP($A33,J.Herrera!$A$4:$ER$60,BaseInterventoría!EO$1,FALSE)</f>
        <v>El proyecto fue terminado y entregado al municipio para beneficio de la comunidad el 29 de julio de 2022
Se envió la liquidación a financiera para que realicen la liberación de recursos</v>
      </c>
      <c r="EP33" s="21">
        <f>VLOOKUP($A33,J.Herrera!$A$4:$ER$60,BaseInterventoría!EP$1,FALSE)</f>
        <v>45596</v>
      </c>
      <c r="EQ33" s="24">
        <f>BY33+VLOOKUP(DY33,$1:$1048576,77,FALSE)</f>
        <v>1702003770</v>
      </c>
      <c r="ER33" s="24">
        <f>+EQ33*0.04</f>
        <v>68080150.799999997</v>
      </c>
      <c r="ES33" s="24">
        <f>+EQ33+ER33</f>
        <v>1770083920.8</v>
      </c>
      <c r="ET33" s="5" t="s">
        <v>11</v>
      </c>
      <c r="EU33" s="24">
        <f t="shared" si="11"/>
        <v>1770083920.8</v>
      </c>
      <c r="EV33" s="55" t="e">
        <f>VLOOKUP(A33,#REF!,147,FALSE)</f>
        <v>#REF!</v>
      </c>
      <c r="EW33" s="56"/>
      <c r="EX33" s="24"/>
      <c r="EY33" s="5" t="s">
        <v>24</v>
      </c>
      <c r="EZ33" s="56"/>
      <c r="FA33" s="21">
        <f>CY33</f>
        <v>44771</v>
      </c>
      <c r="FB33"/>
      <c r="FC33"/>
      <c r="FD33"/>
    </row>
    <row r="34" spans="1:160" ht="141.75">
      <c r="A34" s="19" t="s">
        <v>317</v>
      </c>
      <c r="B34" s="2">
        <f t="shared" si="3"/>
        <v>32</v>
      </c>
      <c r="C34" s="20" t="s">
        <v>240</v>
      </c>
      <c r="D34" s="5" t="s">
        <v>241</v>
      </c>
      <c r="E34" s="2" t="s">
        <v>318</v>
      </c>
      <c r="F34" s="5" t="str">
        <f>VLOOKUP($A34,J.Herrera!$A$4:$ER$60,BaseInterventoría!F$1,FALSE)</f>
        <v>MDVP</v>
      </c>
      <c r="G34" s="21">
        <f>VLOOKUP($A34,J.Herrera!$A$4:$ER$60,BaseInterventoría!G$1,FALSE)</f>
        <v>44900</v>
      </c>
      <c r="H34" s="5">
        <f>VLOOKUP($A34,J.Herrera!$A$4:$ER$60,BaseInterventoría!H$1,FALSE)</f>
        <v>2129</v>
      </c>
      <c r="I34" s="5">
        <f>VLOOKUP($A34,J.Herrera!$A$4:$ER$60,BaseInterventoría!I$1,FALSE)</f>
        <v>0</v>
      </c>
      <c r="J34" s="5" t="str">
        <f>VLOOKUP($A34,J.Herrera!$A$4:$ER$60,BaseInterventoría!J$1,FALSE)</f>
        <v>Con la construccion de la Planta de Tratamiento de Agua Potable en la Vereda Antioquia del Municipio de El Colegio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v>
      </c>
      <c r="K34" s="198">
        <f>VLOOKUP($A34,J.Herrera!$A$4:$ER$60,BaseInterventoría!K$1,FALSE)</f>
        <v>0</v>
      </c>
      <c r="L34" s="198">
        <f>VLOOKUP($A34,J.Herrera!$A$4:$ER$60,BaseInterventoría!L$1,FALSE)</f>
        <v>0</v>
      </c>
      <c r="M34" s="198">
        <f>VLOOKUP($A34,J.Herrera!$A$4:$ER$60,BaseInterventoría!M$1,FALSE)</f>
        <v>0</v>
      </c>
      <c r="N34" s="198">
        <f>VLOOKUP($A34,J.Herrera!$A$4:$ER$60,BaseInterventoría!N$1,FALSE)</f>
        <v>0</v>
      </c>
      <c r="O34" s="198">
        <f>VLOOKUP($A34,J.Herrera!$A$4:$ER$60,BaseInterventoría!O$1,FALSE)</f>
        <v>639801375</v>
      </c>
      <c r="P34" s="198">
        <f>VLOOKUP($A34,J.Herrera!$A$4:$ER$60,BaseInterventoría!P$1,FALSE)</f>
        <v>0</v>
      </c>
      <c r="Q34" s="198">
        <f>VLOOKUP($A34,J.Herrera!$A$4:$ER$60,BaseInterventoría!Q$1,FALSE)</f>
        <v>0</v>
      </c>
      <c r="R34" s="198">
        <f>VLOOKUP($A34,J.Herrera!$A$4:$ER$60,BaseInterventoría!R$1,FALSE)</f>
        <v>0</v>
      </c>
      <c r="S34" s="198">
        <f>VLOOKUP($A34,J.Herrera!$A$4:$ER$60,BaseInterventoría!S$1,FALSE)</f>
        <v>0</v>
      </c>
      <c r="T34" s="198">
        <f>VLOOKUP($A34,J.Herrera!$A$4:$ER$60,BaseInterventoría!T$1,FALSE)</f>
        <v>0</v>
      </c>
      <c r="U34" s="198">
        <f>VLOOKUP($A34,J.Herrera!$A$4:$ER$60,BaseInterventoría!U$1,FALSE)</f>
        <v>639801375</v>
      </c>
      <c r="V34" s="5" t="str">
        <f>VLOOKUP($A34,J.Herrera!$A$4:$ER$60,BaseInterventoría!V$1,FALSE)</f>
        <v>CDR 13951 ($94.192.111)
16/12/2022
CDR 14095 ($545.609.264)
26/12/2022</v>
      </c>
      <c r="W34" s="5">
        <f>VLOOKUP($A34,J.Herrera!$A$4:$ER$60,BaseInterventoría!W$1,FALSE)</f>
        <v>0</v>
      </c>
      <c r="X34" s="5" t="str">
        <f>VLOOKUP($A34,J.Herrera!$A$4:$ER$60,BaseInterventoría!X$1,FALSE)</f>
        <v>PTAP</v>
      </c>
      <c r="Y34" s="5" t="str">
        <f>VLOOKUP($A34,J.Herrera!$A$4:$ER$60,BaseInterventoría!Y$1,FALSE)</f>
        <v>RURAL</v>
      </c>
      <c r="Z34" s="5" t="str">
        <f>VLOOKUP($A34,J.Herrera!$A$4:$ER$60,BaseInterventoría!Z$1,FALSE)</f>
        <v>CONVENIO</v>
      </c>
      <c r="AA34" s="5" t="str">
        <f>VLOOKUP($A34,J.Herrera!$A$4:$ER$60,BaseInterventoría!AA$1,FALSE)</f>
        <v>EPC-CI-021-2022</v>
      </c>
      <c r="AB34" s="5" t="str">
        <f>VLOOKUP($A34,J.Herrera!$A$4:$ER$60,BaseInterventoría!AB$1,FALSE)</f>
        <v>AUNAR ESFUERZOS TENICOS Y ADMINISTRATIVOS PARA LA CONTRATACION PARA LA CONTRATACION DE LA CONSTRUCCION DE PLANTA DE TRATAMIENTO DE AGUA POTABLE ACUEDUCTO VEREDA ANTIOQUIA DEL MUNICIPIO DEL COLEGIO, DEPARTAMENTO CUNDINAMARCA</v>
      </c>
      <c r="AC34" s="21">
        <f>VLOOKUP($A34,J.Herrera!$A$4:$ER$60,BaseInterventoría!AC$1,FALSE)</f>
        <v>44924</v>
      </c>
      <c r="AD34" s="21">
        <f>VLOOKUP($A34,J.Herrera!$A$4:$ER$60,BaseInterventoría!AD$1,FALSE)</f>
        <v>44971</v>
      </c>
      <c r="AE34" s="5" t="str">
        <f>VLOOKUP($A34,J.Herrera!$A$4:$ER$60,BaseInterventoría!AE$1,FALSE)</f>
        <v>9 MESES</v>
      </c>
      <c r="AF34" s="21">
        <f>VLOOKUP($A34,J.Herrera!$A$4:$ER$60,BaseInterventoría!AF$1,FALSE)</f>
        <v>45243</v>
      </c>
      <c r="AG34" s="5" t="str">
        <f>VLOOKUP($A34,J.Herrera!$A$4:$ER$60,BaseInterventoría!AG$1,FALSE)</f>
        <v>MUNICIPIO DE EL COLEGIO</v>
      </c>
      <c r="AH34" s="5" t="str">
        <f>VLOOKUP($A34,J.Herrera!$A$4:$ER$60,BaseInterventoría!AH$1,FALSE)</f>
        <v>ANDRES HERNANDO GUERRERO PUERTO
C.C. 80.386.780</v>
      </c>
      <c r="AI34" s="198">
        <f>VLOOKUP($A34,J.Herrera!$A$4:$ER$60,BaseInterventoría!AI$1,FALSE)</f>
        <v>639801375</v>
      </c>
      <c r="AJ34" s="21">
        <f>VLOOKUP($A34,J.Herrera!$A$4:$ER$60,BaseInterventoría!AJ$1,FALSE)</f>
        <v>0</v>
      </c>
      <c r="AK34" s="198">
        <f>VLOOKUP($A34,J.Herrera!$A$4:$ER$60,BaseInterventoría!AK$1,FALSE)</f>
        <v>0</v>
      </c>
      <c r="AL34" s="5">
        <f>VLOOKUP($A34,J.Herrera!$A$4:$ER$60,BaseInterventoría!AL$1,FALSE)</f>
        <v>0</v>
      </c>
      <c r="AM34" s="21">
        <f>VLOOKUP($A34,J.Herrera!$A$4:$ER$60,BaseInterventoría!AM$1,FALSE)</f>
        <v>0</v>
      </c>
      <c r="AN34" s="5">
        <f>VLOOKUP($A34,J.Herrera!$A$4:$ER$60,BaseInterventoría!AN$1,FALSE)</f>
        <v>0</v>
      </c>
      <c r="AO34" s="5">
        <f>VLOOKUP($A34,J.Herrera!$A$4:$ER$60,BaseInterventoría!AO$1,FALSE)</f>
        <v>0</v>
      </c>
      <c r="AP34" s="198">
        <f>VLOOKUP($A34,J.Herrera!$A$4:$ER$60,BaseInterventoría!AP$1,FALSE)</f>
        <v>639801375</v>
      </c>
      <c r="AQ34" s="5" t="str">
        <f>VLOOKUP($A34,J.Herrera!$A$4:$ER$60,BaseInterventoría!AQ$1,FALSE)</f>
        <v>PRORROGA 1
PRORROGA N 2
PRORROGA N3</v>
      </c>
      <c r="AR34" s="21" t="str">
        <f>VLOOKUP($A34,J.Herrera!$A$4:$ER$60,BaseInterventoría!AR$1,FALSE)</f>
        <v>7/12/2023
28/06/2024
07/10/2024</v>
      </c>
      <c r="AS34" s="5" t="str">
        <f>VLOOKUP($A34,J.Herrera!$A$4:$ER$60,BaseInterventoría!AS$1,FALSE)</f>
        <v>7 MESES
3 MESES
5 MESES</v>
      </c>
      <c r="AT34" s="5" t="str">
        <f>VLOOKUP($A34,J.Herrera!$A$4:$ER$60,BaseInterventoría!AT$1,FALSE)</f>
        <v>SUSPENSIÓN N 01
REINICIO N 1</v>
      </c>
      <c r="AU34" s="21" t="str">
        <f>VLOOKUP($A34,J.Herrera!$A$4:$ER$60,BaseInterventoría!AU$1,FALSE)</f>
        <v>17/10/2023
9/11/2023</v>
      </c>
      <c r="AV34" s="5" t="str">
        <f>VLOOKUP($A34,J.Herrera!$A$4:$ER$60,BaseInterventoría!AV$1,FALSE)</f>
        <v>1 MES</v>
      </c>
      <c r="AW34" s="186">
        <f>VLOOKUP($A34,J.Herrera!$A$4:$ER$60,BaseInterventoría!AW$1,FALSE)</f>
        <v>1</v>
      </c>
      <c r="AX34" s="186">
        <f>VLOOKUP($A34,J.Herrera!$A$4:$ER$60,BaseInterventoría!AX$1,FALSE)</f>
        <v>0.87</v>
      </c>
      <c r="AY34" s="5">
        <f>VLOOKUP($A34,J.Herrera!$A$4:$ER$60,BaseInterventoría!AY$1,FALSE)</f>
        <v>0.91090425531914898</v>
      </c>
      <c r="AZ34" s="21">
        <f>VLOOKUP($A34,J.Herrera!$A$4:$ER$60,BaseInterventoría!AZ$1,FALSE)</f>
        <v>45723</v>
      </c>
      <c r="BA34" s="5">
        <f>VLOOKUP($A34,J.Herrera!$A$4:$ER$60,BaseInterventoría!BA$1,FALSE)</f>
        <v>25.066666666666666</v>
      </c>
      <c r="BB34" s="5" t="str">
        <f ca="1">VLOOKUP($A34,J.Herrera!$A$4:$ER$60,BaseInterventoría!BB$1,FALSE)</f>
        <v>VIGENTE</v>
      </c>
      <c r="BC34" s="5" t="str">
        <f>VLOOKUP($A34,J.Herrera!$A$4:$ER$60,BaseInterventoría!BC$1,FALSE)</f>
        <v>En Ejecución</v>
      </c>
      <c r="BD34" s="5" t="str">
        <f>VLOOKUP($A34,J.Herrera!$A$4:$ER$60,BaseInterventoría!BD$1,FALSE)</f>
        <v>N/A</v>
      </c>
      <c r="BE34" s="5" t="str">
        <f>VLOOKUP($A34,J.Herrera!$A$4:$ER$60,BaseInterventoría!BE$1,FALSE)</f>
        <v>N/A</v>
      </c>
      <c r="BF34" s="21" t="str">
        <f>VLOOKUP($A34,J.Herrera!$A$4:$ER$60,BaseInterventoría!BF$1,FALSE)</f>
        <v>N/A</v>
      </c>
      <c r="BG34" s="21" t="str">
        <f>VLOOKUP($A34,J.Herrera!$A$4:$ER$60,BaseInterventoría!BG$1,FALSE)</f>
        <v>N/A</v>
      </c>
      <c r="BH34" s="5" t="str">
        <f>VLOOKUP($A34,J.Herrera!$A$4:$ER$60,BaseInterventoría!BH$1,FALSE)</f>
        <v>422-2023</v>
      </c>
      <c r="BI34" s="5" t="str">
        <f>VLOOKUP($A34,J.Herrera!$A$4:$ER$60,BaseInterventoría!BI$1,FALSE)</f>
        <v>CONSTRUCCION DE PLANTA DE TRATAMIENTO DE AGUA POTABLE ACUEDUCTO VEREDA ANTIOQUIA DEL MUNICIPIO DEL COLEGIO, DEPARTAMENTO CUNDINAMARCA BAJO EL CONVENIO EPC-CI-021-2023</v>
      </c>
      <c r="BJ34" s="21">
        <f>VLOOKUP($A34,J.Herrera!$A$4:$ER$60,BaseInterventoría!BJ$1,FALSE)</f>
        <v>45133</v>
      </c>
      <c r="BK34" s="21">
        <f>VLOOKUP($A34,J.Herrera!$A$4:$ER$60,BaseInterventoría!BK$1,FALSE)</f>
        <v>45239</v>
      </c>
      <c r="BL34" s="5" t="str">
        <f>VLOOKUP($A34,J.Herrera!$A$4:$ER$60,BaseInterventoría!BL$1,FALSE)</f>
        <v>5 MESES</v>
      </c>
      <c r="BM34" s="21">
        <f>VLOOKUP($A34,J.Herrera!$A$4:$ER$60,BaseInterventoría!BM$1,FALSE)</f>
        <v>45390</v>
      </c>
      <c r="BN34" s="5" t="str">
        <f>VLOOKUP($A34,J.Herrera!$A$4:$ER$60,BaseInterventoría!BN$1,FALSE)</f>
        <v>CONSORCIO AGUA PARA LA VIDA
NIT 901736678-0</v>
      </c>
      <c r="BO34" s="5" t="str">
        <f>VLOOKUP($A34,J.Herrera!$A$4:$ER$60,BaseInterventoría!BO$1,FALSE)</f>
        <v>MARLON ROLANDO GUTIERREZ
C.C. 1016021807 DE BOGOTA</v>
      </c>
      <c r="BP34" s="198">
        <f>VLOOKUP($A34,J.Herrera!$A$4:$ER$60,BaseInterventoría!BP$1,FALSE)</f>
        <v>0</v>
      </c>
      <c r="BQ34" s="198">
        <f>VLOOKUP($A34,J.Herrera!$A$4:$ER$60,BaseInterventoría!BQ$1,FALSE)</f>
        <v>0</v>
      </c>
      <c r="BR34" s="198">
        <f>VLOOKUP($A34,J.Herrera!$A$4:$ER$60,BaseInterventoría!BR$1,FALSE)</f>
        <v>639801375</v>
      </c>
      <c r="BS34" s="198">
        <f>VLOOKUP($A34,J.Herrera!$A$4:$ER$60,BaseInterventoría!BS$1,FALSE)</f>
        <v>0</v>
      </c>
      <c r="BT34" s="198">
        <f>VLOOKUP($A34,J.Herrera!$A$4:$ER$60,BaseInterventoría!BT$1,FALSE)</f>
        <v>639801375</v>
      </c>
      <c r="BU34" s="21">
        <f>VLOOKUP($A34,J.Herrera!$A$4:$ER$60,BaseInterventoría!BU$1,FALSE)</f>
        <v>0</v>
      </c>
      <c r="BV34" s="198">
        <f>VLOOKUP($A34,J.Herrera!$A$4:$ER$60,BaseInterventoría!BV$1,FALSE)</f>
        <v>0</v>
      </c>
      <c r="BW34" s="21">
        <f>VLOOKUP($A34,J.Herrera!$A$4:$ER$60,BaseInterventoría!BW$1,FALSE)</f>
        <v>0</v>
      </c>
      <c r="BX34" s="198">
        <f>VLOOKUP($A34,J.Herrera!$A$4:$ER$60,BaseInterventoría!BX$1,FALSE)</f>
        <v>0</v>
      </c>
      <c r="BY34" s="198">
        <f>VLOOKUP($A34,J.Herrera!$A$4:$ER$60,BaseInterventoría!BY$1,FALSE)</f>
        <v>639801375</v>
      </c>
      <c r="BZ34" s="5" t="str">
        <f>VLOOKUP($A34,J.Herrera!$A$4:$ER$60,BaseInterventoría!BZ$1,FALSE)</f>
        <v>PRORROGA N. 1
PRORROGA N. 2
PRORROGA N 3</v>
      </c>
      <c r="CA34" s="21" t="str">
        <f>VLOOKUP($A34,J.Herrera!$A$4:$ER$60,BaseInterventoría!CA$1,FALSE)</f>
        <v>15/12/2023
29/04/2024</v>
      </c>
      <c r="CB34" s="5" t="str">
        <f>VLOOKUP($A34,J.Herrera!$A$4:$ER$60,BaseInterventoría!CB$1,FALSE)</f>
        <v>4 MESES
2 MESES</v>
      </c>
      <c r="CC34" s="5">
        <f>VLOOKUP($A34,J.Herrera!$A$4:$ER$60,BaseInterventoría!CC$1,FALSE)</f>
        <v>0</v>
      </c>
      <c r="CD34" s="21">
        <f>VLOOKUP($A34,J.Herrera!$A$4:$ER$60,BaseInterventoría!CD$1,FALSE)</f>
        <v>0</v>
      </c>
      <c r="CE34" s="5">
        <f>VLOOKUP($A34,J.Herrera!$A$4:$ER$60,BaseInterventoría!CE$1,FALSE)</f>
        <v>0</v>
      </c>
      <c r="CF34" s="21">
        <f>VLOOKUP($A34,J.Herrera!$A$4:$ER$60,BaseInterventoría!CF$1,FALSE)</f>
        <v>45534</v>
      </c>
      <c r="CG34" s="5" t="str">
        <f>VLOOKUP($A34,J.Herrera!$A$4:$ER$60,BaseInterventoría!CG$1,FALSE)</f>
        <v>CCA-100018755 SEGUROS MUNDIAL</v>
      </c>
      <c r="CH34" s="21">
        <f>VLOOKUP($A34,J.Herrera!$A$4:$ER$60,BaseInterventoría!CH$1,FALSE)</f>
        <v>45471</v>
      </c>
      <c r="CI34" s="21">
        <f>VLOOKUP($A34,J.Herrera!$A$4:$ER$60,BaseInterventoría!CI$1,FALSE)</f>
        <v>45746</v>
      </c>
      <c r="CJ34" s="5">
        <f>VLOOKUP($A34,J.Herrera!$A$4:$ER$60,BaseInterventoría!CJ$1,FALSE)</f>
        <v>0</v>
      </c>
      <c r="CK34" s="21">
        <f>VLOOKUP($A34,J.Herrera!$A$4:$ER$60,BaseInterventoría!CK$1,FALSE)</f>
        <v>0</v>
      </c>
      <c r="CL34" s="21">
        <f>VLOOKUP($A34,J.Herrera!$A$4:$ER$60,BaseInterventoría!CL$1,FALSE)</f>
        <v>0</v>
      </c>
      <c r="CM34" s="5" t="str">
        <f>VLOOKUP($A34,J.Herrera!$A$4:$ER$60,BaseInterventoría!CM$1,FALSE)</f>
        <v>CCA-100018755 SEGUROS MUNDIAL</v>
      </c>
      <c r="CN34" s="21">
        <f>VLOOKUP($A34,J.Herrera!$A$4:$ER$60,BaseInterventoría!CN$1,FALSE)</f>
        <v>45471</v>
      </c>
      <c r="CO34" s="21">
        <f>VLOOKUP($A34,J.Herrera!$A$4:$ER$60,BaseInterventoría!CO$1,FALSE)</f>
        <v>46660</v>
      </c>
      <c r="CP34" s="5" t="str">
        <f>VLOOKUP($A34,J.Herrera!$A$4:$ER$60,BaseInterventoría!CP$1,FALSE)</f>
        <v>CCA-100018755 SEGUROS MUNDIAL</v>
      </c>
      <c r="CQ34" s="21">
        <f>VLOOKUP($A34,J.Herrera!$A$4:$ER$60,BaseInterventoría!CQ$1,FALSE)</f>
        <v>45565</v>
      </c>
      <c r="CR34" s="21">
        <f>VLOOKUP($A34,J.Herrera!$A$4:$ER$60,BaseInterventoría!CR$1,FALSE)</f>
        <v>47391</v>
      </c>
      <c r="CS34" s="5">
        <f>VLOOKUP($A34,J.Herrera!$A$4:$ER$60,BaseInterventoría!CS$1,FALSE)</f>
        <v>0</v>
      </c>
      <c r="CT34" s="21">
        <f>VLOOKUP($A34,J.Herrera!$A$4:$ER$60,BaseInterventoría!CT$1,FALSE)</f>
        <v>0</v>
      </c>
      <c r="CU34" s="21">
        <f>VLOOKUP($A34,J.Herrera!$A$4:$ER$60,BaseInterventoría!CU$1,FALSE)</f>
        <v>0</v>
      </c>
      <c r="CV34" s="5" t="str">
        <f>VLOOKUP($A34,J.Herrera!$A$4:$ER$60,BaseInterventoría!CV$1,FALSE)</f>
        <v>CCA-100004381 ANEXO 3 SEGUROS MUNDIAL</v>
      </c>
      <c r="CW34" s="21">
        <f>VLOOKUP($A34,J.Herrera!$A$4:$ER$60,BaseInterventoría!CW$1,FALSE)</f>
        <v>45239</v>
      </c>
      <c r="CX34" s="21">
        <f>VLOOKUP($A34,J.Herrera!$A$4:$ER$60,BaseInterventoría!CX$1,FALSE)</f>
        <v>45565</v>
      </c>
      <c r="CY34" s="21">
        <f>VLOOKUP($A34,J.Herrera!$A$4:$ER$60,BaseInterventoría!CY$1,FALSE)</f>
        <v>45656</v>
      </c>
      <c r="CZ34" s="5">
        <f>VLOOKUP($A34,J.Herrera!$A$4:$ER$60,BaseInterventoría!CZ$1,FALSE)</f>
        <v>13.9</v>
      </c>
      <c r="DA34" s="186">
        <f>VLOOKUP($A34,J.Herrera!$A$4:$ER$60,BaseInterventoría!DA$1,FALSE)</f>
        <v>1</v>
      </c>
      <c r="DB34" s="186">
        <f>VLOOKUP($A34,J.Herrera!$A$4:$ER$60,BaseInterventoría!DB$1,FALSE)</f>
        <v>0</v>
      </c>
      <c r="DC34" s="186">
        <f>VLOOKUP($A34,J.Herrera!$A$4:$ER$60,BaseInterventoría!DC$1,FALSE)</f>
        <v>0</v>
      </c>
      <c r="DD34" s="186">
        <f>VLOOKUP($A34,J.Herrera!$A$4:$ER$60,BaseInterventoría!DD$1,FALSE)</f>
        <v>1</v>
      </c>
      <c r="DE34" s="186">
        <f>VLOOKUP($A34,J.Herrera!$A$4:$ER$60,BaseInterventoría!DE$1,FALSE)</f>
        <v>0</v>
      </c>
      <c r="DF34" s="186">
        <f>VLOOKUP($A34,J.Herrera!$A$4:$ER$60,BaseInterventoría!DF$1,FALSE)</f>
        <v>0.87</v>
      </c>
      <c r="DG34" s="186">
        <f>VLOOKUP($A34,J.Herrera!$A$4:$ER$60,BaseInterventoría!DG$1,FALSE)</f>
        <v>0</v>
      </c>
      <c r="DH34" s="186">
        <f>VLOOKUP($A34,J.Herrera!$A$4:$ER$60,BaseInterventoría!DH$1,FALSE)</f>
        <v>0</v>
      </c>
      <c r="DI34" s="186">
        <f>VLOOKUP($A34,J.Herrera!$A$4:$ER$60,BaseInterventoría!DI$1,FALSE)</f>
        <v>0.87</v>
      </c>
      <c r="DJ34" s="186">
        <f>VLOOKUP($A34,J.Herrera!$A$4:$ER$60,BaseInterventoría!DJ$1,FALSE)</f>
        <v>0</v>
      </c>
      <c r="DK34" s="5">
        <f ca="1">VLOOKUP($A34,J.Herrera!$A$4:$ER$60,BaseInterventoría!DK$1,FALSE)</f>
        <v>0.98321342925659472</v>
      </c>
      <c r="DL34" s="5" t="str">
        <f ca="1">VLOOKUP($A34,J.Herrera!$A$4:$ER$60,BaseInterventoría!DL$1,FALSE)</f>
        <v>VIGENTE</v>
      </c>
      <c r="DM34" s="71" t="str">
        <f t="shared" si="4"/>
        <v>Activos</v>
      </c>
      <c r="DN34" s="5" t="str">
        <f>VLOOKUP($A34,J.Herrera!$A$4:$ER$60,BaseInterventoría!DN$1,FALSE)</f>
        <v>En ejecución</v>
      </c>
      <c r="DO34" s="5">
        <f>VLOOKUP($A34,J.Herrera!$A$4:$ER$60,BaseInterventoría!DO$1,FALSE)</f>
        <v>0</v>
      </c>
      <c r="DP34" s="5">
        <f>VLOOKUP($A34,J.Herrera!$A$4:$ER$60,BaseInterventoría!DP$1,FALSE)</f>
        <v>0</v>
      </c>
      <c r="DQ34" s="5">
        <f>VLOOKUP($A34,J.Herrera!$A$4:$ER$60,BaseInterventoría!DQ$1,FALSE)</f>
        <v>2</v>
      </c>
      <c r="DR34" s="5" t="str">
        <f>VLOOKUP($A34,J.Herrera!$A$4:$ER$60,BaseInterventoría!DR$1,FALSE)</f>
        <v>Acta Parcial 1 - 21/05/2024
Acta Parcial 2 - 31/08/2024</v>
      </c>
      <c r="DS34" s="5" t="str">
        <f>VLOOKUP($A34,J.Herrera!$A$4:$ER$60,BaseInterventoría!DS$1,FALSE)</f>
        <v>1. $271.791.117,62
2. $287.308.523,25</v>
      </c>
      <c r="DT34" s="198">
        <f>VLOOKUP($A34,J.Herrera!$A$4:$ER$60,BaseInterventoría!DT$1,FALSE)</f>
        <v>559099640.87</v>
      </c>
      <c r="DU34" s="198">
        <f>VLOOKUP($A34,J.Herrera!$A$4:$ER$60,BaseInterventoría!DU$1,FALSE)</f>
        <v>80701734.129999995</v>
      </c>
      <c r="DV34" s="186">
        <f>VLOOKUP($A34,J.Herrera!$A$4:$ER$60,BaseInterventoría!DV$1,FALSE)</f>
        <v>0.87386439403947824</v>
      </c>
      <c r="DW34" s="198">
        <f>VLOOKUP($A34,J.Herrera!$A$4:$ER$60,BaseInterventoría!DW$1,FALSE)</f>
        <v>80701734.129999995</v>
      </c>
      <c r="DX34" s="21" t="str">
        <f>VLOOKUP($A34,J.Herrera!$A$4:$ER$60,BaseInterventoría!DX$1,FALSE)</f>
        <v>N/A</v>
      </c>
      <c r="DY34" s="5" t="str">
        <f>VLOOKUP($A34,J.Herrera!$A$4:$ER$60,BaseInterventoría!DY$1,FALSE)</f>
        <v>EPC-PDA-I-484-2023</v>
      </c>
      <c r="DZ34" s="21">
        <f>VLOOKUP($A34,J.Herrera!$A$4:$ER$60,BaseInterventoría!DZ$1,FALSE)</f>
        <v>45181</v>
      </c>
      <c r="EA34" s="21">
        <f>VLOOKUP($A34,J.Herrera!$A$4:$ER$60,BaseInterventoría!EA$1,FALSE)</f>
        <v>45239</v>
      </c>
      <c r="EB34" s="5" t="str">
        <f>VLOOKUP($A34,J.Herrera!$A$4:$ER$60,BaseInterventoría!EB$1,FALSE)</f>
        <v>SOLUCIONES
INTEGRALES PARA EL DESAROLLO AMBIENTAL S.A.S -SIDEB S.A.S</v>
      </c>
      <c r="EC34" s="198">
        <f>VLOOKUP($A34,J.Herrera!$A$4:$ER$60,BaseInterventoría!EC$1,FALSE)</f>
        <v>61441247</v>
      </c>
      <c r="ED34" s="5">
        <f>VLOOKUP($A34,J.Herrera!$A$4:$ER$60,BaseInterventoría!ED$1,FALSE)</f>
        <v>0</v>
      </c>
      <c r="EE34" s="5" t="str">
        <f>VLOOKUP($A34,J.Herrera!$A$4:$ER$60,BaseInterventoría!EE$1,FALSE)</f>
        <v>RIO BOGOTÁ - CUENCA BAJA</v>
      </c>
      <c r="EF34" s="5">
        <f>VLOOKUP($A34,J.Herrera!$A$4:$ER$60,BaseInterventoría!EF$1,FALSE)</f>
        <v>0</v>
      </c>
      <c r="EG34" s="5">
        <f>VLOOKUP($A34,J.Herrera!$A$4:$ER$60,BaseInterventoría!EG$1,FALSE)</f>
        <v>0</v>
      </c>
      <c r="EH34" s="5">
        <f>VLOOKUP($A34,J.Herrera!$A$4:$ER$60,BaseInterventoría!EH$1,FALSE)</f>
        <v>0</v>
      </c>
      <c r="EI34" s="21">
        <f>VLOOKUP($A34,J.Herrera!$A$4:$ER$60,BaseInterventoría!EI$1,FALSE)</f>
        <v>45656</v>
      </c>
      <c r="EJ34" s="5">
        <f>VLOOKUP($A34,J.Herrera!$A$4:$ER$60,BaseInterventoría!EJ$1,FALSE)</f>
        <v>0</v>
      </c>
      <c r="EK34" s="5" t="s">
        <v>297</v>
      </c>
      <c r="EL34" s="5" t="str">
        <f>VLOOKUP($A34,J.Herrera!$A$4:$ER$60,BaseInterventoría!EL$1,FALSE)</f>
        <v>Jonathan Herrera</v>
      </c>
      <c r="EM34" s="5" t="str">
        <f>VLOOKUP($A34,J.Herrera!$A$4:$ER$60,BaseInterventoría!EM$1,FALSE)</f>
        <v>Juan Manuel Salguero</v>
      </c>
      <c r="EN34" s="5" t="str">
        <f>VLOOKUP($A34,J.Herrera!$A$4:$ER$60,BaseInterventoría!EN$1,FALSE)</f>
        <v>https://www.secop.gov.co/CO1ContractsManagement/Tendering/ProcurementContractEdit/View?docUniqueIdentifier=CO1.PCCNTR.4359125&amp;prevCtxUrl=https%3a%2f%2fwww.secop.gov.co%2fCO1ContractsManagement%2fTendering%2fProcurementContractManagement%2fIndex&amp;prevCtxLbl=Contratos+</v>
      </c>
      <c r="EO34" s="5" t="str">
        <f>VLOOKUP($A34,J.Herrera!$A$4:$ER$60,BaseInterventoría!EO$1,FALSE)</f>
        <v>La obra esta ejecutada en un 100% por lo que se encuentran verificando el procedimiento de arranque y puesta en marcha validando los procesos físicos, químicos, operativos y de mantenimiento de la planta compacta, tanque homogenizador, lechos de secado, líneas de lodos, tuberías de derivación, caseta de operaciones, elementos de laboratorio, componente eléctrico, accesorios e interconexiones hidráulicas.
El contratista en conjunto con la interventoría deben presentar su respectivo manual de mantenimiento bajo cumplimiento de las normativas de técnicas y la operación segura de la PTAP construida.</v>
      </c>
      <c r="EP34" s="21">
        <f>VLOOKUP($A34,J.Herrera!$A$4:$ER$60,BaseInterventoría!EP$1,FALSE)</f>
        <v>45626</v>
      </c>
      <c r="EQ34" s="24">
        <f>BY34+VLOOKUP(DY34,$1:$1048576,77,FALSE)</f>
        <v>701242622</v>
      </c>
      <c r="ER34" s="24">
        <f>+EQ34*0.04</f>
        <v>28049704.879999999</v>
      </c>
      <c r="ES34" s="24">
        <f>+EQ34+ER34</f>
        <v>729292326.88</v>
      </c>
      <c r="ET34" s="5" t="s">
        <v>9</v>
      </c>
      <c r="EU34" s="24">
        <f t="shared" si="11"/>
        <v>729292326.88</v>
      </c>
      <c r="EV34" s="55" t="e">
        <f>VLOOKUP(A34,#REF!,147,FALSE)</f>
        <v>#REF!</v>
      </c>
      <c r="EW34" s="56"/>
      <c r="EX34" s="24"/>
      <c r="EY34" s="5" t="s">
        <v>24</v>
      </c>
      <c r="EZ34" s="56"/>
      <c r="FA34" s="21">
        <v>45565</v>
      </c>
      <c r="FB34"/>
      <c r="FC34"/>
      <c r="FD34"/>
    </row>
    <row r="35" spans="1:160" ht="341.1" customHeight="1">
      <c r="A35" s="19" t="s">
        <v>319</v>
      </c>
      <c r="B35" s="2">
        <f t="shared" si="3"/>
        <v>33</v>
      </c>
      <c r="C35" s="20" t="s">
        <v>240</v>
      </c>
      <c r="D35" s="5" t="s">
        <v>241</v>
      </c>
      <c r="E35" s="58" t="s">
        <v>320</v>
      </c>
      <c r="F35" s="5" t="str">
        <f>VLOOKUP($A35,J.Herrera!$A$4:$ER$60,BaseInterventoría!F$1,FALSE)</f>
        <v>MDVP
000144</v>
      </c>
      <c r="G35" s="21">
        <f>VLOOKUP($A35,J.Herrera!$A$4:$ER$60,BaseInterventoría!G$1,FALSE)</f>
        <v>44420</v>
      </c>
      <c r="H35" s="5">
        <f>VLOOKUP($A35,J.Herrera!$A$4:$ER$60,BaseInterventoría!H$1,FALSE)</f>
        <v>12000</v>
      </c>
      <c r="I35" s="5">
        <f>VLOOKUP($A35,J.Herrera!$A$4:$ER$60,BaseInterventoría!I$1,FALSE)</f>
        <v>5280</v>
      </c>
      <c r="J35" s="5" t="str">
        <f>VLOOKUP($A35,J.Herrera!$A$4:$ER$60,BaseInterventoría!J$1,FALSE)</f>
        <v>La empresa EMPUCOL E.S.P realizará la contratación de la "CONSTRUCCIÓN DEL COLECTOR DE ALCANTARILLADO SANITARIO (AGUAS NEGRAS) ZONA DE EXPANSIÓN 2 DEL MUNICIPIO DE EL COLEGIO DEPARTAMENTO DE CUNDINAMARCA", teniendo en cuenta que Debido crecimiento presentado en el Municipio de El Colegio, se esta iniciando el proceso de desarrollo de la zona de expansión denominada 2, sector en el cual no existen redes de drenaje urbano, en especial sanitarias, lo que puede generar que estos desarrollos impacten negativamente la calidad de las fuentes hídricas colindantes a esta zona por vertimientos puntuales, que actualmente no existen.
Este proyecto comprende las siguientes obras de importancia:
Sistema de alcantarillado sanitario y pluvial:
Construcción de 488.45 m de acometidas domiciliarias en tubería de PVC de 6".
Construcción de 1,943.81 m de redes de alcantarillado en tubería de PVC de 8". Construcción de 534.43 m de redes de alcantarillado en tubería de PVC de 10".</v>
      </c>
      <c r="K35" s="198">
        <f>VLOOKUP($A35,J.Herrera!$A$4:$ER$60,BaseInterventoría!K$1,FALSE)</f>
        <v>0</v>
      </c>
      <c r="L35" s="198">
        <f>VLOOKUP($A35,J.Herrera!$A$4:$ER$60,BaseInterventoría!L$1,FALSE)</f>
        <v>0</v>
      </c>
      <c r="M35" s="198">
        <f>VLOOKUP($A35,J.Herrera!$A$4:$ER$60,BaseInterventoría!M$1,FALSE)</f>
        <v>0</v>
      </c>
      <c r="N35" s="198">
        <f>VLOOKUP($A35,J.Herrera!$A$4:$ER$60,BaseInterventoría!N$1,FALSE)</f>
        <v>395464980</v>
      </c>
      <c r="O35" s="198">
        <f>VLOOKUP($A35,J.Herrera!$A$4:$ER$60,BaseInterventoría!O$1,FALSE)</f>
        <v>0</v>
      </c>
      <c r="P35" s="198">
        <f>VLOOKUP($A35,J.Herrera!$A$4:$ER$60,BaseInterventoría!P$1,FALSE)</f>
        <v>0</v>
      </c>
      <c r="Q35" s="198">
        <f>VLOOKUP($A35,J.Herrera!$A$4:$ER$60,BaseInterventoría!Q$1,FALSE)</f>
        <v>1046234973</v>
      </c>
      <c r="R35" s="198">
        <f>VLOOKUP($A35,J.Herrera!$A$4:$ER$60,BaseInterventoría!R$1,FALSE)</f>
        <v>1695000000</v>
      </c>
      <c r="S35" s="198">
        <f>VLOOKUP($A35,J.Herrera!$A$4:$ER$60,BaseInterventoría!S$1,FALSE)</f>
        <v>0</v>
      </c>
      <c r="T35" s="198">
        <f>VLOOKUP($A35,J.Herrera!$A$4:$ER$60,BaseInterventoría!T$1,FALSE)</f>
        <v>0</v>
      </c>
      <c r="U35" s="198">
        <f>VLOOKUP($A35,J.Herrera!$A$4:$ER$60,BaseInterventoría!U$1,FALSE)</f>
        <v>3136699953</v>
      </c>
      <c r="V35" s="5" t="str">
        <f>VLOOKUP($A35,J.Herrera!$A$4:$ER$60,BaseInterventoría!V$1,FALSE)</f>
        <v>11214
31/08/20221
$600.000
11144
25/08/2021
$234.363.156
11145
25/08/2021
$1.095.000.000
13973
17/12/2022
$962.616.374</v>
      </c>
      <c r="W35" s="5" t="str">
        <f>VLOOKUP($A35,J.Herrera!$A$4:$ER$60,BaseInterventoría!W$1,FALSE)</f>
        <v>20210278
21/09/2021
20210275
21/09/2021
20210274
21/09/2021</v>
      </c>
      <c r="X35" s="5" t="str">
        <f>VLOOKUP($A35,J.Herrera!$A$4:$ER$60,BaseInterventoría!X$1,FALSE)</f>
        <v>ALCANTARILLADO</v>
      </c>
      <c r="Y35" s="5" t="str">
        <f>VLOOKUP($A35,J.Herrera!$A$4:$ER$60,BaseInterventoría!Y$1,FALSE)</f>
        <v>URBANO</v>
      </c>
      <c r="Z35" s="5" t="str">
        <f>VLOOKUP($A35,J.Herrera!$A$4:$ER$60,BaseInterventoría!Z$1,FALSE)</f>
        <v>CONVENIO</v>
      </c>
      <c r="AA35" s="5" t="str">
        <f>VLOOKUP($A35,J.Herrera!$A$4:$ER$60,BaseInterventoría!AA$1,FALSE)</f>
        <v>EPC-CI-016-2021</v>
      </c>
      <c r="AB35" s="5" t="str">
        <f>VLOOKUP($A35,J.Herrera!$A$4:$ER$60,BaseInterventoría!AB$1,FALSE)</f>
        <v>AUNAR ESFUERZOS TECNICOS Y ADMINISTRATIVOS PARA CONTRATAR LA CONSTRUCCIÓN DEL COLECTOR DE ALCANTARILLADO SANITARIO (AGUAS NEGRAS) ZONA DE EXPANSIÓN 2 DEL MUNICIPIO DEL COLEGIO DEPARTAMENTO DE CUNDINAMARCA.</v>
      </c>
      <c r="AC35" s="21">
        <f>VLOOKUP($A35,J.Herrera!$A$4:$ER$60,BaseInterventoría!AC$1,FALSE)</f>
        <v>44497</v>
      </c>
      <c r="AD35" s="21">
        <f>VLOOKUP($A35,J.Herrera!$A$4:$ER$60,BaseInterventoría!AD$1,FALSE)</f>
        <v>44510</v>
      </c>
      <c r="AE35" s="5" t="str">
        <f>VLOOKUP($A35,J.Herrera!$A$4:$ER$60,BaseInterventoría!AE$1,FALSE)</f>
        <v>8 MESES</v>
      </c>
      <c r="AF35" s="21">
        <f>VLOOKUP($A35,J.Herrera!$A$4:$ER$60,BaseInterventoría!AF$1,FALSE)</f>
        <v>44751</v>
      </c>
      <c r="AG35" s="5" t="str">
        <f>VLOOKUP($A35,J.Herrera!$A$4:$ER$60,BaseInterventoría!AG$1,FALSE)</f>
        <v>EMPRESA DE SERVICIOS PUBl.lCOS DE EL COLEGIO • EMPUCOL ESP</v>
      </c>
      <c r="AH35" s="5" t="str">
        <f>VLOOKUP($A35,J.Herrera!$A$4:$ER$60,BaseInterventoría!AH$1,FALSE)</f>
        <v>JOSE MENDOZA
GERENTE EMPUCOL
3184699567</v>
      </c>
      <c r="AI35" s="198">
        <f>VLOOKUP($A35,J.Herrera!$A$4:$ER$60,BaseInterventoría!AI$1,FALSE)</f>
        <v>1929363156</v>
      </c>
      <c r="AJ35" s="21">
        <f>VLOOKUP($A35,J.Herrera!$A$4:$ER$60,BaseInterventoría!AJ$1,FALSE)</f>
        <v>45034</v>
      </c>
      <c r="AK35" s="198">
        <f>VLOOKUP($A35,J.Herrera!$A$4:$ER$60,BaseInterventoría!AK$1,FALSE)</f>
        <v>962616374</v>
      </c>
      <c r="AL35" s="5">
        <f>VLOOKUP($A35,J.Herrera!$A$4:$ER$60,BaseInterventoría!AL$1,FALSE)</f>
        <v>0</v>
      </c>
      <c r="AM35" s="21">
        <f>VLOOKUP($A35,J.Herrera!$A$4:$ER$60,BaseInterventoría!AM$1,FALSE)</f>
        <v>0</v>
      </c>
      <c r="AN35" s="5">
        <f>VLOOKUP($A35,J.Herrera!$A$4:$ER$60,BaseInterventoría!AN$1,FALSE)</f>
        <v>0</v>
      </c>
      <c r="AO35" s="5">
        <f>VLOOKUP($A35,J.Herrera!$A$4:$ER$60,BaseInterventoría!AO$1,FALSE)</f>
        <v>0</v>
      </c>
      <c r="AP35" s="198">
        <f>VLOOKUP($A35,J.Herrera!$A$4:$ER$60,BaseInterventoría!AP$1,FALSE)</f>
        <v>2891979530</v>
      </c>
      <c r="AQ35" s="5" t="str">
        <f>VLOOKUP($A35,J.Herrera!$A$4:$ER$60,BaseInterventoría!AQ$1,FALSE)</f>
        <v>PRORROGA N 1</v>
      </c>
      <c r="AR35" s="21">
        <f>VLOOKUP($A35,J.Herrera!$A$4:$ER$60,BaseInterventoría!AR$1,FALSE)</f>
        <v>45400</v>
      </c>
      <c r="AS35" s="5" t="str">
        <f>VLOOKUP($A35,J.Herrera!$A$4:$ER$60,BaseInterventoría!AS$1,FALSE)</f>
        <v>4 MESES</v>
      </c>
      <c r="AT35" s="5" t="str">
        <f>VLOOKUP($A35,J.Herrera!$A$4:$ER$60,BaseInterventoría!AT$1,FALSE)</f>
        <v>SUSPENSION N1
SUSPENSION N 2
SUSPENSION N 3
SUSPSNEIÓN N 4
REINICIO ANTI
SUSPENSION N 5
PRO 1 SUS 5
PRO 2 SUS 5
PRO 3 SUS 5
PRO 4 SUS 5
SUSPENSION N. 6</v>
      </c>
      <c r="AU35" s="21" t="str">
        <f>VLOOKUP($A35,J.Herrera!$A$4:$ER$60,BaseInterventoría!AU$1,FALSE)</f>
        <v>7/01/2022
7/02/2022
9/03/2022
5/08/2022
21/11/2022
23/01/2023
23/02/2023
3/04/2023
24/04/2023
1/08/2023</v>
      </c>
      <c r="AV35" s="5" t="str">
        <f>VLOOKUP($A35,J.Herrera!$A$4:$ER$60,BaseInterventoría!AV$1,FALSE)</f>
        <v>1 MES
1 MES
1 MES
3 meses 
2 MESES
1 MES
1 MES Y 7 DIAS
21 DIAS
15 DIAS
2 MESES</v>
      </c>
      <c r="AW35" s="186">
        <f>VLOOKUP($A35,J.Herrera!$A$4:$ER$60,BaseInterventoría!AW$1,FALSE)</f>
        <v>1</v>
      </c>
      <c r="AX35" s="186">
        <f>VLOOKUP($A35,J.Herrera!$A$4:$ER$60,BaseInterventoría!AX$1,FALSE)</f>
        <v>0.89739999999999998</v>
      </c>
      <c r="AY35" s="5">
        <f ca="1">VLOOKUP($A35,J.Herrera!$A$4:$ER$60,BaseInterventoría!AY$1,FALSE)</f>
        <v>1.4967148488830486</v>
      </c>
      <c r="AZ35" s="21">
        <f>VLOOKUP($A35,J.Herrera!$A$4:$ER$60,BaseInterventoría!AZ$1,FALSE)</f>
        <v>45271</v>
      </c>
      <c r="BA35" s="5">
        <f>VLOOKUP($A35,J.Herrera!$A$4:$ER$60,BaseInterventoría!BA$1,FALSE)</f>
        <v>25.366666666666667</v>
      </c>
      <c r="BB35" s="5" t="str">
        <f ca="1">VLOOKUP($A35,J.Herrera!$A$4:$ER$60,BaseInterventoría!BB$1,FALSE)</f>
        <v>VENCIDO</v>
      </c>
      <c r="BC35" s="5" t="str">
        <f>VLOOKUP($A35,J.Herrera!$A$4:$ER$60,BaseInterventoría!BC$1,FALSE)</f>
        <v>En Proceso de Liquidación</v>
      </c>
      <c r="BD35" s="5" t="str">
        <f>VLOOKUP($A35,J.Herrera!$A$4:$ER$60,BaseInterventoría!BD$1,FALSE)</f>
        <v>N/A</v>
      </c>
      <c r="BE35" s="5" t="str">
        <f>VLOOKUP($A35,J.Herrera!$A$4:$ER$60,BaseInterventoría!BE$1,FALSE)</f>
        <v>3199995-9
SURAMERICANA</v>
      </c>
      <c r="BF35" s="21">
        <f>VLOOKUP($A35,J.Herrera!$A$4:$ER$60,BaseInterventoría!BF$1,FALSE)</f>
        <v>44866</v>
      </c>
      <c r="BG35" s="21">
        <f>VLOOKUP($A35,J.Herrera!$A$4:$ER$60,BaseInterventoría!BG$1,FALSE)</f>
        <v>45716</v>
      </c>
      <c r="BH35" s="5" t="str">
        <f>VLOOKUP($A35,J.Herrera!$A$4:$ER$60,BaseInterventoría!BH$1,FALSE)</f>
        <v>N° 001-2021</v>
      </c>
      <c r="BI35" s="5" t="str">
        <f>VLOOKUP($A35,J.Herrera!$A$4:$ER$60,BaseInterventoría!BI$1,FALSE)</f>
        <v>CONTRATAR OBRA PUBLICA PARA REALIZAR LA CONSTRUCCION DEL COLECTOR DE ALCANTARILLADO SANITARIO (AGUAS NEGRAS) ZONA DE EXPANSIÓN 2 DEL MUNICIPIO DEL COLEGIO DEPARTAMENTO DE CUNDINAMARCA.</v>
      </c>
      <c r="BJ35" s="21">
        <f>VLOOKUP($A35,J.Herrera!$A$4:$ER$60,BaseInterventoría!BJ$1,FALSE)</f>
        <v>44565</v>
      </c>
      <c r="BK35" s="21">
        <f>VLOOKUP($A35,J.Herrera!$A$4:$ER$60,BaseInterventoría!BK$1,FALSE)</f>
        <v>44648</v>
      </c>
      <c r="BL35" s="5" t="str">
        <f>VLOOKUP($A35,J.Herrera!$A$4:$ER$60,BaseInterventoría!BL$1,FALSE)</f>
        <v>7 meses</v>
      </c>
      <c r="BM35" s="21">
        <f>VLOOKUP($A35,J.Herrera!$A$4:$ER$60,BaseInterventoría!BM$1,FALSE)</f>
        <v>44861</v>
      </c>
      <c r="BN35" s="5" t="str">
        <f>VLOOKUP($A35,J.Herrera!$A$4:$ER$60,BaseInterventoría!BN$1,FALSE)</f>
        <v>JMS CONSTRUCTORES SAS</v>
      </c>
      <c r="BO35" s="5" t="str">
        <f>VLOOKUP($A35,J.Herrera!$A$4:$ER$60,BaseInterventoría!BO$1,FALSE)</f>
        <v>JENNY GARAY
3144617986</v>
      </c>
      <c r="BP35" s="198">
        <f>VLOOKUP($A35,J.Herrera!$A$4:$ER$60,BaseInterventoría!BP$1,FALSE)</f>
        <v>0</v>
      </c>
      <c r="BQ35" s="198">
        <f>VLOOKUP($A35,J.Herrera!$A$4:$ER$60,BaseInterventoría!BQ$1,FALSE)</f>
        <v>1928970263</v>
      </c>
      <c r="BR35" s="198">
        <f>VLOOKUP($A35,J.Herrera!$A$4:$ER$60,BaseInterventoría!BR$1,FALSE)</f>
        <v>0</v>
      </c>
      <c r="BS35" s="198">
        <f>VLOOKUP($A35,J.Herrera!$A$4:$ER$60,BaseInterventoría!BS$1,FALSE)</f>
        <v>0</v>
      </c>
      <c r="BT35" s="198">
        <f>VLOOKUP($A35,J.Herrera!$A$4:$ER$60,BaseInterventoría!BT$1,FALSE)</f>
        <v>1928970263</v>
      </c>
      <c r="BU35" s="21">
        <f>VLOOKUP($A35,J.Herrera!$A$4:$ER$60,BaseInterventoría!BU$1,FALSE)</f>
        <v>45034</v>
      </c>
      <c r="BV35" s="198">
        <f>VLOOKUP($A35,J.Herrera!$A$4:$ER$60,BaseInterventoría!BV$1,FALSE)</f>
        <v>962616374</v>
      </c>
      <c r="BW35" s="21">
        <f>VLOOKUP($A35,J.Herrera!$A$4:$ER$60,BaseInterventoría!BW$1,FALSE)</f>
        <v>0</v>
      </c>
      <c r="BX35" s="198">
        <f>VLOOKUP($A35,J.Herrera!$A$4:$ER$60,BaseInterventoría!BX$1,FALSE)</f>
        <v>0</v>
      </c>
      <c r="BY35" s="198">
        <f>VLOOKUP($A35,J.Herrera!$A$4:$ER$60,BaseInterventoría!BY$1,FALSE)</f>
        <v>2891586637</v>
      </c>
      <c r="BZ35" s="5" t="str">
        <f>VLOOKUP($A35,J.Herrera!$A$4:$ER$60,BaseInterventoría!BZ$1,FALSE)</f>
        <v>PRORROGA N. 1</v>
      </c>
      <c r="CA35" s="21">
        <f>VLOOKUP($A35,J.Herrera!$A$4:$ER$60,BaseInterventoría!CA$1,FALSE)</f>
        <v>45054</v>
      </c>
      <c r="CB35" s="5" t="str">
        <f>VLOOKUP($A35,J.Herrera!$A$4:$ER$60,BaseInterventoría!CB$1,FALSE)</f>
        <v>4 MESES</v>
      </c>
      <c r="CC35" s="5" t="str">
        <f>VLOOKUP($A35,J.Herrera!$A$4:$ER$60,BaseInterventoría!CC$1,FALSE)</f>
        <v xml:space="preserve">SUSP N.1
SUSP N.2
SUSP N.3
SUSP N.4
SUSP N.5
SUSP N.6
SUSP N.7
SUSP N.8
</v>
      </c>
      <c r="CD35" s="21" t="str">
        <f>VLOOKUP($A35,J.Herrera!$A$4:$ER$60,BaseInterventoría!CD$1,FALSE)</f>
        <v>05/08/2022
05/11/2022
23/01/2023
23/02/2023
03/04/2023
24/04/2023
01/08/2023
23/10/2023</v>
      </c>
      <c r="CE35" s="5" t="str">
        <f>VLOOKUP($A35,J.Herrera!$A$4:$ER$60,BaseInterventoría!CE$1,FALSE)</f>
        <v>3 MESES
2 MESES
1 MES
2 MESES
21 DÍAS
14 DÍAS
2 MESES
15 DÍAS</v>
      </c>
      <c r="CF35" s="21">
        <f>VLOOKUP($A35,J.Herrera!$A$4:$ER$60,BaseInterventoría!CF$1,FALSE)</f>
        <v>45258</v>
      </c>
      <c r="CG35" s="5" t="str">
        <f>VLOOKUP($A35,J.Herrera!$A$4:$ER$60,BaseInterventoría!CG$1,FALSE)</f>
        <v>620-47-994000044635
Anexo No.12
ASEGURADORA SOLIDARIA DE COLOMBIA</v>
      </c>
      <c r="CH35" s="21">
        <f>VLOOKUP($A35,J.Herrera!$A$4:$ER$60,BaseInterventoría!CH$1,FALSE)</f>
        <v>44648</v>
      </c>
      <c r="CI35" s="21">
        <f>VLOOKUP($A35,J.Herrera!$A$4:$ER$60,BaseInterventoría!CI$1,FALSE)</f>
        <v>45305</v>
      </c>
      <c r="CJ35" s="5">
        <f>VLOOKUP($A35,J.Herrera!$A$4:$ER$60,BaseInterventoría!CJ$1,FALSE)</f>
        <v>0</v>
      </c>
      <c r="CK35" s="21">
        <f>VLOOKUP($A35,J.Herrera!$A$4:$ER$60,BaseInterventoría!CK$1,FALSE)</f>
        <v>0</v>
      </c>
      <c r="CL35" s="21">
        <f>VLOOKUP($A35,J.Herrera!$A$4:$ER$60,BaseInterventoría!CL$1,FALSE)</f>
        <v>0</v>
      </c>
      <c r="CM35" s="5" t="str">
        <f>VLOOKUP($A35,J.Herrera!$A$4:$ER$60,BaseInterventoría!CM$1,FALSE)</f>
        <v>620-47-994000044635
Anexo No.12
ASEGURADORA SOLIDARIA DE COLOMBIA</v>
      </c>
      <c r="CN35" s="21">
        <f>VLOOKUP($A35,J.Herrera!$A$4:$ER$60,BaseInterventoría!CN$1,FALSE)</f>
        <v>44648</v>
      </c>
      <c r="CO35" s="21">
        <f>VLOOKUP($A35,J.Herrera!$A$4:$ER$60,BaseInterventoría!CO$1,FALSE)</f>
        <v>46279</v>
      </c>
      <c r="CP35" s="5" t="str">
        <f>VLOOKUP($A35,J.Herrera!$A$4:$ER$60,BaseInterventoría!CP$1,FALSE)</f>
        <v>620-47-994000044635
Anexo No.12
ASEGURADORA SOLIDARIA DE COLOMBIA</v>
      </c>
      <c r="CQ35" s="21">
        <f>VLOOKUP($A35,J.Herrera!$A$4:$ER$60,BaseInterventoría!CQ$1,FALSE)</f>
        <v>0</v>
      </c>
      <c r="CR35" s="21" t="str">
        <f>VLOOKUP($A35,J.Herrera!$A$4:$ER$60,BaseInterventoría!CR$1,FALSE)</f>
        <v>5 AÑOS DESPUES DEL ACTA DE TERMINACION</v>
      </c>
      <c r="CS35" s="5">
        <f>VLOOKUP($A35,J.Herrera!$A$4:$ER$60,BaseInterventoría!CS$1,FALSE)</f>
        <v>0</v>
      </c>
      <c r="CT35" s="21">
        <f>VLOOKUP($A35,J.Herrera!$A$4:$ER$60,BaseInterventoría!CT$1,FALSE)</f>
        <v>0</v>
      </c>
      <c r="CU35" s="21">
        <f>VLOOKUP($A35,J.Herrera!$A$4:$ER$60,BaseInterventoría!CU$1,FALSE)</f>
        <v>0</v>
      </c>
      <c r="CV35" s="5" t="str">
        <f>VLOOKUP($A35,J.Herrera!$A$4:$ER$60,BaseInterventoría!CV$1,FALSE)</f>
        <v>620-47-994000010190
Anexo. 12
ASEGURADORA SOLIDARIA DE COLOMBIA</v>
      </c>
      <c r="CW35" s="21">
        <f>VLOOKUP($A35,J.Herrera!$A$4:$ER$60,BaseInterventoría!CW$1,FALSE)</f>
        <v>44648</v>
      </c>
      <c r="CX35" s="21">
        <f>VLOOKUP($A35,J.Herrera!$A$4:$ER$60,BaseInterventoría!CX$1,FALSE)</f>
        <v>45183</v>
      </c>
      <c r="CY35" s="21">
        <f>VLOOKUP($A35,J.Herrera!$A$4:$ER$60,BaseInterventoría!CY$1,FALSE)</f>
        <v>45257</v>
      </c>
      <c r="CZ35" s="5">
        <f>VLOOKUP($A35,J.Herrera!$A$4:$ER$60,BaseInterventoría!CZ$1,FALSE)</f>
        <v>20.3</v>
      </c>
      <c r="DA35" s="186">
        <f>VLOOKUP($A35,J.Herrera!$A$4:$ER$60,BaseInterventoría!DA$1,FALSE)</f>
        <v>1</v>
      </c>
      <c r="DB35" s="186">
        <f>VLOOKUP($A35,J.Herrera!$A$4:$ER$60,BaseInterventoría!DB$1,FALSE)</f>
        <v>0</v>
      </c>
      <c r="DC35" s="186">
        <f>VLOOKUP($A35,J.Herrera!$A$4:$ER$60,BaseInterventoría!DC$1,FALSE)</f>
        <v>1</v>
      </c>
      <c r="DD35" s="186">
        <f>VLOOKUP($A35,J.Herrera!$A$4:$ER$60,BaseInterventoría!DD$1,FALSE)</f>
        <v>0</v>
      </c>
      <c r="DE35" s="186">
        <f>VLOOKUP($A35,J.Herrera!$A$4:$ER$60,BaseInterventoría!DE$1,FALSE)</f>
        <v>0</v>
      </c>
      <c r="DF35" s="186">
        <f>VLOOKUP($A35,J.Herrera!$A$4:$ER$60,BaseInterventoría!DF$1,FALSE)</f>
        <v>0.89739999999999998</v>
      </c>
      <c r="DG35" s="186">
        <f>VLOOKUP($A35,J.Herrera!$A$4:$ER$60,BaseInterventoría!DG$1,FALSE)</f>
        <v>0</v>
      </c>
      <c r="DH35" s="186">
        <f>VLOOKUP($A35,J.Herrera!$A$4:$ER$60,BaseInterventoría!DH$1,FALSE)</f>
        <v>0.89739999999999998</v>
      </c>
      <c r="DI35" s="186">
        <f>VLOOKUP($A35,J.Herrera!$A$4:$ER$60,BaseInterventoría!DI$1,FALSE)</f>
        <v>0</v>
      </c>
      <c r="DJ35" s="186">
        <f>VLOOKUP($A35,J.Herrera!$A$4:$ER$60,BaseInterventoría!DJ$1,FALSE)</f>
        <v>0</v>
      </c>
      <c r="DK35" s="5">
        <f ca="1">VLOOKUP($A35,J.Herrera!$A$4:$ER$60,BaseInterventoría!DK$1,FALSE)</f>
        <v>1.6436781609195403</v>
      </c>
      <c r="DL35" s="5" t="str">
        <f ca="1">VLOOKUP($A35,J.Herrera!$A$4:$ER$60,BaseInterventoría!DL$1,FALSE)</f>
        <v>VENCIDO</v>
      </c>
      <c r="DM35" s="71" t="str">
        <f t="shared" si="4"/>
        <v>En Liquidación</v>
      </c>
      <c r="DN35" s="5" t="str">
        <f>VLOOKUP($A35,J.Herrera!$A$4:$ER$60,BaseInterventoría!DN$1,FALSE)</f>
        <v>En liquidación</v>
      </c>
      <c r="DO35" s="5">
        <f>VLOOKUP($A35,J.Herrera!$A$4:$ER$60,BaseInterventoría!DO$1,FALSE)</f>
        <v>0</v>
      </c>
      <c r="DP35" s="5">
        <f>VLOOKUP($A35,J.Herrera!$A$4:$ER$60,BaseInterventoría!DP$1,FALSE)</f>
        <v>0</v>
      </c>
      <c r="DQ35" s="5">
        <f>VLOOKUP($A35,J.Herrera!$A$4:$ER$60,BaseInterventoría!DQ$1,FALSE)</f>
        <v>5</v>
      </c>
      <c r="DR35" s="5" t="str">
        <f>VLOOKUP($A35,J.Herrera!$A$4:$ER$60,BaseInterventoría!DR$1,FALSE)</f>
        <v>1. 20/05/2022
2. 15/07/2022
3. 15/11/2022
4. 11/07/2023
5. 06/10/2023</v>
      </c>
      <c r="DS35" s="5" t="str">
        <f>VLOOKUP($A35,J.Herrera!$A$4:$ER$60,BaseInterventoría!DS$1,FALSE)</f>
        <v>1. $723.053.615
2. $655.849.638,18
3. $347.721.771
4. $463.439.960
5. $396.545.511</v>
      </c>
      <c r="DT35" s="198">
        <f>VLOOKUP($A35,J.Herrera!$A$4:$ER$60,BaseInterventoría!DT$1,FALSE)</f>
        <v>2586610495.1799998</v>
      </c>
      <c r="DU35" s="198">
        <f>VLOOKUP($A35,J.Herrera!$A$4:$ER$60,BaseInterventoría!DU$1,FALSE)</f>
        <v>304976141.82000017</v>
      </c>
      <c r="DV35" s="186">
        <f>VLOOKUP($A35,J.Herrera!$A$4:$ER$60,BaseInterventoría!DV$1,FALSE)</f>
        <v>0.89452982735581776</v>
      </c>
      <c r="DW35" s="198">
        <f>VLOOKUP($A35,J.Herrera!$A$4:$ER$60,BaseInterventoría!DW$1,FALSE)</f>
        <v>304976141.82000017</v>
      </c>
      <c r="DX35" s="21" t="str">
        <f>VLOOKUP($A35,J.Herrera!$A$4:$ER$60,BaseInterventoría!DX$1,FALSE)</f>
        <v>N/A</v>
      </c>
      <c r="DY35" s="5" t="str">
        <f>VLOOKUP($A35,J.Herrera!$A$4:$ER$60,BaseInterventoría!DY$1,FALSE)</f>
        <v>EPC-CI-405-2021</v>
      </c>
      <c r="DZ35" s="21">
        <f>VLOOKUP($A35,J.Herrera!$A$4:$ER$60,BaseInterventoría!DZ$1,FALSE)</f>
        <v>44512</v>
      </c>
      <c r="EA35" s="21">
        <f>VLOOKUP($A35,J.Herrera!$A$4:$ER$60,BaseInterventoría!EA$1,FALSE)</f>
        <v>44648</v>
      </c>
      <c r="EB35" s="5" t="str">
        <f>VLOOKUP($A35,J.Herrera!$A$4:$ER$60,BaseInterventoría!EB$1,FALSE)</f>
        <v>INMOBILIARIA DE CUNDINAMARCA</v>
      </c>
      <c r="EC35" s="198">
        <f>VLOOKUP($A35,J.Herrera!$A$4:$ER$60,BaseInterventoría!EC$1,FALSE)</f>
        <v>255542937</v>
      </c>
      <c r="ED35" s="5">
        <f>VLOOKUP($A35,J.Herrera!$A$4:$ER$60,BaseInterventoría!ED$1,FALSE)</f>
        <v>0</v>
      </c>
      <c r="EE35" s="5" t="str">
        <f>VLOOKUP($A35,J.Herrera!$A$4:$ER$60,BaseInterventoría!EE$1,FALSE)</f>
        <v>RIO BOGOTÁ - CUENCA BAJA</v>
      </c>
      <c r="EF35" s="5">
        <f>VLOOKUP($A35,J.Herrera!$A$4:$ER$60,BaseInterventoría!EF$1,FALSE)</f>
        <v>0</v>
      </c>
      <c r="EG35" s="5">
        <f>VLOOKUP($A35,J.Herrera!$A$4:$ER$60,BaseInterventoría!EG$1,FALSE)</f>
        <v>0</v>
      </c>
      <c r="EH35" s="5">
        <f>VLOOKUP($A35,J.Herrera!$A$4:$ER$60,BaseInterventoría!EH$1,FALSE)</f>
        <v>0</v>
      </c>
      <c r="EI35" s="21">
        <f ca="1">VLOOKUP($A35,J.Herrera!$A$4:$ER$60,BaseInterventoría!EI$1,FALSE)</f>
        <v>45649</v>
      </c>
      <c r="EJ35" s="5">
        <f>VLOOKUP($A35,J.Herrera!$A$4:$ER$60,BaseInterventoría!EJ$1,FALSE)</f>
        <v>0</v>
      </c>
      <c r="EK35" s="5" t="s">
        <v>321</v>
      </c>
      <c r="EL35" s="5" t="str">
        <f>VLOOKUP($A35,J.Herrera!$A$4:$ER$60,BaseInterventoría!EL$1,FALSE)</f>
        <v>Jonathan Herrera</v>
      </c>
      <c r="EM35" s="5" t="str">
        <f>VLOOKUP($A35,J.Herrera!$A$4:$ER$60,BaseInterventoría!EM$1,FALSE)</f>
        <v>Maria Camila Bustos</v>
      </c>
      <c r="EN35" s="5" t="str">
        <f>VLOOKUP($A35,J.Herrera!$A$4:$ER$60,BaseInterventoría!EN$1,FALSE)</f>
        <v>https://www.contratos.gov.co/consultas/detalleProceso.do?numConstancia=21-12-12458866</v>
      </c>
      <c r="EO35" s="5" t="str">
        <f>VLOOKUP($A35,J.Herrera!$A$4:$ER$60,BaseInterventoría!EO$1,FALSE)</f>
        <v xml:space="preserve">Se encuentra en proceso de liquidacion, se subsanaron las observaciones realizadas, se encuentra en gestion contractual </v>
      </c>
      <c r="EP35" s="21">
        <f>VLOOKUP($A35,J.Herrera!$A$4:$ER$60,BaseInterventoría!EP$1,FALSE)</f>
        <v>45646</v>
      </c>
      <c r="EQ35" s="24">
        <f>BY35+VLOOKUP(DY35,$1:$1048576,77,FALSE)</f>
        <v>3147129574</v>
      </c>
      <c r="ER35" s="24">
        <f>+EQ35*0.04</f>
        <v>125885182.96000001</v>
      </c>
      <c r="ES35" s="24">
        <f>+EQ35+ER35</f>
        <v>3273014756.96</v>
      </c>
      <c r="ET35" s="5" t="s">
        <v>9</v>
      </c>
      <c r="EU35" s="24">
        <f t="shared" si="11"/>
        <v>3273014756.96</v>
      </c>
      <c r="EV35" s="55" t="e">
        <f>VLOOKUP(A35,#REF!,147,FALSE)</f>
        <v>#REF!</v>
      </c>
      <c r="EW35" s="56"/>
      <c r="EX35" s="24"/>
      <c r="EY35" s="5" t="s">
        <v>24</v>
      </c>
      <c r="EZ35" s="56"/>
      <c r="FA35" s="21">
        <v>45418</v>
      </c>
      <c r="FB35"/>
      <c r="FC35"/>
      <c r="FD35"/>
    </row>
    <row r="36" spans="1:160" ht="94.5">
      <c r="A36" s="19" t="s">
        <v>322</v>
      </c>
      <c r="B36" s="2">
        <f t="shared" si="3"/>
        <v>34</v>
      </c>
      <c r="C36" s="20" t="s">
        <v>287</v>
      </c>
      <c r="D36" s="5" t="s">
        <v>288</v>
      </c>
      <c r="E36" s="2" t="s">
        <v>323</v>
      </c>
      <c r="F36" s="5" t="str">
        <f>VLOOKUP($A36,J.Herrera!$A$4:$ER$60,BaseInterventoría!F$1,FALSE)</f>
        <v>N/A</v>
      </c>
      <c r="G36" s="21" t="str">
        <f>VLOOKUP($A36,J.Herrera!$A$4:$ER$60,BaseInterventoría!G$1,FALSE)</f>
        <v>N/A</v>
      </c>
      <c r="H36" s="5" t="str">
        <f>VLOOKUP($A36,J.Herrera!$A$4:$ER$60,BaseInterventoría!H$1,FALSE)</f>
        <v>N/A</v>
      </c>
      <c r="I36" s="5" t="str">
        <f>VLOOKUP($A36,J.Herrera!$A$4:$ER$60,BaseInterventoría!I$1,FALSE)</f>
        <v>N/A</v>
      </c>
      <c r="J36" s="5" t="str">
        <f>VLOOKUP($A36,J.Herrera!$A$4:$ER$60,BaseInterventoría!J$1,FALSE)</f>
        <v>N/A</v>
      </c>
      <c r="K36" s="198">
        <f>VLOOKUP($A36,J.Herrera!$A$4:$ER$60,BaseInterventoría!K$1,FALSE)</f>
        <v>0</v>
      </c>
      <c r="L36" s="198">
        <f>VLOOKUP($A36,J.Herrera!$A$4:$ER$60,BaseInterventoría!L$1,FALSE)</f>
        <v>0</v>
      </c>
      <c r="M36" s="198">
        <f>VLOOKUP($A36,J.Herrera!$A$4:$ER$60,BaseInterventoría!M$1,FALSE)</f>
        <v>0</v>
      </c>
      <c r="N36" s="198">
        <f>VLOOKUP($A36,J.Herrera!$A$4:$ER$60,BaseInterventoría!N$1,FALSE)</f>
        <v>397644536</v>
      </c>
      <c r="O36" s="198">
        <f>VLOOKUP($A36,J.Herrera!$A$4:$ER$60,BaseInterventoría!O$1,FALSE)</f>
        <v>0</v>
      </c>
      <c r="P36" s="198">
        <f>VLOOKUP($A36,J.Herrera!$A$4:$ER$60,BaseInterventoría!P$1,FALSE)</f>
        <v>0</v>
      </c>
      <c r="Q36" s="198">
        <f>VLOOKUP($A36,J.Herrera!$A$4:$ER$60,BaseInterventoría!Q$1,FALSE)</f>
        <v>0</v>
      </c>
      <c r="R36" s="198">
        <f>VLOOKUP($A36,J.Herrera!$A$4:$ER$60,BaseInterventoría!R$1,FALSE)</f>
        <v>0</v>
      </c>
      <c r="S36" s="198">
        <f>VLOOKUP($A36,J.Herrera!$A$4:$ER$60,BaseInterventoría!S$1,FALSE)</f>
        <v>0</v>
      </c>
      <c r="T36" s="198">
        <f>VLOOKUP($A36,J.Herrera!$A$4:$ER$60,BaseInterventoría!T$1,FALSE)</f>
        <v>0</v>
      </c>
      <c r="U36" s="198">
        <f>VLOOKUP($A36,J.Herrera!$A$4:$ER$60,BaseInterventoría!U$1,FALSE)</f>
        <v>397644536</v>
      </c>
      <c r="V36" s="5" t="str">
        <f>VLOOKUP($A36,J.Herrera!$A$4:$ER$60,BaseInterventoría!V$1,FALSE)</f>
        <v xml:space="preserve">CDR 7815 Del 
21/06/2019 </v>
      </c>
      <c r="W36" s="5" t="str">
        <f>VLOOKUP($A36,J.Herrera!$A$4:$ER$60,BaseInterventoría!W$1,FALSE)</f>
        <v>20190301
25/11/2019</v>
      </c>
      <c r="X36" s="5" t="str">
        <f>VLOOKUP($A36,J.Herrera!$A$4:$ER$60,BaseInterventoría!X$1,FALSE)</f>
        <v>INTERVENTORÍA</v>
      </c>
      <c r="Y36" s="5" t="str">
        <f>VLOOKUP($A36,J.Herrera!$A$4:$ER$60,BaseInterventoría!Y$1,FALSE)</f>
        <v>N/A</v>
      </c>
      <c r="Z36" s="5" t="str">
        <f>VLOOKUP($A36,J.Herrera!$A$4:$ER$60,BaseInterventoría!Z$1,FALSE)</f>
        <v>CONTRATO-INTERVENTORÍA</v>
      </c>
      <c r="AA36" s="5" t="str">
        <f>VLOOKUP($A36,J.Herrera!$A$4:$ER$60,BaseInterventoría!AA$1,FALSE)</f>
        <v>N/A</v>
      </c>
      <c r="AB36" s="5" t="str">
        <f>VLOOKUP($A36,J.Herrera!$A$4:$ER$60,BaseInterventoría!AB$1,FALSE)</f>
        <v>N/A</v>
      </c>
      <c r="AC36" s="21" t="str">
        <f>VLOOKUP($A36,J.Herrera!$A$4:$ER$60,BaseInterventoría!AC$1,FALSE)</f>
        <v>N/A</v>
      </c>
      <c r="AD36" s="21" t="str">
        <f>VLOOKUP($A36,J.Herrera!$A$4:$ER$60,BaseInterventoría!AD$1,FALSE)</f>
        <v>N/A</v>
      </c>
      <c r="AE36" s="5" t="str">
        <f>VLOOKUP($A36,J.Herrera!$A$4:$ER$60,BaseInterventoría!AE$1,FALSE)</f>
        <v>N/A</v>
      </c>
      <c r="AF36" s="21" t="str">
        <f>VLOOKUP($A36,J.Herrera!$A$4:$ER$60,BaseInterventoría!AF$1,FALSE)</f>
        <v>N/A</v>
      </c>
      <c r="AG36" s="5" t="str">
        <f>VLOOKUP($A36,J.Herrera!$A$4:$ER$60,BaseInterventoría!AG$1,FALSE)</f>
        <v>N/A</v>
      </c>
      <c r="AH36" s="5" t="str">
        <f>VLOOKUP($A36,J.Herrera!$A$4:$ER$60,BaseInterventoría!AH$1,FALSE)</f>
        <v>N/A</v>
      </c>
      <c r="AI36" s="5" t="str">
        <f>VLOOKUP($A36,J.Herrera!$A$4:$ER$60,BaseInterventoría!AI$1,FALSE)</f>
        <v>N/A</v>
      </c>
      <c r="AJ36" s="21" t="str">
        <f>VLOOKUP($A36,J.Herrera!$A$4:$ER$60,BaseInterventoría!AJ$1,FALSE)</f>
        <v>N/A</v>
      </c>
      <c r="AK36" s="5" t="str">
        <f>VLOOKUP($A36,J.Herrera!$A$4:$ER$60,BaseInterventoría!AK$1,FALSE)</f>
        <v>N/A</v>
      </c>
      <c r="AL36" s="5" t="str">
        <f>VLOOKUP($A36,J.Herrera!$A$4:$ER$60,BaseInterventoría!AL$1,FALSE)</f>
        <v>N/A</v>
      </c>
      <c r="AM36" s="21" t="str">
        <f>VLOOKUP($A36,J.Herrera!$A$4:$ER$60,BaseInterventoría!AM$1,FALSE)</f>
        <v>N/A</v>
      </c>
      <c r="AN36" s="5" t="str">
        <f>VLOOKUP($A36,J.Herrera!$A$4:$ER$60,BaseInterventoría!AN$1,FALSE)</f>
        <v>N/A</v>
      </c>
      <c r="AO36" s="5" t="str">
        <f>VLOOKUP($A36,J.Herrera!$A$4:$ER$60,BaseInterventoría!AO$1,FALSE)</f>
        <v>N/A</v>
      </c>
      <c r="AP36" s="5" t="str">
        <f>VLOOKUP($A36,J.Herrera!$A$4:$ER$60,BaseInterventoría!AP$1,FALSE)</f>
        <v>N/A</v>
      </c>
      <c r="AQ36" s="5" t="str">
        <f>VLOOKUP($A36,J.Herrera!$A$4:$ER$60,BaseInterventoría!AQ$1,FALSE)</f>
        <v>N/A</v>
      </c>
      <c r="AR36" s="21" t="str">
        <f>VLOOKUP($A36,J.Herrera!$A$4:$ER$60,BaseInterventoría!AR$1,FALSE)</f>
        <v>N/A</v>
      </c>
      <c r="AS36" s="5" t="str">
        <f>VLOOKUP($A36,J.Herrera!$A$4:$ER$60,BaseInterventoría!AS$1,FALSE)</f>
        <v>N/A</v>
      </c>
      <c r="AT36" s="5" t="str">
        <f>VLOOKUP($A36,J.Herrera!$A$4:$ER$60,BaseInterventoría!AT$1,FALSE)</f>
        <v>N/A</v>
      </c>
      <c r="AU36" s="21" t="str">
        <f>VLOOKUP($A36,J.Herrera!$A$4:$ER$60,BaseInterventoría!AU$1,FALSE)</f>
        <v>N/A</v>
      </c>
      <c r="AV36" s="5" t="str">
        <f>VLOOKUP($A36,J.Herrera!$A$4:$ER$60,BaseInterventoría!AV$1,FALSE)</f>
        <v>N/A</v>
      </c>
      <c r="AW36" s="186" t="str">
        <f>VLOOKUP($A36,J.Herrera!$A$4:$ER$60,BaseInterventoría!AW$1,FALSE)</f>
        <v>N/A</v>
      </c>
      <c r="AX36" s="186" t="str">
        <f>VLOOKUP($A36,J.Herrera!$A$4:$ER$60,BaseInterventoría!AX$1,FALSE)</f>
        <v>N/A</v>
      </c>
      <c r="AY36" s="5" t="str">
        <f>VLOOKUP($A36,J.Herrera!$A$4:$ER$60,BaseInterventoría!AY$1,FALSE)</f>
        <v>N/A</v>
      </c>
      <c r="AZ36" s="21" t="str">
        <f>VLOOKUP($A36,J.Herrera!$A$4:$ER$60,BaseInterventoría!AZ$1,FALSE)</f>
        <v>N/A</v>
      </c>
      <c r="BA36" s="5" t="str">
        <f>VLOOKUP($A36,J.Herrera!$A$4:$ER$60,BaseInterventoría!BA$1,FALSE)</f>
        <v>N/A</v>
      </c>
      <c r="BB36" s="5" t="str">
        <f>VLOOKUP($A36,J.Herrera!$A$4:$ER$60,BaseInterventoría!BB$1,FALSE)</f>
        <v>N/A</v>
      </c>
      <c r="BC36" s="5" t="str">
        <f>VLOOKUP($A36,J.Herrera!$A$4:$ER$60,BaseInterventoría!BC$1,FALSE)</f>
        <v>N/A</v>
      </c>
      <c r="BD36" s="5" t="str">
        <f>VLOOKUP($A36,J.Herrera!$A$4:$ER$60,BaseInterventoría!BD$1,FALSE)</f>
        <v>N/A</v>
      </c>
      <c r="BE36" s="5" t="str">
        <f>VLOOKUP($A36,J.Herrera!$A$4:$ER$60,BaseInterventoría!BE$1,FALSE)</f>
        <v>N/A</v>
      </c>
      <c r="BF36" s="21" t="str">
        <f>VLOOKUP($A36,J.Herrera!$A$4:$ER$60,BaseInterventoría!BF$1,FALSE)</f>
        <v>N/A</v>
      </c>
      <c r="BG36" s="21" t="str">
        <f>VLOOKUP($A36,J.Herrera!$A$4:$ER$60,BaseInterventoría!BG$1,FALSE)</f>
        <v>N/A</v>
      </c>
      <c r="BH36" s="5" t="str">
        <f>VLOOKUP($A36,J.Herrera!$A$4:$ER$60,BaseInterventoría!BH$1,FALSE)</f>
        <v>EPC-PDA-I-414-2019</v>
      </c>
      <c r="BI36" s="5" t="str">
        <f>VLOOKUP($A36,J.Herrera!$A$4:$ER$60,BaseInterventoría!BI$1,FALSE)</f>
        <v>INTERVENTORÍA A LA REFORMULACIÓN NO. 1 CONSTRUCCIÓN REDES; PARA LA AMPLIACIÓN DE LA COBERTURA DEL ACUEDUCTO RIO; TEUSACÁ PARA¿ LAS VEREDAS^VIOLETA, MERCENARIO,YSAN GABRIEL-Y AGUAS CALIENTES DEL MUNICIPIO DE SOPÓ, CUNDINAMARCA</v>
      </c>
      <c r="BJ36" s="21">
        <f>VLOOKUP($A36,J.Herrera!$A$4:$ER$60,BaseInterventoría!BJ$1,FALSE)</f>
        <v>43794</v>
      </c>
      <c r="BK36" s="21" t="str">
        <f>VLOOKUP($A36,J.Herrera!$A$4:$ER$60,BaseInterventoría!BK$1,FALSE)</f>
        <v>POR INICIAR</v>
      </c>
      <c r="BL36" s="5" t="str">
        <f>VLOOKUP($A36,J.Herrera!$A$4:$ER$60,BaseInterventoría!BL$1,FALSE)</f>
        <v>11 MESES</v>
      </c>
      <c r="BM36" s="21" t="str">
        <f>VLOOKUP($A36,J.Herrera!$A$4:$ER$60,BaseInterventoría!BM$1,FALSE)</f>
        <v>POR INICIAR</v>
      </c>
      <c r="BN36" s="5" t="str">
        <f>VLOOKUP($A36,J.Herrera!$A$4:$ER$60,BaseInterventoría!BN$1,FALSE)</f>
        <v xml:space="preserve">CONSORCIO INTERSABANA 
901.338.186 -1 </v>
      </c>
      <c r="BO36" s="5" t="str">
        <f>VLOOKUP($A36,J.Herrera!$A$4:$ER$60,BaseInterventoría!BO$1,FALSE)</f>
        <v xml:space="preserve">ALVARO EDGARDO CONTRERAS SUAREZ </v>
      </c>
      <c r="BP36" s="198">
        <f>VLOOKUP($A36,J.Herrera!$A$4:$ER$60,BaseInterventoría!BP$1,FALSE)</f>
        <v>0</v>
      </c>
      <c r="BQ36" s="198">
        <f>VLOOKUP($A36,J.Herrera!$A$4:$ER$60,BaseInterventoría!BQ$1,FALSE)</f>
        <v>0</v>
      </c>
      <c r="BR36" s="198">
        <f>VLOOKUP($A36,J.Herrera!$A$4:$ER$60,BaseInterventoría!BR$1,FALSE)</f>
        <v>0</v>
      </c>
      <c r="BS36" s="198">
        <f>VLOOKUP($A36,J.Herrera!$A$4:$ER$60,BaseInterventoría!BS$1,FALSE)</f>
        <v>0</v>
      </c>
      <c r="BT36" s="198">
        <f>VLOOKUP($A36,J.Herrera!$A$4:$ER$60,BaseInterventoría!BT$1,FALSE)</f>
        <v>396963175</v>
      </c>
      <c r="BU36" s="21">
        <f>VLOOKUP($A36,J.Herrera!$A$4:$ER$60,BaseInterventoría!BU$1,FALSE)</f>
        <v>0</v>
      </c>
      <c r="BV36" s="198">
        <f>VLOOKUP($A36,J.Herrera!$A$4:$ER$60,BaseInterventoría!BV$1,FALSE)</f>
        <v>0</v>
      </c>
      <c r="BW36" s="21">
        <f>VLOOKUP($A36,J.Herrera!$A$4:$ER$60,BaseInterventoría!BW$1,FALSE)</f>
        <v>0</v>
      </c>
      <c r="BX36" s="198">
        <f>VLOOKUP($A36,J.Herrera!$A$4:$ER$60,BaseInterventoría!BX$1,FALSE)</f>
        <v>0</v>
      </c>
      <c r="BY36" s="198">
        <f>VLOOKUP($A36,J.Herrera!$A$4:$ER$60,BaseInterventoría!BY$1,FALSE)</f>
        <v>396963175</v>
      </c>
      <c r="BZ36" s="5" t="str">
        <f>VLOOKUP($A36,J.Herrera!$A$4:$ER$60,BaseInterventoría!BZ$1,FALSE)</f>
        <v>NINGUNA</v>
      </c>
      <c r="CA36" s="21" t="str">
        <f>VLOOKUP($A36,J.Herrera!$A$4:$ER$60,BaseInterventoría!CA$1,FALSE)</f>
        <v>NINGUNA</v>
      </c>
      <c r="CB36" s="5" t="str">
        <f>VLOOKUP($A36,J.Herrera!$A$4:$ER$60,BaseInterventoría!CB$1,FALSE)</f>
        <v>NINGUNA</v>
      </c>
      <c r="CC36" s="5" t="str">
        <f>VLOOKUP($A36,J.Herrera!$A$4:$ER$60,BaseInterventoría!CC$1,FALSE)</f>
        <v>NINGUNA</v>
      </c>
      <c r="CD36" s="21" t="str">
        <f>VLOOKUP($A36,J.Herrera!$A$4:$ER$60,BaseInterventoría!CD$1,FALSE)</f>
        <v>NINGUNA</v>
      </c>
      <c r="CE36" s="5" t="str">
        <f>VLOOKUP($A36,J.Herrera!$A$4:$ER$60,BaseInterventoría!CE$1,FALSE)</f>
        <v>NINGUNA</v>
      </c>
      <c r="CF36" s="21" t="str">
        <f>VLOOKUP($A36,J.Herrera!$A$4:$ER$60,BaseInterventoría!CF$1,FALSE)</f>
        <v>POR INICIAR</v>
      </c>
      <c r="CG36" s="5" t="str">
        <f>VLOOKUP($A36,J.Herrera!$A$4:$ER$60,BaseInterventoría!CG$1,FALSE)</f>
        <v>18-44-101065532
SEGUROS DEL ESTADO S.A.</v>
      </c>
      <c r="CH36" s="21">
        <f>VLOOKUP($A36,J.Herrera!$A$4:$ER$60,BaseInterventoría!CH$1,FALSE)</f>
        <v>43794</v>
      </c>
      <c r="CI36" s="21">
        <f>VLOOKUP($A36,J.Herrera!$A$4:$ER$60,BaseInterventoría!CI$1,FALSE)</f>
        <v>44252</v>
      </c>
      <c r="CJ36" s="5" t="str">
        <f>VLOOKUP($A36,J.Herrera!$A$4:$ER$60,BaseInterventoría!CJ$1,FALSE)</f>
        <v>N/A</v>
      </c>
      <c r="CK36" s="21" t="str">
        <f>VLOOKUP($A36,J.Herrera!$A$4:$ER$60,BaseInterventoría!CK$1,FALSE)</f>
        <v>N/A</v>
      </c>
      <c r="CL36" s="21" t="str">
        <f>VLOOKUP($A36,J.Herrera!$A$4:$ER$60,BaseInterventoría!CL$1,FALSE)</f>
        <v>N/A</v>
      </c>
      <c r="CM36" s="5" t="str">
        <f>VLOOKUP($A36,J.Herrera!$A$4:$ER$60,BaseInterventoría!CM$1,FALSE)</f>
        <v>18-44-101065532
SEGUROS DEL ESTADO S.A.</v>
      </c>
      <c r="CN36" s="21">
        <f>VLOOKUP($A36,J.Herrera!$A$4:$ER$60,BaseInterventoría!CN$1,FALSE)</f>
        <v>43794</v>
      </c>
      <c r="CO36" s="21">
        <f>VLOOKUP($A36,J.Herrera!$A$4:$ER$60,BaseInterventoría!CO$1,FALSE)</f>
        <v>45224</v>
      </c>
      <c r="CP36" s="5" t="str">
        <f>VLOOKUP($A36,J.Herrera!$A$4:$ER$60,BaseInterventoría!CP$1,FALSE)</f>
        <v>N/A</v>
      </c>
      <c r="CQ36" s="21" t="str">
        <f>VLOOKUP($A36,J.Herrera!$A$4:$ER$60,BaseInterventoría!CQ$1,FALSE)</f>
        <v>N/A</v>
      </c>
      <c r="CR36" s="21" t="str">
        <f>VLOOKUP($A36,J.Herrera!$A$4:$ER$60,BaseInterventoría!CR$1,FALSE)</f>
        <v>N/A</v>
      </c>
      <c r="CS36" s="5" t="str">
        <f>VLOOKUP($A36,J.Herrera!$A$4:$ER$60,BaseInterventoría!CS$1,FALSE)</f>
        <v>18-44-101065532
SEGUROS DEL ESTADO S.A.</v>
      </c>
      <c r="CT36" s="21">
        <f>VLOOKUP($A36,J.Herrera!$A$4:$ER$60,BaseInterventoría!CT$1,FALSE)</f>
        <v>44129</v>
      </c>
      <c r="CU36" s="21">
        <f>VLOOKUP($A36,J.Herrera!$A$4:$ER$60,BaseInterventoría!CU$1,FALSE)</f>
        <v>45955</v>
      </c>
      <c r="CV36" s="5">
        <f>VLOOKUP($A36,J.Herrera!$A$4:$ER$60,BaseInterventoría!CV$1,FALSE)</f>
        <v>0</v>
      </c>
      <c r="CW36" s="21">
        <f>VLOOKUP($A36,J.Herrera!$A$4:$ER$60,BaseInterventoría!CW$1,FALSE)</f>
        <v>0</v>
      </c>
      <c r="CX36" s="21">
        <f>VLOOKUP($A36,J.Herrera!$A$4:$ER$60,BaseInterventoría!CX$1,FALSE)</f>
        <v>0</v>
      </c>
      <c r="CY36" s="21" t="str">
        <f>VLOOKUP($A36,J.Herrera!$A$4:$ER$60,BaseInterventoría!CY$1,FALSE)</f>
        <v>POR INICIAR</v>
      </c>
      <c r="CZ36" s="5" t="e">
        <f>VLOOKUP($A36,J.Herrera!$A$4:$ER$60,BaseInterventoría!CZ$1,FALSE)</f>
        <v>#VALUE!</v>
      </c>
      <c r="DA36" s="186">
        <f>VLOOKUP($A36,J.Herrera!$A$4:$ER$60,BaseInterventoría!DA$1,FALSE)</f>
        <v>0</v>
      </c>
      <c r="DB36" s="186">
        <f>VLOOKUP($A36,J.Herrera!$A$4:$ER$60,BaseInterventoría!DB$1,FALSE)</f>
        <v>0</v>
      </c>
      <c r="DC36" s="186">
        <f>VLOOKUP($A36,J.Herrera!$A$4:$ER$60,BaseInterventoría!DC$1,FALSE)</f>
        <v>0</v>
      </c>
      <c r="DD36" s="186">
        <f>VLOOKUP($A36,J.Herrera!$A$4:$ER$60,BaseInterventoría!DD$1,FALSE)</f>
        <v>0</v>
      </c>
      <c r="DE36" s="186">
        <f>VLOOKUP($A36,J.Herrera!$A$4:$ER$60,BaseInterventoría!DE$1,FALSE)</f>
        <v>0</v>
      </c>
      <c r="DF36" s="186">
        <f>VLOOKUP($A36,J.Herrera!$A$4:$ER$60,BaseInterventoría!DF$1,FALSE)</f>
        <v>0</v>
      </c>
      <c r="DG36" s="186">
        <f>VLOOKUP($A36,J.Herrera!$A$4:$ER$60,BaseInterventoría!DG$1,FALSE)</f>
        <v>0</v>
      </c>
      <c r="DH36" s="186">
        <f>VLOOKUP($A36,J.Herrera!$A$4:$ER$60,BaseInterventoría!DH$1,FALSE)</f>
        <v>0</v>
      </c>
      <c r="DI36" s="186">
        <f>VLOOKUP($A36,J.Herrera!$A$4:$ER$60,BaseInterventoría!DI$1,FALSE)</f>
        <v>0</v>
      </c>
      <c r="DJ36" s="186">
        <f>VLOOKUP($A36,J.Herrera!$A$4:$ER$60,BaseInterventoría!DJ$1,FALSE)</f>
        <v>0</v>
      </c>
      <c r="DK36" s="5" t="e">
        <f ca="1">VLOOKUP($A36,J.Herrera!$A$4:$ER$60,BaseInterventoría!DK$1,FALSE)</f>
        <v>#VALUE!</v>
      </c>
      <c r="DL36" s="5" t="str">
        <f ca="1">VLOOKUP($A36,J.Herrera!$A$4:$ER$60,BaseInterventoría!DL$1,FALSE)</f>
        <v>VIGENTE</v>
      </c>
      <c r="DM36" s="71" t="str">
        <f t="shared" si="4"/>
        <v>Activos</v>
      </c>
      <c r="DN36" s="5" t="str">
        <f>VLOOKUP($A36,J.Herrera!$A$4:$ER$60,BaseInterventoría!DN$1,FALSE)</f>
        <v>Por iniciar</v>
      </c>
      <c r="DO36" s="5">
        <f>VLOOKUP($A36,J.Herrera!$A$4:$ER$60,BaseInterventoría!DO$1,FALSE)</f>
        <v>0</v>
      </c>
      <c r="DP36" s="5">
        <f>VLOOKUP($A36,J.Herrera!$A$4:$ER$60,BaseInterventoría!DP$1,FALSE)</f>
        <v>0</v>
      </c>
      <c r="DQ36" s="5">
        <f>VLOOKUP($A36,J.Herrera!$A$4:$ER$60,BaseInterventoría!DQ$1,FALSE)</f>
        <v>0</v>
      </c>
      <c r="DR36" s="5">
        <f>VLOOKUP($A36,J.Herrera!$A$4:$ER$60,BaseInterventoría!DR$1,FALSE)</f>
        <v>0</v>
      </c>
      <c r="DS36" s="5">
        <f>VLOOKUP($A36,J.Herrera!$A$4:$ER$60,BaseInterventoría!DS$1,FALSE)</f>
        <v>0</v>
      </c>
      <c r="DT36" s="198">
        <f>VLOOKUP($A36,J.Herrera!$A$4:$ER$60,BaseInterventoría!DT$1,FALSE)</f>
        <v>0</v>
      </c>
      <c r="DU36" s="198">
        <f>VLOOKUP($A36,J.Herrera!$A$4:$ER$60,BaseInterventoría!DU$1,FALSE)</f>
        <v>396963175</v>
      </c>
      <c r="DV36" s="186">
        <f>VLOOKUP($A36,J.Herrera!$A$4:$ER$60,BaseInterventoría!DV$1,FALSE)</f>
        <v>0</v>
      </c>
      <c r="DW36" s="198">
        <f>VLOOKUP($A36,J.Herrera!$A$4:$ER$60,BaseInterventoría!DW$1,FALSE)</f>
        <v>396963175</v>
      </c>
      <c r="DX36" s="21" t="str">
        <f>VLOOKUP($A36,J.Herrera!$A$4:$ER$60,BaseInterventoría!DX$1,FALSE)</f>
        <v>N/A</v>
      </c>
      <c r="DY36" s="5" t="str">
        <f>VLOOKUP($A36,J.Herrera!$A$4:$ER$60,BaseInterventoría!DY$1,FALSE)</f>
        <v>N/A</v>
      </c>
      <c r="DZ36" s="21" t="str">
        <f>VLOOKUP($A36,J.Herrera!$A$4:$ER$60,BaseInterventoría!DZ$1,FALSE)</f>
        <v>N/A</v>
      </c>
      <c r="EA36" s="21" t="str">
        <f>VLOOKUP($A36,J.Herrera!$A$4:$ER$60,BaseInterventoría!EA$1,FALSE)</f>
        <v>N/A</v>
      </c>
      <c r="EB36" s="5" t="str">
        <f>VLOOKUP($A36,J.Herrera!$A$4:$ER$60,BaseInterventoría!EB$1,FALSE)</f>
        <v>N/A</v>
      </c>
      <c r="EC36" s="198" t="str">
        <f>VLOOKUP($A36,J.Herrera!$A$4:$ER$60,BaseInterventoría!EC$1,FALSE)</f>
        <v>N/A</v>
      </c>
      <c r="ED36" s="5">
        <f>VLOOKUP($A36,J.Herrera!$A$4:$ER$60,BaseInterventoría!ED$1,FALSE)</f>
        <v>0</v>
      </c>
      <c r="EE36" s="5">
        <f>VLOOKUP($A36,J.Herrera!$A$4:$ER$60,BaseInterventoría!EE$1,FALSE)</f>
        <v>0</v>
      </c>
      <c r="EF36" s="5">
        <f>VLOOKUP($A36,J.Herrera!$A$4:$ER$60,BaseInterventoría!EF$1,FALSE)</f>
        <v>0</v>
      </c>
      <c r="EG36" s="5">
        <f>VLOOKUP($A36,J.Herrera!$A$4:$ER$60,BaseInterventoría!EG$1,FALSE)</f>
        <v>0</v>
      </c>
      <c r="EH36" s="5">
        <f>VLOOKUP($A36,J.Herrera!$A$4:$ER$60,BaseInterventoría!EH$1,FALSE)</f>
        <v>0</v>
      </c>
      <c r="EI36" s="21">
        <f ca="1">VLOOKUP($A36,J.Herrera!$A$4:$ER$60,BaseInterventoría!EI$1,FALSE)</f>
        <v>45649</v>
      </c>
      <c r="EJ36" s="5">
        <f>VLOOKUP($A36,J.Herrera!$A$4:$ER$60,BaseInterventoría!EJ$1,FALSE)</f>
        <v>0</v>
      </c>
      <c r="EK36" s="5">
        <f>VLOOKUP($A36,J.Herrera!$A$4:$ER$60,BaseInterventoría!EK$1,FALSE)</f>
        <v>0</v>
      </c>
      <c r="EL36" s="5" t="str">
        <f>VLOOKUP($A36,J.Herrera!$A$4:$ER$60,BaseInterventoría!EL$1,FALSE)</f>
        <v>Jonathan Herrera</v>
      </c>
      <c r="EM36" s="5" t="str">
        <f>VLOOKUP($A36,J.Herrera!$A$4:$ER$60,BaseInterventoría!EM$1,FALSE)</f>
        <v>Maria Camila Bustos</v>
      </c>
      <c r="EN36" s="5" t="str">
        <f>VLOOKUP($A36,J.Herrera!$A$4:$ER$60,BaseInterventoría!EN$1,FALSE)</f>
        <v>https://www.contratos.gov.co/consultas/detalleProceso.do?numConstancia=19-15-9853879</v>
      </c>
      <c r="EO36" s="5" t="str">
        <f>VLOOKUP($A36,J.Herrera!$A$4:$ER$60,BaseInterventoría!EO$1,FALSE)</f>
        <v xml:space="preserve">El proyecto se encuentra en reformulacion, la interventoria esta a la espera de esta para poder dar inicio al contrato </v>
      </c>
      <c r="EP36" s="21">
        <f>VLOOKUP($A36,J.Herrera!$A$4:$ER$60,BaseInterventoría!EP$1,FALSE)</f>
        <v>45626</v>
      </c>
      <c r="EQ36" s="24">
        <v>0</v>
      </c>
      <c r="ER36" s="24">
        <v>0</v>
      </c>
      <c r="ES36" s="24">
        <v>0</v>
      </c>
      <c r="ET36" s="5"/>
      <c r="EU36" s="24">
        <f t="shared" si="11"/>
        <v>0</v>
      </c>
      <c r="EV36" s="55" t="e">
        <f>VLOOKUP(A36,#REF!,147,FALSE)</f>
        <v>#REF!</v>
      </c>
      <c r="EW36" s="56"/>
      <c r="EX36" s="24"/>
      <c r="EY36" s="5" t="s">
        <v>24</v>
      </c>
      <c r="EZ36" s="56"/>
      <c r="FA36" s="21"/>
      <c r="FB36"/>
      <c r="FC36"/>
      <c r="FD36"/>
    </row>
    <row r="37" spans="1:160" ht="346.5">
      <c r="A37" s="19" t="s">
        <v>324</v>
      </c>
      <c r="B37" s="2">
        <f t="shared" si="3"/>
        <v>35</v>
      </c>
      <c r="C37" s="20" t="s">
        <v>325</v>
      </c>
      <c r="D37" s="5" t="s">
        <v>326</v>
      </c>
      <c r="E37" s="2" t="s">
        <v>327</v>
      </c>
      <c r="F37" s="5" t="str">
        <f>VLOOKUP($A37,J.Herrera!$A$4:$ER$60,BaseInterventoría!F$1,FALSE)</f>
        <v>MVCT
2018EE0004365</v>
      </c>
      <c r="G37" s="21">
        <f>VLOOKUP($A37,J.Herrera!$A$4:$ER$60,BaseInterventoría!G$1,FALSE)</f>
        <v>43097</v>
      </c>
      <c r="H37" s="5">
        <f>VLOOKUP($A37,J.Herrera!$A$4:$ER$60,BaseInterventoría!H$1,FALSE)</f>
        <v>15652</v>
      </c>
      <c r="I37" s="5">
        <f>VLOOKUP($A37,J.Herrera!$A$4:$ER$60,BaseInterventoría!I$1,FALSE)</f>
        <v>3000</v>
      </c>
      <c r="J37" s="5" t="str">
        <f>VLOOKUP($A37,J.Herrera!$A$4:$ER$60,BaseInterventoría!J$1,FALSE)</f>
        <v>• Optimizar el funcionamiento del sistema de alcantarillado para garantizar la demanda del municipio correspondiente a los próximos 5 años y cumplir con los parámetros establecidos por el Reglamento de Agua Potable y Saneamiento Básico – RAS, en cuanto a regulación de presiones mínimas y máximas y sectorización.
• Disminución de vertimientos fraudulentos.
• Separación de aguas lluvias y negras.
• Incrementar la infraestructura de aguas lluvias en cuanto a tubería y sumideros.
• Aumentar Capacidad de transporte de agua residual tratada.
• Mejorar la calidad y continuidad en la prestación del servicio.</v>
      </c>
      <c r="K37" s="198">
        <f>VLOOKUP($A37,J.Herrera!$A$4:$ER$60,BaseInterventoría!K$1,FALSE)</f>
        <v>0</v>
      </c>
      <c r="L37" s="198">
        <f>VLOOKUP($A37,J.Herrera!$A$4:$ER$60,BaseInterventoría!L$1,FALSE)</f>
        <v>0</v>
      </c>
      <c r="M37" s="198">
        <f>VLOOKUP($A37,J.Herrera!$A$4:$ER$60,BaseInterventoría!M$1,FALSE)</f>
        <v>0</v>
      </c>
      <c r="N37" s="198">
        <f>VLOOKUP($A37,J.Herrera!$A$4:$ER$60,BaseInterventoría!N$1,FALSE)</f>
        <v>786664422</v>
      </c>
      <c r="O37" s="198">
        <f>VLOOKUP($A37,J.Herrera!$A$4:$ER$60,BaseInterventoría!O$1,FALSE)</f>
        <v>0</v>
      </c>
      <c r="P37" s="198">
        <f>VLOOKUP($A37,J.Herrera!$A$4:$ER$60,BaseInterventoría!P$1,FALSE)</f>
        <v>0</v>
      </c>
      <c r="Q37" s="198">
        <f>VLOOKUP($A37,J.Herrera!$A$4:$ER$60,BaseInterventoría!Q$1,FALSE)</f>
        <v>0</v>
      </c>
      <c r="R37" s="198">
        <f>VLOOKUP($A37,J.Herrera!$A$4:$ER$60,BaseInterventoría!R$1,FALSE)</f>
        <v>0</v>
      </c>
      <c r="S37" s="198">
        <f>VLOOKUP($A37,J.Herrera!$A$4:$ER$60,BaseInterventoría!S$1,FALSE)</f>
        <v>814358948.17000008</v>
      </c>
      <c r="T37" s="198">
        <f>VLOOKUP($A37,J.Herrera!$A$4:$ER$60,BaseInterventoría!T$1,FALSE)</f>
        <v>0</v>
      </c>
      <c r="U37" s="198">
        <f>VLOOKUP($A37,J.Herrera!$A$4:$ER$60,BaseInterventoría!U$1,FALSE)</f>
        <v>1601023370.1700001</v>
      </c>
      <c r="V37" s="5" t="str">
        <f>VLOOKUP($A37,J.Herrera!$A$4:$ER$60,BaseInterventoría!V$1,FALSE)</f>
        <v xml:space="preserve">
CDP 2019000330
8/11/2019
CDP 20190000076
15/02/2019
CDP 20190000239
19/06/2019
CDR 6734
21/02/2019
CDR 6751
21/02/2019</v>
      </c>
      <c r="W37" s="5">
        <f>VLOOKUP($A37,J.Herrera!$A$4:$ER$60,BaseInterventoría!W$1,FALSE)</f>
        <v>0</v>
      </c>
      <c r="X37" s="5" t="str">
        <f>VLOOKUP($A37,J.Herrera!$A$4:$ER$60,BaseInterventoría!X$1,FALSE)</f>
        <v>ALCANTARILLADO</v>
      </c>
      <c r="Y37" s="5" t="str">
        <f>VLOOKUP($A37,J.Herrera!$A$4:$ER$60,BaseInterventoría!Y$1,FALSE)</f>
        <v>URBANO</v>
      </c>
      <c r="Z37" s="5" t="str">
        <f>VLOOKUP($A37,J.Herrera!$A$4:$ER$60,BaseInterventoría!Z$1,FALSE)</f>
        <v>CONVENIO</v>
      </c>
      <c r="AA37" s="5" t="str">
        <f>VLOOKUP($A37,J.Herrera!$A$4:$ER$60,BaseInterventoría!AA$1,FALSE)</f>
        <v>EPC-CI-063-2019</v>
      </c>
      <c r="AB37" s="5" t="str">
        <f>VLOOKUP($A37,J.Herrera!$A$4:$ER$60,BaseInterventoría!AB$1,FALSE)</f>
        <v>AUNAR ESFUERZOS PARA LA EJECUCION DEL PROYECTO CONSTRUCCION COLESTORES MATRICES  DELSECTOR  CARTAGENITA MANABLANCA DEL MUNICIPIO DE FACATATIVA - FASE II</v>
      </c>
      <c r="AC37" s="21">
        <f>VLOOKUP($A37,J.Herrera!$A$4:$ER$60,BaseInterventoría!AC$1,FALSE)</f>
        <v>43641</v>
      </c>
      <c r="AD37" s="21">
        <f>VLOOKUP($A37,J.Herrera!$A$4:$ER$60,BaseInterventoría!AD$1,FALSE)</f>
        <v>43672</v>
      </c>
      <c r="AE37" s="5" t="str">
        <f>VLOOKUP($A37,J.Herrera!$A$4:$ER$60,BaseInterventoría!AE$1,FALSE)</f>
        <v>11 MESES</v>
      </c>
      <c r="AF37" s="21">
        <f>VLOOKUP($A37,J.Herrera!$A$4:$ER$60,BaseInterventoría!AF$1,FALSE)</f>
        <v>44007</v>
      </c>
      <c r="AG37" s="5" t="str">
        <f>VLOOKUP($A37,J.Herrera!$A$4:$ER$60,BaseInterventoría!AG$1,FALSE)</f>
        <v>EMPRESA AGUAS DE FACATATIVA, ACUEDUCTO,
ALCANTARILLADO, ASEO Y SERVICIOS
COMPLEMENTARIOS E.A.F. S.A.S E.S.P.</v>
      </c>
      <c r="AH37" s="5" t="str">
        <f>VLOOKUP($A37,J.Herrera!$A$4:$ER$60,BaseInterventoría!AH$1,FALSE)</f>
        <v>FRANCISCO JAVIER BELTRAN BUSTOS
GERENTE FACTATATIVA
TEL- 3112198188
ING JUAN PEDRAZA
TEL 3134412567</v>
      </c>
      <c r="AI37" s="198">
        <f>VLOOKUP($A37,J.Herrera!$A$4:$ER$60,BaseInterventoría!AI$1,FALSE)</f>
        <v>1507702699</v>
      </c>
      <c r="AJ37" s="21">
        <f>VLOOKUP($A37,J.Herrera!$A$4:$ER$60,BaseInterventoría!AJ$1,FALSE)</f>
        <v>43713</v>
      </c>
      <c r="AK37" s="198">
        <f>VLOOKUP($A37,J.Herrera!$A$4:$ER$60,BaseInterventoría!AK$1,FALSE)</f>
        <v>56916759</v>
      </c>
      <c r="AL37" s="5" t="str">
        <f>VLOOKUP($A37,J.Herrera!$A$4:$ER$60,BaseInterventoría!AL$1,FALSE)</f>
        <v>SGP DPTO</v>
      </c>
      <c r="AM37" s="21">
        <f>VLOOKUP($A37,J.Herrera!$A$4:$ER$60,BaseInterventoría!AM$1,FALSE)</f>
        <v>0</v>
      </c>
      <c r="AN37" s="5">
        <f>VLOOKUP($A37,J.Herrera!$A$4:$ER$60,BaseInterventoría!AN$1,FALSE)</f>
        <v>0</v>
      </c>
      <c r="AO37" s="5">
        <f>VLOOKUP($A37,J.Herrera!$A$4:$ER$60,BaseInterventoría!AO$1,FALSE)</f>
        <v>0</v>
      </c>
      <c r="AP37" s="198">
        <f>VLOOKUP($A37,J.Herrera!$A$4:$ER$60,BaseInterventoría!AP$1,FALSE)</f>
        <v>1564619458</v>
      </c>
      <c r="AQ37" s="5" t="str">
        <f>VLOOKUP($A37,J.Herrera!$A$4:$ER$60,BaseInterventoría!AQ$1,FALSE)</f>
        <v>PRORROGA N 1
PRORROGA N 2
PRORROGA N 3</v>
      </c>
      <c r="AR37" s="21" t="str">
        <f>VLOOKUP($A37,J.Herrera!$A$4:$ER$60,BaseInterventoría!AR$1,FALSE)</f>
        <v>05/09/2019
18/08/2021
10/09/2024</v>
      </c>
      <c r="AS37" s="5" t="str">
        <f>VLOOKUP($A37,J.Herrera!$A$4:$ER$60,BaseInterventoría!AS$1,FALSE)</f>
        <v>3 MESES
2 MESES
8 MESES</v>
      </c>
      <c r="AT37" s="5" t="str">
        <f>VLOOKUP($A37,J.Herrera!$A$4:$ER$60,BaseInterventoría!AT$1,FALSE)</f>
        <v>SUS 1
PRO 1 SUS 1
PRO 2 SUS 1
PRO 3 SUS 1
PRO 4 SUS 1
PRO 5 SUS 1
PRO 6 SUS 1
SUS 2
PRO 1 SUS 2
PRO 2 SUS 2
SUS 3
PRO 1 SUS 3
PRO 2 SUS 3
PRO 3 SUS 3
PRO 4 SUS 3
PRO 5 SUS 3
PRO 6 SUS 3
SUS 4</v>
      </c>
      <c r="AU37" s="21" t="str">
        <f>VLOOKUP($A37,J.Herrera!$A$4:$ER$60,BaseInterventoría!AU$1,FALSE)</f>
        <v>13/02/2020
13/07/2020
1/12/2020
18/01/2021
1/02/2021
22/02/2021
14/03/2021
22/12/2021
22/04/2022
22/07/2022
19/10/2022
23/01/2023
22/04/2023
23/06/2023
22/08/2023
21/10/2023
29/01/2024
05/07/2024</v>
      </c>
      <c r="AV37" s="5" t="str">
        <f>VLOOKUP($A37,J.Herrera!$A$4:$ER$60,BaseInterventoría!AV$1,FALSE)</f>
        <v>5 MESES
4 MESES Y 13 DIAS
1 MES Y 18 DIAS
14 DIAS
21 DIAS
19 DIAS
15 DIAS
4 MESES
91 DIAS
91 DIAS
96 DIAS
89 DIAS
62 DIAS
60 DIAS
60 DIAS
90 DIAS
155 DIAS
2 MESES</v>
      </c>
      <c r="AW37" s="186">
        <f>VLOOKUP($A37,J.Herrera!$A$4:$ER$60,BaseInterventoría!AW$1,FALSE)</f>
        <v>0.94</v>
      </c>
      <c r="AX37" s="186">
        <f>VLOOKUP($A37,J.Herrera!$A$4:$ER$60,BaseInterventoría!AX$1,FALSE)</f>
        <v>0.89900000000000002</v>
      </c>
      <c r="AY37" s="5">
        <f ca="1">VLOOKUP($A37,J.Herrera!$A$4:$ER$60,BaseInterventoría!AY$1,FALSE)</f>
        <v>0.93475177304964541</v>
      </c>
      <c r="AZ37" s="21">
        <f>VLOOKUP($A37,J.Herrera!$A$4:$ER$60,BaseInterventoría!AZ$1,FALSE)</f>
        <v>45787</v>
      </c>
      <c r="BA37" s="5">
        <f>VLOOKUP($A37,J.Herrera!$A$4:$ER$60,BaseInterventoría!BA$1,FALSE)</f>
        <v>70.5</v>
      </c>
      <c r="BB37" s="5" t="str">
        <f ca="1">VLOOKUP($A37,J.Herrera!$A$4:$ER$60,BaseInterventoría!BB$1,FALSE)</f>
        <v>VIGENTE</v>
      </c>
      <c r="BC37" s="5" t="str">
        <f>VLOOKUP($A37,J.Herrera!$A$4:$ER$60,BaseInterventoría!BC$1,FALSE)</f>
        <v>En Ejecución</v>
      </c>
      <c r="BD37" s="5" t="str">
        <f>VLOOKUP($A37,J.Herrera!$A$4:$ER$60,BaseInterventoría!BD$1,FALSE)</f>
        <v>N/A</v>
      </c>
      <c r="BE37" s="5" t="str">
        <f>VLOOKUP($A37,J.Herrera!$A$4:$ER$60,BaseInterventoría!BE$1,FALSE)</f>
        <v>N/A</v>
      </c>
      <c r="BF37" s="21" t="str">
        <f>VLOOKUP($A37,J.Herrera!$A$4:$ER$60,BaseInterventoría!BF$1,FALSE)</f>
        <v>N/A</v>
      </c>
      <c r="BG37" s="21" t="str">
        <f>VLOOKUP($A37,J.Herrera!$A$4:$ER$60,BaseInterventoría!BG$1,FALSE)</f>
        <v>N/A</v>
      </c>
      <c r="BH37" s="5" t="str">
        <f>VLOOKUP($A37,J.Herrera!$A$4:$ER$60,BaseInterventoría!BH$1,FALSE)</f>
        <v>2019-55</v>
      </c>
      <c r="BI37" s="5" t="str">
        <f>VLOOKUP($A37,J.Herrera!$A$4:$ER$60,BaseInterventoría!BI$1,FALSE)</f>
        <v>CONTRATO OBRA  PARA CONSTRUCCIÓN COLECTORES MATRICES DEL SECTOR CARTAGENITA MANABLANCA DEL MUNICIPIO DE FACATATIVÁ— FASE II.
Correo: tecnica.operativa@acueductofacatativa.gov.co</v>
      </c>
      <c r="BJ37" s="21">
        <f>VLOOKUP($A37,J.Herrera!$A$4:$ER$60,BaseInterventoría!BJ$1,FALSE)</f>
        <v>43829</v>
      </c>
      <c r="BK37" s="21">
        <f>VLOOKUP($A37,J.Herrera!$A$4:$ER$60,BaseInterventoría!BK$1,FALSE)</f>
        <v>44249</v>
      </c>
      <c r="BL37" s="5" t="str">
        <f>VLOOKUP($A37,J.Herrera!$A$4:$ER$60,BaseInterventoría!BL$1,FALSE)</f>
        <v>6 MESES</v>
      </c>
      <c r="BM37" s="21">
        <f>VLOOKUP($A37,J.Herrera!$A$4:$ER$60,BaseInterventoría!BM$1,FALSE)</f>
        <v>44429</v>
      </c>
      <c r="BN37" s="5" t="str">
        <f>VLOOKUP($A37,J.Herrera!$A$4:$ER$60,BaseInterventoría!BN$1,FALSE)</f>
        <v xml:space="preserve">ALEX FERNANDO SILVA MARQUEZ 
C.C  80.578.781 de Madrid (Cund.), 
 G-INAR SAS 
 NIT 900093938-6, </v>
      </c>
      <c r="BO37" s="5" t="str">
        <f>VLOOKUP($A37,J.Herrera!$A$4:$ER$60,BaseInterventoría!BO$1,FALSE)</f>
        <v>ALEX FERNANDO SILVA MARQUEZ 
300 2064520</v>
      </c>
      <c r="BP37" s="198">
        <f>VLOOKUP($A37,J.Herrera!$A$4:$ER$60,BaseInterventoría!BP$1,FALSE)</f>
        <v>0</v>
      </c>
      <c r="BQ37" s="198">
        <f>VLOOKUP($A37,J.Herrera!$A$4:$ER$60,BaseInterventoría!BQ$1,FALSE)</f>
        <v>1503770341</v>
      </c>
      <c r="BR37" s="198">
        <f>VLOOKUP($A37,J.Herrera!$A$4:$ER$60,BaseInterventoría!BR$1,FALSE)</f>
        <v>0</v>
      </c>
      <c r="BS37" s="198">
        <f>VLOOKUP($A37,J.Herrera!$A$4:$ER$60,BaseInterventoría!BS$1,FALSE)</f>
        <v>0</v>
      </c>
      <c r="BT37" s="198">
        <f>VLOOKUP($A37,J.Herrera!$A$4:$ER$60,BaseInterventoría!BT$1,FALSE)</f>
        <v>1503770341</v>
      </c>
      <c r="BU37" s="21">
        <f>VLOOKUP($A37,J.Herrera!$A$4:$ER$60,BaseInterventoría!BU$1,FALSE)</f>
        <v>0</v>
      </c>
      <c r="BV37" s="198">
        <f>VLOOKUP($A37,J.Herrera!$A$4:$ER$60,BaseInterventoría!BV$1,FALSE)</f>
        <v>0</v>
      </c>
      <c r="BW37" s="21">
        <f>VLOOKUP($A37,J.Herrera!$A$4:$ER$60,BaseInterventoría!BW$1,FALSE)</f>
        <v>0</v>
      </c>
      <c r="BX37" s="198">
        <f>VLOOKUP($A37,J.Herrera!$A$4:$ER$60,BaseInterventoría!BX$1,FALSE)</f>
        <v>0</v>
      </c>
      <c r="BY37" s="198">
        <f>VLOOKUP($A37,J.Herrera!$A$4:$ER$60,BaseInterventoría!BY$1,FALSE)</f>
        <v>1503770341</v>
      </c>
      <c r="BZ37" s="5" t="str">
        <f>VLOOKUP($A37,J.Herrera!$A$4:$ER$60,BaseInterventoría!BZ$1,FALSE)</f>
        <v>PRORROGA 1</v>
      </c>
      <c r="CA37" s="21">
        <f>VLOOKUP($A37,J.Herrera!$A$4:$ER$60,BaseInterventoría!CA$1,FALSE)</f>
        <v>44525</v>
      </c>
      <c r="CB37" s="5" t="str">
        <f>VLOOKUP($A37,J.Herrera!$A$4:$ER$60,BaseInterventoría!CB$1,FALSE)</f>
        <v>1 MES</v>
      </c>
      <c r="CC37" s="5" t="str">
        <f>VLOOKUP($A37,J.Herrera!$A$4:$ER$60,BaseInterventoría!CC$1,FALSE)</f>
        <v>SUSPENSION 1
SUSPENSION 2</v>
      </c>
      <c r="CD37" s="21" t="str">
        <f>VLOOKUP($A37,J.Herrera!$A$4:$ER$60,BaseInterventoría!CD$1,FALSE)</f>
        <v>12/07/2021
22/12/2021</v>
      </c>
      <c r="CE37" s="5" t="str">
        <f>VLOOKUP($A37,J.Herrera!$A$4:$ER$60,BaseInterventoría!CE$1,FALSE)</f>
        <v>1 MES Y 7 DÍAS
29 MESES</v>
      </c>
      <c r="CF37" s="21">
        <f>VLOOKUP($A37,J.Herrera!$A$4:$ER$60,BaseInterventoría!CF$1,FALSE)</f>
        <v>45641</v>
      </c>
      <c r="CG37" s="5" t="str">
        <f>VLOOKUP($A37,J.Herrera!$A$4:$ER$60,BaseInterventoría!CG$1,FALSE)</f>
        <v>980-47-994000012497 Anexo 9
ASEGURADORA SOLIDARIA DE COLOMBIA</v>
      </c>
      <c r="CH37" s="21">
        <f>VLOOKUP($A37,J.Herrera!$A$4:$ER$60,BaseInterventoría!CH$1,FALSE)</f>
        <v>43829</v>
      </c>
      <c r="CI37" s="21">
        <f>VLOOKUP($A37,J.Herrera!$A$4:$ER$60,BaseInterventoría!CI$1,FALSE)</f>
        <v>44678</v>
      </c>
      <c r="CJ37" s="5" t="str">
        <f>VLOOKUP($A37,J.Herrera!$A$4:$ER$60,BaseInterventoría!CJ$1,FALSE)</f>
        <v>N/A</v>
      </c>
      <c r="CK37" s="21" t="str">
        <f>VLOOKUP($A37,J.Herrera!$A$4:$ER$60,BaseInterventoría!CK$1,FALSE)</f>
        <v>N/A</v>
      </c>
      <c r="CL37" s="21" t="str">
        <f>VLOOKUP($A37,J.Herrera!$A$4:$ER$60,BaseInterventoría!CL$1,FALSE)</f>
        <v>N/A</v>
      </c>
      <c r="CM37" s="5" t="str">
        <f>VLOOKUP($A37,J.Herrera!$A$4:$ER$60,BaseInterventoría!CM$1,FALSE)</f>
        <v>980-47-994000012497 Anexo 9
ASEGURADORA SOLIDARIA DE COLOMBIA</v>
      </c>
      <c r="CN37" s="21">
        <f>VLOOKUP($A37,J.Herrera!$A$4:$ER$60,BaseInterventoría!CN$1,FALSE)</f>
        <v>43829</v>
      </c>
      <c r="CO37" s="21">
        <f>VLOOKUP($A37,J.Herrera!$A$4:$ER$60,BaseInterventoría!CO$1,FALSE)</f>
        <v>45653</v>
      </c>
      <c r="CP37" s="5" t="str">
        <f>VLOOKUP($A37,J.Herrera!$A$4:$ER$60,BaseInterventoría!CP$1,FALSE)</f>
        <v>980-47-994000012497 Anexo 9
ASEGURADORA SOLIDARIA DE COLOMBIA</v>
      </c>
      <c r="CQ37" s="21" t="str">
        <f>VLOOKUP($A37,J.Herrera!$A$4:$ER$60,BaseInterventoría!CQ$1,FALSE)</f>
        <v xml:space="preserve">5 AÑOS </v>
      </c>
      <c r="CR37" s="21">
        <f>VLOOKUP($A37,J.Herrera!$A$4:$ER$60,BaseInterventoría!CR$1,FALSE)</f>
        <v>45656</v>
      </c>
      <c r="CS37" s="5" t="str">
        <f>VLOOKUP($A37,J.Herrera!$A$4:$ER$60,BaseInterventoría!CS$1,FALSE)</f>
        <v>980-47-994000012497 Anexo 9
ASEGURADORA SOLIDARIA DE COLOMBIA</v>
      </c>
      <c r="CT37" s="21">
        <f>VLOOKUP($A37,J.Herrera!$A$4:$ER$60,BaseInterventoría!CT$1,FALSE)</f>
        <v>43829</v>
      </c>
      <c r="CU37" s="21">
        <f>VLOOKUP($A37,J.Herrera!$A$4:$ER$60,BaseInterventoría!CU$1,FALSE)</f>
        <v>44678</v>
      </c>
      <c r="CV37" s="5" t="str">
        <f>VLOOKUP($A37,J.Herrera!$A$4:$ER$60,BaseInterventoría!CV$1,FALSE)</f>
        <v>980-47-994000006191 Anexo 9
ASEGURADORA SOLIDARIA DE COLOMBIA</v>
      </c>
      <c r="CW37" s="21">
        <f>VLOOKUP($A37,J.Herrera!$A$4:$ER$60,BaseInterventoría!CW$1,FALSE)</f>
        <v>44560</v>
      </c>
      <c r="CX37" s="21">
        <f>VLOOKUP($A37,J.Herrera!$A$4:$ER$60,BaseInterventoría!CX$1,FALSE)</f>
        <v>44678</v>
      </c>
      <c r="CY37" s="21">
        <f>VLOOKUP($A37,J.Herrera!$A$4:$ER$60,BaseInterventoría!CY$1,FALSE)</f>
        <v>45641</v>
      </c>
      <c r="CZ37" s="5">
        <f>VLOOKUP($A37,J.Herrera!$A$4:$ER$60,BaseInterventoría!CZ$1,FALSE)</f>
        <v>46.4</v>
      </c>
      <c r="DA37" s="186">
        <f>VLOOKUP($A37,J.Herrera!$A$4:$ER$60,BaseInterventoría!DA$1,FALSE)</f>
        <v>0.94</v>
      </c>
      <c r="DB37" s="186">
        <f>VLOOKUP($A37,J.Herrera!$A$4:$ER$60,BaseInterventoría!DB$1,FALSE)</f>
        <v>0</v>
      </c>
      <c r="DC37" s="186">
        <f>VLOOKUP($A37,J.Herrera!$A$4:$ER$60,BaseInterventoría!DC$1,FALSE)</f>
        <v>0.94</v>
      </c>
      <c r="DD37" s="186">
        <f>VLOOKUP($A37,J.Herrera!$A$4:$ER$60,BaseInterventoría!DD$1,FALSE)</f>
        <v>0</v>
      </c>
      <c r="DE37" s="186">
        <f>VLOOKUP($A37,J.Herrera!$A$4:$ER$60,BaseInterventoría!DE$1,FALSE)</f>
        <v>0</v>
      </c>
      <c r="DF37" s="186">
        <f>VLOOKUP($A37,J.Herrera!$A$4:$ER$60,BaseInterventoría!DF$1,FALSE)</f>
        <v>0.9</v>
      </c>
      <c r="DG37" s="186">
        <f>VLOOKUP($A37,J.Herrera!$A$4:$ER$60,BaseInterventoría!DG$1,FALSE)</f>
        <v>0</v>
      </c>
      <c r="DH37" s="186">
        <f>VLOOKUP($A37,J.Herrera!$A$4:$ER$60,BaseInterventoría!DH$1,FALSE)</f>
        <v>0.9</v>
      </c>
      <c r="DI37" s="186">
        <f>VLOOKUP($A37,J.Herrera!$A$4:$ER$60,BaseInterventoría!DI$1,FALSE)</f>
        <v>0</v>
      </c>
      <c r="DJ37" s="186">
        <f>VLOOKUP($A37,J.Herrera!$A$4:$ER$60,BaseInterventoría!DJ$1,FALSE)</f>
        <v>0</v>
      </c>
      <c r="DK37" s="5">
        <f ca="1">VLOOKUP($A37,J.Herrera!$A$4:$ER$60,BaseInterventoría!DK$1,FALSE)</f>
        <v>1.0057471264367817</v>
      </c>
      <c r="DL37" s="5" t="str">
        <f ca="1">VLOOKUP($A37,J.Herrera!$A$4:$ER$60,BaseInterventoría!DL$1,FALSE)</f>
        <v>VENCIDO</v>
      </c>
      <c r="DM37" s="71" t="str">
        <f t="shared" si="4"/>
        <v>Activos</v>
      </c>
      <c r="DN37" s="5" t="str">
        <f>VLOOKUP($A37,J.Herrera!$A$4:$ER$60,BaseInterventoría!DN$1,FALSE)</f>
        <v>Suspendido</v>
      </c>
      <c r="DO37" s="5">
        <f>VLOOKUP($A37,J.Herrera!$A$4:$ER$60,BaseInterventoría!DO$1,FALSE)</f>
        <v>0</v>
      </c>
      <c r="DP37" s="5">
        <f>VLOOKUP($A37,J.Herrera!$A$4:$ER$60,BaseInterventoría!DP$1,FALSE)</f>
        <v>0</v>
      </c>
      <c r="DQ37" s="5">
        <f>VLOOKUP($A37,J.Herrera!$A$4:$ER$60,BaseInterventoría!DQ$1,FALSE)</f>
        <v>4</v>
      </c>
      <c r="DR37" s="5" t="str">
        <f>VLOOKUP($A37,J.Herrera!$A$4:$ER$60,BaseInterventoría!DR$1,FALSE)</f>
        <v>Acta Parcial 1 - Marzo-2021
Acta Parcial 2 - Agosto-2021
Acta Parcial 3 - Noviembre-2021
Acta Parcial 4 - Febrero-2022</v>
      </c>
      <c r="DS37" s="5" t="str">
        <f>VLOOKUP($A37,J.Herrera!$A$4:$ER$60,BaseInterventoría!DS$1,FALSE)</f>
        <v>$430.392.300
$286.713.619
$354.531.114
$280.252.504</v>
      </c>
      <c r="DT37" s="198">
        <f>VLOOKUP($A37,J.Herrera!$A$4:$ER$60,BaseInterventoría!DT$1,FALSE)</f>
        <v>1351889537</v>
      </c>
      <c r="DU37" s="198">
        <f>VLOOKUP($A37,J.Herrera!$A$4:$ER$60,BaseInterventoría!DU$1,FALSE)</f>
        <v>151880804</v>
      </c>
      <c r="DV37" s="186">
        <f>VLOOKUP($A37,J.Herrera!$A$4:$ER$60,BaseInterventoría!DV$1,FALSE)</f>
        <v>0.89900000029326288</v>
      </c>
      <c r="DW37" s="198">
        <f>VLOOKUP($A37,J.Herrera!$A$4:$ER$60,BaseInterventoría!DW$1,FALSE)</f>
        <v>151880804</v>
      </c>
      <c r="DX37" s="21" t="str">
        <f>VLOOKUP($A37,J.Herrera!$A$4:$ER$60,BaseInterventoría!DX$1,FALSE)</f>
        <v>N/A</v>
      </c>
      <c r="DY37" s="5" t="str">
        <f>VLOOKUP($A37,J.Herrera!$A$4:$ER$60,BaseInterventoría!DY$1,FALSE)</f>
        <v>2019-54</v>
      </c>
      <c r="DZ37" s="21">
        <f>VLOOKUP($A37,J.Herrera!$A$4:$ER$60,BaseInterventoría!DZ$1,FALSE)</f>
        <v>43829</v>
      </c>
      <c r="EA37" s="21">
        <f>VLOOKUP($A37,J.Herrera!$A$4:$ER$60,BaseInterventoría!EA$1,FALSE)</f>
        <v>44249</v>
      </c>
      <c r="EB37" s="5" t="str">
        <f>VLOOKUP($A37,J.Herrera!$A$4:$ER$60,BaseInterventoría!EB$1,FALSE)</f>
        <v>INGENIUM PROYECTOS SOSTENIBLES SAS.
R/L: SANDRA MILENA ALVAREZ AREVALO
CEL: 305 7125197 - 310 3136576
correo: Darwin.chaparro@outlook.com - ingeniumpssas@gmail.com</v>
      </c>
      <c r="EC37" s="198">
        <f>VLOOKUP($A37,J.Herrera!$A$4:$ER$60,BaseInterventoría!EC$1,FALSE)</f>
        <v>56916420</v>
      </c>
      <c r="ED37" s="5">
        <f>VLOOKUP($A37,J.Herrera!$A$4:$ER$60,BaseInterventoría!ED$1,FALSE)</f>
        <v>0</v>
      </c>
      <c r="EE37" s="5" t="str">
        <f>VLOOKUP($A37,J.Herrera!$A$4:$ER$60,BaseInterventoría!EE$1,FALSE)</f>
        <v>RIO BOGOTÁ - CUENCA MEDIA</v>
      </c>
      <c r="EF37" s="5">
        <f>VLOOKUP($A37,J.Herrera!$A$4:$ER$60,BaseInterventoría!EF$1,FALSE)</f>
        <v>0</v>
      </c>
      <c r="EG37" s="5">
        <f>VLOOKUP($A37,J.Herrera!$A$4:$ER$60,BaseInterventoría!EG$1,FALSE)</f>
        <v>0</v>
      </c>
      <c r="EH37" s="5">
        <f>VLOOKUP($A37,J.Herrera!$A$4:$ER$60,BaseInterventoría!EH$1,FALSE)</f>
        <v>0</v>
      </c>
      <c r="EI37" s="21">
        <f ca="1">VLOOKUP($A37,J.Herrera!$A$4:$ER$60,BaseInterventoría!EI$1,FALSE)</f>
        <v>45649</v>
      </c>
      <c r="EJ37" s="5">
        <f>VLOOKUP($A37,J.Herrera!$A$4:$ER$60,BaseInterventoría!EJ$1,FALSE)</f>
        <v>0</v>
      </c>
      <c r="EK37" s="5">
        <f>VLOOKUP($A37,J.Herrera!$A$4:$ER$60,BaseInterventoría!EK$1,FALSE)</f>
        <v>0</v>
      </c>
      <c r="EL37" s="5" t="str">
        <f>VLOOKUP($A37,J.Herrera!$A$4:$ER$60,BaseInterventoría!EL$1,FALSE)</f>
        <v>Jonathan Herrera</v>
      </c>
      <c r="EM37" s="5" t="str">
        <f>VLOOKUP($A37,J.Herrera!$A$4:$ER$60,BaseInterventoría!EM$1,FALSE)</f>
        <v>Juan Manuel Salguero</v>
      </c>
      <c r="EN37" s="5" t="str">
        <f>VLOOKUP($A37,J.Herrera!$A$4:$ER$60,BaseInterventoría!EN$1,FALSE)</f>
        <v>https://www.contratos.gov.co/consultas/detalleProceso.do?numConstancia=19-12-9623688</v>
      </c>
      <c r="EO37" s="5" t="str">
        <f>VLOOKUP($A37,J.Herrera!$A$4:$ER$60,BaseInterventoría!EO$1,FALSE)</f>
        <v xml:space="preserve">
Por parte de la ventanilla departamental emite: CONCEPTO DE EVALUACIÓN para el proyecto “REFORMULACIÓN No. 3 “CONSTRUCCIÓN COLECTORES MATRICES DEL SECTOR CARTAGENITA - MANABLANCA MUNICIPIO DE FACATATIVÁ FASE II”. REFERENCIA: Proyecto 2024-25269-2, radicado el 22 de noviembre de 2024.</v>
      </c>
      <c r="EP37" s="21">
        <f>VLOOKUP($A37,J.Herrera!$A$4:$ER$60,BaseInterventoría!EP$1,FALSE)</f>
        <v>45646</v>
      </c>
      <c r="EQ37" s="64">
        <f>AP37</f>
        <v>1564619458</v>
      </c>
      <c r="ER37" s="64">
        <f>+EQ37*0.04</f>
        <v>62584778.32</v>
      </c>
      <c r="ES37" s="64">
        <f>+EQ37+ER37</f>
        <v>1627204236.3199999</v>
      </c>
      <c r="ET37" s="5" t="s">
        <v>10</v>
      </c>
      <c r="EU37" s="24">
        <f t="shared" si="11"/>
        <v>1627204236.3199999</v>
      </c>
      <c r="EV37" s="55" t="e">
        <f>VLOOKUP(A37,#REF!,147,FALSE)</f>
        <v>#REF!</v>
      </c>
      <c r="EW37" s="56" t="s">
        <v>251</v>
      </c>
      <c r="EX37" s="24">
        <v>946651301</v>
      </c>
      <c r="EY37" s="5" t="s">
        <v>252</v>
      </c>
      <c r="EZ37" s="56" t="s">
        <v>328</v>
      </c>
      <c r="FA37" s="21">
        <v>45777</v>
      </c>
      <c r="FB37"/>
      <c r="FC37"/>
      <c r="FD37"/>
    </row>
    <row r="38" spans="1:160" ht="248.1" customHeight="1">
      <c r="A38" s="59" t="s">
        <v>310</v>
      </c>
      <c r="B38" s="2">
        <f t="shared" si="3"/>
        <v>36</v>
      </c>
      <c r="C38" s="66" t="s">
        <v>287</v>
      </c>
      <c r="D38" s="67" t="s">
        <v>288</v>
      </c>
      <c r="E38" s="65" t="s">
        <v>311</v>
      </c>
      <c r="F38" s="5" t="str">
        <f>VLOOKUP($A38,J.Herrera!$A$4:$ER$60,BaseInterventoría!F$1,FALSE)</f>
        <v>N/A</v>
      </c>
      <c r="G38" s="21" t="str">
        <f>VLOOKUP($A38,J.Herrera!$A$4:$ER$60,BaseInterventoría!G$1,FALSE)</f>
        <v>N/A</v>
      </c>
      <c r="H38" s="5" t="str">
        <f>VLOOKUP($A38,J.Herrera!$A$4:$ER$60,BaseInterventoría!H$1,FALSE)</f>
        <v>N/A</v>
      </c>
      <c r="I38" s="5" t="str">
        <f>VLOOKUP($A38,J.Herrera!$A$4:$ER$60,BaseInterventoría!I$1,FALSE)</f>
        <v>N/A</v>
      </c>
      <c r="J38" s="5" t="str">
        <f>VLOOKUP($A38,J.Herrera!$A$4:$ER$60,BaseInterventoría!J$1,FALSE)</f>
        <v>N/A</v>
      </c>
      <c r="K38" s="198">
        <f>VLOOKUP($A38,J.Herrera!$A$4:$ER$60,BaseInterventoría!K$1,FALSE)</f>
        <v>0</v>
      </c>
      <c r="L38" s="198">
        <f>VLOOKUP($A38,J.Herrera!$A$4:$ER$60,BaseInterventoría!L$1,FALSE)</f>
        <v>0</v>
      </c>
      <c r="M38" s="198">
        <f>VLOOKUP($A38,J.Herrera!$A$4:$ER$60,BaseInterventoría!M$1,FALSE)</f>
        <v>0</v>
      </c>
      <c r="N38" s="198">
        <f>VLOOKUP($A38,J.Herrera!$A$4:$ER$60,BaseInterventoría!N$1,FALSE)</f>
        <v>0</v>
      </c>
      <c r="O38" s="198">
        <f>VLOOKUP($A38,J.Herrera!$A$4:$ER$60,BaseInterventoría!O$1,FALSE)</f>
        <v>0</v>
      </c>
      <c r="P38" s="198">
        <f>VLOOKUP($A38,J.Herrera!$A$4:$ER$60,BaseInterventoría!P$1,FALSE)</f>
        <v>0</v>
      </c>
      <c r="Q38" s="198">
        <f>VLOOKUP($A38,J.Herrera!$A$4:$ER$60,BaseInterventoría!Q$1,FALSE)</f>
        <v>24600722.849598002</v>
      </c>
      <c r="R38" s="198">
        <f>VLOOKUP($A38,J.Herrera!$A$4:$ER$60,BaseInterventoría!R$1,FALSE)</f>
        <v>238876184</v>
      </c>
      <c r="S38" s="198">
        <f>VLOOKUP($A38,J.Herrera!$A$4:$ER$60,BaseInterventoría!S$1,FALSE)</f>
        <v>0</v>
      </c>
      <c r="T38" s="198">
        <f>VLOOKUP($A38,J.Herrera!$A$4:$ER$60,BaseInterventoría!T$1,FALSE)</f>
        <v>0</v>
      </c>
      <c r="U38" s="198">
        <f>VLOOKUP($A38,J.Herrera!$A$4:$ER$60,BaseInterventoría!U$1,FALSE)</f>
        <v>263476906.84959799</v>
      </c>
      <c r="V38" s="5" t="str">
        <f>VLOOKUP($A38,J.Herrera!$A$4:$ER$60,BaseInterventoría!V$1,FALSE)</f>
        <v>20190342
09/05/20197218 30/04/2019
6661 25/01/2019</v>
      </c>
      <c r="W38" s="5">
        <f>VLOOKUP($A38,J.Herrera!$A$4:$ER$60,BaseInterventoría!W$1,FALSE)</f>
        <v>0</v>
      </c>
      <c r="X38" s="5" t="str">
        <f>VLOOKUP($A38,J.Herrera!$A$4:$ER$60,BaseInterventoría!X$1,FALSE)</f>
        <v>INTERVENTORÍA</v>
      </c>
      <c r="Y38" s="5" t="str">
        <f>VLOOKUP($A38,J.Herrera!$A$4:$ER$60,BaseInterventoría!Y$1,FALSE)</f>
        <v>N/A</v>
      </c>
      <c r="Z38" s="5" t="str">
        <f>VLOOKUP($A38,J.Herrera!$A$4:$ER$60,BaseInterventoría!Z$1,FALSE)</f>
        <v>CONVENIO-INTERVENTORÍA</v>
      </c>
      <c r="AA38" s="5" t="str">
        <f>VLOOKUP($A38,J.Herrera!$A$4:$ER$60,BaseInterventoría!AA$1,FALSE)</f>
        <v>EPC-CI-099-2019</v>
      </c>
      <c r="AB38" s="5" t="str">
        <f>VLOOKUP($A38,J.Herrera!$A$4:$ER$60,BaseInterventoría!AB$1,FALSE)</f>
        <v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v>
      </c>
      <c r="AC38" s="21">
        <f>VLOOKUP($A38,J.Herrera!$A$4:$ER$60,BaseInterventoría!AC$1,FALSE)</f>
        <v>0</v>
      </c>
      <c r="AD38" s="21">
        <f>VLOOKUP($A38,J.Herrera!$A$4:$ER$60,BaseInterventoría!AD$1,FALSE)</f>
        <v>0</v>
      </c>
      <c r="AE38" s="5">
        <f>VLOOKUP($A38,J.Herrera!$A$4:$ER$60,BaseInterventoría!AE$1,FALSE)</f>
        <v>0</v>
      </c>
      <c r="AF38" s="21">
        <f>VLOOKUP($A38,J.Herrera!$A$4:$ER$60,BaseInterventoría!AF$1,FALSE)</f>
        <v>0</v>
      </c>
      <c r="AG38" s="5">
        <f>VLOOKUP($A38,J.Herrera!$A$4:$ER$60,BaseInterventoría!AG$1,FALSE)</f>
        <v>0</v>
      </c>
      <c r="AH38" s="5">
        <f>VLOOKUP($A38,J.Herrera!$A$4:$ER$60,BaseInterventoría!AH$1,FALSE)</f>
        <v>0</v>
      </c>
      <c r="AI38" s="198">
        <f>VLOOKUP($A38,J.Herrera!$A$4:$ER$60,BaseInterventoría!AI$1,FALSE)</f>
        <v>263476906.84959799</v>
      </c>
      <c r="AJ38" s="21" t="str">
        <f>VLOOKUP($A38,J.Herrera!$A$4:$ER$60,BaseInterventoría!AJ$1,FALSE)</f>
        <v>N/A</v>
      </c>
      <c r="AK38" s="198" t="str">
        <f>VLOOKUP($A38,J.Herrera!$A$4:$ER$60,BaseInterventoría!AK$1,FALSE)</f>
        <v>N/A</v>
      </c>
      <c r="AL38" s="5">
        <f>VLOOKUP($A38,J.Herrera!$A$4:$ER$60,BaseInterventoría!AL$1,FALSE)</f>
        <v>0</v>
      </c>
      <c r="AM38" s="21" t="str">
        <f>VLOOKUP($A38,J.Herrera!$A$4:$ER$60,BaseInterventoría!AM$1,FALSE)</f>
        <v>N/A</v>
      </c>
      <c r="AN38" s="5" t="str">
        <f>VLOOKUP($A38,J.Herrera!$A$4:$ER$60,BaseInterventoría!AN$1,FALSE)</f>
        <v>N/A</v>
      </c>
      <c r="AO38" s="5">
        <f>VLOOKUP($A38,J.Herrera!$A$4:$ER$60,BaseInterventoría!AO$1,FALSE)</f>
        <v>0</v>
      </c>
      <c r="AP38" s="198" t="str">
        <f>VLOOKUP($A38,J.Herrera!$A$4:$ER$60,BaseInterventoría!AP$1,FALSE)</f>
        <v>N/A</v>
      </c>
      <c r="AQ38" s="5" t="str">
        <f>VLOOKUP($A38,J.Herrera!$A$4:$ER$60,BaseInterventoría!AQ$1,FALSE)</f>
        <v>PRORROGA N 1
PRORROGA N 2
PRORROGA N 3
PRORROGA N 4
PRORROGA N 5</v>
      </c>
      <c r="AR38" s="21" t="str">
        <f>VLOOKUP($A38,J.Herrera!$A$4:$ER$60,BaseInterventoría!AR$1,FALSE)</f>
        <v>21/01/2021
22/04/2021
23/12/2021
28/02/2022</v>
      </c>
      <c r="AS38" s="5" t="str">
        <f>VLOOKUP($A38,J.Herrera!$A$4:$ER$60,BaseInterventoría!AS$1,FALSE)</f>
        <v>2 MESES
8 MESES
7 MESES
2 MESES</v>
      </c>
      <c r="AT38" s="5" t="str">
        <f>VLOOKUP($A38,J.Herrera!$A$4:$ER$60,BaseInterventoría!AT$1,FALSE)</f>
        <v>SUSPENSIÓN N 1</v>
      </c>
      <c r="AU38" s="21">
        <f>VLOOKUP($A38,J.Herrera!$A$4:$ER$60,BaseInterventoría!AU$1,FALSE)</f>
        <v>44274</v>
      </c>
      <c r="AV38" s="5" t="str">
        <f>VLOOKUP($A38,J.Herrera!$A$4:$ER$60,BaseInterventoría!AV$1,FALSE)</f>
        <v>1 MES</v>
      </c>
      <c r="AW38" s="186">
        <f>VLOOKUP($A38,J.Herrera!$A$4:$ER$60,BaseInterventoría!AW$1,FALSE)</f>
        <v>0.15</v>
      </c>
      <c r="AX38" s="186">
        <f>VLOOKUP($A38,J.Herrera!$A$4:$ER$60,BaseInterventoría!AX$1,FALSE)</f>
        <v>0</v>
      </c>
      <c r="AY38" s="5">
        <f ca="1">VLOOKUP($A38,J.Herrera!$A$4:$ER$60,BaseInterventoría!AY$1,FALSE)</f>
        <v>1.025981615085519</v>
      </c>
      <c r="AZ38" s="21">
        <f>VLOOKUP($A38,J.Herrera!$A$4:$ER$60,BaseInterventoría!AZ$1,FALSE)</f>
        <v>44493</v>
      </c>
      <c r="BA38" s="5">
        <f>VLOOKUP($A38,J.Herrera!$A$4:$ER$60,BaseInterventoría!BA$1,FALSE)</f>
        <v>1483.1</v>
      </c>
      <c r="BB38" s="5" t="str">
        <f ca="1">VLOOKUP($A38,J.Herrera!$A$4:$ER$60,BaseInterventoría!BB$1,FALSE)</f>
        <v>VENCIDO</v>
      </c>
      <c r="BC38" s="5">
        <f>VLOOKUP($A38,J.Herrera!$A$4:$ER$60,BaseInterventoría!BC$1,FALSE)</f>
        <v>0</v>
      </c>
      <c r="BD38" s="5" t="str">
        <f>VLOOKUP($A38,J.Herrera!$A$4:$ER$60,BaseInterventoría!BD$1,FALSE)</f>
        <v>N/A</v>
      </c>
      <c r="BE38" s="5" t="str">
        <f>VLOOKUP($A38,J.Herrera!$A$4:$ER$60,BaseInterventoría!BE$1,FALSE)</f>
        <v>390-47-994000051022</v>
      </c>
      <c r="BF38" s="21">
        <f>VLOOKUP($A38,J.Herrera!$A$4:$ER$60,BaseInterventoría!BF$1,FALSE)</f>
        <v>43753</v>
      </c>
      <c r="BG38" s="21">
        <f>VLOOKUP($A38,J.Herrera!$A$4:$ER$60,BaseInterventoría!BG$1,FALSE)</f>
        <v>44058</v>
      </c>
      <c r="BH38" s="5" t="str">
        <f>VLOOKUP($A38,J.Herrera!$A$4:$ER$60,BaseInterventoría!BH$1,FALSE)</f>
        <v>300-2019</v>
      </c>
      <c r="BI38" s="5" t="str">
        <f>VLOOKUP($A38,J.Herrera!$A$4:$ER$60,BaseInterventoría!BI$1,FALSE)</f>
        <v>REALIZAR LA INTERVENTORIA TECNICA, ADMINISTRATIVA, FINANCIERA Y AMBIENTAL A LA CONSTRUCCION DE REDES DE ACUEDUCTO Y ALCANTARILLADO PARA LA REUBICACION PARCIAL DEL MUNICIPIO DE UTICA, CUNDINAMARCA</v>
      </c>
      <c r="BJ38" s="21">
        <f>VLOOKUP($A38,J.Herrera!$A$4:$ER$60,BaseInterventoría!BJ$1,FALSE)</f>
        <v>43689</v>
      </c>
      <c r="BK38" s="21">
        <f>VLOOKUP($A38,J.Herrera!$A$4:$ER$60,BaseInterventoría!BK$1,FALSE)</f>
        <v>43669</v>
      </c>
      <c r="BL38" s="5" t="str">
        <f>VLOOKUP($A38,J.Herrera!$A$4:$ER$60,BaseInterventoría!BL$1,FALSE)</f>
        <v>9 MESES</v>
      </c>
      <c r="BM38" s="21">
        <f>VLOOKUP($A38,J.Herrera!$A$4:$ER$60,BaseInterventoría!BM$1,FALSE)</f>
        <v>44218</v>
      </c>
      <c r="BN38" s="5" t="str">
        <f>VLOOKUP($A38,J.Herrera!$A$4:$ER$60,BaseInterventoría!BN$1,FALSE)</f>
        <v>CONTRATISTA INICIAL: UNION TEMPORAL ALIANZA INTERVENTORIA-01 
NIT: 901.324.098-0
CESION A CONTRATISTA:ICOD CONSTRUCCIONES Y PROYECTOS S.A.S. 
NIT: 901.172.605-1</v>
      </c>
      <c r="BO38" s="5" t="str">
        <f>VLOOKUP($A38,J.Herrera!$A$4:$ER$60,BaseInterventoría!BO$1,FALSE)</f>
        <v>R/L: EDGARDO HERRERA
C.C. 72.009.132 CEL:3107061662
R/L: OSCAR JULIAN MORENO CARRAZCO.
C.C. 1.082.472.777 CEL: 3114962081</v>
      </c>
      <c r="BP38" s="198">
        <f>VLOOKUP($A38,J.Herrera!$A$4:$ER$60,BaseInterventoría!BP$1,FALSE)</f>
        <v>0</v>
      </c>
      <c r="BQ38" s="198">
        <f>VLOOKUP($A38,J.Herrera!$A$4:$ER$60,BaseInterventoría!BQ$1,FALSE)</f>
        <v>0</v>
      </c>
      <c r="BR38" s="198">
        <f>VLOOKUP($A38,J.Herrera!$A$4:$ER$60,BaseInterventoría!BR$1,FALSE)</f>
        <v>0</v>
      </c>
      <c r="BS38" s="198">
        <f>VLOOKUP($A38,J.Herrera!$A$4:$ER$60,BaseInterventoría!BS$1,FALSE)</f>
        <v>0</v>
      </c>
      <c r="BT38" s="198">
        <f>VLOOKUP($A38,J.Herrera!$A$4:$ER$60,BaseInterventoría!BT$1,FALSE)</f>
        <v>474836180</v>
      </c>
      <c r="BU38" s="21">
        <f>VLOOKUP($A38,J.Herrera!$A$4:$ER$60,BaseInterventoría!BU$1,FALSE)</f>
        <v>0</v>
      </c>
      <c r="BV38" s="198">
        <f>VLOOKUP($A38,J.Herrera!$A$4:$ER$60,BaseInterventoría!BV$1,FALSE)</f>
        <v>237418090</v>
      </c>
      <c r="BW38" s="21">
        <f>VLOOKUP($A38,J.Herrera!$A$4:$ER$60,BaseInterventoría!BW$1,FALSE)</f>
        <v>0</v>
      </c>
      <c r="BX38" s="198">
        <f>VLOOKUP($A38,J.Herrera!$A$4:$ER$60,BaseInterventoría!BX$1,FALSE)</f>
        <v>0</v>
      </c>
      <c r="BY38" s="198">
        <f>VLOOKUP($A38,J.Herrera!$A$4:$ER$60,BaseInterventoría!BY$1,FALSE)</f>
        <v>712254270</v>
      </c>
      <c r="BZ38" s="5" t="str">
        <f>VLOOKUP($A38,J.Herrera!$A$4:$ER$60,BaseInterventoría!BZ$1,FALSE)</f>
        <v>PRORROGA N 1
PRORROGA N 2
PRORROGA N 3
PRORROGA N 4
PRORROGA N 5</v>
      </c>
      <c r="CA38" s="21" t="str">
        <f>VLOOKUP($A38,J.Herrera!$A$4:$ER$60,BaseInterventoría!CA$1,FALSE)</f>
        <v>21/01/2021
22/04/2021
23/12/2021
28/02/2022</v>
      </c>
      <c r="CB38" s="5" t="str">
        <f>VLOOKUP($A38,J.Herrera!$A$4:$ER$60,BaseInterventoría!CB$1,FALSE)</f>
        <v>2 MESES
8 MESES
7 MESES
2 MESES</v>
      </c>
      <c r="CC38" s="5" t="str">
        <f>VLOOKUP($A38,J.Herrera!$A$4:$ER$60,BaseInterventoría!CC$1,FALSE)</f>
        <v>SUSPENSIÓN N 1</v>
      </c>
      <c r="CD38" s="21">
        <f>VLOOKUP($A38,J.Herrera!$A$4:$ER$60,BaseInterventoría!CD$1,FALSE)</f>
        <v>44274</v>
      </c>
      <c r="CE38" s="5" t="str">
        <f>VLOOKUP($A38,J.Herrera!$A$4:$ER$60,BaseInterventoría!CE$1,FALSE)</f>
        <v>1 MES</v>
      </c>
      <c r="CF38" s="21">
        <f>VLOOKUP($A38,J.Herrera!$A$4:$ER$60,BaseInterventoría!CF$1,FALSE)</f>
        <v>45541</v>
      </c>
      <c r="CG38" s="5" t="str">
        <f>VLOOKUP($A38,J.Herrera!$A$4:$ER$60,BaseInterventoría!CG$1,FALSE)</f>
        <v>33-44-101188689
SEGUROS DEL ESTADO SA</v>
      </c>
      <c r="CH38" s="21">
        <f>VLOOKUP($A38,J.Herrera!$A$4:$ER$60,BaseInterventoría!CH$1,FALSE)</f>
        <v>43642</v>
      </c>
      <c r="CI38" s="21">
        <f>VLOOKUP($A38,J.Herrera!$A$4:$ER$60,BaseInterventoría!CI$1,FALSE)</f>
        <v>44311</v>
      </c>
      <c r="CJ38" s="5">
        <f>VLOOKUP($A38,J.Herrera!$A$4:$ER$60,BaseInterventoría!CJ$1,FALSE)</f>
        <v>0</v>
      </c>
      <c r="CK38" s="21">
        <f>VLOOKUP($A38,J.Herrera!$A$4:$ER$60,BaseInterventoría!CK$1,FALSE)</f>
        <v>0</v>
      </c>
      <c r="CL38" s="21">
        <f>VLOOKUP($A38,J.Herrera!$A$4:$ER$60,BaseInterventoría!CL$1,FALSE)</f>
        <v>0</v>
      </c>
      <c r="CM38" s="5" t="str">
        <f>VLOOKUP($A38,J.Herrera!$A$4:$ER$60,BaseInterventoría!CM$1,FALSE)</f>
        <v>33-44-101188689
SEGUROS DEL ESTADO SA</v>
      </c>
      <c r="CN38" s="21">
        <f>VLOOKUP($A38,J.Herrera!$A$4:$ER$60,BaseInterventoría!CN$1,FALSE)</f>
        <v>43641</v>
      </c>
      <c r="CO38" s="21">
        <f>VLOOKUP($A38,J.Herrera!$A$4:$ER$60,BaseInterventoría!CO$1,FALSE)</f>
        <v>45282</v>
      </c>
      <c r="CP38" s="5">
        <f>VLOOKUP($A38,J.Herrera!$A$4:$ER$60,BaseInterventoría!CP$1,FALSE)</f>
        <v>0</v>
      </c>
      <c r="CQ38" s="21">
        <f>VLOOKUP($A38,J.Herrera!$A$4:$ER$60,BaseInterventoría!CQ$1,FALSE)</f>
        <v>0</v>
      </c>
      <c r="CR38" s="21">
        <f>VLOOKUP($A38,J.Herrera!$A$4:$ER$60,BaseInterventoría!CR$1,FALSE)</f>
        <v>0</v>
      </c>
      <c r="CS38" s="5" t="str">
        <f>VLOOKUP($A38,J.Herrera!$A$4:$ER$60,BaseInterventoría!CS$1,FALSE)</f>
        <v>33-44-101188689
SEGUROS DEL ESTADO SA</v>
      </c>
      <c r="CT38" s="21">
        <f>VLOOKUP($A38,J.Herrera!$A$4:$ER$60,BaseInterventoría!CT$1,FALSE)</f>
        <v>43642</v>
      </c>
      <c r="CU38" s="21">
        <f>VLOOKUP($A38,J.Herrera!$A$4:$ER$60,BaseInterventoría!CU$1,FALSE)</f>
        <v>44311</v>
      </c>
      <c r="CV38" s="5">
        <f>VLOOKUP($A38,J.Herrera!$A$4:$ER$60,BaseInterventoría!CV$1,FALSE)</f>
        <v>0</v>
      </c>
      <c r="CW38" s="21">
        <f>VLOOKUP($A38,J.Herrera!$A$4:$ER$60,BaseInterventoría!CW$1,FALSE)</f>
        <v>0</v>
      </c>
      <c r="CX38" s="21">
        <f>VLOOKUP($A38,J.Herrera!$A$4:$ER$60,BaseInterventoría!CX$1,FALSE)</f>
        <v>0</v>
      </c>
      <c r="CY38" s="21">
        <f>VLOOKUP($A38,J.Herrera!$A$4:$ER$60,BaseInterventoría!CY$1,FALSE)</f>
        <v>45541</v>
      </c>
      <c r="CZ38" s="5">
        <f>VLOOKUP($A38,J.Herrera!$A$4:$ER$60,BaseInterventoría!CZ$1,FALSE)</f>
        <v>62.4</v>
      </c>
      <c r="DA38" s="186">
        <f>VLOOKUP($A38,J.Herrera!$A$4:$ER$60,BaseInterventoría!DA$1,FALSE)</f>
        <v>1</v>
      </c>
      <c r="DB38" s="186">
        <f>VLOOKUP($A38,J.Herrera!$A$4:$ER$60,BaseInterventoría!DB$1,FALSE)</f>
        <v>0</v>
      </c>
      <c r="DC38" s="186">
        <f>VLOOKUP($A38,J.Herrera!$A$4:$ER$60,BaseInterventoría!DC$1,FALSE)</f>
        <v>0</v>
      </c>
      <c r="DD38" s="186">
        <f>VLOOKUP($A38,J.Herrera!$A$4:$ER$60,BaseInterventoría!DD$1,FALSE)</f>
        <v>0</v>
      </c>
      <c r="DE38" s="186">
        <f>VLOOKUP($A38,J.Herrera!$A$4:$ER$60,BaseInterventoría!DE$1,FALSE)</f>
        <v>0</v>
      </c>
      <c r="DF38" s="186">
        <f>VLOOKUP($A38,J.Herrera!$A$4:$ER$60,BaseInterventoría!DF$1,FALSE)</f>
        <v>0</v>
      </c>
      <c r="DG38" s="186">
        <f>VLOOKUP($A38,J.Herrera!$A$4:$ER$60,BaseInterventoría!DG$1,FALSE)</f>
        <v>0</v>
      </c>
      <c r="DH38" s="186">
        <f>VLOOKUP($A38,J.Herrera!$A$4:$ER$60,BaseInterventoría!DH$1,FALSE)</f>
        <v>0</v>
      </c>
      <c r="DI38" s="186">
        <f>VLOOKUP($A38,J.Herrera!$A$4:$ER$60,BaseInterventoría!DI$1,FALSE)</f>
        <v>0</v>
      </c>
      <c r="DJ38" s="186">
        <f>VLOOKUP($A38,J.Herrera!$A$4:$ER$60,BaseInterventoría!DJ$1,FALSE)</f>
        <v>0</v>
      </c>
      <c r="DK38" s="5">
        <f ca="1">VLOOKUP($A38,J.Herrera!$A$4:$ER$60,BaseInterventoría!DK$1,FALSE)</f>
        <v>1.0576923076923077</v>
      </c>
      <c r="DL38" s="5" t="str">
        <f ca="1">VLOOKUP($A38,J.Herrera!$A$4:$ER$60,BaseInterventoría!DL$1,FALSE)</f>
        <v>VENCIDO</v>
      </c>
      <c r="DM38" s="71" t="str">
        <f t="shared" si="4"/>
        <v>En Liquidación</v>
      </c>
      <c r="DN38" s="5" t="str">
        <f>VLOOKUP($A38,J.Herrera!$A$4:$ER$60,BaseInterventoría!DN$1,FALSE)</f>
        <v>En liquidacion</v>
      </c>
      <c r="DO38" s="5">
        <f>VLOOKUP($A38,J.Herrera!$A$4:$ER$60,BaseInterventoría!DO$1,FALSE)</f>
        <v>0</v>
      </c>
      <c r="DP38" s="5">
        <f>VLOOKUP($A38,J.Herrera!$A$4:$ER$60,BaseInterventoría!DP$1,FALSE)</f>
        <v>0</v>
      </c>
      <c r="DQ38" s="5">
        <f>VLOOKUP($A38,J.Herrera!$A$4:$ER$60,BaseInterventoría!DQ$1,FALSE)</f>
        <v>0</v>
      </c>
      <c r="DR38" s="5">
        <f>VLOOKUP($A38,J.Herrera!$A$4:$ER$60,BaseInterventoría!DR$1,FALSE)</f>
        <v>0</v>
      </c>
      <c r="DS38" s="5">
        <f>VLOOKUP($A38,J.Herrera!$A$4:$ER$60,BaseInterventoría!DS$1,FALSE)</f>
        <v>0</v>
      </c>
      <c r="DT38" s="198">
        <f>VLOOKUP($A38,J.Herrera!$A$4:$ER$60,BaseInterventoría!DT$1,FALSE)</f>
        <v>0</v>
      </c>
      <c r="DU38" s="198">
        <f>VLOOKUP($A38,J.Herrera!$A$4:$ER$60,BaseInterventoría!DU$1,FALSE)</f>
        <v>0</v>
      </c>
      <c r="DV38" s="186" t="e">
        <f>VLOOKUP($A38,J.Herrera!$A$4:$ER$60,BaseInterventoría!DV$1,FALSE)</f>
        <v>#DIV/0!</v>
      </c>
      <c r="DW38" s="198">
        <f>VLOOKUP($A38,J.Herrera!$A$4:$ER$60,BaseInterventoría!DW$1,FALSE)</f>
        <v>0</v>
      </c>
      <c r="DX38" s="21" t="str">
        <f>VLOOKUP($A38,J.Herrera!$A$4:$ER$60,BaseInterventoría!DX$1,FALSE)</f>
        <v>N/A</v>
      </c>
      <c r="DY38" s="5" t="str">
        <f>VLOOKUP($A38,J.Herrera!$A$4:$ER$60,BaseInterventoría!DY$1,FALSE)</f>
        <v>N/A</v>
      </c>
      <c r="DZ38" s="21" t="str">
        <f>VLOOKUP($A38,J.Herrera!$A$4:$ER$60,BaseInterventoría!DZ$1,FALSE)</f>
        <v>N/A</v>
      </c>
      <c r="EA38" s="21" t="str">
        <f>VLOOKUP($A38,J.Herrera!$A$4:$ER$60,BaseInterventoría!EA$1,FALSE)</f>
        <v>N/A</v>
      </c>
      <c r="EB38" s="5" t="str">
        <f>VLOOKUP($A38,J.Herrera!$A$4:$ER$60,BaseInterventoría!EB$1,FALSE)</f>
        <v>N/A</v>
      </c>
      <c r="EC38" s="198" t="str">
        <f>VLOOKUP($A38,J.Herrera!$A$4:$ER$60,BaseInterventoría!EC$1,FALSE)</f>
        <v>N/A</v>
      </c>
      <c r="ED38" s="5">
        <f>VLOOKUP($A38,J.Herrera!$A$4:$ER$60,BaseInterventoría!ED$1,FALSE)</f>
        <v>0</v>
      </c>
      <c r="EE38" s="5">
        <f>VLOOKUP($A38,J.Herrera!$A$4:$ER$60,BaseInterventoría!EE$1,FALSE)</f>
        <v>0</v>
      </c>
      <c r="EF38" s="5">
        <f>VLOOKUP($A38,J.Herrera!$A$4:$ER$60,BaseInterventoría!EF$1,FALSE)</f>
        <v>0</v>
      </c>
      <c r="EG38" s="5">
        <f>VLOOKUP($A38,J.Herrera!$A$4:$ER$60,BaseInterventoría!EG$1,FALSE)</f>
        <v>0</v>
      </c>
      <c r="EH38" s="5">
        <f>VLOOKUP($A38,J.Herrera!$A$4:$ER$60,BaseInterventoría!EH$1,FALSE)</f>
        <v>0</v>
      </c>
      <c r="EI38" s="21">
        <f ca="1">VLOOKUP($A38,J.Herrera!$A$4:$ER$60,BaseInterventoría!EI$1,FALSE)</f>
        <v>45649</v>
      </c>
      <c r="EJ38" s="5">
        <f>VLOOKUP($A38,J.Herrera!$A$4:$ER$60,BaseInterventoría!EJ$1,FALSE)</f>
        <v>0</v>
      </c>
      <c r="EK38" s="5">
        <f>VLOOKUP($A38,J.Herrera!$A$4:$ER$60,BaseInterventoría!EK$1,FALSE)</f>
        <v>0</v>
      </c>
      <c r="EL38" s="5" t="str">
        <f>VLOOKUP($A38,J.Herrera!$A$4:$ER$60,BaseInterventoría!EL$1,FALSE)</f>
        <v>Jonathan Herrera</v>
      </c>
      <c r="EM38" s="5" t="str">
        <f>VLOOKUP($A38,J.Herrera!$A$4:$ER$60,BaseInterventoría!EM$1,FALSE)</f>
        <v>Juan Manuel Salguero</v>
      </c>
      <c r="EN38" s="5" t="str">
        <f>VLOOKUP($A38,J.Herrera!$A$4:$ER$60,BaseInterventoría!EN$1,FALSE)</f>
        <v>https://www.contratos.gov.co/consultas/detalleProceso.do?numConstancia=19-12-9623978</v>
      </c>
      <c r="EO38" s="5" t="str">
        <f>VLOOKUP($A38,J.Herrera!$A$4:$ER$60,BaseInterventoría!EO$1,FALSE)</f>
        <v>El contrato de Interventoría se encuentra terminado, sin embargo en el frente de Mosquera a pesar de tener un avance del 100% está en labores de entrega vias, redes de alcantarillado, paz y salvos a terceros, limpieza final de los sectores donde se intervino la obra, elaboracion de informes finales para realizar el proceso de liquidacion.
Esperamos en el mes de noviembre contar con la entrega formal del proyecto y todos los componentes adminsitrativos para liquidación de la obra e interventoría</v>
      </c>
      <c r="EP38" s="21">
        <f>VLOOKUP($A38,J.Herrera!$A$4:$ER$60,BaseInterventoría!EP$1,FALSE)</f>
        <v>0</v>
      </c>
      <c r="EQ38" s="24">
        <v>0</v>
      </c>
      <c r="ER38" s="24">
        <v>0</v>
      </c>
      <c r="ES38" s="24">
        <v>0</v>
      </c>
      <c r="ET38" s="5"/>
      <c r="EU38" s="24">
        <f t="shared" si="11"/>
        <v>0</v>
      </c>
      <c r="EV38" s="55" t="e">
        <f>VLOOKUP(A38,#REF!,147,FALSE)</f>
        <v>#REF!</v>
      </c>
      <c r="EW38" s="56"/>
      <c r="EX38" s="24"/>
      <c r="EY38" s="5" t="s">
        <v>24</v>
      </c>
      <c r="EZ38" s="56"/>
      <c r="FA38" s="21"/>
      <c r="FB38"/>
      <c r="FC38"/>
      <c r="FD38"/>
    </row>
    <row r="39" spans="1:160" ht="409.5">
      <c r="A39" s="19" t="s">
        <v>329</v>
      </c>
      <c r="B39" s="2">
        <f t="shared" si="3"/>
        <v>37</v>
      </c>
      <c r="C39" s="20" t="s">
        <v>330</v>
      </c>
      <c r="D39" s="5" t="s">
        <v>326</v>
      </c>
      <c r="E39" s="2" t="s">
        <v>331</v>
      </c>
      <c r="F39" s="5" t="str">
        <f>VLOOKUP($A39,J.Herrera!$A$4:$ER$60,BaseInterventoría!F$1,FALSE)</f>
        <v>MVCT</v>
      </c>
      <c r="G39" s="21">
        <f>VLOOKUP($A39,J.Herrera!$A$4:$ER$60,BaseInterventoría!G$1,FALSE)</f>
        <v>43826</v>
      </c>
      <c r="H39" s="5">
        <f>VLOOKUP($A39,J.Herrera!$A$4:$ER$60,BaseInterventoría!H$1,FALSE)</f>
        <v>10000</v>
      </c>
      <c r="I39" s="5" t="str">
        <f>VLOOKUP($A39,J.Herrera!$A$4:$ER$60,BaseInterventoría!I$1,FALSE)</f>
        <v>3000
personas</v>
      </c>
      <c r="J39" s="5" t="str">
        <f>VLOOKUP($A39,J.Herrera!$A$4:$ER$60,BaseInterventoría!J$1,FALSE)</f>
        <v>Proveer el servicio de alcantarillado sanitario a los usuarios adyacentes a la vía Funza — Siberia,
los cuales carecen actualmente de este servicio.
Dar solución a la acción judicial interpuesta por el INPEC por la falta de este servicio público.
Aliviar los costos de vertimiento de los parques industriales beneficiados con el proyecto, los
cuales actualmente deben contratar empresas especializadas para realizar el vertimiento final de
sus aguas residuales.
Mejorar las condiciones de servicio para propiciar el desarrollo de nuevos parques industriales y
empresariales y de esta forma dinamizar la economía del sector.
Ampliar la cobertura de alcantarillado a la zona rural y el perímetro de servicio disminuyendo la
brecha entre el servicio de acueducto y alcantarillado.
Proteger el humedal Gualí de vertimientos ilegales.
Cumplimiento de una meta del Plan de Desarrollo Municipal.
El proyecto beneficiará a los predios que se encuentran adyacentes al corredor vial Funza – Siberia entre la zona del peaje y la °Y" de la carrera 12. La zona beneficiada la cual es mayoritariamente de uso agro – industrial tiene una extensión actual de 227 Ha y beneficia indirectamente (trabajadores, habitantes y vecinos del sector) a una población estimada de 10.000 habitantes.</v>
      </c>
      <c r="K39" s="198">
        <f>VLOOKUP($A39,J.Herrera!$A$4:$ER$60,BaseInterventoría!K$1,FALSE)</f>
        <v>0</v>
      </c>
      <c r="L39" s="198">
        <f>VLOOKUP($A39,J.Herrera!$A$4:$ER$60,BaseInterventoría!L$1,FALSE)</f>
        <v>0</v>
      </c>
      <c r="M39" s="198">
        <f>VLOOKUP($A39,J.Herrera!$A$4:$ER$60,BaseInterventoría!M$1,FALSE)</f>
        <v>0</v>
      </c>
      <c r="N39" s="198">
        <f>VLOOKUP($A39,J.Herrera!$A$4:$ER$60,BaseInterventoría!N$1,FALSE)</f>
        <v>0</v>
      </c>
      <c r="O39" s="198">
        <f>VLOOKUP($A39,J.Herrera!$A$4:$ER$60,BaseInterventoría!O$1,FALSE)</f>
        <v>0</v>
      </c>
      <c r="P39" s="198">
        <f>VLOOKUP($A39,J.Herrera!$A$4:$ER$60,BaseInterventoría!P$1,FALSE)</f>
        <v>0</v>
      </c>
      <c r="Q39" s="198">
        <f>VLOOKUP($A39,J.Herrera!$A$4:$ER$60,BaseInterventoría!Q$1,FALSE)</f>
        <v>3601969653</v>
      </c>
      <c r="R39" s="198">
        <f>VLOOKUP($A39,J.Herrera!$A$4:$ER$60,BaseInterventoría!R$1,FALSE)</f>
        <v>0</v>
      </c>
      <c r="S39" s="198">
        <f>VLOOKUP($A39,J.Herrera!$A$4:$ER$60,BaseInterventoría!S$1,FALSE)</f>
        <v>2550000000</v>
      </c>
      <c r="T39" s="198">
        <f>VLOOKUP($A39,J.Herrera!$A$4:$ER$60,BaseInterventoría!T$1,FALSE)</f>
        <v>0</v>
      </c>
      <c r="U39" s="198">
        <f>VLOOKUP($A39,J.Herrera!$A$4:$ER$60,BaseInterventoría!U$1,FALSE)</f>
        <v>6151969653</v>
      </c>
      <c r="V39" s="5" t="str">
        <f>VLOOKUP($A39,J.Herrera!$A$4:$ER$60,BaseInterventoría!V$1,FALSE)</f>
        <v>20200205
19/11/2020
CERT.AFECT.PARC.CDF 45
19/11/2020</v>
      </c>
      <c r="W39" s="5">
        <f>VLOOKUP($A39,J.Herrera!$A$4:$ER$60,BaseInterventoría!W$1,FALSE)</f>
        <v>0</v>
      </c>
      <c r="X39" s="5" t="str">
        <f>VLOOKUP($A39,J.Herrera!$A$4:$ER$60,BaseInterventoría!X$1,FALSE)</f>
        <v>ALCANTARILLADO</v>
      </c>
      <c r="Y39" s="5" t="str">
        <f>VLOOKUP($A39,J.Herrera!$A$4:$ER$60,BaseInterventoría!Y$1,FALSE)</f>
        <v>URBANO</v>
      </c>
      <c r="Z39" s="5" t="str">
        <f>VLOOKUP($A39,J.Herrera!$A$4:$ER$60,BaseInterventoría!Z$1,FALSE)</f>
        <v>CONVENIO</v>
      </c>
      <c r="AA39" s="5" t="str">
        <f>VLOOKUP($A39,J.Herrera!$A$4:$ER$60,BaseInterventoría!AA$1,FALSE)</f>
        <v>EPC-CI-005-2020</v>
      </c>
      <c r="AB39" s="5" t="str">
        <f>VLOOKUP($A39,J.Herrera!$A$4:$ER$60,BaseInterventoría!AB$1,FALSE)</f>
        <v>CONTRATAR LA CONSTRUCCION DEL COLECTOR SANITARIO FUNZA-SIBERIA EN EL MUNICPIO DE FUNZA-FASE I</v>
      </c>
      <c r="AC39" s="21">
        <f>VLOOKUP($A39,J.Herrera!$A$4:$ER$60,BaseInterventoría!AC$1,FALSE)</f>
        <v>44161</v>
      </c>
      <c r="AD39" s="21">
        <f>VLOOKUP($A39,J.Herrera!$A$4:$ER$60,BaseInterventoría!AD$1,FALSE)</f>
        <v>44603</v>
      </c>
      <c r="AE39" s="5" t="str">
        <f>VLOOKUP($A39,J.Herrera!$A$4:$ER$60,BaseInterventoría!AE$1,FALSE)</f>
        <v>15 MESES</v>
      </c>
      <c r="AF39" s="21">
        <f>VLOOKUP($A39,J.Herrera!$A$4:$ER$60,BaseInterventoría!AF$1,FALSE)</f>
        <v>45056</v>
      </c>
      <c r="AG39" s="5" t="str">
        <f>VLOOKUP($A39,J.Herrera!$A$4:$ER$60,BaseInterventoría!AG$1,FALSE)</f>
        <v>LA EMPRESA MUNICIPAL DE ACUEDUCTO, ALCANTARILLADO Y ASEO DE FUNZA EMAAF ESP</v>
      </c>
      <c r="AH39" s="5" t="str">
        <f>VLOOKUP($A39,J.Herrera!$A$4:$ER$60,BaseInterventoría!AH$1,FALSE)</f>
        <v>LUIS FELIPE GIRALDO
CEL: 3168292342</v>
      </c>
      <c r="AI39" s="198">
        <f>VLOOKUP($A39,J.Herrera!$A$4:$ER$60,BaseInterventoría!AI$1,FALSE)</f>
        <v>6151969653</v>
      </c>
      <c r="AJ39" s="21">
        <f>VLOOKUP($A39,J.Herrera!$A$4:$ER$60,BaseInterventoría!AJ$1,FALSE)</f>
        <v>44586</v>
      </c>
      <c r="AK39" s="198">
        <f>VLOOKUP($A39,J.Herrera!$A$4:$ER$60,BaseInterventoría!AK$1,FALSE)</f>
        <v>2043130744</v>
      </c>
      <c r="AL39" s="5" t="str">
        <f>VLOOKUP($A39,J.Herrera!$A$4:$ER$60,BaseInterventoría!AL$1,FALSE)</f>
        <v>CDR 12193 ($73.130-744) PA FIA-OTROS RECURSOS
CDF 50 ($1.970.000.000) SGP AGUA POTABLE Y SANEAMIENTO BASICO</v>
      </c>
      <c r="AM39" s="21">
        <f>VLOOKUP($A39,J.Herrera!$A$4:$ER$60,BaseInterventoría!AM$1,FALSE)</f>
        <v>0</v>
      </c>
      <c r="AN39" s="198">
        <f>VLOOKUP($A39,J.Herrera!$A$4:$ER$60,BaseInterventoría!AN$1,FALSE)</f>
        <v>0</v>
      </c>
      <c r="AO39" s="5">
        <f>VLOOKUP($A39,J.Herrera!$A$4:$ER$60,BaseInterventoría!AO$1,FALSE)</f>
        <v>0</v>
      </c>
      <c r="AP39" s="198">
        <f>VLOOKUP($A39,J.Herrera!$A$4:$ER$60,BaseInterventoría!AP$1,FALSE)</f>
        <v>8195100397</v>
      </c>
      <c r="AQ39" s="5" t="str">
        <f>VLOOKUP($A39,J.Herrera!$A$4:$ER$60,BaseInterventoría!AQ$1,FALSE)</f>
        <v>NINGUNA</v>
      </c>
      <c r="AR39" s="21" t="str">
        <f>VLOOKUP($A39,J.Herrera!$A$4:$ER$60,BaseInterventoría!AR$1,FALSE)</f>
        <v>NINGUNA</v>
      </c>
      <c r="AS39" s="5" t="str">
        <f>VLOOKUP($A39,J.Herrera!$A$4:$ER$60,BaseInterventoría!AS$1,FALSE)</f>
        <v>NINGUNA</v>
      </c>
      <c r="AT39" s="5" t="str">
        <f>VLOOKUP($A39,J.Herrera!$A$4:$ER$60,BaseInterventoría!AT$1,FALSE)</f>
        <v>SUS 1
PRO 1 SUS 1
SUS 2
PRO 1 SUS 2
PRO 2 SUS 2</v>
      </c>
      <c r="AU39" s="21" t="str">
        <f>VLOOKUP($A39,J.Herrera!$A$4:$ER$60,BaseInterventoría!AU$1,FALSE)</f>
        <v>17/03/2022
17/05/2022
06/02/2023
06/07/2023
12/12/2024</v>
      </c>
      <c r="AV39" s="5" t="str">
        <f>VLOOKUP($A39,J.Herrera!$A$4:$ER$60,BaseInterventoría!AV$1,FALSE)</f>
        <v>2 MESES
3 MESES
5 MESES
18 MESES Y 12 DÍAS
CONDICIONADO</v>
      </c>
      <c r="AW39" s="186">
        <f>VLOOKUP($A39,J.Herrera!$A$4:$ER$60,BaseInterventoría!AW$1,FALSE)</f>
        <v>0</v>
      </c>
      <c r="AX39" s="186">
        <f>VLOOKUP($A39,J.Herrera!$A$4:$ER$60,BaseInterventoría!AX$1,FALSE)</f>
        <v>0</v>
      </c>
      <c r="AY39" s="5" t="e">
        <f ca="1">VLOOKUP($A39,J.Herrera!$A$4:$ER$60,BaseInterventoría!AY$1,FALSE)</f>
        <v>#VALUE!</v>
      </c>
      <c r="AZ39" s="21" t="str">
        <f>VLOOKUP($A39,J.Herrera!$A$4:$ER$60,BaseInterventoría!AZ$1,FALSE)</f>
        <v>CONDICIONADO</v>
      </c>
      <c r="BA39" s="5" t="e">
        <f>VLOOKUP($A39,J.Herrera!$A$4:$ER$60,BaseInterventoría!BA$1,FALSE)</f>
        <v>#VALUE!</v>
      </c>
      <c r="BB39" s="5" t="str">
        <f ca="1">VLOOKUP($A39,J.Herrera!$A$4:$ER$60,BaseInterventoría!BB$1,FALSE)</f>
        <v>VIGENTE</v>
      </c>
      <c r="BC39" s="5" t="str">
        <f>VLOOKUP($A39,J.Herrera!$A$4:$ER$60,BaseInterventoría!BC$1,FALSE)</f>
        <v>Suspendido</v>
      </c>
      <c r="BD39" s="5" t="str">
        <f>VLOOKUP($A39,J.Herrera!$A$4:$ER$60,BaseInterventoría!BD$1,FALSE)</f>
        <v>N/A</v>
      </c>
      <c r="BE39" s="5" t="str">
        <f>VLOOKUP($A39,J.Herrera!$A$4:$ER$60,BaseInterventoría!BE$1,FALSE)</f>
        <v>33-44-101212890 
Anexo No.3
Seguros del Estado S.A.</v>
      </c>
      <c r="BF39" s="21" t="str">
        <f>VLOOKUP($A39,J.Herrera!$A$4:$ER$60,BaseInterventoría!BF$1,FALSE)</f>
        <v>Cumplimiento: desde 11/02/2022</v>
      </c>
      <c r="BG39" s="21" t="str">
        <f>VLOOKUP($A39,J.Herrera!$A$4:$ER$60,BaseInterventoría!BG$1,FALSE)</f>
        <v xml:space="preserve"> Hasta el 04/01/2024</v>
      </c>
      <c r="BH39" s="5" t="str">
        <f>VLOOKUP($A39,J.Herrera!$A$4:$ER$60,BaseInterventoría!BH$1,FALSE)</f>
        <v>POR CONTRATAR</v>
      </c>
      <c r="BI39" s="5" t="str">
        <f>VLOOKUP($A39,J.Herrera!$A$4:$ER$60,BaseInterventoría!BI$1,FALSE)</f>
        <v>POR CONTRATAR</v>
      </c>
      <c r="BJ39" s="21" t="str">
        <f>VLOOKUP($A39,J.Herrera!$A$4:$ER$60,BaseInterventoría!BJ$1,FALSE)</f>
        <v>POR CONTRATAR</v>
      </c>
      <c r="BK39" s="21" t="str">
        <f>VLOOKUP($A39,J.Herrera!$A$4:$ER$60,BaseInterventoría!BK$1,FALSE)</f>
        <v>POR CONTRATAR</v>
      </c>
      <c r="BL39" s="5" t="str">
        <f>VLOOKUP($A39,J.Herrera!$A$4:$ER$60,BaseInterventoría!BL$1,FALSE)</f>
        <v>POR CONTRATAR</v>
      </c>
      <c r="BM39" s="21" t="str">
        <f>VLOOKUP($A39,J.Herrera!$A$4:$ER$60,BaseInterventoría!BM$1,FALSE)</f>
        <v>POR CONTRATAR</v>
      </c>
      <c r="BN39" s="5">
        <f>VLOOKUP($A39,J.Herrera!$A$4:$ER$60,BaseInterventoría!BN$1,FALSE)</f>
        <v>0</v>
      </c>
      <c r="BO39" s="5">
        <f>VLOOKUP($A39,J.Herrera!$A$4:$ER$60,BaseInterventoría!BO$1,FALSE)</f>
        <v>0</v>
      </c>
      <c r="BP39" s="198">
        <f>VLOOKUP($A39,J.Herrera!$A$4:$ER$60,BaseInterventoría!BP$1,FALSE)</f>
        <v>0</v>
      </c>
      <c r="BQ39" s="198">
        <f>VLOOKUP($A39,J.Herrera!$A$4:$ER$60,BaseInterventoría!BQ$1,FALSE)</f>
        <v>0</v>
      </c>
      <c r="BR39" s="198">
        <f>VLOOKUP($A39,J.Herrera!$A$4:$ER$60,BaseInterventoría!BR$1,FALSE)</f>
        <v>0</v>
      </c>
      <c r="BS39" s="198">
        <f>VLOOKUP($A39,J.Herrera!$A$4:$ER$60,BaseInterventoría!BS$1,FALSE)</f>
        <v>0</v>
      </c>
      <c r="BT39" s="198">
        <f>VLOOKUP($A39,J.Herrera!$A$4:$ER$60,BaseInterventoría!BT$1,FALSE)</f>
        <v>0</v>
      </c>
      <c r="BU39" s="21">
        <f>VLOOKUP($A39,J.Herrera!$A$4:$ER$60,BaseInterventoría!BU$1,FALSE)</f>
        <v>0</v>
      </c>
      <c r="BV39" s="198">
        <f>VLOOKUP($A39,J.Herrera!$A$4:$ER$60,BaseInterventoría!BV$1,FALSE)</f>
        <v>0</v>
      </c>
      <c r="BW39" s="21">
        <f>VLOOKUP($A39,J.Herrera!$A$4:$ER$60,BaseInterventoría!BW$1,FALSE)</f>
        <v>0</v>
      </c>
      <c r="BX39" s="198">
        <f>VLOOKUP($A39,J.Herrera!$A$4:$ER$60,BaseInterventoría!BX$1,FALSE)</f>
        <v>0</v>
      </c>
      <c r="BY39" s="198">
        <f>VLOOKUP($A39,J.Herrera!$A$4:$ER$60,BaseInterventoría!BY$1,FALSE)</f>
        <v>0</v>
      </c>
      <c r="BZ39" s="5">
        <f>VLOOKUP($A39,J.Herrera!$A$4:$ER$60,BaseInterventoría!BZ$1,FALSE)</f>
        <v>0</v>
      </c>
      <c r="CA39" s="21">
        <f>VLOOKUP($A39,J.Herrera!$A$4:$ER$60,BaseInterventoría!CA$1,FALSE)</f>
        <v>0</v>
      </c>
      <c r="CB39" s="5">
        <f>VLOOKUP($A39,J.Herrera!$A$4:$ER$60,BaseInterventoría!CB$1,FALSE)</f>
        <v>0</v>
      </c>
      <c r="CC39" s="5">
        <f>VLOOKUP($A39,J.Herrera!$A$4:$ER$60,BaseInterventoría!CC$1,FALSE)</f>
        <v>0</v>
      </c>
      <c r="CD39" s="21">
        <f>VLOOKUP($A39,J.Herrera!$A$4:$ER$60,BaseInterventoría!CD$1,FALSE)</f>
        <v>0</v>
      </c>
      <c r="CE39" s="5">
        <f>VLOOKUP($A39,J.Herrera!$A$4:$ER$60,BaseInterventoría!CE$1,FALSE)</f>
        <v>0</v>
      </c>
      <c r="CF39" s="21" t="str">
        <f>VLOOKUP($A39,J.Herrera!$A$4:$ER$60,BaseInterventoría!CF$1,FALSE)</f>
        <v>POR CONTRATAR</v>
      </c>
      <c r="CG39" s="5">
        <f>VLOOKUP($A39,J.Herrera!$A$4:$ER$60,BaseInterventoría!CG$1,FALSE)</f>
        <v>0</v>
      </c>
      <c r="CH39" s="21">
        <f>VLOOKUP($A39,J.Herrera!$A$4:$ER$60,BaseInterventoría!CH$1,FALSE)</f>
        <v>0</v>
      </c>
      <c r="CI39" s="21">
        <f>VLOOKUP($A39,J.Herrera!$A$4:$ER$60,BaseInterventoría!CI$1,FALSE)</f>
        <v>0</v>
      </c>
      <c r="CJ39" s="5">
        <f>VLOOKUP($A39,J.Herrera!$A$4:$ER$60,BaseInterventoría!CJ$1,FALSE)</f>
        <v>0</v>
      </c>
      <c r="CK39" s="21">
        <f>VLOOKUP($A39,J.Herrera!$A$4:$ER$60,BaseInterventoría!CK$1,FALSE)</f>
        <v>0</v>
      </c>
      <c r="CL39" s="21">
        <f>VLOOKUP($A39,J.Herrera!$A$4:$ER$60,BaseInterventoría!CL$1,FALSE)</f>
        <v>0</v>
      </c>
      <c r="CM39" s="5">
        <f>VLOOKUP($A39,J.Herrera!$A$4:$ER$60,BaseInterventoría!CM$1,FALSE)</f>
        <v>0</v>
      </c>
      <c r="CN39" s="21">
        <f>VLOOKUP($A39,J.Herrera!$A$4:$ER$60,BaseInterventoría!CN$1,FALSE)</f>
        <v>0</v>
      </c>
      <c r="CO39" s="21">
        <f>VLOOKUP($A39,J.Herrera!$A$4:$ER$60,BaseInterventoría!CO$1,FALSE)</f>
        <v>0</v>
      </c>
      <c r="CP39" s="5">
        <f>VLOOKUP($A39,J.Herrera!$A$4:$ER$60,BaseInterventoría!CP$1,FALSE)</f>
        <v>0</v>
      </c>
      <c r="CQ39" s="21">
        <f>VLOOKUP($A39,J.Herrera!$A$4:$ER$60,BaseInterventoría!CQ$1,FALSE)</f>
        <v>0</v>
      </c>
      <c r="CR39" s="21">
        <f>VLOOKUP($A39,J.Herrera!$A$4:$ER$60,BaseInterventoría!CR$1,FALSE)</f>
        <v>0</v>
      </c>
      <c r="CS39" s="5">
        <f>VLOOKUP($A39,J.Herrera!$A$4:$ER$60,BaseInterventoría!CS$1,FALSE)</f>
        <v>0</v>
      </c>
      <c r="CT39" s="21">
        <f>VLOOKUP($A39,J.Herrera!$A$4:$ER$60,BaseInterventoría!CT$1,FALSE)</f>
        <v>0</v>
      </c>
      <c r="CU39" s="21">
        <f>VLOOKUP($A39,J.Herrera!$A$4:$ER$60,BaseInterventoría!CU$1,FALSE)</f>
        <v>0</v>
      </c>
      <c r="CV39" s="5">
        <f>VLOOKUP($A39,J.Herrera!$A$4:$ER$60,BaseInterventoría!CV$1,FALSE)</f>
        <v>0</v>
      </c>
      <c r="CW39" s="21">
        <f>VLOOKUP($A39,J.Herrera!$A$4:$ER$60,BaseInterventoría!CW$1,FALSE)</f>
        <v>0</v>
      </c>
      <c r="CX39" s="21">
        <f>VLOOKUP($A39,J.Herrera!$A$4:$ER$60,BaseInterventoría!CX$1,FALSE)</f>
        <v>0</v>
      </c>
      <c r="CY39" s="21" t="str">
        <f>VLOOKUP($A39,J.Herrera!$A$4:$ER$60,BaseInterventoría!CY$1,FALSE)</f>
        <v>POR CONTRATAR</v>
      </c>
      <c r="CZ39" s="5" t="e">
        <f>VLOOKUP($A39,J.Herrera!$A$4:$ER$60,BaseInterventoría!CZ$1,FALSE)</f>
        <v>#VALUE!</v>
      </c>
      <c r="DA39" s="186">
        <f>VLOOKUP($A39,J.Herrera!$A$4:$ER$60,BaseInterventoría!DA$1,FALSE)</f>
        <v>0</v>
      </c>
      <c r="DB39" s="186">
        <f>VLOOKUP($A39,J.Herrera!$A$4:$ER$60,BaseInterventoría!DB$1,FALSE)</f>
        <v>0</v>
      </c>
      <c r="DC39" s="186">
        <f>VLOOKUP($A39,J.Herrera!$A$4:$ER$60,BaseInterventoría!DC$1,FALSE)</f>
        <v>0</v>
      </c>
      <c r="DD39" s="186">
        <f>VLOOKUP($A39,J.Herrera!$A$4:$ER$60,BaseInterventoría!DD$1,FALSE)</f>
        <v>0</v>
      </c>
      <c r="DE39" s="186">
        <f>VLOOKUP($A39,J.Herrera!$A$4:$ER$60,BaseInterventoría!DE$1,FALSE)</f>
        <v>0</v>
      </c>
      <c r="DF39" s="186">
        <f>VLOOKUP($A39,J.Herrera!$A$4:$ER$60,BaseInterventoría!DF$1,FALSE)</f>
        <v>0</v>
      </c>
      <c r="DG39" s="186">
        <f>VLOOKUP($A39,J.Herrera!$A$4:$ER$60,BaseInterventoría!DG$1,FALSE)</f>
        <v>0</v>
      </c>
      <c r="DH39" s="186">
        <f>VLOOKUP($A39,J.Herrera!$A$4:$ER$60,BaseInterventoría!DH$1,FALSE)</f>
        <v>0</v>
      </c>
      <c r="DI39" s="186">
        <f>VLOOKUP($A39,J.Herrera!$A$4:$ER$60,BaseInterventoría!DI$1,FALSE)</f>
        <v>0</v>
      </c>
      <c r="DJ39" s="186">
        <f>VLOOKUP($A39,J.Herrera!$A$4:$ER$60,BaseInterventoría!DJ$1,FALSE)</f>
        <v>0</v>
      </c>
      <c r="DK39" s="5" t="e">
        <f ca="1">VLOOKUP($A39,J.Herrera!$A$4:$ER$60,BaseInterventoría!DK$1,FALSE)</f>
        <v>#VALUE!</v>
      </c>
      <c r="DL39" s="5" t="str">
        <f ca="1">VLOOKUP($A39,J.Herrera!$A$4:$ER$60,BaseInterventoría!DL$1,FALSE)</f>
        <v>VIGENTE</v>
      </c>
      <c r="DM39" s="71" t="str">
        <f t="shared" si="4"/>
        <v>Activos</v>
      </c>
      <c r="DN39" s="5" t="str">
        <f>VLOOKUP($A39,J.Herrera!$A$4:$ER$60,BaseInterventoría!DN$1,FALSE)</f>
        <v>Por contratar</v>
      </c>
      <c r="DO39" s="5">
        <f>VLOOKUP($A39,J.Herrera!$A$4:$ER$60,BaseInterventoría!DO$1,FALSE)</f>
        <v>0</v>
      </c>
      <c r="DP39" s="5">
        <f>VLOOKUP($A39,J.Herrera!$A$4:$ER$60,BaseInterventoría!DP$1,FALSE)</f>
        <v>0</v>
      </c>
      <c r="DQ39" s="5">
        <f>VLOOKUP($A39,J.Herrera!$A$4:$ER$60,BaseInterventoría!DQ$1,FALSE)</f>
        <v>0</v>
      </c>
      <c r="DR39" s="5">
        <f>VLOOKUP($A39,J.Herrera!$A$4:$ER$60,BaseInterventoría!DR$1,FALSE)</f>
        <v>0</v>
      </c>
      <c r="DS39" s="5">
        <f>VLOOKUP($A39,J.Herrera!$A$4:$ER$60,BaseInterventoría!DS$1,FALSE)</f>
        <v>0</v>
      </c>
      <c r="DT39" s="198">
        <f>VLOOKUP($A39,J.Herrera!$A$4:$ER$60,BaseInterventoría!DT$1,FALSE)</f>
        <v>0</v>
      </c>
      <c r="DU39" s="198">
        <f>VLOOKUP($A39,J.Herrera!$A$4:$ER$60,BaseInterventoría!DU$1,FALSE)</f>
        <v>0</v>
      </c>
      <c r="DV39" s="186" t="e">
        <f>VLOOKUP($A39,J.Herrera!$A$4:$ER$60,BaseInterventoría!DV$1,FALSE)</f>
        <v>#DIV/0!</v>
      </c>
      <c r="DW39" s="198">
        <f>VLOOKUP($A39,J.Herrera!$A$4:$ER$60,BaseInterventoría!DW$1,FALSE)</f>
        <v>0</v>
      </c>
      <c r="DX39" s="21" t="str">
        <f>VLOOKUP($A39,J.Herrera!$A$4:$ER$60,BaseInterventoría!DX$1,FALSE)</f>
        <v>N/A</v>
      </c>
      <c r="DY39" s="5" t="str">
        <f>VLOOKUP($A39,J.Herrera!$A$4:$ER$60,BaseInterventoría!DY$1,FALSE)</f>
        <v>EPC-CI-404-2021</v>
      </c>
      <c r="DZ39" s="21">
        <f>VLOOKUP($A39,J.Herrera!$A$4:$ER$60,BaseInterventoría!DZ$1,FALSE)</f>
        <v>44512</v>
      </c>
      <c r="EA39" s="21" t="str">
        <f>VLOOKUP($A39,J.Herrera!$A$4:$ER$60,BaseInterventoría!EA$1,FALSE)</f>
        <v>POR INICIAR</v>
      </c>
      <c r="EB39" s="5" t="str">
        <f>VLOOKUP($A39,J.Herrera!$A$4:$ER$60,BaseInterventoría!EB$1,FALSE)</f>
        <v>INMOBILIARIA DE CUNDINAMARCA</v>
      </c>
      <c r="EC39" s="198">
        <f>VLOOKUP($A39,J.Herrera!$A$4:$ER$60,BaseInterventoría!EC$1,FALSE)</f>
        <v>434813823</v>
      </c>
      <c r="ED39" s="5">
        <f>VLOOKUP($A39,J.Herrera!$A$4:$ER$60,BaseInterventoría!ED$1,FALSE)</f>
        <v>0</v>
      </c>
      <c r="EE39" s="5" t="str">
        <f>VLOOKUP($A39,J.Herrera!$A$4:$ER$60,BaseInterventoría!EE$1,FALSE)</f>
        <v>RIO BOGOTÁ - CUENCA MEDIA</v>
      </c>
      <c r="EF39" s="5">
        <f>VLOOKUP($A39,J.Herrera!$A$4:$ER$60,BaseInterventoría!EF$1,FALSE)</f>
        <v>0</v>
      </c>
      <c r="EG39" s="5">
        <f>VLOOKUP($A39,J.Herrera!$A$4:$ER$60,BaseInterventoría!EG$1,FALSE)</f>
        <v>0</v>
      </c>
      <c r="EH39" s="5">
        <f>VLOOKUP($A39,J.Herrera!$A$4:$ER$60,BaseInterventoría!EH$1,FALSE)</f>
        <v>0</v>
      </c>
      <c r="EI39" s="21">
        <f ca="1">VLOOKUP($A39,J.Herrera!$A$4:$ER$60,BaseInterventoría!EI$1,FALSE)</f>
        <v>45649</v>
      </c>
      <c r="EJ39" s="5">
        <f>VLOOKUP($A39,J.Herrera!$A$4:$ER$60,BaseInterventoría!EJ$1,FALSE)</f>
        <v>0</v>
      </c>
      <c r="EK39" s="5">
        <f>VLOOKUP($A39,J.Herrera!$A$4:$ER$60,BaseInterventoría!EK$1,FALSE)</f>
        <v>0</v>
      </c>
      <c r="EL39" s="5" t="str">
        <f>VLOOKUP($A39,J.Herrera!$A$4:$ER$60,BaseInterventoría!EL$1,FALSE)</f>
        <v>Jonathan Herrera</v>
      </c>
      <c r="EM39" s="5" t="str">
        <f>VLOOKUP($A39,J.Herrera!$A$4:$ER$60,BaseInterventoría!EM$1,FALSE)</f>
        <v>Juan Manuel Salguero</v>
      </c>
      <c r="EN39" s="5" t="str">
        <f>VLOOKUP($A39,J.Herrera!$A$4:$ER$60,BaseInterventoría!EN$1,FALSE)</f>
        <v>https://www.contratos.gov.co/consultas/detalleProceso.do?numConstancia=20-12-11363958&amp;g-recaptcha-response=03AFcWeA7A6PEsqGNAhedCTFfoCrT3zFNpbQD2xog8Q4dU3jGOefj1x1pnXA3-GbJliar8P_E5nYRnLEOOGlW_2bzvd78A6_5eLXgUMJOpHca5nFF3-gaJ4Td3enCTESCzyCjtH5YJJiMJveFFrm2nO7KEwmPKg27zAUmYB-cTqRgTRln9xWd1bZ08hXabzL6qqdyMBmoTTiPdKjjcaam0r-Tp6exfAk7YtPap5OoeQx0X4lXb-8YD5BChRFuK2JZWClKULQDasmjYGNvQ_e5l6j7D1OQNHHrDVHE2ZBo_ctv5sAaSW_Si88-mJMw3vQ_3eOhnJtwew-tSyUlmTHlGz_BGNDWI4TVOA9zTZoyfLkyNTTFoKccgA50fQOBdDTcMuMgukR9Gfl_QewV0llYBOV0zGvRbtTz4oxMe3yl9vavNgIjbPndyepBIj8VVaSlJomlO2IKMmGmT15QyvhPJzvegXFy69i0nC5YZ-L0ocqrmrI77YwfKCmyiQXWD3CSMswfHCDW0pDAYkMjVBjljhfMQqI4c8HW2Ym5zpQvAxXC4N36q-ZYzolR4eZhnw_BYETOsw1aHRJsGO4tERDZVAje1k6uhVbU7XDKOAzWFCg0ztpr12nQNG3GuFTeS25FVN4VgN_Dvg_OL5ibc-aLi-BqUJOraJl1YO5A4Vud-ZHlXhVu7o-YSwcpsfA2T6WR6FOgFQ1CGTeNVwJjDYKoIkRjaBQYZSRBywG6jqs3EZlcjUEDF1CtijqCUrPt7FnQtLMhUWqvTV4hmpC4ADRB5YnraNv5EwMcQzQFfwA3QRQ6zfoWddftRTkfhnKsTewNssAK5Tx8FSaIPjgLwwZUlMePR141teR8AErs2IR0Bq1EE66Sz4AwkKHk</v>
      </c>
      <c r="EO39" s="5" t="str">
        <f>VLOOKUP($A39,J.Herrera!$A$4:$ER$60,BaseInterventoría!EO$1,FALSE)</f>
        <v xml:space="preserve">Se encuentra suspendido a traves de la prorroga 2 a la suspension2 de fecha de suscripcion de 12 de diciembre del 2024, fecha de terminacion CONDICIONADO
El 19 de diciembre del 2024 se notifican las observaciones Funza Siberia conforme a la Lista de Chequeo Ventanilla Departamental a la EMAF SA ESP 
Así mismo, mediante la reunión del día 19 de diciembre del 2024  de manera virtual, se solicita se tengan en cuenta todas las observaciones del componente institucional, administrativo, eléctrico, estructural, presupuestal y demás componentes que integran el proyecto. </v>
      </c>
      <c r="EP39" s="21">
        <f>VLOOKUP($A39,J.Herrera!$A$4:$ER$60,BaseInterventoría!EP$1,FALSE)</f>
        <v>45646</v>
      </c>
      <c r="EQ39" s="33">
        <f>AP39+VLOOKUP(DY39,$1:$1048576,77,FALSE)</f>
        <v>8629914223</v>
      </c>
      <c r="ER39" s="33">
        <f>+EQ39*0.04</f>
        <v>345196568.92000002</v>
      </c>
      <c r="ES39" s="33">
        <f>+EQ39+ER39</f>
        <v>8975110791.9200001</v>
      </c>
      <c r="ET39" s="5" t="s">
        <v>74</v>
      </c>
      <c r="EU39" s="24">
        <f t="shared" si="11"/>
        <v>8975110791.9200001</v>
      </c>
      <c r="EV39" s="55" t="e">
        <f>VLOOKUP(A39,#REF!,147,FALSE)</f>
        <v>#REF!</v>
      </c>
      <c r="EW39" s="56" t="s">
        <v>251</v>
      </c>
      <c r="EX39" s="24">
        <v>3700000000</v>
      </c>
      <c r="EY39" s="5" t="s">
        <v>252</v>
      </c>
      <c r="EZ39" s="56" t="s">
        <v>332</v>
      </c>
      <c r="FA39" s="21">
        <v>46022</v>
      </c>
      <c r="FB39"/>
      <c r="FC39"/>
      <c r="FD39"/>
    </row>
    <row r="40" spans="1:160" ht="409.5">
      <c r="A40" s="19" t="s">
        <v>333</v>
      </c>
      <c r="B40" s="2">
        <f t="shared" si="3"/>
        <v>38</v>
      </c>
      <c r="C40" s="20" t="s">
        <v>334</v>
      </c>
      <c r="D40" s="5" t="s">
        <v>226</v>
      </c>
      <c r="E40" s="2" t="s">
        <v>335</v>
      </c>
      <c r="F40" s="5" t="str">
        <f>VLOOKUP($A40,J.Herrera!$A$4:$ER$60,BaseInterventoría!F$1,FALSE)</f>
        <v>MDVP
000229</v>
      </c>
      <c r="G40" s="21">
        <f>VLOOKUP($A40,J.Herrera!$A$4:$ER$60,BaseInterventoría!G$1,FALSE)</f>
        <v>44508</v>
      </c>
      <c r="H40" s="5">
        <f>VLOOKUP($A40,J.Herrera!$A$4:$ER$60,BaseInterventoría!H$1,FALSE)</f>
        <v>4126</v>
      </c>
      <c r="I40" s="5">
        <f>VLOOKUP($A40,J.Herrera!$A$4:$ER$60,BaseInterventoría!I$1,FALSE)</f>
        <v>0</v>
      </c>
      <c r="J40" s="5" t="str">
        <f>VLOOKUP($A40,J.Herrera!$A$4:$ER$60,BaseInterventoría!J$1,FALSE)</f>
        <v>La Empresas de Servicios Públicos de Fusagasuga "EMSERFUSA E.S.P" realizará la contratación de la "IMPLEMENTACIÓN DE LA OPTIMIZACIÓN OPERACIONAL Y CONTROL DE PÉRDIDAS EN EL SISTEMA URBANO DE AGUA POTABLE MUNICIPIO DE FUSAGASUGA CUNDINAMARCA", teniendo en cuenta que debido al crecimiento presentado en el municipio de FUSAGASUGA, al aumentar el almacenamiento se aumenta la seguridad hídrica de la región siendo este un parámetro fundamental para el desarrollo municipal.
Este proyecto comprende las siguientes obras de importancia:
Instalación de un tanque de almacenamiento 3000 m3, superficial fabricado en láminas de acero al carbono con recubrimiento vitrium o vidrio fusionado al acero ensamblado a través de pernos, con losa de cimentación en concreto, el cual se seleccionó debido a su bajo costo comparado con el tanque en concreto reforzado, de igual forma, los tiempos de construcción son menores y sus requerimientos de mantenimiento, son menores, adicionalmente al no ser un material poroso los parámetros de calidad agua no se ven afectados.
Sustitución de 432 micromedidores tipo volumétrico de 1/2" en los domicilios Identificados de estrato 1 y 2; buscando disminuir los índices de agua no contabilizada -IANC</v>
      </c>
      <c r="K40" s="198">
        <f>VLOOKUP($A40,J.Herrera!$A$4:$ER$60,BaseInterventoría!K$1,FALSE)</f>
        <v>0</v>
      </c>
      <c r="L40" s="198">
        <f>VLOOKUP($A40,J.Herrera!$A$4:$ER$60,BaseInterventoría!L$1,FALSE)</f>
        <v>0</v>
      </c>
      <c r="M40" s="198">
        <f>VLOOKUP($A40,J.Herrera!$A$4:$ER$60,BaseInterventoría!M$1,FALSE)</f>
        <v>0</v>
      </c>
      <c r="N40" s="198">
        <f>VLOOKUP($A40,J.Herrera!$A$4:$ER$60,BaseInterventoría!N$1,FALSE)</f>
        <v>1650000000</v>
      </c>
      <c r="O40" s="198">
        <f>VLOOKUP($A40,J.Herrera!$A$4:$ER$60,BaseInterventoría!O$1,FALSE)</f>
        <v>1433226727</v>
      </c>
      <c r="P40" s="198">
        <f>VLOOKUP($A40,J.Herrera!$A$4:$ER$60,BaseInterventoría!P$1,FALSE)</f>
        <v>0</v>
      </c>
      <c r="Q40" s="198">
        <f>VLOOKUP($A40,J.Herrera!$A$4:$ER$60,BaseInterventoría!Q$1,FALSE)</f>
        <v>1780708597</v>
      </c>
      <c r="R40" s="198">
        <f>VLOOKUP($A40,J.Herrera!$A$4:$ER$60,BaseInterventoría!R$1,FALSE)</f>
        <v>1000000000</v>
      </c>
      <c r="S40" s="198">
        <f>VLOOKUP($A40,J.Herrera!$A$4:$ER$60,BaseInterventoría!S$1,FALSE)</f>
        <v>0</v>
      </c>
      <c r="T40" s="198">
        <f>VLOOKUP($A40,J.Herrera!$A$4:$ER$60,BaseInterventoría!T$1,FALSE)</f>
        <v>0</v>
      </c>
      <c r="U40" s="198">
        <f>VLOOKUP($A40,J.Herrera!$A$4:$ER$60,BaseInterventoría!U$1,FALSE)</f>
        <v>5863935324</v>
      </c>
      <c r="V40" s="5" t="str">
        <f>VLOOKUP($A40,J.Herrera!$A$4:$ER$60,BaseInterventoría!V$1,FALSE)</f>
        <v>12045
14/12/2021
$1.000.000.000
12046
14/12/2021
$1.389.982.760
12047
14/12/2021
$1.555.172.623</v>
      </c>
      <c r="W40" s="5">
        <f>VLOOKUP($A40,J.Herrera!$A$4:$ER$60,BaseInterventoría!W$1,FALSE)</f>
        <v>0</v>
      </c>
      <c r="X40" s="5" t="str">
        <f>VLOOKUP($A40,J.Herrera!$A$4:$ER$60,BaseInterventoría!X$1,FALSE)</f>
        <v>ACUEDUCTO</v>
      </c>
      <c r="Y40" s="5" t="str">
        <f>VLOOKUP($A40,J.Herrera!$A$4:$ER$60,BaseInterventoría!Y$1,FALSE)</f>
        <v>URBANO</v>
      </c>
      <c r="Z40" s="5" t="str">
        <f>VLOOKUP($A40,J.Herrera!$A$4:$ER$60,BaseInterventoría!Z$1,FALSE)</f>
        <v>CONVENIO</v>
      </c>
      <c r="AA40" s="5" t="str">
        <f>VLOOKUP($A40,J.Herrera!$A$4:$ER$60,BaseInterventoría!AA$1,FALSE)</f>
        <v>EPC-CI-032-2021</v>
      </c>
      <c r="AB40" s="5" t="str">
        <f>VLOOKUP($A40,J.Herrera!$A$4:$ER$60,BaseInterventoría!AB$1,FALSE)</f>
        <v>AUNAR ESFUERZOS TÉCNICOS Y ADMINISTRATIVOS PARA EJECUTAR LA IMPLEMENTACION DE LA OPTIMIZACION OPERACIONAL Y CONTROL DE PERDIDAS EN EL SISTEMA URBANO DE AGUA POTABLE MUNICIPIO DE FUSAGASUGÁ CUNDINAMARA</v>
      </c>
      <c r="AC40" s="21">
        <f>VLOOKUP($A40,J.Herrera!$A$4:$ER$60,BaseInterventoría!AC$1,FALSE)</f>
        <v>44512</v>
      </c>
      <c r="AD40" s="21">
        <f>VLOOKUP($A40,J.Herrera!$A$4:$ER$60,BaseInterventoría!AD$1,FALSE)</f>
        <v>44761</v>
      </c>
      <c r="AE40" s="5" t="str">
        <f>VLOOKUP($A40,J.Herrera!$A$4:$ER$60,BaseInterventoría!AE$1,FALSE)</f>
        <v>11 MESES</v>
      </c>
      <c r="AF40" s="21">
        <f>VLOOKUP($A40,J.Herrera!$A$4:$ER$60,BaseInterventoría!AF$1,FALSE)</f>
        <v>45095</v>
      </c>
      <c r="AG40" s="5" t="str">
        <f>VLOOKUP($A40,J.Herrera!$A$4:$ER$60,BaseInterventoría!AG$1,FALSE)</f>
        <v>EMPRESA DE SERVICIOS PUBLICOS DE FUSAGASUGA- EMSERFUSA ESP</v>
      </c>
      <c r="AH40" s="5" t="str">
        <f>VLOOKUP($A40,J.Herrera!$A$4:$ER$60,BaseInterventoría!AH$1,FALSE)</f>
        <v>John Alba
Cel. 3002222698</v>
      </c>
      <c r="AI40" s="198">
        <f>VLOOKUP($A40,J.Herrera!$A$4:$ER$60,BaseInterventoría!AI$1,FALSE)</f>
        <v>5378382110</v>
      </c>
      <c r="AJ40" s="21">
        <f>VLOOKUP($A40,J.Herrera!$A$4:$ER$60,BaseInterventoría!AJ$1,FALSE)</f>
        <v>45041</v>
      </c>
      <c r="AK40" s="198">
        <f>VLOOKUP($A40,J.Herrera!$A$4:$ER$60,BaseInterventoría!AK$1,FALSE)</f>
        <v>2689399274</v>
      </c>
      <c r="AL40" s="5">
        <f>VLOOKUP($A40,J.Herrera!$A$4:$ER$60,BaseInterventoría!AL$1,FALSE)</f>
        <v>0</v>
      </c>
      <c r="AM40" s="21">
        <f>VLOOKUP($A40,J.Herrera!$A$4:$ER$60,BaseInterventoría!AM$1,FALSE)</f>
        <v>0</v>
      </c>
      <c r="AN40" s="198">
        <f>VLOOKUP($A40,J.Herrera!$A$4:$ER$60,BaseInterventoría!AN$1,FALSE)</f>
        <v>0</v>
      </c>
      <c r="AO40" s="5">
        <f>VLOOKUP($A40,J.Herrera!$A$4:$ER$60,BaseInterventoría!AO$1,FALSE)</f>
        <v>0</v>
      </c>
      <c r="AP40" s="198">
        <f>VLOOKUP($A40,J.Herrera!$A$4:$ER$60,BaseInterventoría!AP$1,FALSE)</f>
        <v>8067781384</v>
      </c>
      <c r="AQ40" s="5" t="str">
        <f>VLOOKUP($A40,J.Herrera!$A$4:$ER$60,BaseInterventoría!AQ$1,FALSE)</f>
        <v>PRORROGA N. 1</v>
      </c>
      <c r="AR40" s="21">
        <f>VLOOKUP($A40,J.Herrera!$A$4:$ER$60,BaseInterventoría!AR$1,FALSE)</f>
        <v>45271</v>
      </c>
      <c r="AS40" s="5" t="str">
        <f>VLOOKUP($A40,J.Herrera!$A$4:$ER$60,BaseInterventoría!AS$1,FALSE)</f>
        <v>6 MESES 7 DIAS</v>
      </c>
      <c r="AT40" s="5" t="str">
        <f>VLOOKUP($A40,J.Herrera!$A$4:$ER$60,BaseInterventoría!AT$1,FALSE)</f>
        <v>SUSPENSION N.1
PRO N.1 SUSP N.1
SUSPENSION N.2
SUSPENSION N. 3
PRO N.1 SUSP N. 3</v>
      </c>
      <c r="AU40" s="21" t="str">
        <f>VLOOKUP($A40,J.Herrera!$A$4:$ER$60,BaseInterventoría!AU$1,FALSE)</f>
        <v>04/10/2022
04/04/2023
19/07/2023
29/12/2023
01/04/2024</v>
      </c>
      <c r="AV40" s="5" t="str">
        <f>VLOOKUP($A40,J.Herrera!$A$4:$ER$60,BaseInterventoría!AV$1,FALSE)</f>
        <v>6 MESES
20 DIAS
2 MESES
94 DIAS
28 DIAS</v>
      </c>
      <c r="AW40" s="186">
        <f>VLOOKUP($A40,J.Herrera!$A$4:$ER$60,BaseInterventoría!AW$1,FALSE)</f>
        <v>0.1</v>
      </c>
      <c r="AX40" s="186">
        <f>VLOOKUP($A40,J.Herrera!$A$4:$ER$60,BaseInterventoría!AX$1,FALSE)</f>
        <v>8.8999999999999996E-2</v>
      </c>
      <c r="AY40" s="5">
        <f ca="1">VLOOKUP($A40,J.Herrera!$A$4:$ER$60,BaseInterventoría!AY$1,FALSE)</f>
        <v>0.97261774370208109</v>
      </c>
      <c r="AZ40" s="21">
        <f>VLOOKUP($A40,J.Herrera!$A$4:$ER$60,BaseInterventoría!AZ$1,FALSE)</f>
        <v>45674</v>
      </c>
      <c r="BA40" s="5">
        <f>VLOOKUP($A40,J.Herrera!$A$4:$ER$60,BaseInterventoría!BA$1,FALSE)</f>
        <v>30.433333333333334</v>
      </c>
      <c r="BB40" s="5" t="str">
        <f ca="1">VLOOKUP($A40,J.Herrera!$A$4:$ER$60,BaseInterventoría!BB$1,FALSE)</f>
        <v>VIGENTE</v>
      </c>
      <c r="BC40" s="5" t="str">
        <f>VLOOKUP($A40,J.Herrera!$A$4:$ER$60,BaseInterventoría!BC$1,FALSE)</f>
        <v>En Ejecución</v>
      </c>
      <c r="BD40" s="5" t="str">
        <f>VLOOKUP($A40,J.Herrera!$A$4:$ER$60,BaseInterventoría!BD$1,FALSE)</f>
        <v>N/A</v>
      </c>
      <c r="BE40" s="5" t="str">
        <f>VLOOKUP($A40,J.Herrera!$A$4:$ER$60,BaseInterventoría!BE$1,FALSE)</f>
        <v>11-45-101108811
ANEXO 9
SEGUROS DEL ESTADO S.A.</v>
      </c>
      <c r="BF40" s="21">
        <f>VLOOKUP($A40,J.Herrera!$A$4:$ER$60,BaseInterventoría!BF$1,FALSE)</f>
        <v>44512</v>
      </c>
      <c r="BG40" s="21">
        <f>VLOOKUP($A40,J.Herrera!$A$4:$ER$60,BaseInterventoría!BG$1,FALSE)</f>
        <v>45855</v>
      </c>
      <c r="BH40" s="5" t="str">
        <f>VLOOKUP($A40,J.Herrera!$A$4:$ER$60,BaseInterventoría!BH$1,FALSE)</f>
        <v>120-2023</v>
      </c>
      <c r="BI40" s="5" t="str">
        <f>VLOOKUP($A40,J.Herrera!$A$4:$ER$60,BaseInterventoría!BI$1,FALSE)</f>
        <v>OPTIMIZACION OPERACIONAL Y CONTROL DE PERDIDAS EN EL SISTEMA URBANO DE AGUA POTABLE MUNICIPIO DE FUSAGASUGÁ CUNDINAMARA</v>
      </c>
      <c r="BJ40" s="21">
        <f>VLOOKUP($A40,J.Herrera!$A$4:$ER$60,BaseInterventoría!BJ$1,FALSE)</f>
        <v>45132</v>
      </c>
      <c r="BK40" s="21">
        <f>VLOOKUP($A40,J.Herrera!$A$4:$ER$60,BaseInterventoría!BK$1,FALSE)</f>
        <v>45217</v>
      </c>
      <c r="BL40" s="5" t="str">
        <f>VLOOKUP($A40,J.Herrera!$A$4:$ER$60,BaseInterventoría!BL$1,FALSE)</f>
        <v>8 MESES</v>
      </c>
      <c r="BM40" s="21">
        <f>VLOOKUP($A40,J.Herrera!$A$4:$ER$60,BaseInterventoría!BM$1,FALSE)</f>
        <v>45460</v>
      </c>
      <c r="BN40" s="5" t="str">
        <f>VLOOKUP($A40,J.Herrera!$A$4:$ER$60,BaseInterventoría!BN$1,FALSE)</f>
        <v>CONSORCIO LEEGS ACUEDUCTO
NIT. 901731223-0</v>
      </c>
      <c r="BO40" s="5" t="str">
        <f>VLOOKUP($A40,J.Herrera!$A$4:$ER$60,BaseInterventoría!BO$1,FALSE)</f>
        <v>LUIS EDGAR EDUARDO GARCIA SANTANDER
CC No 6.763.042 TUNJA
TEL 6317030
CR 47A No 96 41 OF 207 BOGOTA
leegsingenieria@gmail.com</v>
      </c>
      <c r="BP40" s="198">
        <f>VLOOKUP($A40,J.Herrera!$A$4:$ER$60,BaseInterventoría!BP$1,FALSE)</f>
        <v>8066554499.9099998</v>
      </c>
      <c r="BQ40" s="198">
        <f>VLOOKUP($A40,J.Herrera!$A$4:$ER$60,BaseInterventoría!BQ$1,FALSE)</f>
        <v>0</v>
      </c>
      <c r="BR40" s="198">
        <f>VLOOKUP($A40,J.Herrera!$A$4:$ER$60,BaseInterventoría!BR$1,FALSE)</f>
        <v>0</v>
      </c>
      <c r="BS40" s="198">
        <f>VLOOKUP($A40,J.Herrera!$A$4:$ER$60,BaseInterventoría!BS$1,FALSE)</f>
        <v>0</v>
      </c>
      <c r="BT40" s="198">
        <f>VLOOKUP($A40,J.Herrera!$A$4:$ER$60,BaseInterventoría!BT$1,FALSE)</f>
        <v>8066554499.9099998</v>
      </c>
      <c r="BU40" s="21">
        <f>VLOOKUP($A40,J.Herrera!$A$4:$ER$60,BaseInterventoría!BU$1,FALSE)</f>
        <v>0</v>
      </c>
      <c r="BV40" s="198">
        <f>VLOOKUP($A40,J.Herrera!$A$4:$ER$60,BaseInterventoría!BV$1,FALSE)</f>
        <v>0</v>
      </c>
      <c r="BW40" s="21">
        <f>VLOOKUP($A40,J.Herrera!$A$4:$ER$60,BaseInterventoría!BW$1,FALSE)</f>
        <v>0</v>
      </c>
      <c r="BX40" s="198">
        <f>VLOOKUP($A40,J.Herrera!$A$4:$ER$60,BaseInterventoría!BX$1,FALSE)</f>
        <v>0</v>
      </c>
      <c r="BY40" s="198">
        <f>VLOOKUP($A40,J.Herrera!$A$4:$ER$60,BaseInterventoría!BY$1,FALSE)</f>
        <v>8066554499.9099998</v>
      </c>
      <c r="BZ40" s="5" t="str">
        <f>VLOOKUP($A40,J.Herrera!$A$4:$ER$60,BaseInterventoría!BZ$1,FALSE)</f>
        <v>Prorroga N.1</v>
      </c>
      <c r="CA40" s="21">
        <f>VLOOKUP($A40,J.Herrera!$A$4:$ER$60,BaseInterventoría!CA$1,FALSE)</f>
        <v>45580</v>
      </c>
      <c r="CB40" s="5" t="str">
        <f>VLOOKUP($A40,J.Herrera!$A$4:$ER$60,BaseInterventoría!CB$1,FALSE)</f>
        <v>5 meses</v>
      </c>
      <c r="CC40" s="5" t="str">
        <f>VLOOKUP($A40,J.Herrera!$A$4:$ER$60,BaseInterventoría!CC$1,FALSE)</f>
        <v>SUSPENSION N.1</v>
      </c>
      <c r="CD40" s="21">
        <f>VLOOKUP($A40,J.Herrera!$A$4:$ER$60,BaseInterventoría!CD$1,FALSE)</f>
        <v>45289</v>
      </c>
      <c r="CE40" s="5" t="str">
        <f>VLOOKUP($A40,J.Herrera!$A$4:$ER$60,BaseInterventoría!CE$1,FALSE)</f>
        <v>93 DIAS</v>
      </c>
      <c r="CF40" s="21">
        <f>VLOOKUP($A40,J.Herrera!$A$4:$ER$60,BaseInterventoría!CF$1,FALSE)</f>
        <v>45733</v>
      </c>
      <c r="CG40" s="5" t="str">
        <f>VLOOKUP($A40,J.Herrera!$A$4:$ER$60,BaseInterventoría!CG$1,FALSE)</f>
        <v>21-45-101418023
SEGUROS DEL ESTADO S.A
ANEXO N.5</v>
      </c>
      <c r="CH40" s="21">
        <f>VLOOKUP($A40,J.Herrera!$A$4:$ER$60,BaseInterventoría!CH$1,FALSE)</f>
        <v>45217</v>
      </c>
      <c r="CI40" s="21">
        <f>VLOOKUP($A40,J.Herrera!$A$4:$ER$60,BaseInterventoría!CI$1,FALSE)</f>
        <v>45827</v>
      </c>
      <c r="CJ40" s="5" t="str">
        <f>VLOOKUP($A40,J.Herrera!$A$4:$ER$60,BaseInterventoría!CJ$1,FALSE)</f>
        <v>N/A</v>
      </c>
      <c r="CK40" s="21" t="str">
        <f>VLOOKUP($A40,J.Herrera!$A$4:$ER$60,BaseInterventoría!CK$1,FALSE)</f>
        <v>N/A</v>
      </c>
      <c r="CL40" s="21" t="str">
        <f>VLOOKUP($A40,J.Herrera!$A$4:$ER$60,BaseInterventoría!CL$1,FALSE)</f>
        <v>N/A</v>
      </c>
      <c r="CM40" s="5" t="str">
        <f>VLOOKUP($A40,J.Herrera!$A$4:$ER$60,BaseInterventoría!CM$1,FALSE)</f>
        <v>21-45-101418023
SEGUROS DEL ESTADO S.A
ANEXO N.5</v>
      </c>
      <c r="CN40" s="21">
        <f>VLOOKUP($A40,J.Herrera!$A$4:$ER$60,BaseInterventoría!CN$1,FALSE)</f>
        <v>45217</v>
      </c>
      <c r="CO40" s="21">
        <f>VLOOKUP($A40,J.Herrera!$A$4:$ER$60,BaseInterventoría!CO$1,FALSE)</f>
        <v>46802</v>
      </c>
      <c r="CP40" s="5" t="str">
        <f>VLOOKUP($A40,J.Herrera!$A$4:$ER$60,BaseInterventoría!CP$1,FALSE)</f>
        <v>21-45-101418023
SEGUROS DEL ESTADO S.A
ANEXO N.5</v>
      </c>
      <c r="CQ40" s="21">
        <f>VLOOKUP($A40,J.Herrera!$A$4:$ER$60,BaseInterventoría!CQ$1,FALSE)</f>
        <v>0</v>
      </c>
      <c r="CR40" s="21" t="str">
        <f>VLOOKUP($A40,J.Herrera!$A$4:$ER$60,BaseInterventoría!CR$1,FALSE)</f>
        <v>5 AÑOS DESPUES DEL ACTA DE TERMINACION</v>
      </c>
      <c r="CS40" s="5">
        <f>VLOOKUP($A40,J.Herrera!$A$4:$ER$60,BaseInterventoría!CS$1,FALSE)</f>
        <v>0</v>
      </c>
      <c r="CT40" s="21">
        <f>VLOOKUP($A40,J.Herrera!$A$4:$ER$60,BaseInterventoría!CT$1,FALSE)</f>
        <v>0</v>
      </c>
      <c r="CU40" s="21">
        <f>VLOOKUP($A40,J.Herrera!$A$4:$ER$60,BaseInterventoría!CU$1,FALSE)</f>
        <v>0</v>
      </c>
      <c r="CV40" s="5" t="str">
        <f>VLOOKUP($A40,J.Herrera!$A$4:$ER$60,BaseInterventoría!CV$1,FALSE)</f>
        <v>21-40-101216096 Anexo 4</v>
      </c>
      <c r="CW40" s="21">
        <f>VLOOKUP($A40,J.Herrera!$A$4:$ER$60,BaseInterventoría!CW$1,FALSE)</f>
        <v>45217</v>
      </c>
      <c r="CX40" s="21">
        <f>VLOOKUP($A40,J.Herrera!$A$4:$ER$60,BaseInterventoría!CX$1,FALSE)</f>
        <v>45582</v>
      </c>
      <c r="CY40" s="21">
        <f>VLOOKUP($A40,J.Herrera!$A$4:$ER$60,BaseInterventoría!CY$1,FALSE)</f>
        <v>45733</v>
      </c>
      <c r="CZ40" s="5">
        <f>VLOOKUP($A40,J.Herrera!$A$4:$ER$60,BaseInterventoría!CZ$1,FALSE)</f>
        <v>17.2</v>
      </c>
      <c r="DA40" s="186">
        <f>VLOOKUP($A40,J.Herrera!$A$4:$ER$60,BaseInterventoría!DA$1,FALSE)</f>
        <v>0.1</v>
      </c>
      <c r="DB40" s="186">
        <f>VLOOKUP($A40,J.Herrera!$A$4:$ER$60,BaseInterventoría!DB$1,FALSE)</f>
        <v>0.1</v>
      </c>
      <c r="DC40" s="186">
        <f>VLOOKUP($A40,J.Herrera!$A$4:$ER$60,BaseInterventoría!DC$1,FALSE)</f>
        <v>0</v>
      </c>
      <c r="DD40" s="186">
        <f>VLOOKUP($A40,J.Herrera!$A$4:$ER$60,BaseInterventoría!DD$1,FALSE)</f>
        <v>0</v>
      </c>
      <c r="DE40" s="186">
        <f>VLOOKUP($A40,J.Herrera!$A$4:$ER$60,BaseInterventoría!DE$1,FALSE)</f>
        <v>0</v>
      </c>
      <c r="DF40" s="186">
        <f>VLOOKUP($A40,J.Herrera!$A$4:$ER$60,BaseInterventoría!DF$1,FALSE)</f>
        <v>8.8999999999999996E-2</v>
      </c>
      <c r="DG40" s="186">
        <f>VLOOKUP($A40,J.Herrera!$A$4:$ER$60,BaseInterventoría!DG$1,FALSE)</f>
        <v>0</v>
      </c>
      <c r="DH40" s="186">
        <f>VLOOKUP($A40,J.Herrera!$A$4:$ER$60,BaseInterventoría!DH$1,FALSE)</f>
        <v>0</v>
      </c>
      <c r="DI40" s="186">
        <f>VLOOKUP($A40,J.Herrera!$A$4:$ER$60,BaseInterventoría!DI$1,FALSE)</f>
        <v>0</v>
      </c>
      <c r="DJ40" s="186">
        <f>VLOOKUP($A40,J.Herrera!$A$4:$ER$60,BaseInterventoría!DJ$1,FALSE)</f>
        <v>0</v>
      </c>
      <c r="DK40" s="5">
        <f ca="1">VLOOKUP($A40,J.Herrera!$A$4:$ER$60,BaseInterventoría!DK$1,FALSE)</f>
        <v>0.83720930232558144</v>
      </c>
      <c r="DL40" s="5" t="str">
        <f ca="1">VLOOKUP($A40,J.Herrera!$A$4:$ER$60,BaseInterventoría!DL$1,FALSE)</f>
        <v>VIGENTE</v>
      </c>
      <c r="DM40" s="71" t="str">
        <f t="shared" si="4"/>
        <v>Activos</v>
      </c>
      <c r="DN40" s="5" t="str">
        <f>VLOOKUP($A40,J.Herrera!$A$4:$ER$60,BaseInterventoría!DN$1,FALSE)</f>
        <v>En ejecución</v>
      </c>
      <c r="DO40" s="5">
        <f>VLOOKUP($A40,J.Herrera!$A$4:$ER$60,BaseInterventoría!DO$1,FALSE)</f>
        <v>0</v>
      </c>
      <c r="DP40" s="5">
        <f>VLOOKUP($A40,J.Herrera!$A$4:$ER$60,BaseInterventoría!DP$1,FALSE)</f>
        <v>0</v>
      </c>
      <c r="DQ40" s="5">
        <f>VLOOKUP($A40,J.Herrera!$A$4:$ER$60,BaseInterventoría!DQ$1,FALSE)</f>
        <v>1</v>
      </c>
      <c r="DR40" s="5" t="str">
        <f>VLOOKUP($A40,J.Herrera!$A$4:$ER$60,BaseInterventoría!DR$1,FALSE)</f>
        <v>1. 27/11/2024</v>
      </c>
      <c r="DS40" s="5" t="str">
        <f>VLOOKUP($A40,J.Herrera!$A$4:$ER$60,BaseInterventoría!DS$1,FALSE)</f>
        <v>1. $717.687.796</v>
      </c>
      <c r="DT40" s="198">
        <f>VLOOKUP($A40,J.Herrera!$A$4:$ER$60,BaseInterventoría!DT$1,FALSE)</f>
        <v>717687796</v>
      </c>
      <c r="DU40" s="198">
        <f>VLOOKUP($A40,J.Herrera!$A$4:$ER$60,BaseInterventoría!DU$1,FALSE)</f>
        <v>7348866703.9099998</v>
      </c>
      <c r="DV40" s="186">
        <f>VLOOKUP($A40,J.Herrera!$A$4:$ER$60,BaseInterventoría!DV$1,FALSE)</f>
        <v>8.8970798623874345E-2</v>
      </c>
      <c r="DW40" s="198">
        <f>VLOOKUP($A40,J.Herrera!$A$4:$ER$60,BaseInterventoría!DW$1,FALSE)</f>
        <v>7348866703.9099998</v>
      </c>
      <c r="DX40" s="21" t="str">
        <f>VLOOKUP($A40,J.Herrera!$A$4:$ER$60,BaseInterventoría!DX$1,FALSE)</f>
        <v>N/A</v>
      </c>
      <c r="DY40" s="5" t="str">
        <f>VLOOKUP($A40,J.Herrera!$A$4:$ER$60,BaseInterventoría!DY$1,FALSE)</f>
        <v>EPC-PDA-I-481-2023</v>
      </c>
      <c r="DZ40" s="21">
        <f>VLOOKUP($A40,J.Herrera!$A$4:$ER$60,BaseInterventoría!DZ$1,FALSE)</f>
        <v>45169</v>
      </c>
      <c r="EA40" s="21">
        <f>VLOOKUP($A40,J.Herrera!$A$4:$ER$60,BaseInterventoría!EA$1,FALSE)</f>
        <v>45217</v>
      </c>
      <c r="EB40" s="5" t="str">
        <f>VLOOKUP($A40,J.Herrera!$A$4:$ER$60,BaseInterventoría!EB$1,FALSE)</f>
        <v>CONSORCIO INTERFUSA</v>
      </c>
      <c r="EC40" s="198">
        <f>VLOOKUP($A40,J.Herrera!$A$4:$ER$60,BaseInterventoría!EC$1,FALSE)</f>
        <v>389673841</v>
      </c>
      <c r="ED40" s="5">
        <f>VLOOKUP($A40,J.Herrera!$A$4:$ER$60,BaseInterventoría!ED$1,FALSE)</f>
        <v>0</v>
      </c>
      <c r="EE40" s="5">
        <f>VLOOKUP($A40,J.Herrera!$A$4:$ER$60,BaseInterventoría!EE$1,FALSE)</f>
        <v>0</v>
      </c>
      <c r="EF40" s="5">
        <f>VLOOKUP($A40,J.Herrera!$A$4:$ER$60,BaseInterventoría!EF$1,FALSE)</f>
        <v>0</v>
      </c>
      <c r="EG40" s="5">
        <f>VLOOKUP($A40,J.Herrera!$A$4:$ER$60,BaseInterventoría!EG$1,FALSE)</f>
        <v>0</v>
      </c>
      <c r="EH40" s="5">
        <f>VLOOKUP($A40,J.Herrera!$A$4:$ER$60,BaseInterventoría!EH$1,FALSE)</f>
        <v>0</v>
      </c>
      <c r="EI40" s="21">
        <f ca="1">VLOOKUP($A40,J.Herrera!$A$4:$ER$60,BaseInterventoría!EI$1,FALSE)</f>
        <v>45649</v>
      </c>
      <c r="EJ40" s="5">
        <f>VLOOKUP($A40,J.Herrera!$A$4:$ER$60,BaseInterventoría!EJ$1,FALSE)</f>
        <v>0</v>
      </c>
      <c r="EK40" s="5">
        <f>VLOOKUP($A40,J.Herrera!$A$4:$ER$60,BaseInterventoría!EK$1,FALSE)</f>
        <v>0</v>
      </c>
      <c r="EL40" s="5" t="str">
        <f>VLOOKUP($A40,J.Herrera!$A$4:$ER$60,BaseInterventoría!EL$1,FALSE)</f>
        <v>Jonathan Herrera</v>
      </c>
      <c r="EM40" s="5" t="str">
        <f>VLOOKUP($A40,J.Herrera!$A$4:$ER$60,BaseInterventoría!EM$1,FALSE)</f>
        <v>Maria Camila Bustos</v>
      </c>
      <c r="EN40" s="5" t="str">
        <f>VLOOKUP($A40,J.Herrera!$A$4:$ER$60,BaseInterventoría!EN$1,FALSE)</f>
        <v>https://www.contratos.gov.co/consultas/detalleProceso.do?numConstancia=21-12-12503207</v>
      </c>
      <c r="EO40" s="5" t="str">
        <f>VLOOKUP($A40,J.Herrera!$A$4:$ER$60,BaseInterventoría!EO$1,FALSE)</f>
        <v xml:space="preserve">Esta en ejecución, presentando un avance del 10%, se actualizo el cronograma de obra con respecto a la prorroga, pero se ha visto afectada la ejecucion de la obra debido a las demoras de la deficinion de la viga anular para la instalación del tanque 
El tanque se encuentra en puerto, se esta legalizando la documentación </v>
      </c>
      <c r="EP40" s="21">
        <f>VLOOKUP($A40,J.Herrera!$A$4:$ER$60,BaseInterventoría!EP$1,FALSE)</f>
        <v>45646</v>
      </c>
      <c r="EQ40" s="24">
        <f>BY40+VLOOKUP(DY40,$1:$1048576,77,FALSE)</f>
        <v>8456228340.9099998</v>
      </c>
      <c r="ER40" s="24">
        <f>+EQ40*0.04</f>
        <v>338249133.63639998</v>
      </c>
      <c r="ES40" s="24">
        <f>+EQ40+ER40</f>
        <v>8794477474.5464001</v>
      </c>
      <c r="ET40" s="5" t="s">
        <v>9</v>
      </c>
      <c r="EU40" s="24">
        <f t="shared" si="11"/>
        <v>8794477474.5464001</v>
      </c>
      <c r="EV40" s="55" t="s">
        <v>336</v>
      </c>
      <c r="EW40" s="56" t="s">
        <v>336</v>
      </c>
      <c r="EX40" s="24"/>
      <c r="EY40" s="5" t="s">
        <v>24</v>
      </c>
      <c r="EZ40" s="56"/>
      <c r="FA40" s="21">
        <v>45657</v>
      </c>
      <c r="FB40"/>
      <c r="FC40"/>
      <c r="FD40"/>
    </row>
    <row r="41" spans="1:160" ht="78.75">
      <c r="A41" s="19" t="s">
        <v>337</v>
      </c>
      <c r="B41" s="2">
        <f t="shared" si="3"/>
        <v>39</v>
      </c>
      <c r="C41" s="20" t="s">
        <v>287</v>
      </c>
      <c r="D41" s="5" t="s">
        <v>288</v>
      </c>
      <c r="E41" s="2" t="s">
        <v>338</v>
      </c>
      <c r="F41" s="5" t="str">
        <f>VLOOKUP($A41,J.Herrera!$A$4:$ER$60,BaseInterventoría!F$1,FALSE)</f>
        <v>N/A</v>
      </c>
      <c r="G41" s="21" t="str">
        <f>VLOOKUP($A41,J.Herrera!$A$4:$ER$60,BaseInterventoría!G$1,FALSE)</f>
        <v>N/A</v>
      </c>
      <c r="H41" s="5" t="str">
        <f>VLOOKUP($A41,J.Herrera!$A$4:$ER$60,BaseInterventoría!H$1,FALSE)</f>
        <v>N/A</v>
      </c>
      <c r="I41" s="5" t="str">
        <f>VLOOKUP($A41,J.Herrera!$A$4:$ER$60,BaseInterventoría!I$1,FALSE)</f>
        <v>N/A</v>
      </c>
      <c r="J41" s="5" t="str">
        <f>VLOOKUP($A41,J.Herrera!$A$4:$ER$60,BaseInterventoría!J$1,FALSE)</f>
        <v>N/A</v>
      </c>
      <c r="K41" s="198">
        <f>VLOOKUP($A41,J.Herrera!$A$4:$ER$60,BaseInterventoría!K$1,FALSE)</f>
        <v>0</v>
      </c>
      <c r="L41" s="198">
        <f>VLOOKUP($A41,J.Herrera!$A$4:$ER$60,BaseInterventoría!L$1,FALSE)</f>
        <v>0</v>
      </c>
      <c r="M41" s="198">
        <f>VLOOKUP($A41,J.Herrera!$A$4:$ER$60,BaseInterventoría!M$1,FALSE)</f>
        <v>0</v>
      </c>
      <c r="N41" s="198">
        <f>VLOOKUP($A41,J.Herrera!$A$4:$ER$60,BaseInterventoría!N$1,FALSE)</f>
        <v>0</v>
      </c>
      <c r="O41" s="198">
        <f>VLOOKUP($A41,J.Herrera!$A$4:$ER$60,BaseInterventoría!O$1,FALSE)</f>
        <v>0</v>
      </c>
      <c r="P41" s="198">
        <f>VLOOKUP($A41,J.Herrera!$A$4:$ER$60,BaseInterventoría!P$1,FALSE)</f>
        <v>0</v>
      </c>
      <c r="Q41" s="198">
        <f>VLOOKUP($A41,J.Herrera!$A$4:$ER$60,BaseInterventoría!Q$1,FALSE)</f>
        <v>434813823</v>
      </c>
      <c r="R41" s="198">
        <f>VLOOKUP($A41,J.Herrera!$A$4:$ER$60,BaseInterventoría!R$1,FALSE)</f>
        <v>0</v>
      </c>
      <c r="S41" s="198">
        <f>VLOOKUP($A41,J.Herrera!$A$4:$ER$60,BaseInterventoría!S$1,FALSE)</f>
        <v>0</v>
      </c>
      <c r="T41" s="198">
        <f>VLOOKUP($A41,J.Herrera!$A$4:$ER$60,BaseInterventoría!T$1,FALSE)</f>
        <v>0</v>
      </c>
      <c r="U41" s="198">
        <f>VLOOKUP($A41,J.Herrera!$A$4:$ER$60,BaseInterventoría!U$1,FALSE)</f>
        <v>434813823</v>
      </c>
      <c r="V41" s="5" t="str">
        <f>VLOOKUP($A41,J.Herrera!$A$4:$ER$60,BaseInterventoría!V$1,FALSE)</f>
        <v>20210143
17/03/2021</v>
      </c>
      <c r="W41" s="5">
        <f>VLOOKUP($A41,J.Herrera!$A$4:$ER$60,BaseInterventoría!W$1,FALSE)</f>
        <v>0</v>
      </c>
      <c r="X41" s="5" t="str">
        <f>VLOOKUP($A41,J.Herrera!$A$4:$ER$60,BaseInterventoría!X$1,FALSE)</f>
        <v>INTERVENTORÍA</v>
      </c>
      <c r="Y41" s="5" t="str">
        <f>VLOOKUP($A41,J.Herrera!$A$4:$ER$60,BaseInterventoría!Y$1,FALSE)</f>
        <v>URBANO</v>
      </c>
      <c r="Z41" s="5" t="str">
        <f>VLOOKUP($A41,J.Herrera!$A$4:$ER$60,BaseInterventoría!Z$1,FALSE)</f>
        <v>CONVENIO-INTERVENTORÍA</v>
      </c>
      <c r="AA41" s="5" t="str">
        <f>VLOOKUP($A41,J.Herrera!$A$4:$ER$60,BaseInterventoría!AA$1,FALSE)</f>
        <v>EPC-CI-404-2021</v>
      </c>
      <c r="AB41" s="5" t="str">
        <f>VLOOKUP($A41,J.Herrera!$A$4:$ER$60,BaseInterventoría!AB$1,FALSE)</f>
        <v>INTERVENTORÍA INTEGRAL A LA CONSTRUCCIÓN DEL COLECTOR SANITARIO FUNZA-SIBERIA EN EL MUNICIPIO DE FUNZA CUNDINAMARCA FASE I</v>
      </c>
      <c r="AC41" s="21">
        <f>VLOOKUP($A41,J.Herrera!$A$4:$ER$60,BaseInterventoría!AC$1,FALSE)</f>
        <v>44512</v>
      </c>
      <c r="AD41" s="21" t="str">
        <f>VLOOKUP($A41,J.Herrera!$A$4:$ER$60,BaseInterventoría!AD$1,FALSE)</f>
        <v>POR INICIAR</v>
      </c>
      <c r="AE41" s="5" t="str">
        <f>VLOOKUP($A41,J.Herrera!$A$4:$ER$60,BaseInterventoría!AE$1,FALSE)</f>
        <v>9 MESES</v>
      </c>
      <c r="AF41" s="21" t="str">
        <f>VLOOKUP($A41,J.Herrera!$A$4:$ER$60,BaseInterventoría!AF$1,FALSE)</f>
        <v>POR INICIAR</v>
      </c>
      <c r="AG41" s="5" t="str">
        <f>VLOOKUP($A41,J.Herrera!$A$4:$ER$60,BaseInterventoría!AG$1,FALSE)</f>
        <v>EMPRESA INMOBILIARIA Y DE SERVICIOS LOGISTICOS DE CUNDINAMARCA</v>
      </c>
      <c r="AH41" s="5" t="str">
        <f>VLOOKUP($A41,J.Herrera!$A$4:$ER$60,BaseInterventoría!AH$1,FALSE)</f>
        <v>YOLIMA MORA SALINAS
CC: 65.719.544
GERENTE GENERAL INMOBILIARIA</v>
      </c>
      <c r="AI41" s="198">
        <f>VLOOKUP($A41,J.Herrera!$A$4:$ER$60,BaseInterventoría!AI$1,FALSE)</f>
        <v>434813826</v>
      </c>
      <c r="AJ41" s="21">
        <f>VLOOKUP($A41,J.Herrera!$A$4:$ER$60,BaseInterventoría!AJ$1,FALSE)</f>
        <v>44586</v>
      </c>
      <c r="AK41" s="198">
        <f>VLOOKUP($A41,J.Herrera!$A$4:$ER$60,BaseInterventoría!AK$1,FALSE)</f>
        <v>132436561</v>
      </c>
      <c r="AL41" s="5">
        <f>VLOOKUP($A41,J.Herrera!$A$4:$ER$60,BaseInterventoría!AL$1,FALSE)</f>
        <v>0</v>
      </c>
      <c r="AM41" s="21">
        <f>VLOOKUP($A41,J.Herrera!$A$4:$ER$60,BaseInterventoría!AM$1,FALSE)</f>
        <v>0</v>
      </c>
      <c r="AN41" s="198">
        <f>VLOOKUP($A41,J.Herrera!$A$4:$ER$60,BaseInterventoría!AN$1,FALSE)</f>
        <v>0</v>
      </c>
      <c r="AO41" s="5">
        <f>VLOOKUP($A41,J.Herrera!$A$4:$ER$60,BaseInterventoría!AO$1,FALSE)</f>
        <v>0</v>
      </c>
      <c r="AP41" s="198">
        <f>VLOOKUP($A41,J.Herrera!$A$4:$ER$60,BaseInterventoría!AP$1,FALSE)</f>
        <v>567250387</v>
      </c>
      <c r="AQ41" s="5" t="str">
        <f>VLOOKUP($A41,J.Herrera!$A$4:$ER$60,BaseInterventoría!AQ$1,FALSE)</f>
        <v>NINGUNA</v>
      </c>
      <c r="AR41" s="21" t="str">
        <f>VLOOKUP($A41,J.Herrera!$A$4:$ER$60,BaseInterventoría!AR$1,FALSE)</f>
        <v>NINGUNA</v>
      </c>
      <c r="AS41" s="5" t="str">
        <f>VLOOKUP($A41,J.Herrera!$A$4:$ER$60,BaseInterventoría!AS$1,FALSE)</f>
        <v>NINGUNA</v>
      </c>
      <c r="AT41" s="5" t="str">
        <f>VLOOKUP($A41,J.Herrera!$A$4:$ER$60,BaseInterventoría!AT$1,FALSE)</f>
        <v>NINGUNA</v>
      </c>
      <c r="AU41" s="21" t="str">
        <f>VLOOKUP($A41,J.Herrera!$A$4:$ER$60,BaseInterventoría!AU$1,FALSE)</f>
        <v>NINGUNA</v>
      </c>
      <c r="AV41" s="5" t="str">
        <f>VLOOKUP($A41,J.Herrera!$A$4:$ER$60,BaseInterventoría!AV$1,FALSE)</f>
        <v>NINGUNA</v>
      </c>
      <c r="AW41" s="186">
        <f>VLOOKUP($A41,J.Herrera!$A$4:$ER$60,BaseInterventoría!AW$1,FALSE)</f>
        <v>0</v>
      </c>
      <c r="AX41" s="186">
        <f>VLOOKUP($A41,J.Herrera!$A$4:$ER$60,BaseInterventoría!AX$1,FALSE)</f>
        <v>0</v>
      </c>
      <c r="AY41" s="5" t="e">
        <f ca="1">VLOOKUP($A41,J.Herrera!$A$4:$ER$60,BaseInterventoría!AY$1,FALSE)</f>
        <v>#VALUE!</v>
      </c>
      <c r="AZ41" s="21" t="str">
        <f>VLOOKUP($A41,J.Herrera!$A$4:$ER$60,BaseInterventoría!AZ$1,FALSE)</f>
        <v>POR INICIAR</v>
      </c>
      <c r="BA41" s="5" t="e">
        <f>VLOOKUP($A41,J.Herrera!$A$4:$ER$60,BaseInterventoría!BA$1,FALSE)</f>
        <v>#VALUE!</v>
      </c>
      <c r="BB41" s="5" t="str">
        <f ca="1">VLOOKUP($A41,J.Herrera!$A$4:$ER$60,BaseInterventoría!BB$1,FALSE)</f>
        <v>VIGENTE</v>
      </c>
      <c r="BC41" s="5" t="str">
        <f>VLOOKUP($A41,J.Herrera!$A$4:$ER$60,BaseInterventoría!BC$1,FALSE)</f>
        <v>Suspendido</v>
      </c>
      <c r="BD41" s="5" t="str">
        <f>VLOOKUP($A41,J.Herrera!$A$4:$ER$60,BaseInterventoría!BD$1,FALSE)</f>
        <v>N/A</v>
      </c>
      <c r="BE41" s="5" t="str">
        <f>VLOOKUP($A41,J.Herrera!$A$4:$ER$60,BaseInterventoría!BE$1,FALSE)</f>
        <v>N/A</v>
      </c>
      <c r="BF41" s="21" t="str">
        <f>VLOOKUP($A41,J.Herrera!$A$4:$ER$60,BaseInterventoría!BF$1,FALSE)</f>
        <v>N/A</v>
      </c>
      <c r="BG41" s="21" t="str">
        <f>VLOOKUP($A41,J.Herrera!$A$4:$ER$60,BaseInterventoría!BG$1,FALSE)</f>
        <v>N/A</v>
      </c>
      <c r="BH41" s="5" t="str">
        <f>VLOOKUP($A41,J.Herrera!$A$4:$ER$60,BaseInterventoría!BH$1,FALSE)</f>
        <v>EPC-CI-404-2021</v>
      </c>
      <c r="BI41" s="5" t="str">
        <f>VLOOKUP($A41,J.Herrera!$A$4:$ER$60,BaseInterventoría!BI$1,FALSE)</f>
        <v>INTERVENTORÍA INTEGRAL A LA CONSTRUCCIÓN DEL COLECTOR SANITARIO FUNZA-SIBERIA EN EL MUNICIPIO DE FUNZA CUNDINAMARCA FASE I</v>
      </c>
      <c r="BJ41" s="21">
        <f>VLOOKUP($A41,J.Herrera!$A$4:$ER$60,BaseInterventoría!BJ$1,FALSE)</f>
        <v>44512</v>
      </c>
      <c r="BK41" s="21" t="str">
        <f>VLOOKUP($A41,J.Herrera!$A$4:$ER$60,BaseInterventoría!BK$1,FALSE)</f>
        <v>POR INICIAR</v>
      </c>
      <c r="BL41" s="5" t="str">
        <f>VLOOKUP($A41,J.Herrera!$A$4:$ER$60,BaseInterventoría!BL$1,FALSE)</f>
        <v>9 MESES</v>
      </c>
      <c r="BM41" s="21" t="str">
        <f>VLOOKUP($A41,J.Herrera!$A$4:$ER$60,BaseInterventoría!BM$1,FALSE)</f>
        <v>POR INICIAR</v>
      </c>
      <c r="BN41" s="5" t="str">
        <f>VLOOKUP($A41,J.Herrera!$A$4:$ER$60,BaseInterventoría!BN$1,FALSE)</f>
        <v>EMPRESA INMOBILIARIA Y DE SERVICIOS LOGISTICOS DE CUNDINAMARCA
NIT. 830.021.022-3</v>
      </c>
      <c r="BO41" s="5" t="str">
        <f>VLOOKUP($A41,J.Herrera!$A$4:$ER$60,BaseInterventoría!BO$1,FALSE)</f>
        <v>YOLIMA MORA SALINAS
CC: 65.719.544
GERENTE GENERAL INMOBILIARIA</v>
      </c>
      <c r="BP41" s="198">
        <f>VLOOKUP($A41,J.Herrera!$A$4:$ER$60,BaseInterventoría!BP$1,FALSE)</f>
        <v>0</v>
      </c>
      <c r="BQ41" s="198">
        <f>VLOOKUP($A41,J.Herrera!$A$4:$ER$60,BaseInterventoría!BQ$1,FALSE)</f>
        <v>0</v>
      </c>
      <c r="BR41" s="198">
        <f>VLOOKUP($A41,J.Herrera!$A$4:$ER$60,BaseInterventoría!BR$1,FALSE)</f>
        <v>0</v>
      </c>
      <c r="BS41" s="198">
        <f>VLOOKUP($A41,J.Herrera!$A$4:$ER$60,BaseInterventoría!BS$1,FALSE)</f>
        <v>0</v>
      </c>
      <c r="BT41" s="198">
        <f>VLOOKUP($A41,J.Herrera!$A$4:$ER$60,BaseInterventoría!BT$1,FALSE)</f>
        <v>434813826</v>
      </c>
      <c r="BU41" s="21">
        <f>VLOOKUP($A41,J.Herrera!$A$4:$ER$60,BaseInterventoría!BU$1,FALSE)</f>
        <v>0</v>
      </c>
      <c r="BV41" s="198">
        <f>VLOOKUP($A41,J.Herrera!$A$4:$ER$60,BaseInterventoría!BV$1,FALSE)</f>
        <v>0</v>
      </c>
      <c r="BW41" s="21">
        <f>VLOOKUP($A41,J.Herrera!$A$4:$ER$60,BaseInterventoría!BW$1,FALSE)</f>
        <v>0</v>
      </c>
      <c r="BX41" s="198">
        <f>VLOOKUP($A41,J.Herrera!$A$4:$ER$60,BaseInterventoría!BX$1,FALSE)</f>
        <v>0</v>
      </c>
      <c r="BY41" s="198">
        <f>VLOOKUP($A41,J.Herrera!$A$4:$ER$60,BaseInterventoría!BY$1,FALSE)</f>
        <v>434813826</v>
      </c>
      <c r="BZ41" s="5">
        <f>VLOOKUP($A41,J.Herrera!$A$4:$ER$60,BaseInterventoría!BZ$1,FALSE)</f>
        <v>0</v>
      </c>
      <c r="CA41" s="21">
        <f>VLOOKUP($A41,J.Herrera!$A$4:$ER$60,BaseInterventoría!CA$1,FALSE)</f>
        <v>0</v>
      </c>
      <c r="CB41" s="5">
        <f>VLOOKUP($A41,J.Herrera!$A$4:$ER$60,BaseInterventoría!CB$1,FALSE)</f>
        <v>0</v>
      </c>
      <c r="CC41" s="5">
        <f>VLOOKUP($A41,J.Herrera!$A$4:$ER$60,BaseInterventoría!CC$1,FALSE)</f>
        <v>0</v>
      </c>
      <c r="CD41" s="21">
        <f>VLOOKUP($A41,J.Herrera!$A$4:$ER$60,BaseInterventoría!CD$1,FALSE)</f>
        <v>0</v>
      </c>
      <c r="CE41" s="5">
        <f>VLOOKUP($A41,J.Herrera!$A$4:$ER$60,BaseInterventoría!CE$1,FALSE)</f>
        <v>0</v>
      </c>
      <c r="CF41" s="21" t="str">
        <f>VLOOKUP($A41,J.Herrera!$A$4:$ER$60,BaseInterventoría!CF$1,FALSE)</f>
        <v>POR INICIAR</v>
      </c>
      <c r="CG41" s="5" t="str">
        <f>VLOOKUP($A41,J.Herrera!$A$4:$ER$60,BaseInterventoría!CG$1,FALSE)</f>
        <v>33-44-101221269 Anexo 0
Seguros del Estado SA</v>
      </c>
      <c r="CH41" s="21">
        <f>VLOOKUP($A41,J.Herrera!$A$4:$ER$60,BaseInterventoría!CH$1,FALSE)</f>
        <v>44512</v>
      </c>
      <c r="CI41" s="21">
        <f>VLOOKUP($A41,J.Herrera!$A$4:$ER$60,BaseInterventoría!CI$1,FALSE)</f>
        <v>45089</v>
      </c>
      <c r="CJ41" s="5">
        <f>VLOOKUP($A41,J.Herrera!$A$4:$ER$60,BaseInterventoría!CJ$1,FALSE)</f>
        <v>0</v>
      </c>
      <c r="CK41" s="21">
        <f>VLOOKUP($A41,J.Herrera!$A$4:$ER$60,BaseInterventoría!CK$1,FALSE)</f>
        <v>0</v>
      </c>
      <c r="CL41" s="21">
        <f>VLOOKUP($A41,J.Herrera!$A$4:$ER$60,BaseInterventoría!CL$1,FALSE)</f>
        <v>0</v>
      </c>
      <c r="CM41" s="5" t="str">
        <f>VLOOKUP($A41,J.Herrera!$A$4:$ER$60,BaseInterventoría!CM$1,FALSE)</f>
        <v>33-44-101221269 Anexo 0
Seguros del Estado SA</v>
      </c>
      <c r="CN41" s="21">
        <f>VLOOKUP($A41,J.Herrera!$A$4:$ER$60,BaseInterventoría!CN$1,FALSE)</f>
        <v>44512</v>
      </c>
      <c r="CO41" s="21">
        <f>VLOOKUP($A41,J.Herrera!$A$4:$ER$60,BaseInterventoría!CO$1,FALSE)</f>
        <v>45881</v>
      </c>
      <c r="CP41" s="5">
        <f>VLOOKUP($A41,J.Herrera!$A$4:$ER$60,BaseInterventoría!CP$1,FALSE)</f>
        <v>0</v>
      </c>
      <c r="CQ41" s="21">
        <f>VLOOKUP($A41,J.Herrera!$A$4:$ER$60,BaseInterventoría!CQ$1,FALSE)</f>
        <v>0</v>
      </c>
      <c r="CR41" s="21">
        <f>VLOOKUP($A41,J.Herrera!$A$4:$ER$60,BaseInterventoría!CR$1,FALSE)</f>
        <v>0</v>
      </c>
      <c r="CS41" s="5" t="str">
        <f>VLOOKUP($A41,J.Herrera!$A$4:$ER$60,BaseInterventoría!CS$1,FALSE)</f>
        <v>33-44-101221269 Anexo 0
Seguros del Estado SA</v>
      </c>
      <c r="CT41" s="21">
        <f>VLOOKUP($A41,J.Herrera!$A$4:$ER$60,BaseInterventoría!CT$1,FALSE)</f>
        <v>44512</v>
      </c>
      <c r="CU41" s="21">
        <f>VLOOKUP($A41,J.Herrera!$A$4:$ER$60,BaseInterventoría!CU$1,FALSE)</f>
        <v>45881</v>
      </c>
      <c r="CV41" s="5">
        <f>VLOOKUP($A41,J.Herrera!$A$4:$ER$60,BaseInterventoría!CV$1,FALSE)</f>
        <v>0</v>
      </c>
      <c r="CW41" s="21">
        <f>VLOOKUP($A41,J.Herrera!$A$4:$ER$60,BaseInterventoría!CW$1,FALSE)</f>
        <v>0</v>
      </c>
      <c r="CX41" s="21">
        <f>VLOOKUP($A41,J.Herrera!$A$4:$ER$60,BaseInterventoría!CX$1,FALSE)</f>
        <v>0</v>
      </c>
      <c r="CY41" s="21" t="str">
        <f>VLOOKUP($A41,J.Herrera!$A$4:$ER$60,BaseInterventoría!CY$1,FALSE)</f>
        <v>POR INICIAR</v>
      </c>
      <c r="CZ41" s="5" t="e">
        <f>VLOOKUP($A41,J.Herrera!$A$4:$ER$60,BaseInterventoría!CZ$1,FALSE)</f>
        <v>#VALUE!</v>
      </c>
      <c r="DA41" s="186">
        <f>VLOOKUP($A41,J.Herrera!$A$4:$ER$60,BaseInterventoría!DA$1,FALSE)</f>
        <v>0</v>
      </c>
      <c r="DB41" s="186">
        <f>VLOOKUP($A41,J.Herrera!$A$4:$ER$60,BaseInterventoría!DB$1,FALSE)</f>
        <v>0</v>
      </c>
      <c r="DC41" s="186">
        <f>VLOOKUP($A41,J.Herrera!$A$4:$ER$60,BaseInterventoría!DC$1,FALSE)</f>
        <v>0</v>
      </c>
      <c r="DD41" s="186">
        <f>VLOOKUP($A41,J.Herrera!$A$4:$ER$60,BaseInterventoría!DD$1,FALSE)</f>
        <v>0</v>
      </c>
      <c r="DE41" s="186">
        <f>VLOOKUP($A41,J.Herrera!$A$4:$ER$60,BaseInterventoría!DE$1,FALSE)</f>
        <v>0</v>
      </c>
      <c r="DF41" s="186">
        <f>VLOOKUP($A41,J.Herrera!$A$4:$ER$60,BaseInterventoría!DF$1,FALSE)</f>
        <v>0</v>
      </c>
      <c r="DG41" s="186">
        <f>VLOOKUP($A41,J.Herrera!$A$4:$ER$60,BaseInterventoría!DG$1,FALSE)</f>
        <v>0</v>
      </c>
      <c r="DH41" s="186">
        <f>VLOOKUP($A41,J.Herrera!$A$4:$ER$60,BaseInterventoría!DH$1,FALSE)</f>
        <v>0</v>
      </c>
      <c r="DI41" s="186">
        <f>VLOOKUP($A41,J.Herrera!$A$4:$ER$60,BaseInterventoría!DI$1,FALSE)</f>
        <v>0</v>
      </c>
      <c r="DJ41" s="186">
        <f>VLOOKUP($A41,J.Herrera!$A$4:$ER$60,BaseInterventoría!DJ$1,FALSE)</f>
        <v>0</v>
      </c>
      <c r="DK41" s="5" t="e">
        <f ca="1">VLOOKUP($A41,J.Herrera!$A$4:$ER$60,BaseInterventoría!DK$1,FALSE)</f>
        <v>#VALUE!</v>
      </c>
      <c r="DL41" s="5" t="str">
        <f ca="1">VLOOKUP($A41,J.Herrera!$A$4:$ER$60,BaseInterventoría!DL$1,FALSE)</f>
        <v>VIGENTE</v>
      </c>
      <c r="DM41" s="71" t="str">
        <f t="shared" si="4"/>
        <v>Activos</v>
      </c>
      <c r="DN41" s="5" t="str">
        <f>VLOOKUP($A41,J.Herrera!$A$4:$ER$60,BaseInterventoría!DN$1,FALSE)</f>
        <v>Por iniciar</v>
      </c>
      <c r="DO41" s="5">
        <f>VLOOKUP($A41,J.Herrera!$A$4:$ER$60,BaseInterventoría!DO$1,FALSE)</f>
        <v>0</v>
      </c>
      <c r="DP41" s="5">
        <f>VLOOKUP($A41,J.Herrera!$A$4:$ER$60,BaseInterventoría!DP$1,FALSE)</f>
        <v>0</v>
      </c>
      <c r="DQ41" s="5">
        <f>VLOOKUP($A41,J.Herrera!$A$4:$ER$60,BaseInterventoría!DQ$1,FALSE)</f>
        <v>0</v>
      </c>
      <c r="DR41" s="5">
        <f>VLOOKUP($A41,J.Herrera!$A$4:$ER$60,BaseInterventoría!DR$1,FALSE)</f>
        <v>0</v>
      </c>
      <c r="DS41" s="5">
        <f>VLOOKUP($A41,J.Herrera!$A$4:$ER$60,BaseInterventoría!DS$1,FALSE)</f>
        <v>0</v>
      </c>
      <c r="DT41" s="198">
        <f>VLOOKUP($A41,J.Herrera!$A$4:$ER$60,BaseInterventoría!DT$1,FALSE)</f>
        <v>0</v>
      </c>
      <c r="DU41" s="198">
        <f>VLOOKUP($A41,J.Herrera!$A$4:$ER$60,BaseInterventoría!DU$1,FALSE)</f>
        <v>434813826</v>
      </c>
      <c r="DV41" s="186">
        <f>VLOOKUP($A41,J.Herrera!$A$4:$ER$60,BaseInterventoría!DV$1,FALSE)</f>
        <v>0</v>
      </c>
      <c r="DW41" s="198">
        <f>VLOOKUP($A41,J.Herrera!$A$4:$ER$60,BaseInterventoría!DW$1,FALSE)</f>
        <v>434813826</v>
      </c>
      <c r="DX41" s="21" t="str">
        <f>VLOOKUP($A41,J.Herrera!$A$4:$ER$60,BaseInterventoría!DX$1,FALSE)</f>
        <v>N/A</v>
      </c>
      <c r="DY41" s="5" t="str">
        <f>VLOOKUP($A41,J.Herrera!$A$4:$ER$60,BaseInterventoría!DY$1,FALSE)</f>
        <v>N/A</v>
      </c>
      <c r="DZ41" s="21" t="str">
        <f>VLOOKUP($A41,J.Herrera!$A$4:$ER$60,BaseInterventoría!DZ$1,FALSE)</f>
        <v>N/A</v>
      </c>
      <c r="EA41" s="21" t="str">
        <f>VLOOKUP($A41,J.Herrera!$A$4:$ER$60,BaseInterventoría!EA$1,FALSE)</f>
        <v>N/A</v>
      </c>
      <c r="EB41" s="5" t="str">
        <f>VLOOKUP($A41,J.Herrera!$A$4:$ER$60,BaseInterventoría!EB$1,FALSE)</f>
        <v>N/A</v>
      </c>
      <c r="EC41" s="198" t="str">
        <f>VLOOKUP($A41,J.Herrera!$A$4:$ER$60,BaseInterventoría!EC$1,FALSE)</f>
        <v>N/A</v>
      </c>
      <c r="ED41" s="5">
        <f>VLOOKUP($A41,J.Herrera!$A$4:$ER$60,BaseInterventoría!ED$1,FALSE)</f>
        <v>0</v>
      </c>
      <c r="EE41" s="5">
        <f>VLOOKUP($A41,J.Herrera!$A$4:$ER$60,BaseInterventoría!EE$1,FALSE)</f>
        <v>0</v>
      </c>
      <c r="EF41" s="5">
        <f>VLOOKUP($A41,J.Herrera!$A$4:$ER$60,BaseInterventoría!EF$1,FALSE)</f>
        <v>0</v>
      </c>
      <c r="EG41" s="5">
        <f>VLOOKUP($A41,J.Herrera!$A$4:$ER$60,BaseInterventoría!EG$1,FALSE)</f>
        <v>0</v>
      </c>
      <c r="EH41" s="5">
        <f>VLOOKUP($A41,J.Herrera!$A$4:$ER$60,BaseInterventoría!EH$1,FALSE)</f>
        <v>0</v>
      </c>
      <c r="EI41" s="21">
        <f ca="1">VLOOKUP($A41,J.Herrera!$A$4:$ER$60,BaseInterventoría!EI$1,FALSE)</f>
        <v>45649</v>
      </c>
      <c r="EJ41" s="5">
        <f>VLOOKUP($A41,J.Herrera!$A$4:$ER$60,BaseInterventoría!EJ$1,FALSE)</f>
        <v>0</v>
      </c>
      <c r="EK41" s="5">
        <f>VLOOKUP($A41,J.Herrera!$A$4:$ER$60,BaseInterventoría!EK$1,FALSE)</f>
        <v>0</v>
      </c>
      <c r="EL41" s="5" t="str">
        <f>VLOOKUP($A41,J.Herrera!$A$4:$ER$60,BaseInterventoría!EL$1,FALSE)</f>
        <v>Jonathan Herrera</v>
      </c>
      <c r="EM41" s="5" t="str">
        <f>VLOOKUP($A41,J.Herrera!$A$4:$ER$60,BaseInterventoría!EM$1,FALSE)</f>
        <v>Juan Manuel Salguero</v>
      </c>
      <c r="EN41" s="5" t="str">
        <f>VLOOKUP($A41,J.Herrera!$A$4:$ER$60,BaseInterventoría!EN$1,FALSE)</f>
        <v>https://www.contratos.gov.co/consultas/detalleProceso.do?numConstancia=21-12-12503569</v>
      </c>
      <c r="EO41" s="5" t="str">
        <f>VLOOKUP($A41,J.Herrera!$A$4:$ER$60,BaseInterventoría!EO$1,FALSE)</f>
        <v>La interventoría es por parte de la EIC, al momento no se ha requerido debido a que el proyecto esta en actualización de diseños y presupuesto</v>
      </c>
      <c r="EP41" s="21">
        <f>VLOOKUP($A41,J.Herrera!$A$4:$ER$60,BaseInterventoría!EP$1,FALSE)</f>
        <v>45646</v>
      </c>
      <c r="EQ41" s="24">
        <v>0</v>
      </c>
      <c r="ER41" s="24">
        <v>0</v>
      </c>
      <c r="ES41" s="24">
        <v>0</v>
      </c>
      <c r="ET41" s="5"/>
      <c r="EU41" s="24">
        <f t="shared" si="11"/>
        <v>0</v>
      </c>
      <c r="EV41" s="55" t="e">
        <f>VLOOKUP(A41,#REF!,147,FALSE)</f>
        <v>#REF!</v>
      </c>
      <c r="EW41" s="56"/>
      <c r="EX41" s="24"/>
      <c r="EY41" s="5" t="s">
        <v>24</v>
      </c>
      <c r="EZ41" s="56"/>
      <c r="FA41" s="21"/>
      <c r="FB41"/>
      <c r="FC41"/>
      <c r="FD41"/>
    </row>
    <row r="42" spans="1:160" ht="189">
      <c r="A42" s="19" t="s">
        <v>339</v>
      </c>
      <c r="B42" s="2">
        <f t="shared" si="3"/>
        <v>40</v>
      </c>
      <c r="C42" s="20" t="s">
        <v>287</v>
      </c>
      <c r="D42" s="5" t="s">
        <v>288</v>
      </c>
      <c r="E42" s="2" t="s">
        <v>340</v>
      </c>
      <c r="F42" s="5" t="str">
        <f>VLOOKUP($A42,J.Herrera!$A$4:$ER$60,BaseInterventoría!F$1,FALSE)</f>
        <v>N/A</v>
      </c>
      <c r="G42" s="21" t="str">
        <f>VLOOKUP($A42,J.Herrera!$A$4:$ER$60,BaseInterventoría!G$1,FALSE)</f>
        <v>N/A</v>
      </c>
      <c r="H42" s="5" t="str">
        <f>VLOOKUP($A42,J.Herrera!$A$4:$ER$60,BaseInterventoría!H$1,FALSE)</f>
        <v>N/A</v>
      </c>
      <c r="I42" s="5" t="str">
        <f>VLOOKUP($A42,J.Herrera!$A$4:$ER$60,BaseInterventoría!I$1,FALSE)</f>
        <v>N/A</v>
      </c>
      <c r="J42" s="5" t="str">
        <f>VLOOKUP($A42,J.Herrera!$A$4:$ER$60,BaseInterventoría!J$1,FALSE)</f>
        <v>N/A</v>
      </c>
      <c r="K42" s="198">
        <f>VLOOKUP($A42,J.Herrera!$A$4:$ER$60,BaseInterventoría!K$1,FALSE)</f>
        <v>0</v>
      </c>
      <c r="L42" s="198">
        <f>VLOOKUP($A42,J.Herrera!$A$4:$ER$60,BaseInterventoría!L$1,FALSE)</f>
        <v>0</v>
      </c>
      <c r="M42" s="198">
        <f>VLOOKUP($A42,J.Herrera!$A$4:$ER$60,BaseInterventoría!M$1,FALSE)</f>
        <v>0</v>
      </c>
      <c r="N42" s="198">
        <f>VLOOKUP($A42,J.Herrera!$A$4:$ER$60,BaseInterventoría!N$1,FALSE)</f>
        <v>0</v>
      </c>
      <c r="O42" s="198">
        <f>VLOOKUP($A42,J.Herrera!$A$4:$ER$60,BaseInterventoría!O$1,FALSE)</f>
        <v>0</v>
      </c>
      <c r="P42" s="198">
        <f>VLOOKUP($A42,J.Herrera!$A$4:$ER$60,BaseInterventoría!P$1,FALSE)</f>
        <v>0</v>
      </c>
      <c r="Q42" s="198">
        <f>VLOOKUP($A42,J.Herrera!$A$4:$ER$60,BaseInterventoría!Q$1,FALSE)</f>
        <v>111711829</v>
      </c>
      <c r="R42" s="198">
        <f>VLOOKUP($A42,J.Herrera!$A$4:$ER$60,BaseInterventoría!R$1,FALSE)</f>
        <v>0</v>
      </c>
      <c r="S42" s="198">
        <f>VLOOKUP($A42,J.Herrera!$A$4:$ER$60,BaseInterventoría!S$1,FALSE)</f>
        <v>0</v>
      </c>
      <c r="T42" s="198">
        <f>VLOOKUP($A42,J.Herrera!$A$4:$ER$60,BaseInterventoría!T$1,FALSE)</f>
        <v>0</v>
      </c>
      <c r="U42" s="198">
        <f>VLOOKUP($A42,J.Herrera!$A$4:$ER$60,BaseInterventoría!U$1,FALSE)</f>
        <v>111711829</v>
      </c>
      <c r="V42" s="5" t="str">
        <f>VLOOKUP($A42,J.Herrera!$A$4:$ER$60,BaseInterventoría!V$1,FALSE)</f>
        <v/>
      </c>
      <c r="W42" s="5">
        <f>VLOOKUP($A42,J.Herrera!$A$4:$ER$60,BaseInterventoría!W$1,FALSE)</f>
        <v>0</v>
      </c>
      <c r="X42" s="5" t="str">
        <f>VLOOKUP($A42,J.Herrera!$A$4:$ER$60,BaseInterventoría!X$1,FALSE)</f>
        <v>INTERVENTORÍA</v>
      </c>
      <c r="Y42" s="5" t="str">
        <f>VLOOKUP($A42,J.Herrera!$A$4:$ER$60,BaseInterventoría!Y$1,FALSE)</f>
        <v>URBANO</v>
      </c>
      <c r="Z42" s="5" t="str">
        <f>VLOOKUP($A42,J.Herrera!$A$4:$ER$60,BaseInterventoría!Z$1,FALSE)</f>
        <v>CONVENIO-INTERVENTORÍA</v>
      </c>
      <c r="AA42" s="5" t="str">
        <f>VLOOKUP($A42,J.Herrera!$A$4:$ER$60,BaseInterventoría!AA$1,FALSE)</f>
        <v>EPC-CI-387-2021</v>
      </c>
      <c r="AB42" s="5" t="str">
        <f>VLOOKUP($A42,J.Herrera!$A$4:$ER$60,BaseInterventoría!AB$1,FALSE)</f>
        <v>INTERVENTORÍA INTEGRAL A LA CONSTRUCCIÓN DEL SISTEMA DE ADUCCIÓN, CONDUCCIÓN DE LA RED DE APOYO DEL ACUEDUCTO URBANO Y OPTIMIZACIÓN DE LA PLANTA DE TRATAMIENTO DE AGUA POTABLE DEL MUNICIPIO DE GUAYABAL DE SIQUIMA CUNDINAMARCA.</v>
      </c>
      <c r="AC42" s="21">
        <f>VLOOKUP($A42,J.Herrera!$A$4:$ER$60,BaseInterventoría!AC$1,FALSE)</f>
        <v>44473</v>
      </c>
      <c r="AD42" s="21">
        <f>VLOOKUP($A42,J.Herrera!$A$4:$ER$60,BaseInterventoría!AD$1,FALSE)</f>
        <v>44648</v>
      </c>
      <c r="AE42" s="5" t="str">
        <f>VLOOKUP($A42,J.Herrera!$A$4:$ER$60,BaseInterventoría!AE$1,FALSE)</f>
        <v>8 MESES</v>
      </c>
      <c r="AF42" s="21">
        <f>VLOOKUP($A42,J.Herrera!$A$4:$ER$60,BaseInterventoría!AF$1,FALSE)</f>
        <v>44892</v>
      </c>
      <c r="AG42" s="5" t="str">
        <f>VLOOKUP($A42,J.Herrera!$A$4:$ER$60,BaseInterventoría!AG$1,FALSE)</f>
        <v>EMPRESA INMOBILIARIA Y DE SERVICIOS LOGISTICOS DE CUNDINAMARCA</v>
      </c>
      <c r="AH42" s="5" t="str">
        <f>VLOOKUP($A42,J.Herrera!$A$4:$ER$60,BaseInterventoría!AH$1,FALSE)</f>
        <v>YOLIMA MORA SALINAS
CC: 65.719.544
GERENTE GENERAL INMOBILIARIA</v>
      </c>
      <c r="AI42" s="198">
        <f>VLOOKUP($A42,J.Herrera!$A$4:$ER$60,BaseInterventoría!AI$1,FALSE)</f>
        <v>111711829</v>
      </c>
      <c r="AJ42" s="21">
        <f>VLOOKUP($A42,J.Herrera!$A$4:$ER$60,BaseInterventoría!AJ$1,FALSE)</f>
        <v>45174</v>
      </c>
      <c r="AK42" s="198">
        <f>VLOOKUP($A42,J.Herrera!$A$4:$ER$60,BaseInterventoría!AK$1,FALSE)</f>
        <v>60411796</v>
      </c>
      <c r="AL42" s="5">
        <f>VLOOKUP($A42,J.Herrera!$A$4:$ER$60,BaseInterventoría!AL$1,FALSE)</f>
        <v>0</v>
      </c>
      <c r="AM42" s="21">
        <f>VLOOKUP($A42,J.Herrera!$A$4:$ER$60,BaseInterventoría!AM$1,FALSE)</f>
        <v>0</v>
      </c>
      <c r="AN42" s="198">
        <f>VLOOKUP($A42,J.Herrera!$A$4:$ER$60,BaseInterventoría!AN$1,FALSE)</f>
        <v>0</v>
      </c>
      <c r="AO42" s="5">
        <f>VLOOKUP($A42,J.Herrera!$A$4:$ER$60,BaseInterventoría!AO$1,FALSE)</f>
        <v>0</v>
      </c>
      <c r="AP42" s="198">
        <f>VLOOKUP($A42,J.Herrera!$A$4:$ER$60,BaseInterventoría!AP$1,FALSE)</f>
        <v>172123625</v>
      </c>
      <c r="AQ42" s="5" t="str">
        <f>VLOOKUP($A42,J.Herrera!$A$4:$ER$60,BaseInterventoría!AQ$1,FALSE)</f>
        <v>PRORROGA N 1</v>
      </c>
      <c r="AR42" s="21">
        <f>VLOOKUP($A42,J.Herrera!$A$4:$ER$60,BaseInterventoría!AR$1,FALSE)</f>
        <v>45191</v>
      </c>
      <c r="AS42" s="5" t="str">
        <f>VLOOKUP($A42,J.Herrera!$A$4:$ER$60,BaseInterventoría!AS$1,FALSE)</f>
        <v>5 MESES</v>
      </c>
      <c r="AT42" s="5" t="str">
        <f>VLOOKUP($A42,J.Herrera!$A$4:$ER$60,BaseInterventoría!AT$1,FALSE)</f>
        <v>SUSPENSION N 1   
SUSPENSION N 2
SUSPENSION N 3
SUSPENSION N 4
SUSPENSION N 5
SUSPENSION N 6
PRO 1 SUS 6
PROR 2 SUS 6
PRO 3 SUS 6
PRO 4 SUS 6
PRO 5 SUS 6</v>
      </c>
      <c r="AU42" s="21" t="str">
        <f>VLOOKUP($A42,J.Herrera!$A$4:$ER$60,BaseInterventoría!AU$1,FALSE)</f>
        <v>18/10/2022
 17/01/2023
16/02/2023
17/04/2023
17/06/2023
15/08/2023
15/09/2023
15/10/2023
15/11/2023
14/02/2024
13/03/2024</v>
      </c>
      <c r="AV42" s="5" t="str">
        <f>VLOOKUP($A42,J.Herrera!$A$4:$ER$60,BaseInterventoría!AV$1,FALSE)</f>
        <v xml:space="preserve">    3 MESES                   
1 MES
60 DIAS
60 DIAS
60 DIAS
30 DIAS
1 MES
1 MES
3 MESES
31 DIAS
3 MESES 8 DIAS
</v>
      </c>
      <c r="AW42" s="186">
        <f>VLOOKUP($A42,J.Herrera!$A$4:$ER$60,BaseInterventoría!AW$1,FALSE)</f>
        <v>0.92</v>
      </c>
      <c r="AX42" s="186">
        <f>VLOOKUP($A42,J.Herrera!$A$4:$ER$60,BaseInterventoría!AX$1,FALSE)</f>
        <v>0</v>
      </c>
      <c r="AY42" s="5">
        <f ca="1">VLOOKUP($A42,J.Herrera!$A$4:$ER$60,BaseInterventoría!AY$1,FALSE)</f>
        <v>1.0256147540983607</v>
      </c>
      <c r="AZ42" s="21">
        <f>VLOOKUP($A42,J.Herrera!$A$4:$ER$60,BaseInterventoría!AZ$1,FALSE)</f>
        <v>45624</v>
      </c>
      <c r="BA42" s="5">
        <f>VLOOKUP($A42,J.Herrera!$A$4:$ER$60,BaseInterventoría!BA$1,FALSE)</f>
        <v>32.533333333333331</v>
      </c>
      <c r="BB42" s="5" t="str">
        <f ca="1">VLOOKUP($A42,J.Herrera!$A$4:$ER$60,BaseInterventoría!BB$1,FALSE)</f>
        <v>VENCIDO</v>
      </c>
      <c r="BC42" s="5" t="str">
        <f>VLOOKUP($A42,J.Herrera!$A$4:$ER$60,BaseInterventoría!BC$1,FALSE)</f>
        <v>En Ejecución</v>
      </c>
      <c r="BD42" s="5" t="str">
        <f>VLOOKUP($A42,J.Herrera!$A$4:$ER$60,BaseInterventoría!BD$1,FALSE)</f>
        <v>N/A</v>
      </c>
      <c r="BE42" s="5" t="str">
        <f>VLOOKUP($A42,J.Herrera!$A$4:$ER$60,BaseInterventoría!BE$1,FALSE)</f>
        <v>N/A</v>
      </c>
      <c r="BF42" s="21" t="str">
        <f>VLOOKUP($A42,J.Herrera!$A$4:$ER$60,BaseInterventoría!BF$1,FALSE)</f>
        <v>N/A</v>
      </c>
      <c r="BG42" s="21" t="str">
        <f>VLOOKUP($A42,J.Herrera!$A$4:$ER$60,BaseInterventoría!BG$1,FALSE)</f>
        <v>N/A</v>
      </c>
      <c r="BH42" s="5" t="str">
        <f>VLOOKUP($A42,J.Herrera!$A$4:$ER$60,BaseInterventoría!BH$1,FALSE)</f>
        <v>EPC-CI-387-2021</v>
      </c>
      <c r="BI42" s="5" t="str">
        <f>VLOOKUP($A42,J.Herrera!$A$4:$ER$60,BaseInterventoría!BI$1,FALSE)</f>
        <v>INTERVENTORÍA INTEGRAL A LA CONSTRUCCIÓN DEL SISTEMA DE ADUCCIÓN, CONDUCCIÓN DE LA RED DE APOYO DEL ACUEDUCTO URBANO Y OPTIMIZACIÓN DE LA PLANTA DE TRATAMIENTO DE AGUA POTABLE DEL MUNICIPIO DE GUAYABAL DE SIQUIMA CUNDINAMARCA.</v>
      </c>
      <c r="BJ42" s="21">
        <f>VLOOKUP($A42,J.Herrera!$A$4:$ER$60,BaseInterventoría!BJ$1,FALSE)</f>
        <v>44473</v>
      </c>
      <c r="BK42" s="21">
        <f>VLOOKUP($A42,J.Herrera!$A$4:$ER$60,BaseInterventoría!BK$1,FALSE)</f>
        <v>44648</v>
      </c>
      <c r="BL42" s="5" t="str">
        <f>VLOOKUP($A42,J.Herrera!$A$4:$ER$60,BaseInterventoría!BL$1,FALSE)</f>
        <v>8 MESES</v>
      </c>
      <c r="BM42" s="21">
        <f>VLOOKUP($A42,J.Herrera!$A$4:$ER$60,BaseInterventoría!BM$1,FALSE)</f>
        <v>44892</v>
      </c>
      <c r="BN42" s="5" t="str">
        <f>VLOOKUP($A42,J.Herrera!$A$4:$ER$60,BaseInterventoría!BN$1,FALSE)</f>
        <v>INMOBILIARIA CUNDINAMARQUESA
NIT: 830.021.022-3</v>
      </c>
      <c r="BO42" s="5" t="str">
        <f>VLOOKUP($A42,J.Herrera!$A$4:$ER$60,BaseInterventoría!BO$1,FALSE)</f>
        <v>YOLIMA MORA SALINAS
CC: 65.719.544
GERENTE GENERAL INMOBILIARIA</v>
      </c>
      <c r="BP42" s="198">
        <f>VLOOKUP($A42,J.Herrera!$A$4:$ER$60,BaseInterventoría!BP$1,FALSE)</f>
        <v>0</v>
      </c>
      <c r="BQ42" s="198">
        <f>VLOOKUP($A42,J.Herrera!$A$4:$ER$60,BaseInterventoría!BQ$1,FALSE)</f>
        <v>0</v>
      </c>
      <c r="BR42" s="198">
        <f>VLOOKUP($A42,J.Herrera!$A$4:$ER$60,BaseInterventoría!BR$1,FALSE)</f>
        <v>0</v>
      </c>
      <c r="BS42" s="198">
        <f>VLOOKUP($A42,J.Herrera!$A$4:$ER$60,BaseInterventoría!BS$1,FALSE)</f>
        <v>0</v>
      </c>
      <c r="BT42" s="198">
        <f>VLOOKUP($A42,J.Herrera!$A$4:$ER$60,BaseInterventoría!BT$1,FALSE)</f>
        <v>111711829</v>
      </c>
      <c r="BU42" s="21">
        <f>VLOOKUP($A42,J.Herrera!$A$4:$ER$60,BaseInterventoría!BU$1,FALSE)</f>
        <v>45191</v>
      </c>
      <c r="BV42" s="198">
        <f>VLOOKUP($A42,J.Herrera!$A$4:$ER$60,BaseInterventoría!BV$1,FALSE)</f>
        <v>60411796</v>
      </c>
      <c r="BW42" s="21">
        <f>VLOOKUP($A42,J.Herrera!$A$4:$ER$60,BaseInterventoría!BW$1,FALSE)</f>
        <v>0</v>
      </c>
      <c r="BX42" s="198">
        <f>VLOOKUP($A42,J.Herrera!$A$4:$ER$60,BaseInterventoría!BX$1,FALSE)</f>
        <v>0</v>
      </c>
      <c r="BY42" s="198">
        <f>VLOOKUP($A42,J.Herrera!$A$4:$ER$60,BaseInterventoría!BY$1,FALSE)</f>
        <v>172123625</v>
      </c>
      <c r="BZ42" s="5" t="str">
        <f>VLOOKUP($A42,J.Herrera!$A$4:$ER$60,BaseInterventoría!BZ$1,FALSE)</f>
        <v>PRORROGA N 1</v>
      </c>
      <c r="CA42" s="21">
        <f>VLOOKUP($A42,J.Herrera!$A$4:$ER$60,BaseInterventoría!CA$1,FALSE)</f>
        <v>45191</v>
      </c>
      <c r="CB42" s="5" t="str">
        <f>VLOOKUP($A42,J.Herrera!$A$4:$ER$60,BaseInterventoría!CB$1,FALSE)</f>
        <v>5 MESES</v>
      </c>
      <c r="CC42" s="5" t="str">
        <f>VLOOKUP($A42,J.Herrera!$A$4:$ER$60,BaseInterventoría!CC$1,FALSE)</f>
        <v>SUSPENSION N 1   
SUSPENSION N 2
SUSPENSION N 3
SUSPENSION N 4
SUSPENSION N 5
SUSPENSION N 6
PRO 1 SUS 6
PROR 2 SUS 6
PRO 3 SUS 6
PRO 4 SUS 6
PRO 5 SUS 6</v>
      </c>
      <c r="CD42" s="21" t="str">
        <f>VLOOKUP($A42,J.Herrera!$A$4:$ER$60,BaseInterventoría!CD$1,FALSE)</f>
        <v>18/10/2022
 17/01/2023
16/02/2023
17/04/2023
17/06/2023
15/08/2023
15/09/2023
15/10/2023
15/11/2023
14/02/2024
13/03/2024</v>
      </c>
      <c r="CE42" s="5" t="str">
        <f>VLOOKUP($A42,J.Herrera!$A$4:$ER$60,BaseInterventoría!CE$1,FALSE)</f>
        <v xml:space="preserve">    3 MESES                   
1 MES
60 DIAS
60 DIAS
60 DIAS
30 DIAS
1 MES
1 MES
3 MESES
31 DIAS
3 MESES 8 DIAS
</v>
      </c>
      <c r="CF42" s="21">
        <f>VLOOKUP($A42,J.Herrera!$A$4:$ER$60,BaseInterventoría!CF$1,FALSE)</f>
        <v>45624</v>
      </c>
      <c r="CG42" s="5" t="str">
        <f>VLOOKUP($A42,J.Herrera!$A$4:$ER$60,BaseInterventoría!CG$1,FALSE)</f>
        <v>33-44-101218235
Seguros del Estado SA</v>
      </c>
      <c r="CH42" s="21">
        <f>VLOOKUP($A42,J.Herrera!$A$4:$ER$60,BaseInterventoría!CH$1,FALSE)</f>
        <v>44648</v>
      </c>
      <c r="CI42" s="21">
        <f>VLOOKUP($A42,J.Herrera!$A$4:$ER$60,BaseInterventoría!CI$1,FALSE)</f>
        <v>45103</v>
      </c>
      <c r="CJ42" s="5">
        <f>VLOOKUP($A42,J.Herrera!$A$4:$ER$60,BaseInterventoría!CJ$1,FALSE)</f>
        <v>0</v>
      </c>
      <c r="CK42" s="21">
        <f>VLOOKUP($A42,J.Herrera!$A$4:$ER$60,BaseInterventoría!CK$1,FALSE)</f>
        <v>0</v>
      </c>
      <c r="CL42" s="21">
        <f>VLOOKUP($A42,J.Herrera!$A$4:$ER$60,BaseInterventoría!CL$1,FALSE)</f>
        <v>0</v>
      </c>
      <c r="CM42" s="5" t="str">
        <f>VLOOKUP($A42,J.Herrera!$A$4:$ER$60,BaseInterventoría!CM$1,FALSE)</f>
        <v>33-44-101218235
Seguros del Estado SA</v>
      </c>
      <c r="CN42" s="21">
        <f>VLOOKUP($A42,J.Herrera!$A$4:$ER$60,BaseInterventoría!CN$1,FALSE)</f>
        <v>44648</v>
      </c>
      <c r="CO42" s="21">
        <f>VLOOKUP($A42,J.Herrera!$A$4:$ER$60,BaseInterventoría!CO$1,FALSE)</f>
        <v>46079</v>
      </c>
      <c r="CP42" s="5">
        <f>VLOOKUP($A42,J.Herrera!$A$4:$ER$60,BaseInterventoría!CP$1,FALSE)</f>
        <v>0</v>
      </c>
      <c r="CQ42" s="21">
        <f>VLOOKUP($A42,J.Herrera!$A$4:$ER$60,BaseInterventoría!CQ$1,FALSE)</f>
        <v>0</v>
      </c>
      <c r="CR42" s="21">
        <f>VLOOKUP($A42,J.Herrera!$A$4:$ER$60,BaseInterventoría!CR$1,FALSE)</f>
        <v>0</v>
      </c>
      <c r="CS42" s="5" t="str">
        <f>VLOOKUP($A42,J.Herrera!$A$4:$ER$60,BaseInterventoría!CS$1,FALSE)</f>
        <v>33-44-101218235
Seguros del Estado SA</v>
      </c>
      <c r="CT42" s="21">
        <f>VLOOKUP($A42,J.Herrera!$A$4:$ER$60,BaseInterventoría!CT$1,FALSE)</f>
        <v>44891</v>
      </c>
      <c r="CU42" s="21">
        <f>VLOOKUP($A42,J.Herrera!$A$4:$ER$60,BaseInterventoría!CU$1,FALSE)</f>
        <v>46717</v>
      </c>
      <c r="CV42" s="5">
        <f>VLOOKUP($A42,J.Herrera!$A$4:$ER$60,BaseInterventoría!CV$1,FALSE)</f>
        <v>0</v>
      </c>
      <c r="CW42" s="21">
        <f>VLOOKUP($A42,J.Herrera!$A$4:$ER$60,BaseInterventoría!CW$1,FALSE)</f>
        <v>0</v>
      </c>
      <c r="CX42" s="21">
        <f>VLOOKUP($A42,J.Herrera!$A$4:$ER$60,BaseInterventoría!CX$1,FALSE)</f>
        <v>0</v>
      </c>
      <c r="CY42" s="21">
        <f>VLOOKUP($A42,J.Herrera!$A$4:$ER$60,BaseInterventoría!CY$1,FALSE)</f>
        <v>45624</v>
      </c>
      <c r="CZ42" s="5">
        <f>VLOOKUP($A42,J.Herrera!$A$4:$ER$60,BaseInterventoría!CZ$1,FALSE)</f>
        <v>32.533333333333331</v>
      </c>
      <c r="DA42" s="186">
        <f>VLOOKUP($A42,J.Herrera!$A$4:$ER$60,BaseInterventoría!DA$1,FALSE)</f>
        <v>0.9</v>
      </c>
      <c r="DB42" s="186">
        <f>VLOOKUP($A42,J.Herrera!$A$4:$ER$60,BaseInterventoría!DB$1,FALSE)</f>
        <v>0.8</v>
      </c>
      <c r="DC42" s="186">
        <f>VLOOKUP($A42,J.Herrera!$A$4:$ER$60,BaseInterventoría!DC$1,FALSE)</f>
        <v>0</v>
      </c>
      <c r="DD42" s="186">
        <f>VLOOKUP($A42,J.Herrera!$A$4:$ER$60,BaseInterventoría!DD$1,FALSE)</f>
        <v>0.1</v>
      </c>
      <c r="DE42" s="186">
        <f>VLOOKUP($A42,J.Herrera!$A$4:$ER$60,BaseInterventoría!DE$1,FALSE)</f>
        <v>0</v>
      </c>
      <c r="DF42" s="186">
        <f>VLOOKUP($A42,J.Herrera!$A$4:$ER$60,BaseInterventoría!DF$1,FALSE)</f>
        <v>0.94</v>
      </c>
      <c r="DG42" s="186">
        <f>VLOOKUP($A42,J.Herrera!$A$4:$ER$60,BaseInterventoría!DG$1,FALSE)</f>
        <v>0.84</v>
      </c>
      <c r="DH42" s="186">
        <f>VLOOKUP($A42,J.Herrera!$A$4:$ER$60,BaseInterventoría!DH$1,FALSE)</f>
        <v>0</v>
      </c>
      <c r="DI42" s="186">
        <f>VLOOKUP($A42,J.Herrera!$A$4:$ER$60,BaseInterventoría!DI$1,FALSE)</f>
        <v>0.1</v>
      </c>
      <c r="DJ42" s="186">
        <f>VLOOKUP($A42,J.Herrera!$A$4:$ER$60,BaseInterventoría!DJ$1,FALSE)</f>
        <v>0</v>
      </c>
      <c r="DK42" s="5">
        <f ca="1">VLOOKUP($A42,J.Herrera!$A$4:$ER$60,BaseInterventoría!DK$1,FALSE)</f>
        <v>1.0256147540983607</v>
      </c>
      <c r="DL42" s="5" t="str">
        <f ca="1">VLOOKUP($A42,J.Herrera!$A$4:$ER$60,BaseInterventoría!DL$1,FALSE)</f>
        <v>VENCIDO</v>
      </c>
      <c r="DM42" s="71" t="str">
        <f t="shared" si="4"/>
        <v>Activos</v>
      </c>
      <c r="DN42" s="5" t="str">
        <f>VLOOKUP($A42,J.Herrera!$A$4:$ER$60,BaseInterventoría!DN$1,FALSE)</f>
        <v>En ejecución</v>
      </c>
      <c r="DO42" s="5">
        <f>VLOOKUP($A42,J.Herrera!$A$4:$ER$60,BaseInterventoría!DO$1,FALSE)</f>
        <v>0</v>
      </c>
      <c r="DP42" s="5">
        <f>VLOOKUP($A42,J.Herrera!$A$4:$ER$60,BaseInterventoría!DP$1,FALSE)</f>
        <v>0</v>
      </c>
      <c r="DQ42" s="5">
        <f>VLOOKUP($A42,J.Herrera!$A$4:$ER$60,BaseInterventoría!DQ$1,FALSE)</f>
        <v>3</v>
      </c>
      <c r="DR42" s="5" t="str">
        <f>VLOOKUP($A42,J.Herrera!$A$4:$ER$60,BaseInterventoría!DR$1,FALSE)</f>
        <v>Acta Parcial 1 - 27/05/2022
Acta Parcial 2 - 18/08/2022
Acta Parcial 3 - 10/10/2024</v>
      </c>
      <c r="DS42" s="5" t="str">
        <f>VLOOKUP($A42,J.Herrera!$A$4:$ER$60,BaseInterventoría!DS$1,FALSE)</f>
        <v>$92.994.512
$41.199.322
$28.219.668</v>
      </c>
      <c r="DT42" s="198">
        <f>VLOOKUP($A42,J.Herrera!$A$4:$ER$60,BaseInterventoría!DT$1,FALSE)</f>
        <v>162413502</v>
      </c>
      <c r="DU42" s="198">
        <f>VLOOKUP($A42,J.Herrera!$A$4:$ER$60,BaseInterventoría!DU$1,FALSE)</f>
        <v>9710123</v>
      </c>
      <c r="DV42" s="186">
        <f>VLOOKUP($A42,J.Herrera!$A$4:$ER$60,BaseInterventoría!DV$1,FALSE)</f>
        <v>0.94358634382700224</v>
      </c>
      <c r="DW42" s="198">
        <f>VLOOKUP($A42,J.Herrera!$A$4:$ER$60,BaseInterventoría!DW$1,FALSE)</f>
        <v>9710123</v>
      </c>
      <c r="DX42" s="21" t="str">
        <f>VLOOKUP($A42,J.Herrera!$A$4:$ER$60,BaseInterventoría!DX$1,FALSE)</f>
        <v>N/A</v>
      </c>
      <c r="DY42" s="5" t="str">
        <f>VLOOKUP($A42,J.Herrera!$A$4:$ER$60,BaseInterventoría!DY$1,FALSE)</f>
        <v>N/A</v>
      </c>
      <c r="DZ42" s="21" t="str">
        <f>VLOOKUP($A42,J.Herrera!$A$4:$ER$60,BaseInterventoría!DZ$1,FALSE)</f>
        <v>N/A</v>
      </c>
      <c r="EA42" s="21" t="str">
        <f>VLOOKUP($A42,J.Herrera!$A$4:$ER$60,BaseInterventoría!EA$1,FALSE)</f>
        <v>N/A</v>
      </c>
      <c r="EB42" s="5" t="str">
        <f>VLOOKUP($A42,J.Herrera!$A$4:$ER$60,BaseInterventoría!EB$1,FALSE)</f>
        <v>N/A</v>
      </c>
      <c r="EC42" s="198" t="str">
        <f>VLOOKUP($A42,J.Herrera!$A$4:$ER$60,BaseInterventoría!EC$1,FALSE)</f>
        <v>N/A</v>
      </c>
      <c r="ED42" s="5">
        <f>VLOOKUP($A42,J.Herrera!$A$4:$ER$60,BaseInterventoría!ED$1,FALSE)</f>
        <v>0</v>
      </c>
      <c r="EE42" s="5">
        <f>VLOOKUP($A42,J.Herrera!$A$4:$ER$60,BaseInterventoría!EE$1,FALSE)</f>
        <v>0</v>
      </c>
      <c r="EF42" s="5">
        <f>VLOOKUP($A42,J.Herrera!$A$4:$ER$60,BaseInterventoría!EF$1,FALSE)</f>
        <v>0</v>
      </c>
      <c r="EG42" s="5">
        <f>VLOOKUP($A42,J.Herrera!$A$4:$ER$60,BaseInterventoría!EG$1,FALSE)</f>
        <v>0</v>
      </c>
      <c r="EH42" s="5">
        <f>VLOOKUP($A42,J.Herrera!$A$4:$ER$60,BaseInterventoría!EH$1,FALSE)</f>
        <v>0</v>
      </c>
      <c r="EI42" s="21">
        <f ca="1">VLOOKUP($A42,J.Herrera!$A$4:$ER$60,BaseInterventoría!EI$1,FALSE)</f>
        <v>45649</v>
      </c>
      <c r="EJ42" s="5">
        <f>VLOOKUP($A42,J.Herrera!$A$4:$ER$60,BaseInterventoría!EJ$1,FALSE)</f>
        <v>0</v>
      </c>
      <c r="EK42" s="5">
        <f>VLOOKUP($A42,J.Herrera!$A$4:$ER$60,BaseInterventoría!EK$1,FALSE)</f>
        <v>0</v>
      </c>
      <c r="EL42" s="5" t="str">
        <f>VLOOKUP($A42,J.Herrera!$A$4:$ER$60,BaseInterventoría!EL$1,FALSE)</f>
        <v>Jonathan Herrera</v>
      </c>
      <c r="EM42" s="5" t="str">
        <f>VLOOKUP($A42,J.Herrera!$A$4:$ER$60,BaseInterventoría!EM$1,FALSE)</f>
        <v>Juan Manuel Salguero</v>
      </c>
      <c r="EN42" s="5" t="str">
        <f>VLOOKUP($A42,J.Herrera!$A$4:$ER$60,BaseInterventoría!EN$1,FALSE)</f>
        <v>https://www.contratos.gov.co/consultas/detalleProceso.do?numConstancia=21-12-12391826</v>
      </c>
      <c r="EO42" s="5" t="str">
        <f>VLOOKUP($A42,J.Herrera!$A$4:$ER$60,BaseInterventoría!EO$1,FALSE)</f>
        <v>La interventoria solicita un plan de accion de actividades en los puntos criticos de la linea de conduccion, en la instalacion de los empaques de la valvula de compuerta de caja inspeccion de la finca San Rafael, cubierta para el desarenador por motivos de represamiento de material vegetal y entre otros detalles como en el punto de captacion hasta la PTAP, lo cual esta impidiendo la conduccion del agua captada en la bocatoma por estas irregularidades, se espera que el contratista realice las actividades para la llegada del caudal desde la quebrada agualauta hasta la PTAP.</v>
      </c>
      <c r="EP42" s="21">
        <f>VLOOKUP($A42,J.Herrera!$A$4:$ER$60,BaseInterventoría!EP$1,FALSE)</f>
        <v>45646</v>
      </c>
      <c r="EQ42" s="24">
        <v>0</v>
      </c>
      <c r="ER42" s="24">
        <v>0</v>
      </c>
      <c r="ES42" s="24">
        <v>0</v>
      </c>
      <c r="ET42" s="5"/>
      <c r="EU42" s="24">
        <f t="shared" si="11"/>
        <v>0</v>
      </c>
      <c r="EV42" s="55" t="e">
        <f>VLOOKUP(A42,#REF!,147,FALSE)</f>
        <v>#REF!</v>
      </c>
      <c r="EW42" s="56"/>
      <c r="EX42" s="24"/>
      <c r="EY42" s="5" t="s">
        <v>24</v>
      </c>
      <c r="EZ42" s="56"/>
      <c r="FA42" s="21"/>
      <c r="FB42"/>
      <c r="FC42"/>
      <c r="FD42"/>
    </row>
    <row r="43" spans="1:160" ht="402.95" customHeight="1">
      <c r="A43" s="19" t="s">
        <v>341</v>
      </c>
      <c r="B43" s="2">
        <f t="shared" si="3"/>
        <v>41</v>
      </c>
      <c r="C43" s="20" t="s">
        <v>287</v>
      </c>
      <c r="D43" s="5" t="s">
        <v>288</v>
      </c>
      <c r="E43" s="2" t="s">
        <v>342</v>
      </c>
      <c r="F43" s="5" t="str">
        <f>VLOOKUP($A43,J.Herrera!$A$4:$ER$60,BaseInterventoría!F$1,FALSE)</f>
        <v>N/A</v>
      </c>
      <c r="G43" s="21" t="str">
        <f>VLOOKUP($A43,J.Herrera!$A$4:$ER$60,BaseInterventoría!G$1,FALSE)</f>
        <v>N/A</v>
      </c>
      <c r="H43" s="5" t="str">
        <f>VLOOKUP($A43,J.Herrera!$A$4:$ER$60,BaseInterventoría!H$1,FALSE)</f>
        <v>N/A</v>
      </c>
      <c r="I43" s="5" t="str">
        <f>VLOOKUP($A43,J.Herrera!$A$4:$ER$60,BaseInterventoría!I$1,FALSE)</f>
        <v>N/A</v>
      </c>
      <c r="J43" s="5" t="str">
        <f>VLOOKUP($A43,J.Herrera!$A$4:$ER$60,BaseInterventoría!J$1,FALSE)</f>
        <v>N/A</v>
      </c>
      <c r="K43" s="198">
        <f>VLOOKUP($A43,J.Herrera!$A$4:$ER$60,BaseInterventoría!K$1,FALSE)</f>
        <v>0</v>
      </c>
      <c r="L43" s="198">
        <f>VLOOKUP($A43,J.Herrera!$A$4:$ER$60,BaseInterventoría!L$1,FALSE)</f>
        <v>0</v>
      </c>
      <c r="M43" s="198">
        <f>VLOOKUP($A43,J.Herrera!$A$4:$ER$60,BaseInterventoría!M$1,FALSE)</f>
        <v>0</v>
      </c>
      <c r="N43" s="198">
        <f>VLOOKUP($A43,J.Herrera!$A$4:$ER$60,BaseInterventoría!N$1,FALSE)</f>
        <v>0</v>
      </c>
      <c r="O43" s="198">
        <f>VLOOKUP($A43,J.Herrera!$A$4:$ER$60,BaseInterventoría!O$1,FALSE)</f>
        <v>362252662</v>
      </c>
      <c r="P43" s="198">
        <f>VLOOKUP($A43,J.Herrera!$A$4:$ER$60,BaseInterventoría!P$1,FALSE)</f>
        <v>0</v>
      </c>
      <c r="Q43" s="198">
        <f>VLOOKUP($A43,J.Herrera!$A$4:$ER$60,BaseInterventoría!Q$1,FALSE)</f>
        <v>0</v>
      </c>
      <c r="R43" s="198">
        <f>VLOOKUP($A43,J.Herrera!$A$4:$ER$60,BaseInterventoría!R$1,FALSE)</f>
        <v>0</v>
      </c>
      <c r="S43" s="198">
        <f>VLOOKUP($A43,J.Herrera!$A$4:$ER$60,BaseInterventoría!S$1,FALSE)</f>
        <v>0</v>
      </c>
      <c r="T43" s="198">
        <f>VLOOKUP($A43,J.Herrera!$A$4:$ER$60,BaseInterventoría!T$1,FALSE)</f>
        <v>0</v>
      </c>
      <c r="U43" s="198">
        <f>VLOOKUP($A43,J.Herrera!$A$4:$ER$60,BaseInterventoría!U$1,FALSE)</f>
        <v>362252662</v>
      </c>
      <c r="V43" s="5" t="str">
        <f>VLOOKUP($A43,J.Herrera!$A$4:$ER$60,BaseInterventoría!V$1,FALSE)</f>
        <v>10751
18/06/2021
$362.252.662
16425
29/12/2023
$97.380.594</v>
      </c>
      <c r="W43" s="5">
        <f>VLOOKUP($A43,J.Herrera!$A$4:$ER$60,BaseInterventoría!W$1,FALSE)</f>
        <v>0</v>
      </c>
      <c r="X43" s="5" t="str">
        <f>VLOOKUP($A43,J.Herrera!$A$4:$ER$60,BaseInterventoría!X$1,FALSE)</f>
        <v>INTERVENTORÍA</v>
      </c>
      <c r="Y43" s="5" t="str">
        <f>VLOOKUP($A43,J.Herrera!$A$4:$ER$60,BaseInterventoría!Y$1,FALSE)</f>
        <v>N/A</v>
      </c>
      <c r="Z43" s="5" t="str">
        <f>VLOOKUP($A43,J.Herrera!$A$4:$ER$60,BaseInterventoría!Z$1,FALSE)</f>
        <v>CONVENIO-INTERVENTORÍA</v>
      </c>
      <c r="AA43" s="5" t="str">
        <f>VLOOKUP($A43,J.Herrera!$A$4:$ER$60,BaseInterventoría!AA$1,FALSE)</f>
        <v>EPC-CI-388-2021</v>
      </c>
      <c r="AB43" s="5" t="str">
        <f>VLOOKUP($A43,J.Herrera!$A$4:$ER$60,BaseInterventoría!AB$1,FALSE)</f>
        <v>INTERVENTORÍA A LA CONSTRUCCIÓN DEL PLAN MAESTRO DE ACUEDUCTO DE LOS CENTROS POBLADOS DE PAQUILO Y LA POPA, MUNICIPIO DE BELTRÁN FASE I</v>
      </c>
      <c r="AC43" s="21">
        <f>VLOOKUP($A43,J.Herrera!$A$4:$ER$60,BaseInterventoría!AC$1,FALSE)</f>
        <v>44473</v>
      </c>
      <c r="AD43" s="21">
        <f>VLOOKUP($A43,J.Herrera!$A$4:$ER$60,BaseInterventoría!AD$1,FALSE)</f>
        <v>44718</v>
      </c>
      <c r="AE43" s="5" t="str">
        <f>VLOOKUP($A43,J.Herrera!$A$4:$ER$60,BaseInterventoría!AE$1,FALSE)</f>
        <v>7 MESES</v>
      </c>
      <c r="AF43" s="21">
        <f>VLOOKUP($A43,J.Herrera!$A$4:$ER$60,BaseInterventoría!AF$1,FALSE)</f>
        <v>44931</v>
      </c>
      <c r="AG43" s="5" t="str">
        <f>VLOOKUP($A43,J.Herrera!$A$4:$ER$60,BaseInterventoría!AG$1,FALSE)</f>
        <v>EMPRESA INMOBILIARIA Y DE SERVICIOS LOGISTICOS DE CUNDINAMARCA</v>
      </c>
      <c r="AH43" s="5" t="str">
        <f>VLOOKUP($A43,J.Herrera!$A$4:$ER$60,BaseInterventoría!AH$1,FALSE)</f>
        <v>NELSON ROJAS 
TEL. 3138640028</v>
      </c>
      <c r="AI43" s="198">
        <f>VLOOKUP($A43,J.Herrera!$A$4:$ER$60,BaseInterventoría!AI$1,FALSE)</f>
        <v>362252662</v>
      </c>
      <c r="AJ43" s="21">
        <f>VLOOKUP($A43,J.Herrera!$A$4:$ER$60,BaseInterventoría!AJ$1,FALSE)</f>
        <v>45387</v>
      </c>
      <c r="AK43" s="198">
        <f>VLOOKUP($A43,J.Herrera!$A$4:$ER$60,BaseInterventoría!AK$1,FALSE)</f>
        <v>97380594</v>
      </c>
      <c r="AL43" s="5">
        <f>VLOOKUP($A43,J.Herrera!$A$4:$ER$60,BaseInterventoría!AL$1,FALSE)</f>
        <v>0</v>
      </c>
      <c r="AM43" s="21">
        <f>VLOOKUP($A43,J.Herrera!$A$4:$ER$60,BaseInterventoría!AM$1,FALSE)</f>
        <v>0</v>
      </c>
      <c r="AN43" s="198">
        <f>VLOOKUP($A43,J.Herrera!$A$4:$ER$60,BaseInterventoría!AN$1,FALSE)</f>
        <v>0</v>
      </c>
      <c r="AO43" s="5">
        <f>VLOOKUP($A43,J.Herrera!$A$4:$ER$60,BaseInterventoría!AO$1,FALSE)</f>
        <v>0</v>
      </c>
      <c r="AP43" s="198">
        <f>VLOOKUP($A43,J.Herrera!$A$4:$ER$60,BaseInterventoría!AP$1,FALSE)</f>
        <v>459633256</v>
      </c>
      <c r="AQ43" s="5" t="str">
        <f>VLOOKUP($A43,J.Herrera!$A$4:$ER$60,BaseInterventoría!AQ$1,FALSE)</f>
        <v>PRORROGA N. 1
PRORROGA N. 2</v>
      </c>
      <c r="AR43" s="21" t="str">
        <f>VLOOKUP($A43,J.Herrera!$A$4:$ER$60,BaseInterventoría!AR$1,FALSE)</f>
        <v>05/04/2024
01/11/2024</v>
      </c>
      <c r="AS43" s="5" t="str">
        <f>VLOOKUP($A43,J.Herrera!$A$4:$ER$60,BaseInterventoría!AS$1,FALSE)</f>
        <v>3 MESES
1 MES</v>
      </c>
      <c r="AT43" s="5" t="str">
        <f>VLOOKUP($A43,J.Herrera!$A$4:$ER$60,BaseInterventoría!AT$1,FALSE)</f>
        <v>SUSP N.1
PRO N.1 SUSP N.1
SUSP N.2
PRO N.1 SUSP N.2
PRO N.2 SUSP N. 2
PRO N.3 SUSP N. 2
PRO N.4 SUSP N. 2
SUSP N.3
REINICIO</v>
      </c>
      <c r="AU43" s="21" t="str">
        <f>VLOOKUP($A43,J.Herrera!$A$4:$ER$60,BaseInterventoría!AU$1,FALSE)</f>
        <v>28/07/2022
19/09/2022
13/03/2023
12/05/2023
12/08/2023
12/11/2023
12/02/2024
8/04/2024
08/07/2024</v>
      </c>
      <c r="AV43" s="5" t="str">
        <f>VLOOKUP($A43,J.Herrera!$A$4:$ER$60,BaseInterventoría!AV$1,FALSE)</f>
        <v>1 MES Y 20 DIAS
1 MES Y 20 DIAS
2 MESES
3 MESES
3 MESES
3 MESES
3 MESES</v>
      </c>
      <c r="AW43" s="186">
        <f>VLOOKUP($A43,J.Herrera!$A$4:$ER$60,BaseInterventoría!AW$1,FALSE)</f>
        <v>1</v>
      </c>
      <c r="AX43" s="186">
        <f>VLOOKUP($A43,J.Herrera!$A$4:$ER$60,BaseInterventoría!AX$1,FALSE)</f>
        <v>0.8</v>
      </c>
      <c r="AY43" s="5">
        <f ca="1">VLOOKUP($A43,J.Herrera!$A$4:$ER$60,BaseInterventoría!AY$1,FALSE)</f>
        <v>1.023076923076923</v>
      </c>
      <c r="AZ43" s="21">
        <f>VLOOKUP($A43,J.Herrera!$A$4:$ER$60,BaseInterventoría!AZ$1,FALSE)</f>
        <v>45628</v>
      </c>
      <c r="BA43" s="5">
        <f>VLOOKUP($A43,J.Herrera!$A$4:$ER$60,BaseInterventoría!BA$1,FALSE)</f>
        <v>30.333333333333332</v>
      </c>
      <c r="BB43" s="5" t="str">
        <f ca="1">VLOOKUP($A43,J.Herrera!$A$4:$ER$60,BaseInterventoría!BB$1,FALSE)</f>
        <v>VENCIDO</v>
      </c>
      <c r="BC43" s="5" t="str">
        <f>VLOOKUP($A43,J.Herrera!$A$4:$ER$60,BaseInterventoría!BC$1,FALSE)</f>
        <v>Terminado</v>
      </c>
      <c r="BD43" s="5" t="str">
        <f>VLOOKUP($A43,J.Herrera!$A$4:$ER$60,BaseInterventoría!BD$1,FALSE)</f>
        <v>N/A</v>
      </c>
      <c r="BE43" s="5" t="str">
        <f>VLOOKUP($A43,J.Herrera!$A$4:$ER$60,BaseInterventoría!BE$1,FALSE)</f>
        <v>33-44-101221146
anexo 14
seguros del estado</v>
      </c>
      <c r="BF43" s="21">
        <f>VLOOKUP($A43,J.Herrera!$A$4:$ER$60,BaseInterventoría!BF$1,FALSE)</f>
        <v>44718</v>
      </c>
      <c r="BG43" s="21">
        <f>VLOOKUP($A43,J.Herrera!$A$4:$ER$60,BaseInterventoría!BG$1,FALSE)</f>
        <v>45718</v>
      </c>
      <c r="BH43" s="5" t="str">
        <f>VLOOKUP($A43,J.Herrera!$A$4:$ER$60,BaseInterventoría!BH$1,FALSE)</f>
        <v>EPC-CI-388-2021</v>
      </c>
      <c r="BI43" s="5" t="str">
        <f>VLOOKUP($A43,J.Herrera!$A$4:$ER$60,BaseInterventoría!BI$1,FALSE)</f>
        <v>INTERVENTORÍA A LA CONSTRUCCIÓN DEL PLAN MAESTRO DE ACUEDUCTO DE LOS CENTROS POBLADOS DE PAQUILO Y LA POPA, MUNICIPIO DE BELTRÁN FASE I</v>
      </c>
      <c r="BJ43" s="21">
        <f>VLOOKUP($A43,J.Herrera!$A$4:$ER$60,BaseInterventoría!BJ$1,FALSE)</f>
        <v>44473</v>
      </c>
      <c r="BK43" s="21">
        <f>VLOOKUP($A43,J.Herrera!$A$4:$ER$60,BaseInterventoría!BK$1,FALSE)</f>
        <v>44718</v>
      </c>
      <c r="BL43" s="5" t="str">
        <f>VLOOKUP($A43,J.Herrera!$A$4:$ER$60,BaseInterventoría!BL$1,FALSE)</f>
        <v>7 MESES</v>
      </c>
      <c r="BM43" s="21">
        <f>VLOOKUP($A43,J.Herrera!$A$4:$ER$60,BaseInterventoría!BM$1,FALSE)</f>
        <v>44931</v>
      </c>
      <c r="BN43" s="5" t="str">
        <f>VLOOKUP($A43,J.Herrera!$A$4:$ER$60,BaseInterventoría!BN$1,FALSE)</f>
        <v>INMOBILIARIA CUNDINAMARQUESA
NIT: 830.021.022-4</v>
      </c>
      <c r="BO43" s="5" t="str">
        <f>VLOOKUP($A43,J.Herrera!$A$4:$ER$60,BaseInterventoría!BO$1,FALSE)</f>
        <v>NELSON ROJAS 
TEL.3138640028</v>
      </c>
      <c r="BP43" s="198">
        <f>VLOOKUP($A43,J.Herrera!$A$4:$ER$60,BaseInterventoría!BP$1,FALSE)</f>
        <v>0</v>
      </c>
      <c r="BQ43" s="198">
        <f>VLOOKUP($A43,J.Herrera!$A$4:$ER$60,BaseInterventoría!BQ$1,FALSE)</f>
        <v>0</v>
      </c>
      <c r="BR43" s="198">
        <f>VLOOKUP($A43,J.Herrera!$A$4:$ER$60,BaseInterventoría!BR$1,FALSE)</f>
        <v>0</v>
      </c>
      <c r="BS43" s="198">
        <f>VLOOKUP($A43,J.Herrera!$A$4:$ER$60,BaseInterventoría!BS$1,FALSE)</f>
        <v>0</v>
      </c>
      <c r="BT43" s="198">
        <f>VLOOKUP($A43,J.Herrera!$A$4:$ER$60,BaseInterventoría!BT$1,FALSE)</f>
        <v>362252662</v>
      </c>
      <c r="BU43" s="21">
        <f>VLOOKUP($A43,J.Herrera!$A$4:$ER$60,BaseInterventoría!BU$1,FALSE)</f>
        <v>45387</v>
      </c>
      <c r="BV43" s="198">
        <f>VLOOKUP($A43,J.Herrera!$A$4:$ER$60,BaseInterventoría!BV$1,FALSE)</f>
        <v>97380594</v>
      </c>
      <c r="BW43" s="21">
        <f>VLOOKUP($A43,J.Herrera!$A$4:$ER$60,BaseInterventoría!BW$1,FALSE)</f>
        <v>0</v>
      </c>
      <c r="BX43" s="198">
        <f>VLOOKUP($A43,J.Herrera!$A$4:$ER$60,BaseInterventoría!BX$1,FALSE)</f>
        <v>0</v>
      </c>
      <c r="BY43" s="198">
        <f>VLOOKUP($A43,J.Herrera!$A$4:$ER$60,BaseInterventoría!BY$1,FALSE)</f>
        <v>459633256</v>
      </c>
      <c r="BZ43" s="5" t="str">
        <f>VLOOKUP($A43,J.Herrera!$A$4:$ER$60,BaseInterventoría!BZ$1,FALSE)</f>
        <v>PRORROGA N. 1
PRORROGA N. 2</v>
      </c>
      <c r="CA43" s="21" t="str">
        <f>VLOOKUP($A43,J.Herrera!$A$4:$ER$60,BaseInterventoría!CA$1,FALSE)</f>
        <v>05/04/2024
01/11/2024</v>
      </c>
      <c r="CB43" s="5" t="str">
        <f>VLOOKUP($A43,J.Herrera!$A$4:$ER$60,BaseInterventoría!CB$1,FALSE)</f>
        <v>3 MESES
1 MES</v>
      </c>
      <c r="CC43" s="5" t="str">
        <f>VLOOKUP($A43,J.Herrera!$A$4:$ER$60,BaseInterventoría!CC$1,FALSE)</f>
        <v>SUSP N.1
PRO N.1 SUSP N.1
SUSP N.2
PRO N.1 SUSP N.2
PRO N.2 SUSP N. 2
PRO N.3 SUSP N. 2
PRO N.4 SUSP N. 2
SUSP N.3
REINICIO</v>
      </c>
      <c r="CD43" s="21" t="str">
        <f>VLOOKUP($A43,J.Herrera!$A$4:$ER$60,BaseInterventoría!CD$1,FALSE)</f>
        <v>28/07/2022
19/09/2022
13/03/2023
12/05/2023
12/08/2023
12/11/2023
12/02/2024
8/04/2024
08/07/2024</v>
      </c>
      <c r="CE43" s="5" t="str">
        <f>VLOOKUP($A43,J.Herrera!$A$4:$ER$60,BaseInterventoría!CE$1,FALSE)</f>
        <v>1 MES Y 20 DIAS
1 MES Y 20 DIAS
2 MESES
3 MESES
3 MESES
3 MESES
3 MESES</v>
      </c>
      <c r="CF43" s="21" t="str">
        <f>VLOOKUP($A43,J.Herrera!$A$4:$ER$60,BaseInterventoría!CF$1,FALSE)</f>
        <v>02/12//2024</v>
      </c>
      <c r="CG43" s="5" t="str">
        <f>VLOOKUP($A43,J.Herrera!$A$4:$ER$60,BaseInterventoría!CG$1,FALSE)</f>
        <v>33-44-101221146
anexo 14
seguros del estado</v>
      </c>
      <c r="CH43" s="21">
        <f>VLOOKUP($A43,J.Herrera!$A$4:$ER$60,BaseInterventoría!CH$1,FALSE)</f>
        <v>44718</v>
      </c>
      <c r="CI43" s="21">
        <f>VLOOKUP($A43,J.Herrera!$A$4:$ER$60,BaseInterventoría!CI$1,FALSE)</f>
        <v>45718</v>
      </c>
      <c r="CJ43" s="5" t="str">
        <f>VLOOKUP($A43,J.Herrera!$A$4:$ER$60,BaseInterventoría!CJ$1,FALSE)</f>
        <v>N/A</v>
      </c>
      <c r="CK43" s="21" t="str">
        <f>VLOOKUP($A43,J.Herrera!$A$4:$ER$60,BaseInterventoría!CK$1,FALSE)</f>
        <v>N/A</v>
      </c>
      <c r="CL43" s="21" t="str">
        <f>VLOOKUP($A43,J.Herrera!$A$4:$ER$60,BaseInterventoría!CL$1,FALSE)</f>
        <v>N/A</v>
      </c>
      <c r="CM43" s="5" t="str">
        <f>VLOOKUP($A43,J.Herrera!$A$4:$ER$60,BaseInterventoría!CM$1,FALSE)</f>
        <v>33-44-101221146
anexo 14
seguros del estado</v>
      </c>
      <c r="CN43" s="21">
        <f>VLOOKUP($A43,J.Herrera!$A$4:$ER$60,BaseInterventoría!CN$1,FALSE)</f>
        <v>44718</v>
      </c>
      <c r="CO43" s="21">
        <f>VLOOKUP($A43,J.Herrera!$A$4:$ER$60,BaseInterventoría!CO$1,FALSE)</f>
        <v>46693</v>
      </c>
      <c r="CP43" s="5" t="str">
        <f>VLOOKUP($A43,J.Herrera!$A$4:$ER$60,BaseInterventoría!CP$1,FALSE)</f>
        <v>N/A</v>
      </c>
      <c r="CQ43" s="21" t="str">
        <f>VLOOKUP($A43,J.Herrera!$A$4:$ER$60,BaseInterventoría!CQ$1,FALSE)</f>
        <v>N/A</v>
      </c>
      <c r="CR43" s="21" t="str">
        <f>VLOOKUP($A43,J.Herrera!$A$4:$ER$60,BaseInterventoría!CR$1,FALSE)</f>
        <v>N/A</v>
      </c>
      <c r="CS43" s="5" t="str">
        <f>VLOOKUP($A43,J.Herrera!$A$4:$ER$60,BaseInterventoría!CS$1,FALSE)</f>
        <v>33-44-101221146
anexo 14
seguros del estado</v>
      </c>
      <c r="CT43" s="21">
        <f>VLOOKUP($A43,J.Herrera!$A$4:$ER$60,BaseInterventoría!CT$1,FALSE)</f>
        <v>44930</v>
      </c>
      <c r="CU43" s="21">
        <f>VLOOKUP($A43,J.Herrera!$A$4:$ER$60,BaseInterventoría!CU$1,FALSE)</f>
        <v>46756</v>
      </c>
      <c r="CV43" s="5" t="str">
        <f>VLOOKUP($A43,J.Herrera!$A$4:$ER$60,BaseInterventoría!CV$1,FALSE)</f>
        <v>N/A</v>
      </c>
      <c r="CW43" s="21" t="str">
        <f>VLOOKUP($A43,J.Herrera!$A$4:$ER$60,BaseInterventoría!CW$1,FALSE)</f>
        <v>N/A</v>
      </c>
      <c r="CX43" s="21" t="str">
        <f>VLOOKUP($A43,J.Herrera!$A$4:$ER$60,BaseInterventoría!CX$1,FALSE)</f>
        <v>N/A</v>
      </c>
      <c r="CY43" s="21">
        <f>VLOOKUP($A43,J.Herrera!$A$4:$ER$60,BaseInterventoría!CY$1,FALSE)</f>
        <v>45628</v>
      </c>
      <c r="CZ43" s="5">
        <f>VLOOKUP($A43,J.Herrera!$A$4:$ER$60,BaseInterventoría!CZ$1,FALSE)</f>
        <v>30.333333333333332</v>
      </c>
      <c r="DA43" s="186">
        <f>VLOOKUP($A43,J.Herrera!$A$4:$ER$60,BaseInterventoría!DA$1,FALSE)</f>
        <v>1</v>
      </c>
      <c r="DB43" s="186">
        <f>VLOOKUP($A43,J.Herrera!$A$4:$ER$60,BaseInterventoría!DB$1,FALSE)</f>
        <v>1</v>
      </c>
      <c r="DC43" s="186">
        <f>VLOOKUP($A43,J.Herrera!$A$4:$ER$60,BaseInterventoría!DC$1,FALSE)</f>
        <v>0</v>
      </c>
      <c r="DD43" s="186">
        <f>VLOOKUP($A43,J.Herrera!$A$4:$ER$60,BaseInterventoría!DD$1,FALSE)</f>
        <v>0</v>
      </c>
      <c r="DE43" s="186">
        <f>VLOOKUP($A43,J.Herrera!$A$4:$ER$60,BaseInterventoría!DE$1,FALSE)</f>
        <v>0</v>
      </c>
      <c r="DF43" s="186">
        <f>VLOOKUP($A43,J.Herrera!$A$4:$ER$60,BaseInterventoría!DF$1,FALSE)</f>
        <v>0.8</v>
      </c>
      <c r="DG43" s="186">
        <f>VLOOKUP($A43,J.Herrera!$A$4:$ER$60,BaseInterventoría!DG$1,FALSE)</f>
        <v>0</v>
      </c>
      <c r="DH43" s="186">
        <f>VLOOKUP($A43,J.Herrera!$A$4:$ER$60,BaseInterventoría!DH$1,FALSE)</f>
        <v>0</v>
      </c>
      <c r="DI43" s="186">
        <f>VLOOKUP($A43,J.Herrera!$A$4:$ER$60,BaseInterventoría!DI$1,FALSE)</f>
        <v>0</v>
      </c>
      <c r="DJ43" s="186">
        <f>VLOOKUP($A43,J.Herrera!$A$4:$ER$60,BaseInterventoría!DJ$1,FALSE)</f>
        <v>0</v>
      </c>
      <c r="DK43" s="5">
        <f ca="1">VLOOKUP($A43,J.Herrera!$A$4:$ER$60,BaseInterventoría!DK$1,FALSE)</f>
        <v>1.023076923076923</v>
      </c>
      <c r="DL43" s="5" t="str">
        <f ca="1">VLOOKUP($A43,J.Herrera!$A$4:$ER$60,BaseInterventoría!DL$1,FALSE)</f>
        <v>VENCIDO</v>
      </c>
      <c r="DM43" s="71" t="str">
        <f t="shared" si="4"/>
        <v>En Liquidación</v>
      </c>
      <c r="DN43" s="5" t="str">
        <f>VLOOKUP($A43,J.Herrera!$A$4:$ER$60,BaseInterventoría!DN$1,FALSE)</f>
        <v>Terminado</v>
      </c>
      <c r="DO43" s="5">
        <f>VLOOKUP($A43,J.Herrera!$A$4:$ER$60,BaseInterventoría!DO$1,FALSE)</f>
        <v>0</v>
      </c>
      <c r="DP43" s="5">
        <f>VLOOKUP($A43,J.Herrera!$A$4:$ER$60,BaseInterventoría!DP$1,FALSE)</f>
        <v>0</v>
      </c>
      <c r="DQ43" s="5">
        <f>VLOOKUP($A43,J.Herrera!$A$4:$ER$60,BaseInterventoría!DQ$1,FALSE)</f>
        <v>4</v>
      </c>
      <c r="DR43" s="5" t="str">
        <f>VLOOKUP($A43,J.Herrera!$A$4:$ER$60,BaseInterventoría!DR$1,FALSE)</f>
        <v>1. 17/11/2022
2. 28/11/2022
3. 08/08/2024
4. 12/11/2024</v>
      </c>
      <c r="DS43" s="5" t="str">
        <f>VLOOKUP($A43,J.Herrera!$A$4:$ER$60,BaseInterventoría!DS$1,FALSE)</f>
        <v>1.$72.450.532
2. $58.966.971
3. $100.995.277
4. $135.316.030,57</v>
      </c>
      <c r="DT43" s="198">
        <f>VLOOKUP($A43,J.Herrera!$A$4:$ER$60,BaseInterventoría!DT$1,FALSE)</f>
        <v>367728810.56999999</v>
      </c>
      <c r="DU43" s="198">
        <f>VLOOKUP($A43,J.Herrera!$A$4:$ER$60,BaseInterventoría!DU$1,FALSE)</f>
        <v>91904445.430000007</v>
      </c>
      <c r="DV43" s="186">
        <f>VLOOKUP($A43,J.Herrera!$A$4:$ER$60,BaseInterventoría!DV$1,FALSE)</f>
        <v>0.80004831193067538</v>
      </c>
      <c r="DW43" s="198">
        <f>VLOOKUP($A43,J.Herrera!$A$4:$ER$60,BaseInterventoría!DW$1,FALSE)</f>
        <v>91904445.430000007</v>
      </c>
      <c r="DX43" s="21" t="str">
        <f>VLOOKUP($A43,J.Herrera!$A$4:$ER$60,BaseInterventoría!DX$1,FALSE)</f>
        <v>N/A</v>
      </c>
      <c r="DY43" s="5" t="str">
        <f>VLOOKUP($A43,J.Herrera!$A$4:$ER$60,BaseInterventoría!DY$1,FALSE)</f>
        <v>N/A</v>
      </c>
      <c r="DZ43" s="21" t="str">
        <f>VLOOKUP($A43,J.Herrera!$A$4:$ER$60,BaseInterventoría!DZ$1,FALSE)</f>
        <v>N/A</v>
      </c>
      <c r="EA43" s="21" t="str">
        <f>VLOOKUP($A43,J.Herrera!$A$4:$ER$60,BaseInterventoría!EA$1,FALSE)</f>
        <v>N/A</v>
      </c>
      <c r="EB43" s="5" t="str">
        <f>VLOOKUP($A43,J.Herrera!$A$4:$ER$60,BaseInterventoría!EB$1,FALSE)</f>
        <v>N/A</v>
      </c>
      <c r="EC43" s="198" t="str">
        <f>VLOOKUP($A43,J.Herrera!$A$4:$ER$60,BaseInterventoría!EC$1,FALSE)</f>
        <v>N/A</v>
      </c>
      <c r="ED43" s="5">
        <f>VLOOKUP($A43,J.Herrera!$A$4:$ER$60,BaseInterventoría!ED$1,FALSE)</f>
        <v>0</v>
      </c>
      <c r="EE43" s="5">
        <f>VLOOKUP($A43,J.Herrera!$A$4:$ER$60,BaseInterventoría!EE$1,FALSE)</f>
        <v>0</v>
      </c>
      <c r="EF43" s="5">
        <f>VLOOKUP($A43,J.Herrera!$A$4:$ER$60,BaseInterventoría!EF$1,FALSE)</f>
        <v>0</v>
      </c>
      <c r="EG43" s="5">
        <f>VLOOKUP($A43,J.Herrera!$A$4:$ER$60,BaseInterventoría!EG$1,FALSE)</f>
        <v>0</v>
      </c>
      <c r="EH43" s="5">
        <f>VLOOKUP($A43,J.Herrera!$A$4:$ER$60,BaseInterventoría!EH$1,FALSE)</f>
        <v>0</v>
      </c>
      <c r="EI43" s="21">
        <f ca="1">VLOOKUP($A43,J.Herrera!$A$4:$ER$60,BaseInterventoría!EI$1,FALSE)</f>
        <v>45649</v>
      </c>
      <c r="EJ43" s="5">
        <f>VLOOKUP($A43,J.Herrera!$A$4:$ER$60,BaseInterventoría!EJ$1,FALSE)</f>
        <v>0</v>
      </c>
      <c r="EK43" s="5">
        <f>VLOOKUP($A43,J.Herrera!$A$4:$ER$60,BaseInterventoría!EK$1,FALSE)</f>
        <v>0</v>
      </c>
      <c r="EL43" s="5" t="str">
        <f>VLOOKUP($A43,J.Herrera!$A$4:$ER$60,BaseInterventoría!EL$1,FALSE)</f>
        <v>Jonathan Herrera</v>
      </c>
      <c r="EM43" s="5" t="str">
        <f>VLOOKUP($A43,J.Herrera!$A$4:$ER$60,BaseInterventoría!EM$1,FALSE)</f>
        <v>Maria Camila Bustos</v>
      </c>
      <c r="EN43" s="5" t="str">
        <f>VLOOKUP($A43,J.Herrera!$A$4:$ER$60,BaseInterventoría!EN$1,FALSE)</f>
        <v>https://www.contratos.gov.co/consultas/detalleProceso.do?numConstancia=21-12-12393532</v>
      </c>
      <c r="EO43" s="5" t="str">
        <f>VLOOKUP($A43,J.Herrera!$A$4:$ER$60,BaseInterventoría!EO$1,FALSE)</f>
        <v>La interventoria ha realizado el correspondiente seguimiento a la ejecucion del contrato de obra y dando respuesta a los requerimientos solicitados.
Se encuentran al dia con la entrega de informes semanales, cumplen con el personal exigido.
Realizara el debido seguimiento a los pendientes electricos que tiene el contratista.</v>
      </c>
      <c r="EP43" s="21">
        <f>VLOOKUP($A43,J.Herrera!$A$4:$ER$60,BaseInterventoría!EP$1,FALSE)</f>
        <v>45646</v>
      </c>
      <c r="EQ43" s="24">
        <v>0</v>
      </c>
      <c r="ER43" s="24">
        <v>0</v>
      </c>
      <c r="ES43" s="24">
        <v>0</v>
      </c>
      <c r="ET43" s="5"/>
      <c r="EU43" s="24">
        <f t="shared" si="11"/>
        <v>0</v>
      </c>
      <c r="EV43" s="55" t="e">
        <f>VLOOKUP(A43,#REF!,147,FALSE)</f>
        <v>#REF!</v>
      </c>
      <c r="EW43" s="56"/>
      <c r="EX43" s="24"/>
      <c r="EY43" s="5" t="s">
        <v>24</v>
      </c>
      <c r="EZ43" s="56"/>
      <c r="FA43" s="21"/>
      <c r="FB43"/>
      <c r="FC43"/>
      <c r="FD43"/>
    </row>
    <row r="44" spans="1:160" ht="126">
      <c r="A44" s="19" t="s">
        <v>343</v>
      </c>
      <c r="B44" s="2">
        <f t="shared" si="3"/>
        <v>42</v>
      </c>
      <c r="C44" s="20" t="s">
        <v>287</v>
      </c>
      <c r="D44" s="5" t="s">
        <v>288</v>
      </c>
      <c r="E44" s="2" t="s">
        <v>344</v>
      </c>
      <c r="F44" s="5" t="str">
        <f>VLOOKUP($A44,J.Herrera!$A$4:$ER$60,BaseInterventoría!F$1,FALSE)</f>
        <v>N/A</v>
      </c>
      <c r="G44" s="21" t="str">
        <f>VLOOKUP($A44,J.Herrera!$A$4:$ER$60,BaseInterventoría!G$1,FALSE)</f>
        <v>N/A</v>
      </c>
      <c r="H44" s="5" t="str">
        <f>VLOOKUP($A44,J.Herrera!$A$4:$ER$60,BaseInterventoría!H$1,FALSE)</f>
        <v>N/A</v>
      </c>
      <c r="I44" s="5" t="str">
        <f>VLOOKUP($A44,J.Herrera!$A$4:$ER$60,BaseInterventoría!I$1,FALSE)</f>
        <v>N/A</v>
      </c>
      <c r="J44" s="5" t="str">
        <f>VLOOKUP($A44,J.Herrera!$A$4:$ER$60,BaseInterventoría!J$1,FALSE)</f>
        <v>N/A</v>
      </c>
      <c r="K44" s="198">
        <f>VLOOKUP($A44,J.Herrera!$A$4:$ER$60,BaseInterventoría!K$1,FALSE)</f>
        <v>0</v>
      </c>
      <c r="L44" s="198">
        <f>VLOOKUP($A44,J.Herrera!$A$4:$ER$60,BaseInterventoría!L$1,FALSE)</f>
        <v>0</v>
      </c>
      <c r="M44" s="198">
        <f>VLOOKUP($A44,J.Herrera!$A$4:$ER$60,BaseInterventoría!M$1,FALSE)</f>
        <v>0</v>
      </c>
      <c r="N44" s="198">
        <f>VLOOKUP($A44,J.Herrera!$A$4:$ER$60,BaseInterventoría!N$1,FALSE)</f>
        <v>161101824</v>
      </c>
      <c r="O44" s="198">
        <f>VLOOKUP($A44,J.Herrera!$A$4:$ER$60,BaseInterventoría!O$1,FALSE)</f>
        <v>0</v>
      </c>
      <c r="P44" s="198">
        <f>VLOOKUP($A44,J.Herrera!$A$4:$ER$60,BaseInterventoría!P$1,FALSE)</f>
        <v>0</v>
      </c>
      <c r="Q44" s="198">
        <f>VLOOKUP($A44,J.Herrera!$A$4:$ER$60,BaseInterventoría!Q$1,FALSE)</f>
        <v>0</v>
      </c>
      <c r="R44" s="198">
        <f>VLOOKUP($A44,J.Herrera!$A$4:$ER$60,BaseInterventoría!R$1,FALSE)</f>
        <v>0</v>
      </c>
      <c r="S44" s="198">
        <f>VLOOKUP($A44,J.Herrera!$A$4:$ER$60,BaseInterventoría!S$1,FALSE)</f>
        <v>0</v>
      </c>
      <c r="T44" s="198">
        <f>VLOOKUP($A44,J.Herrera!$A$4:$ER$60,BaseInterventoría!T$1,FALSE)</f>
        <v>0</v>
      </c>
      <c r="U44" s="198">
        <f>VLOOKUP($A44,J.Herrera!$A$4:$ER$60,BaseInterventoría!U$1,FALSE)</f>
        <v>161101824</v>
      </c>
      <c r="V44" s="5" t="str">
        <f>VLOOKUP($A44,J.Herrera!$A$4:$ER$60,BaseInterventoría!V$1,FALSE)</f>
        <v>11146 
25/08/2021
$161.801.824</v>
      </c>
      <c r="W44" s="5" t="str">
        <f>VLOOKUP($A44,J.Herrera!$A$4:$ER$60,BaseInterventoría!W$1,FALSE)</f>
        <v>20210338
12/11/2021</v>
      </c>
      <c r="X44" s="5" t="str">
        <f>VLOOKUP($A44,J.Herrera!$A$4:$ER$60,BaseInterventoría!X$1,FALSE)</f>
        <v>INTERVENTORÍA</v>
      </c>
      <c r="Y44" s="5" t="str">
        <f>VLOOKUP($A44,J.Herrera!$A$4:$ER$60,BaseInterventoría!Y$1,FALSE)</f>
        <v>N/A</v>
      </c>
      <c r="Z44" s="5" t="str">
        <f>VLOOKUP($A44,J.Herrera!$A$4:$ER$60,BaseInterventoría!Z$1,FALSE)</f>
        <v>CONVENIO-INTERVENTORÍA</v>
      </c>
      <c r="AA44" s="5" t="str">
        <f>VLOOKUP($A44,J.Herrera!$A$4:$ER$60,BaseInterventoría!AA$1,FALSE)</f>
        <v>EPC-CI-405-2021</v>
      </c>
      <c r="AB44" s="5" t="str">
        <f>VLOOKUP($A44,J.Herrera!$A$4:$ER$60,BaseInterventoría!AB$1,FALSE)</f>
        <v>INTERVENTORÍA INTEGRAL A LA CONSTRUCCIÓN DEL COLECTOR DE ALCANTARILLADO SANITARIO ZONA EXPANSIÓN 2 DEL MUNICIPIO DEL COLEGIO DEPARTAMENTO DE CUNDINAMARCA</v>
      </c>
      <c r="AC44" s="21">
        <f>VLOOKUP($A44,J.Herrera!$A$4:$ER$60,BaseInterventoría!AC$1,FALSE)</f>
        <v>44512</v>
      </c>
      <c r="AD44" s="21">
        <f>VLOOKUP($A44,J.Herrera!$A$4:$ER$60,BaseInterventoría!AD$1,FALSE)</f>
        <v>44648</v>
      </c>
      <c r="AE44" s="5" t="str">
        <f>VLOOKUP($A44,J.Herrera!$A$4:$ER$60,BaseInterventoría!AE$1,FALSE)</f>
        <v>5 MESES</v>
      </c>
      <c r="AF44" s="21">
        <f>VLOOKUP($A44,J.Herrera!$A$4:$ER$60,BaseInterventoría!AF$1,FALSE)</f>
        <v>44800</v>
      </c>
      <c r="AG44" s="5" t="str">
        <f>VLOOKUP($A44,J.Herrera!$A$4:$ER$60,BaseInterventoría!AG$1,FALSE)</f>
        <v>EMPRESA INMOBILIARIA Y DE SERVICIOS LOGISTICOS DE CUNDINAMARCA</v>
      </c>
      <c r="AH44" s="5" t="str">
        <f>VLOOKUP($A44,J.Herrera!$A$4:$ER$60,BaseInterventoría!AH$1,FALSE)</f>
        <v>NELSON ROJAS 
TEL. 3138640028</v>
      </c>
      <c r="AI44" s="198">
        <f>VLOOKUP($A44,J.Herrera!$A$4:$ER$60,BaseInterventoría!AI$1,FALSE)</f>
        <v>161101824</v>
      </c>
      <c r="AJ44" s="21">
        <f>VLOOKUP($A44,J.Herrera!$A$4:$ER$60,BaseInterventoría!AJ$1,FALSE)</f>
        <v>45054</v>
      </c>
      <c r="AK44" s="198">
        <f>VLOOKUP($A44,J.Herrera!$A$4:$ER$60,BaseInterventoría!AK$1,FALSE)</f>
        <v>94441113</v>
      </c>
      <c r="AL44" s="5">
        <f>VLOOKUP($A44,J.Herrera!$A$4:$ER$60,BaseInterventoría!AL$1,FALSE)</f>
        <v>0</v>
      </c>
      <c r="AM44" s="21">
        <f>VLOOKUP($A44,J.Herrera!$A$4:$ER$60,BaseInterventoría!AM$1,FALSE)</f>
        <v>0</v>
      </c>
      <c r="AN44" s="198">
        <f>VLOOKUP($A44,J.Herrera!$A$4:$ER$60,BaseInterventoría!AN$1,FALSE)</f>
        <v>0</v>
      </c>
      <c r="AO44" s="5">
        <f>VLOOKUP($A44,J.Herrera!$A$4:$ER$60,BaseInterventoría!AO$1,FALSE)</f>
        <v>0</v>
      </c>
      <c r="AP44" s="198">
        <f>VLOOKUP($A44,J.Herrera!$A$4:$ER$60,BaseInterventoría!AP$1,FALSE)</f>
        <v>255542937</v>
      </c>
      <c r="AQ44" s="5" t="str">
        <f>VLOOKUP($A44,J.Herrera!$A$4:$ER$60,BaseInterventoría!AQ$1,FALSE)</f>
        <v>PRORROGA N 1</v>
      </c>
      <c r="AR44" s="21">
        <f>VLOOKUP($A44,J.Herrera!$A$4:$ER$60,BaseInterventoría!AR$1,FALSE)</f>
        <v>45054</v>
      </c>
      <c r="AS44" s="5" t="str">
        <f>VLOOKUP($A44,J.Herrera!$A$4:$ER$60,BaseInterventoría!AS$1,FALSE)</f>
        <v>7 MESES</v>
      </c>
      <c r="AT44" s="5" t="str">
        <f>VLOOKUP($A44,J.Herrera!$A$4:$ER$60,BaseInterventoría!AT$1,FALSE)</f>
        <v>SUSPENSION N 1
REINICIO ANT
SUSPENSIÓN 2
PRO  1 SUS 2
PRO 3 SUS 2
PRO 4 SUS 2
SUSPENSION N 3
SUSPENSIÓN N 4</v>
      </c>
      <c r="AU44" s="21" t="str">
        <f>VLOOKUP($A44,J.Herrera!$A$4:$ER$60,BaseInterventoría!AU$1,FALSE)</f>
        <v>5/08/2022
20/11/2022
23/01/2023
3/04/2023
24/04/2023
1/08/2023
23/10/2023</v>
      </c>
      <c r="AV44" s="5" t="str">
        <f>VLOOKUP($A44,J.Herrera!$A$4:$ER$60,BaseInterventoría!AV$1,FALSE)</f>
        <v>3 meses
2 MESES Y 3 DIAS 
30 DIAS
20 DIAS
15 DIAS
2 MESES
15 DIAS</v>
      </c>
      <c r="AW44" s="186">
        <f>VLOOKUP($A44,J.Herrera!$A$4:$ER$60,BaseInterventoría!AW$1,FALSE)</f>
        <v>1</v>
      </c>
      <c r="AX44" s="186">
        <f>VLOOKUP($A44,J.Herrera!$A$4:$ER$60,BaseInterventoría!AX$1,FALSE)</f>
        <v>0.71479999999999999</v>
      </c>
      <c r="AY44" s="5">
        <f ca="1">VLOOKUP($A44,J.Herrera!$A$4:$ER$60,BaseInterventoría!AY$1,FALSE)</f>
        <v>1.6436781609195403</v>
      </c>
      <c r="AZ44" s="21">
        <f>VLOOKUP($A44,J.Herrera!$A$4:$ER$60,BaseInterventoría!AZ$1,FALSE)</f>
        <v>45257</v>
      </c>
      <c r="BA44" s="5">
        <f>VLOOKUP($A44,J.Herrera!$A$4:$ER$60,BaseInterventoría!BA$1,FALSE)</f>
        <v>20.3</v>
      </c>
      <c r="BB44" s="5" t="str">
        <f ca="1">VLOOKUP($A44,J.Herrera!$A$4:$ER$60,BaseInterventoría!BB$1,FALSE)</f>
        <v>VENCIDO</v>
      </c>
      <c r="BC44" s="5" t="str">
        <f>VLOOKUP($A44,J.Herrera!$A$4:$ER$60,BaseInterventoría!BC$1,FALSE)</f>
        <v>En Proceso de Liquidación</v>
      </c>
      <c r="BD44" s="5" t="str">
        <f>VLOOKUP($A44,J.Herrera!$A$4:$ER$60,BaseInterventoría!BD$1,FALSE)</f>
        <v>N/A</v>
      </c>
      <c r="BE44" s="5" t="str">
        <f>VLOOKUP($A44,J.Herrera!$A$4:$ER$60,BaseInterventoría!BE$1,FALSE)</f>
        <v>33-44-101221353 Anexo No. 4
SEGUROS DEL ESTADO S.A</v>
      </c>
      <c r="BF44" s="21">
        <f>VLOOKUP($A44,J.Herrera!$A$4:$ER$60,BaseInterventoría!BF$1,FALSE)</f>
        <v>44648</v>
      </c>
      <c r="BG44" s="21">
        <f>VLOOKUP($A44,J.Herrera!$A$4:$ER$60,BaseInterventoría!BG$1,FALSE)</f>
        <v>45103</v>
      </c>
      <c r="BH44" s="5" t="str">
        <f>VLOOKUP($A44,J.Herrera!$A$4:$ER$60,BaseInterventoría!BH$1,FALSE)</f>
        <v>EPC-CI-405-2021</v>
      </c>
      <c r="BI44" s="5" t="str">
        <f>VLOOKUP($A44,J.Herrera!$A$4:$ER$60,BaseInterventoría!BI$1,FALSE)</f>
        <v>INTERVENTORÍA INTEGRAL A LA CONSTRUCCIÓN DEL COLECTOR DE ALCANTARILLADO SANITARIO ZONA EXPANSIÓN 2 DEL MUNICIPIO DEL COLEGIO DEPARTAMENTO DE CUNDINAMARCA</v>
      </c>
      <c r="BJ44" s="21">
        <f>VLOOKUP($A44,J.Herrera!$A$4:$ER$60,BaseInterventoría!BJ$1,FALSE)</f>
        <v>44512</v>
      </c>
      <c r="BK44" s="21">
        <f>VLOOKUP($A44,J.Herrera!$A$4:$ER$60,BaseInterventoría!BK$1,FALSE)</f>
        <v>44648</v>
      </c>
      <c r="BL44" s="5" t="str">
        <f>VLOOKUP($A44,J.Herrera!$A$4:$ER$60,BaseInterventoría!BL$1,FALSE)</f>
        <v>5 MESES</v>
      </c>
      <c r="BM44" s="21">
        <f>VLOOKUP($A44,J.Herrera!$A$4:$ER$60,BaseInterventoría!BM$1,FALSE)</f>
        <v>44800</v>
      </c>
      <c r="BN44" s="5" t="str">
        <f>VLOOKUP($A44,J.Herrera!$A$4:$ER$60,BaseInterventoría!BN$1,FALSE)</f>
        <v>EMPRESA INMOBILIARIA Y DE SERVICIOS LOGISTICOS DE CUNDINAMARCA
NIT. 830.021.022-3</v>
      </c>
      <c r="BO44" s="5" t="str">
        <f>VLOOKUP($A44,J.Herrera!$A$4:$ER$60,BaseInterventoría!BO$1,FALSE)</f>
        <v>NELSON ROJAS 
TEL.3138640028</v>
      </c>
      <c r="BP44" s="198">
        <f>VLOOKUP($A44,J.Herrera!$A$4:$ER$60,BaseInterventoría!BP$1,FALSE)</f>
        <v>0</v>
      </c>
      <c r="BQ44" s="198">
        <f>VLOOKUP($A44,J.Herrera!$A$4:$ER$60,BaseInterventoría!BQ$1,FALSE)</f>
        <v>0</v>
      </c>
      <c r="BR44" s="198">
        <f>VLOOKUP($A44,J.Herrera!$A$4:$ER$60,BaseInterventoría!BR$1,FALSE)</f>
        <v>0</v>
      </c>
      <c r="BS44" s="198">
        <f>VLOOKUP($A44,J.Herrera!$A$4:$ER$60,BaseInterventoría!BS$1,FALSE)</f>
        <v>0</v>
      </c>
      <c r="BT44" s="198">
        <f>VLOOKUP($A44,J.Herrera!$A$4:$ER$60,BaseInterventoría!BT$1,FALSE)</f>
        <v>161101824</v>
      </c>
      <c r="BU44" s="21">
        <f>VLOOKUP($A44,J.Herrera!$A$4:$ER$60,BaseInterventoría!BU$1,FALSE)</f>
        <v>45054</v>
      </c>
      <c r="BV44" s="198">
        <f>VLOOKUP($A44,J.Herrera!$A$4:$ER$60,BaseInterventoría!BV$1,FALSE)</f>
        <v>94441113</v>
      </c>
      <c r="BW44" s="21">
        <f>VLOOKUP($A44,J.Herrera!$A$4:$ER$60,BaseInterventoría!BW$1,FALSE)</f>
        <v>0</v>
      </c>
      <c r="BX44" s="198">
        <f>VLOOKUP($A44,J.Herrera!$A$4:$ER$60,BaseInterventoría!BX$1,FALSE)</f>
        <v>0</v>
      </c>
      <c r="BY44" s="198">
        <f>VLOOKUP($A44,J.Herrera!$A$4:$ER$60,BaseInterventoría!BY$1,FALSE)</f>
        <v>255542937</v>
      </c>
      <c r="BZ44" s="5" t="str">
        <f>VLOOKUP($A44,J.Herrera!$A$4:$ER$60,BaseInterventoría!BZ$1,FALSE)</f>
        <v>PRORROGA N.1</v>
      </c>
      <c r="CA44" s="21">
        <f>VLOOKUP($A44,J.Herrera!$A$4:$ER$60,BaseInterventoría!CA$1,FALSE)</f>
        <v>45054</v>
      </c>
      <c r="CB44" s="5" t="str">
        <f>VLOOKUP($A44,J.Herrera!$A$4:$ER$60,BaseInterventoría!CB$1,FALSE)</f>
        <v>7 MESES</v>
      </c>
      <c r="CC44" s="5" t="str">
        <f>VLOOKUP($A44,J.Herrera!$A$4:$ER$60,BaseInterventoría!CC$1,FALSE)</f>
        <v>SUSPENSION N 1
REINICIO ANT
SUSPENSIÓN 2
PRO  1 SUS 2
PRO 3 SUS 2
PRO 4 SUS 2
SUSPENSION N 3
SUSPENSIÓN N 4</v>
      </c>
      <c r="CD44" s="21" t="str">
        <f>VLOOKUP($A44,J.Herrera!$A$4:$ER$60,BaseInterventoría!CD$1,FALSE)</f>
        <v>5/08/2022
20/11/2022
23/01/2023
3/04/2023
24/04/2023
1/08/2023
23/10/2023</v>
      </c>
      <c r="CE44" s="5" t="str">
        <f>VLOOKUP($A44,J.Herrera!$A$4:$ER$60,BaseInterventoría!CE$1,FALSE)</f>
        <v>3 meses
2 MESES Y 3 DIAS 
30 DIAS
20 DIAS
15 DIAS
2 MESES
15 DIAS</v>
      </c>
      <c r="CF44" s="21">
        <f>VLOOKUP($A44,J.Herrera!$A$4:$ER$60,BaseInterventoría!CF$1,FALSE)</f>
        <v>45257</v>
      </c>
      <c r="CG44" s="5" t="str">
        <f>VLOOKUP($A44,J.Herrera!$A$4:$ER$60,BaseInterventoría!CG$1,FALSE)</f>
        <v>33-44-101221353
 Anexo No. 4
SEGUROS DEL ESTADO S.A.</v>
      </c>
      <c r="CH44" s="21">
        <f>VLOOKUP($A44,J.Herrera!$A$4:$ER$60,BaseInterventoría!CH$1,FALSE)</f>
        <v>44648</v>
      </c>
      <c r="CI44" s="21">
        <f>VLOOKUP($A44,J.Herrera!$A$4:$ER$60,BaseInterventoría!CI$1,FALSE)</f>
        <v>45103</v>
      </c>
      <c r="CJ44" s="5" t="str">
        <f>VLOOKUP($A44,J.Herrera!$A$4:$ER$60,BaseInterventoría!CJ$1,FALSE)</f>
        <v>N/A</v>
      </c>
      <c r="CK44" s="21" t="str">
        <f>VLOOKUP($A44,J.Herrera!$A$4:$ER$60,BaseInterventoría!CK$1,FALSE)</f>
        <v>N/A</v>
      </c>
      <c r="CL44" s="21" t="str">
        <f>VLOOKUP($A44,J.Herrera!$A$4:$ER$60,BaseInterventoría!CL$1,FALSE)</f>
        <v>N/A</v>
      </c>
      <c r="CM44" s="5" t="str">
        <f>VLOOKUP($A44,J.Herrera!$A$4:$ER$60,BaseInterventoría!CM$1,FALSE)</f>
        <v>33-44-101221353
 Anexo No. 4
SEGUROS DEL ESTADO S.A.</v>
      </c>
      <c r="CN44" s="21">
        <f>VLOOKUP($A44,J.Herrera!$A$4:$ER$60,BaseInterventoría!CN$1,FALSE)</f>
        <v>44648</v>
      </c>
      <c r="CO44" s="21">
        <f>VLOOKUP($A44,J.Herrera!$A$4:$ER$60,BaseInterventoría!CO$1,FALSE)</f>
        <v>46079</v>
      </c>
      <c r="CP44" s="5" t="str">
        <f>VLOOKUP($A44,J.Herrera!$A$4:$ER$60,BaseInterventoría!CP$1,FALSE)</f>
        <v>N/A</v>
      </c>
      <c r="CQ44" s="21" t="str">
        <f>VLOOKUP($A44,J.Herrera!$A$4:$ER$60,BaseInterventoría!CQ$1,FALSE)</f>
        <v>N/A</v>
      </c>
      <c r="CR44" s="21" t="str">
        <f>VLOOKUP($A44,J.Herrera!$A$4:$ER$60,BaseInterventoría!CR$1,FALSE)</f>
        <v>N/A</v>
      </c>
      <c r="CS44" s="5" t="str">
        <f>VLOOKUP($A44,J.Herrera!$A$4:$ER$60,BaseInterventoría!CS$1,FALSE)</f>
        <v>33-44-101221353
 Anexo No. 4
SEGUROS DEL ESTADO S.A.</v>
      </c>
      <c r="CT44" s="21">
        <f>VLOOKUP($A44,J.Herrera!$A$4:$ER$60,BaseInterventoría!CT$1,FALSE)</f>
        <v>44799</v>
      </c>
      <c r="CU44" s="21">
        <f>VLOOKUP($A44,J.Herrera!$A$4:$ER$60,BaseInterventoría!CU$1,FALSE)</f>
        <v>46625</v>
      </c>
      <c r="CV44" s="5" t="str">
        <f>VLOOKUP($A44,J.Herrera!$A$4:$ER$60,BaseInterventoría!CV$1,FALSE)</f>
        <v>N/A</v>
      </c>
      <c r="CW44" s="21" t="str">
        <f>VLOOKUP($A44,J.Herrera!$A$4:$ER$60,BaseInterventoría!CW$1,FALSE)</f>
        <v>N/A</v>
      </c>
      <c r="CX44" s="21" t="str">
        <f>VLOOKUP($A44,J.Herrera!$A$4:$ER$60,BaseInterventoría!CX$1,FALSE)</f>
        <v>N/A</v>
      </c>
      <c r="CY44" s="21">
        <f>VLOOKUP($A44,J.Herrera!$A$4:$ER$60,BaseInterventoría!CY$1,FALSE)</f>
        <v>45257</v>
      </c>
      <c r="CZ44" s="5">
        <f>VLOOKUP($A44,J.Herrera!$A$4:$ER$60,BaseInterventoría!CZ$1,FALSE)</f>
        <v>20.3</v>
      </c>
      <c r="DA44" s="186">
        <f>VLOOKUP($A44,J.Herrera!$A$4:$ER$60,BaseInterventoría!DA$1,FALSE)</f>
        <v>1</v>
      </c>
      <c r="DB44" s="186">
        <f>VLOOKUP($A44,J.Herrera!$A$4:$ER$60,BaseInterventoría!DB$1,FALSE)</f>
        <v>0</v>
      </c>
      <c r="DC44" s="186">
        <f>VLOOKUP($A44,J.Herrera!$A$4:$ER$60,BaseInterventoría!DC$1,FALSE)</f>
        <v>0</v>
      </c>
      <c r="DD44" s="186">
        <f>VLOOKUP($A44,J.Herrera!$A$4:$ER$60,BaseInterventoría!DD$1,FALSE)</f>
        <v>0</v>
      </c>
      <c r="DE44" s="186">
        <f>VLOOKUP($A44,J.Herrera!$A$4:$ER$60,BaseInterventoría!DE$1,FALSE)</f>
        <v>0</v>
      </c>
      <c r="DF44" s="186">
        <f>VLOOKUP($A44,J.Herrera!$A$4:$ER$60,BaseInterventoría!DF$1,FALSE)</f>
        <v>0.71479999999999999</v>
      </c>
      <c r="DG44" s="186">
        <f>VLOOKUP($A44,J.Herrera!$A$4:$ER$60,BaseInterventoría!DG$1,FALSE)</f>
        <v>0</v>
      </c>
      <c r="DH44" s="186">
        <f>VLOOKUP($A44,J.Herrera!$A$4:$ER$60,BaseInterventoría!DH$1,FALSE)</f>
        <v>0</v>
      </c>
      <c r="DI44" s="186">
        <f>VLOOKUP($A44,J.Herrera!$A$4:$ER$60,BaseInterventoría!DI$1,FALSE)</f>
        <v>0</v>
      </c>
      <c r="DJ44" s="186">
        <f>VLOOKUP($A44,J.Herrera!$A$4:$ER$60,BaseInterventoría!DJ$1,FALSE)</f>
        <v>0</v>
      </c>
      <c r="DK44" s="5">
        <f ca="1">VLOOKUP($A44,J.Herrera!$A$4:$ER$60,BaseInterventoría!DK$1,FALSE)</f>
        <v>1.6436781609195403</v>
      </c>
      <c r="DL44" s="5" t="str">
        <f ca="1">VLOOKUP($A44,J.Herrera!$A$4:$ER$60,BaseInterventoría!DL$1,FALSE)</f>
        <v>VENCIDO</v>
      </c>
      <c r="DM44" s="71" t="str">
        <f t="shared" si="4"/>
        <v>En Liquidación</v>
      </c>
      <c r="DN44" s="5" t="str">
        <f>VLOOKUP($A44,J.Herrera!$A$4:$ER$60,BaseInterventoría!DN$1,FALSE)</f>
        <v>En liquidación</v>
      </c>
      <c r="DO44" s="5">
        <f>VLOOKUP($A44,J.Herrera!$A$4:$ER$60,BaseInterventoría!DO$1,FALSE)</f>
        <v>0</v>
      </c>
      <c r="DP44" s="5">
        <f>VLOOKUP($A44,J.Herrera!$A$4:$ER$60,BaseInterventoría!DP$1,FALSE)</f>
        <v>0</v>
      </c>
      <c r="DQ44" s="5">
        <f>VLOOKUP($A44,J.Herrera!$A$4:$ER$60,BaseInterventoría!DQ$1,FALSE)</f>
        <v>2</v>
      </c>
      <c r="DR44" s="5" t="str">
        <f>VLOOKUP($A44,J.Herrera!$A$4:$ER$60,BaseInterventoría!DR$1,FALSE)</f>
        <v>1. 01/07/2022
2. 15/07/2022</v>
      </c>
      <c r="DS44" s="5" t="str">
        <f>VLOOKUP($A44,J.Herrera!$A$4:$ER$60,BaseInterventoría!DS$1,FALSE)</f>
        <v>1. $60.380.964
2. $54.774.620</v>
      </c>
      <c r="DT44" s="198">
        <f>VLOOKUP($A44,J.Herrera!$A$4:$ER$60,BaseInterventoría!DT$1,FALSE)</f>
        <v>115155584</v>
      </c>
      <c r="DU44" s="198">
        <f>VLOOKUP($A44,J.Herrera!$A$4:$ER$60,BaseInterventoría!DU$1,FALSE)</f>
        <v>140387353</v>
      </c>
      <c r="DV44" s="186">
        <f>VLOOKUP($A44,J.Herrera!$A$4:$ER$60,BaseInterventoría!DV$1,FALSE)</f>
        <v>0.45063105774666745</v>
      </c>
      <c r="DW44" s="198">
        <f>VLOOKUP($A44,J.Herrera!$A$4:$ER$60,BaseInterventoría!DW$1,FALSE)</f>
        <v>140387353</v>
      </c>
      <c r="DX44" s="21" t="str">
        <f>VLOOKUP($A44,J.Herrera!$A$4:$ER$60,BaseInterventoría!DX$1,FALSE)</f>
        <v>N/A</v>
      </c>
      <c r="DY44" s="5" t="str">
        <f>VLOOKUP($A44,J.Herrera!$A$4:$ER$60,BaseInterventoría!DY$1,FALSE)</f>
        <v>N/A</v>
      </c>
      <c r="DZ44" s="21" t="str">
        <f>VLOOKUP($A44,J.Herrera!$A$4:$ER$60,BaseInterventoría!DZ$1,FALSE)</f>
        <v>N/A</v>
      </c>
      <c r="EA44" s="21" t="str">
        <f>VLOOKUP($A44,J.Herrera!$A$4:$ER$60,BaseInterventoría!EA$1,FALSE)</f>
        <v>N/A</v>
      </c>
      <c r="EB44" s="5" t="str">
        <f>VLOOKUP($A44,J.Herrera!$A$4:$ER$60,BaseInterventoría!EB$1,FALSE)</f>
        <v>N/A</v>
      </c>
      <c r="EC44" s="198" t="str">
        <f>VLOOKUP($A44,J.Herrera!$A$4:$ER$60,BaseInterventoría!EC$1,FALSE)</f>
        <v>N/A</v>
      </c>
      <c r="ED44" s="5">
        <f>VLOOKUP($A44,J.Herrera!$A$4:$ER$60,BaseInterventoría!ED$1,FALSE)</f>
        <v>0</v>
      </c>
      <c r="EE44" s="5">
        <f>VLOOKUP($A44,J.Herrera!$A$4:$ER$60,BaseInterventoría!EE$1,FALSE)</f>
        <v>0</v>
      </c>
      <c r="EF44" s="5">
        <f>VLOOKUP($A44,J.Herrera!$A$4:$ER$60,BaseInterventoría!EF$1,FALSE)</f>
        <v>0</v>
      </c>
      <c r="EG44" s="5">
        <f>VLOOKUP($A44,J.Herrera!$A$4:$ER$60,BaseInterventoría!EG$1,FALSE)</f>
        <v>0</v>
      </c>
      <c r="EH44" s="5">
        <f>VLOOKUP($A44,J.Herrera!$A$4:$ER$60,BaseInterventoría!EH$1,FALSE)</f>
        <v>0</v>
      </c>
      <c r="EI44" s="21">
        <f ca="1">VLOOKUP($A44,J.Herrera!$A$4:$ER$60,BaseInterventoría!EI$1,FALSE)</f>
        <v>45649</v>
      </c>
      <c r="EJ44" s="5">
        <f>VLOOKUP($A44,J.Herrera!$A$4:$ER$60,BaseInterventoría!EJ$1,FALSE)</f>
        <v>0</v>
      </c>
      <c r="EK44" s="5">
        <f>VLOOKUP($A44,J.Herrera!$A$4:$ER$60,BaseInterventoría!EK$1,FALSE)</f>
        <v>0</v>
      </c>
      <c r="EL44" s="5" t="str">
        <f>VLOOKUP($A44,J.Herrera!$A$4:$ER$60,BaseInterventoría!EL$1,FALSE)</f>
        <v>Jonathan Herrera</v>
      </c>
      <c r="EM44" s="5" t="str">
        <f>VLOOKUP($A44,J.Herrera!$A$4:$ER$60,BaseInterventoría!EM$1,FALSE)</f>
        <v>Maria Camila Bustos</v>
      </c>
      <c r="EN44" s="5" t="str">
        <f>VLOOKUP($A44,J.Herrera!$A$4:$ER$60,BaseInterventoría!EN$1,FALSE)</f>
        <v>https://www.contratos.gov.co/consultas/detalleProceso.do?numConstancia=21-12-12503570</v>
      </c>
      <c r="EO44" s="5" t="str">
        <f>VLOOKUP($A44,J.Herrera!$A$4:$ER$60,BaseInterventoría!EO$1,FALSE)</f>
        <v>Cuando se cuente con la liquidacion del convenio interaministrativo se procedera a liquidarse el contrato de interventoria</v>
      </c>
      <c r="EP44" s="21">
        <f>VLOOKUP($A44,J.Herrera!$A$4:$ER$60,BaseInterventoría!EP$1,FALSE)</f>
        <v>45646</v>
      </c>
      <c r="EQ44" s="24">
        <v>0</v>
      </c>
      <c r="ER44" s="24">
        <v>0</v>
      </c>
      <c r="ES44" s="24">
        <v>0</v>
      </c>
      <c r="ET44" s="5"/>
      <c r="EU44" s="24">
        <f t="shared" si="11"/>
        <v>0</v>
      </c>
      <c r="EV44" s="55" t="e">
        <f>VLOOKUP(A44,#REF!,147,FALSE)</f>
        <v>#REF!</v>
      </c>
      <c r="EW44" s="56"/>
      <c r="EX44" s="24"/>
      <c r="EY44" s="5" t="s">
        <v>24</v>
      </c>
      <c r="EZ44" s="56"/>
      <c r="FA44" s="21"/>
      <c r="FB44"/>
      <c r="FC44"/>
      <c r="FD44"/>
    </row>
    <row r="45" spans="1:160" ht="267.75">
      <c r="A45" s="19" t="s">
        <v>345</v>
      </c>
      <c r="B45" s="2">
        <f t="shared" si="3"/>
        <v>43</v>
      </c>
      <c r="C45" s="20" t="s">
        <v>346</v>
      </c>
      <c r="D45" s="5" t="s">
        <v>218</v>
      </c>
      <c r="E45" s="2" t="s">
        <v>347</v>
      </c>
      <c r="F45" s="5" t="str">
        <f>VLOOKUP($A45,J.Herrera!$A$4:$ER$60,BaseInterventoría!F$1,FALSE)</f>
        <v>MDVP</v>
      </c>
      <c r="G45" s="21">
        <f>VLOOKUP($A45,J.Herrera!$A$4:$ER$60,BaseInterventoría!G$1,FALSE)</f>
        <v>43826</v>
      </c>
      <c r="H45" s="5">
        <f>VLOOKUP($A45,J.Herrera!$A$4:$ER$60,BaseInterventoría!H$1,FALSE)</f>
        <v>1573</v>
      </c>
      <c r="I45" s="5">
        <f>VLOOKUP($A45,J.Herrera!$A$4:$ER$60,BaseInterventoría!I$1,FALSE)</f>
        <v>0</v>
      </c>
      <c r="J45" s="5" t="str">
        <f>VLOOKUP($A45,J.Herrera!$A$4:$ER$60,BaseInterventoría!J$1,FALSE)</f>
        <v>El proyecto estructura las siguientes actividades como alcance general: Bocatoma de fondo. Aducción en una longitud de 50 m en poliuretano de 50 mm. Desarenador. Conducción de 7.994 m de poliuretano de 90 mm PN 12.5, 9 cámaras de quiebre y 5 válvulas ventosas. Optimización de la planta de tratamiento.
Impacto del proyecto: Construir un sistema de abastecimiento desde una fuente alterna a la existente actualmente. Garantizar el servicio continuo al casco urbano del municipio de Guayabal de Síquima, cumpliendo con los parámetros definidos por el Reglamento Técnico del Sector de Agua Potable y Saneamiento Básico – RAS. Garantizar la calidad del agua potable para el casco urbano del municipio de Guayabal de Síquima, cumpliendo con los parámetros definidos por la resolución 2115 de 2007 y el decreto 1575 de 2007 del Ministerio de Ambiente. El proyecto beneficiará a 1.573 habitantes.</v>
      </c>
      <c r="K45" s="198">
        <f>VLOOKUP($A45,J.Herrera!$A$4:$ER$60,BaseInterventoría!K$1,FALSE)</f>
        <v>0</v>
      </c>
      <c r="L45" s="198">
        <f>VLOOKUP($A45,J.Herrera!$A$4:$ER$60,BaseInterventoría!L$1,FALSE)</f>
        <v>0</v>
      </c>
      <c r="M45" s="198">
        <f>VLOOKUP($A45,J.Herrera!$A$4:$ER$60,BaseInterventoría!M$1,FALSE)</f>
        <v>0</v>
      </c>
      <c r="N45" s="198">
        <f>VLOOKUP($A45,J.Herrera!$A$4:$ER$60,BaseInterventoría!N$1,FALSE)</f>
        <v>1120759590</v>
      </c>
      <c r="O45" s="198">
        <f>VLOOKUP($A45,J.Herrera!$A$4:$ER$60,BaseInterventoría!O$1,FALSE)</f>
        <v>0</v>
      </c>
      <c r="P45" s="198">
        <f>VLOOKUP($A45,J.Herrera!$A$4:$ER$60,BaseInterventoría!P$1,FALSE)</f>
        <v>0</v>
      </c>
      <c r="Q45" s="198">
        <f>VLOOKUP($A45,J.Herrera!$A$4:$ER$60,BaseInterventoría!Q$1,FALSE)</f>
        <v>0</v>
      </c>
      <c r="R45" s="198">
        <f>VLOOKUP($A45,J.Herrera!$A$4:$ER$60,BaseInterventoría!R$1,FALSE)</f>
        <v>533711829</v>
      </c>
      <c r="S45" s="198">
        <f>VLOOKUP($A45,J.Herrera!$A$4:$ER$60,BaseInterventoría!S$1,FALSE)</f>
        <v>0</v>
      </c>
      <c r="T45" s="198">
        <f>VLOOKUP($A45,J.Herrera!$A$4:$ER$60,BaseInterventoría!T$1,FALSE)</f>
        <v>0</v>
      </c>
      <c r="U45" s="198">
        <f>VLOOKUP($A45,J.Herrera!$A$4:$ER$60,BaseInterventoría!U$1,FALSE)</f>
        <v>1654471419</v>
      </c>
      <c r="V45" s="5" t="str">
        <f>VLOOKUP($A45,J.Herrera!$A$4:$ER$60,BaseInterventoría!V$1,FALSE)</f>
        <v>20210075
23/02/2021
20210076
23/02/2021
20210077
23/02/2021</v>
      </c>
      <c r="W45" s="5">
        <f>VLOOKUP($A45,J.Herrera!$A$4:$ER$60,BaseInterventoría!W$1,FALSE)</f>
        <v>0</v>
      </c>
      <c r="X45" s="5" t="str">
        <f>VLOOKUP($A45,J.Herrera!$A$4:$ER$60,BaseInterventoría!X$1,FALSE)</f>
        <v>ACUEDUCTO Y PTAP</v>
      </c>
      <c r="Y45" s="5" t="str">
        <f>VLOOKUP($A45,J.Herrera!$A$4:$ER$60,BaseInterventoría!Y$1,FALSE)</f>
        <v>URBANO</v>
      </c>
      <c r="Z45" s="5" t="str">
        <f>VLOOKUP($A45,J.Herrera!$A$4:$ER$60,BaseInterventoría!Z$1,FALSE)</f>
        <v>CONVENIO</v>
      </c>
      <c r="AA45" s="5" t="str">
        <f>VLOOKUP($A45,J.Herrera!$A$4:$ER$60,BaseInterventoría!AA$1,FALSE)</f>
        <v>EPC-CI-004-2021</v>
      </c>
      <c r="AB45" s="5" t="str">
        <f>VLOOKUP($A45,J.Herrera!$A$4:$ER$60,BaseInterventoría!AB$1,FALSE)</f>
        <v>AUNAR ESFUERZOS TECNICOS Y ADMINISTRATIVOS PARA CONTRATAR LA CONSTRUCCION DEL SISTEMA DE ADUCCION, CONDUCCION DE LA RED DE APOYO DEL ACUEDUCTO URBANO Y OPTIMIZACIÓN DE LA PLANTA DE TRATAMIENTO DE AGUA POTABLE DEL MUNICIPIO DE GUAYABAL DE SIQUIMA CUNDINAMARCA</v>
      </c>
      <c r="AC45" s="21">
        <f>VLOOKUP($A45,J.Herrera!$A$4:$ER$60,BaseInterventoría!AC$1,FALSE)</f>
        <v>44286</v>
      </c>
      <c r="AD45" s="21">
        <f>VLOOKUP($A45,J.Herrera!$A$4:$ER$60,BaseInterventoría!AD$1,FALSE)</f>
        <v>44306</v>
      </c>
      <c r="AE45" s="5" t="str">
        <f>VLOOKUP($A45,J.Herrera!$A$4:$ER$60,BaseInterventoría!AE$1,FALSE)</f>
        <v>13 MESES</v>
      </c>
      <c r="AF45" s="21">
        <f>VLOOKUP($A45,J.Herrera!$A$4:$ER$60,BaseInterventoría!AF$1,FALSE)</f>
        <v>44335</v>
      </c>
      <c r="AG45" s="5" t="str">
        <f>VLOOKUP($A45,J.Herrera!$A$4:$ER$60,BaseInterventoría!AG$1,FALSE)</f>
        <v>MUNICIPIO DE GUAYABAL DE SIQUIMA
NIT: 800.094.685-1</v>
      </c>
      <c r="AH45" s="5" t="str">
        <f>VLOOKUP($A45,J.Herrera!$A$4:$ER$60,BaseInterventoría!AH$1,FALSE)</f>
        <v>alcaldia@guayabaldesiquima-cundinamarca.gov.co
Teléfono Conmutador: 3134852825
Teléfono móvil: 3134852825</v>
      </c>
      <c r="AI45" s="198">
        <f>VLOOKUP($A45,J.Herrera!$A$4:$ER$60,BaseInterventoría!AI$1,FALSE)</f>
        <v>1542759590</v>
      </c>
      <c r="AJ45" s="21">
        <f>VLOOKUP($A45,J.Herrera!$A$4:$ER$60,BaseInterventoría!AJ$1,FALSE)</f>
        <v>45174</v>
      </c>
      <c r="AK45" s="198">
        <f>VLOOKUP($A45,J.Herrera!$A$4:$ER$60,BaseInterventoría!AK$1,FALSE)</f>
        <v>740756898</v>
      </c>
      <c r="AL45" s="5" t="str">
        <f>VLOOKUP($A45,J.Herrera!$A$4:$ER$60,BaseInterventoría!AL$1,FALSE)</f>
        <v>CDR 15055 ($490.000.000) PA FIA-SGP-AGUA POTABLE Y SANEAMIENTO BASICO 
CDR 15056 ($253.889.085) PA FIA-OTROS RECURSOS</v>
      </c>
      <c r="AM45" s="21">
        <f>VLOOKUP($A45,J.Herrera!$A$4:$ER$60,BaseInterventoría!AM$1,FALSE)</f>
        <v>0</v>
      </c>
      <c r="AN45" s="198">
        <f>VLOOKUP($A45,J.Herrera!$A$4:$ER$60,BaseInterventoría!AN$1,FALSE)</f>
        <v>0</v>
      </c>
      <c r="AO45" s="5">
        <f>VLOOKUP($A45,J.Herrera!$A$4:$ER$60,BaseInterventoría!AO$1,FALSE)</f>
        <v>0</v>
      </c>
      <c r="AP45" s="198">
        <f>VLOOKUP($A45,J.Herrera!$A$4:$ER$60,BaseInterventoría!AP$1,FALSE)</f>
        <v>2283516488</v>
      </c>
      <c r="AQ45" s="5" t="str">
        <f>VLOOKUP($A45,J.Herrera!$A$4:$ER$60,BaseInterventoría!AQ$1,FALSE)</f>
        <v>PRORROGA N 1
PRORROGA N 2</v>
      </c>
      <c r="AR45" s="21" t="str">
        <f>VLOOKUP($A45,J.Herrera!$A$4:$ER$60,BaseInterventoría!AR$1,FALSE)</f>
        <v>12/09/2023
19/12/2024</v>
      </c>
      <c r="AS45" s="5" t="str">
        <f>VLOOKUP($A45,J.Herrera!$A$4:$ER$60,BaseInterventoría!AS$1,FALSE)</f>
        <v>5 MESES</v>
      </c>
      <c r="AT45" s="5" t="str">
        <f>VLOOKUP($A45,J.Herrera!$A$4:$ER$60,BaseInterventoría!AT$1,FALSE)</f>
        <v>SUS 1
PRO 1 SUS 1
PRO 2 SUS 1
PRO 3 SUS 1
PRO 4 SUS 1
SUS 2
SUS 3
SUS 4
SUS 5
SUS 6
SUS 7
PRO 1 SUS 7
PRO 2 SUS 7
PRO 3 SUS 7
PRO 4 SUS 7
PRO 5 SUS 7</v>
      </c>
      <c r="AU45" s="21" t="str">
        <f>VLOOKUP($A45,J.Herrera!$A$4:$ER$60,BaseInterventoría!AU$1,FALSE)</f>
        <v>27/09/2021
28/12/2021
24/01/2022
24/02/2022
24/03/2022
18/10/2022
17/01/2023
16/02/2023
17/04/2023
16/06/2023
15/08/2023
15/09/2023
15/10/2023
15/11/2023
14/02/2024
13/03/2024</v>
      </c>
      <c r="AV45" s="5" t="str">
        <f>VLOOKUP($A45,J.Herrera!$A$4:$ER$60,BaseInterventoría!AV$1,FALSE)</f>
        <v>3 MESES Y 2 DIAS
27 DIAS
30 DIAS
27 DIAS
4 DIAS
91 DIAS
30 DIAS
2 MESES
2 MESES
2 MESES
1 MES
1 MES
1 MES
3 MESES
1 MES
3 MESES Y 8 DÍAS</v>
      </c>
      <c r="AW45" s="186">
        <f>VLOOKUP($A45,J.Herrera!$A$4:$ER$60,BaseInterventoría!AW$1,FALSE)</f>
        <v>0.9</v>
      </c>
      <c r="AX45" s="186">
        <f>VLOOKUP($A45,J.Herrera!$A$4:$ER$60,BaseInterventoría!AX$1,FALSE)</f>
        <v>0.86</v>
      </c>
      <c r="AY45" s="5">
        <f ca="1">VLOOKUP($A45,J.Herrera!$A$4:$ER$60,BaseInterventoría!AY$1,FALSE)</f>
        <v>0.91986301369863011</v>
      </c>
      <c r="AZ45" s="21">
        <f>VLOOKUP($A45,J.Herrera!$A$4:$ER$60,BaseInterventoría!AZ$1,FALSE)</f>
        <v>45766</v>
      </c>
      <c r="BA45" s="5">
        <f>VLOOKUP($A45,J.Herrera!$A$4:$ER$60,BaseInterventoría!BA$1,FALSE)</f>
        <v>48.666666666666664</v>
      </c>
      <c r="BB45" s="5" t="str">
        <f ca="1">VLOOKUP($A45,J.Herrera!$A$4:$ER$60,BaseInterventoría!BB$1,FALSE)</f>
        <v>VIGENTE</v>
      </c>
      <c r="BC45" s="5" t="str">
        <f>VLOOKUP($A45,J.Herrera!$A$4:$ER$60,BaseInterventoría!BC$1,FALSE)</f>
        <v>En Ejecución</v>
      </c>
      <c r="BD45" s="5" t="str">
        <f>VLOOKUP($A45,J.Herrera!$A$4:$ER$60,BaseInterventoría!BD$1,FALSE)</f>
        <v>N/A</v>
      </c>
      <c r="BE45" s="5" t="str">
        <f>VLOOKUP($A45,J.Herrera!$A$4:$ER$60,BaseInterventoría!BE$1,FALSE)</f>
        <v>N/A</v>
      </c>
      <c r="BF45" s="21" t="str">
        <f>VLOOKUP($A45,J.Herrera!$A$4:$ER$60,BaseInterventoría!BF$1,FALSE)</f>
        <v>N/A</v>
      </c>
      <c r="BG45" s="21" t="str">
        <f>VLOOKUP($A45,J.Herrera!$A$4:$ER$60,BaseInterventoría!BG$1,FALSE)</f>
        <v>N/A</v>
      </c>
      <c r="BH45" s="5" t="str">
        <f>VLOOKUP($A45,J.Herrera!$A$4:$ER$60,BaseInterventoría!BH$1,FALSE)</f>
        <v>SAMC - 002 DE 2021</v>
      </c>
      <c r="BI45" s="5" t="str">
        <f>VLOOKUP($A45,J.Herrera!$A$4:$ER$60,BaseInterventoría!BI$1,FALSE)</f>
        <v>CONSTRUCCIÓN DEL SISTEMA DE ADUCCIÓN, CONDUCCIÓN DE LA RED DE APOYO DEL ACUEDUCTO URBANO Y OPTIMIZACIÓN DE LA PLANTA DE TRATAMIENTO DE AGUA POTABLE DEL MUNICIPIO DE GUAYABAL DE SÍQUIMA CUNDINAMARCA</v>
      </c>
      <c r="BJ45" s="21">
        <f>VLOOKUP($A45,J.Herrera!$A$4:$ER$60,BaseInterventoría!BJ$1,FALSE)</f>
        <v>44463</v>
      </c>
      <c r="BK45" s="21">
        <f>VLOOKUP($A45,J.Herrera!$A$4:$ER$60,BaseInterventoría!BK$1,FALSE)</f>
        <v>44648</v>
      </c>
      <c r="BL45" s="5" t="str">
        <f>VLOOKUP($A45,J.Herrera!$A$4:$ER$60,BaseInterventoría!BL$1,FALSE)</f>
        <v>8 MESES</v>
      </c>
      <c r="BM45" s="21">
        <f>VLOOKUP($A45,J.Herrera!$A$4:$ER$60,BaseInterventoría!BM$1,FALSE)</f>
        <v>44892</v>
      </c>
      <c r="BN45" s="5" t="str">
        <f>VLOOKUP($A45,J.Herrera!$A$4:$ER$60,BaseInterventoría!BN$1,FALSE)</f>
        <v>CONSORCIO ACUEDUCTO GUAYABAL 2021
NIT. N°. 901.521.489 - 1</v>
      </c>
      <c r="BO45" s="5" t="str">
        <f>VLOOKUP($A45,J.Herrera!$A$4:$ER$60,BaseInterventoría!BO$1,FALSE)</f>
        <v>WILLIAM GIOVANNY SUSATAMA OJEDA
C.C. 80.654.897 DE FUNZA CUND</v>
      </c>
      <c r="BP45" s="198">
        <f>VLOOKUP($A45,J.Herrera!$A$4:$ER$60,BaseInterventoría!BP$1,FALSE)</f>
        <v>839708399.10000002</v>
      </c>
      <c r="BQ45" s="198">
        <f>VLOOKUP($A45,J.Herrera!$A$4:$ER$60,BaseInterventoría!BQ$1,FALSE)</f>
        <v>0</v>
      </c>
      <c r="BR45" s="198">
        <f>VLOOKUP($A45,J.Herrera!$A$4:$ER$60,BaseInterventoría!BR$1,FALSE)</f>
        <v>699919005.89999998</v>
      </c>
      <c r="BS45" s="198">
        <f>VLOOKUP($A45,J.Herrera!$A$4:$ER$60,BaseInterventoría!BS$1,FALSE)</f>
        <v>0</v>
      </c>
      <c r="BT45" s="198">
        <f>VLOOKUP($A45,J.Herrera!$A$4:$ER$60,BaseInterventoría!BT$1,FALSE)</f>
        <v>1539627405</v>
      </c>
      <c r="BU45" s="21">
        <f>VLOOKUP($A45,J.Herrera!$A$4:$ER$60,BaseInterventoría!BU$1,FALSE)</f>
        <v>45260</v>
      </c>
      <c r="BV45" s="198">
        <f>VLOOKUP($A45,J.Herrera!$A$4:$ER$60,BaseInterventoría!BV$1,FALSE)</f>
        <v>743889085</v>
      </c>
      <c r="BW45" s="21">
        <f>VLOOKUP($A45,J.Herrera!$A$4:$ER$60,BaseInterventoría!BW$1,FALSE)</f>
        <v>0</v>
      </c>
      <c r="BX45" s="198">
        <f>VLOOKUP($A45,J.Herrera!$A$4:$ER$60,BaseInterventoría!BX$1,FALSE)</f>
        <v>0</v>
      </c>
      <c r="BY45" s="198">
        <f>VLOOKUP($A45,J.Herrera!$A$4:$ER$60,BaseInterventoría!BY$1,FALSE)</f>
        <v>2283516490</v>
      </c>
      <c r="BZ45" s="5">
        <f>VLOOKUP($A45,J.Herrera!$A$4:$ER$60,BaseInterventoría!BZ$1,FALSE)</f>
        <v>0</v>
      </c>
      <c r="CA45" s="21">
        <f>VLOOKUP($A45,J.Herrera!$A$4:$ER$60,BaseInterventoría!CA$1,FALSE)</f>
        <v>0</v>
      </c>
      <c r="CB45" s="5">
        <f>VLOOKUP($A45,J.Herrera!$A$4:$ER$60,BaseInterventoría!CB$1,FALSE)</f>
        <v>0</v>
      </c>
      <c r="CC45" s="5" t="str">
        <f>VLOOKUP($A45,J.Herrera!$A$4:$ER$60,BaseInterventoría!CC$1,FALSE)</f>
        <v>SUSPENSION No. 1
PRORROGA No. 1 SUSPENSION No. 1
PRORROGA No. 2 SUSPENSION No. 1
PRORROGA No. 3 SUSPENSION No. 1
SUSPENSION No. 2</v>
      </c>
      <c r="CD45" s="21" t="str">
        <f>VLOOKUP($A45,J.Herrera!$A$4:$ER$60,BaseInterventoría!CD$1,FALSE)</f>
        <v>01/12/2021
28/12/2021
24/01/2022
23/02/2022
19/10/2022</v>
      </c>
      <c r="CE45" s="5" t="str">
        <f>VLOOKUP($A45,J.Herrera!$A$4:$ER$60,BaseInterventoría!CE$1,FALSE)</f>
        <v>28 DIAS
27 DIAS
1 MES
33 DIAS
3 MESES</v>
      </c>
      <c r="CF45" s="21">
        <f>VLOOKUP($A45,J.Herrera!$A$4:$ER$60,BaseInterventoría!CF$1,FALSE)</f>
        <v>45655</v>
      </c>
      <c r="CG45" s="5" t="str">
        <f>VLOOKUP($A45,J.Herrera!$A$4:$ER$60,BaseInterventoría!CG$1,FALSE)</f>
        <v>CBC-100031235
SEGUROS MUNDIAL</v>
      </c>
      <c r="CH45" s="21">
        <f>VLOOKUP($A45,J.Herrera!$A$4:$ER$60,BaseInterventoría!CH$1,FALSE)</f>
        <v>45189</v>
      </c>
      <c r="CI45" s="21">
        <f>VLOOKUP($A45,J.Herrera!$A$4:$ER$60,BaseInterventoría!CI$1,FALSE)</f>
        <v>45467</v>
      </c>
      <c r="CJ45" s="5">
        <f>VLOOKUP($A45,J.Herrera!$A$4:$ER$60,BaseInterventoría!CJ$1,FALSE)</f>
        <v>0</v>
      </c>
      <c r="CK45" s="21">
        <f>VLOOKUP($A45,J.Herrera!$A$4:$ER$60,BaseInterventoría!CK$1,FALSE)</f>
        <v>0</v>
      </c>
      <c r="CL45" s="21">
        <f>VLOOKUP($A45,J.Herrera!$A$4:$ER$60,BaseInterventoría!CL$1,FALSE)</f>
        <v>0</v>
      </c>
      <c r="CM45" s="5" t="str">
        <f>VLOOKUP($A45,J.Herrera!$A$4:$ER$60,BaseInterventoría!CM$1,FALSE)</f>
        <v>CBC-100031235
SEGUROS MUNDIAL</v>
      </c>
      <c r="CN45" s="21">
        <f>VLOOKUP($A45,J.Herrera!$A$4:$ER$60,BaseInterventoría!CN$1,FALSE)</f>
        <v>45189</v>
      </c>
      <c r="CO45" s="21">
        <f>VLOOKUP($A45,J.Herrera!$A$4:$ER$60,BaseInterventoría!CO$1,FALSE)</f>
        <v>46442</v>
      </c>
      <c r="CP45" s="5" t="str">
        <f>VLOOKUP($A45,J.Herrera!$A$4:$ER$60,BaseInterventoría!CP$1,FALSE)</f>
        <v>CBC-100031235
SEGUROS MUNDIAL</v>
      </c>
      <c r="CQ45" s="21">
        <f>VLOOKUP($A45,J.Herrera!$A$4:$ER$60,BaseInterventoría!CQ$1,FALSE)</f>
        <v>45346</v>
      </c>
      <c r="CR45" s="21">
        <f>VLOOKUP($A45,J.Herrera!$A$4:$ER$60,BaseInterventoría!CR$1,FALSE)</f>
        <v>47173</v>
      </c>
      <c r="CS45" s="5">
        <f>VLOOKUP($A45,J.Herrera!$A$4:$ER$60,BaseInterventoría!CS$1,FALSE)</f>
        <v>0</v>
      </c>
      <c r="CT45" s="21">
        <f>VLOOKUP($A45,J.Herrera!$A$4:$ER$60,BaseInterventoría!CT$1,FALSE)</f>
        <v>0</v>
      </c>
      <c r="CU45" s="21">
        <f>VLOOKUP($A45,J.Herrera!$A$4:$ER$60,BaseInterventoría!CU$1,FALSE)</f>
        <v>0</v>
      </c>
      <c r="CV45" s="5" t="str">
        <f>VLOOKUP($A45,J.Herrera!$A$4:$ER$60,BaseInterventoría!CV$1,FALSE)</f>
        <v>CBC-100031235
SEGUROS MUNDIAL</v>
      </c>
      <c r="CW45" s="21">
        <f>VLOOKUP($A45,J.Herrera!$A$4:$ER$60,BaseInterventoría!CW$1,FALSE)</f>
        <v>44463</v>
      </c>
      <c r="CX45" s="21">
        <f>VLOOKUP($A45,J.Herrera!$A$4:$ER$60,BaseInterventoría!CX$1,FALSE)</f>
        <v>45346</v>
      </c>
      <c r="CY45" s="21">
        <f>VLOOKUP($A45,J.Herrera!$A$4:$ER$60,BaseInterventoría!CY$1,FALSE)</f>
        <v>45645</v>
      </c>
      <c r="CZ45" s="5">
        <f>VLOOKUP($A45,J.Herrera!$A$4:$ER$60,BaseInterventoría!CZ$1,FALSE)</f>
        <v>33.233333333333334</v>
      </c>
      <c r="DA45" s="186">
        <f>VLOOKUP($A45,J.Herrera!$A$4:$ER$60,BaseInterventoría!DA$1,FALSE)</f>
        <v>0.9</v>
      </c>
      <c r="DB45" s="186">
        <f>VLOOKUP($A45,J.Herrera!$A$4:$ER$60,BaseInterventoría!DB$1,FALSE)</f>
        <v>0.8</v>
      </c>
      <c r="DC45" s="186">
        <f>VLOOKUP($A45,J.Herrera!$A$4:$ER$60,BaseInterventoría!DC$1,FALSE)</f>
        <v>0</v>
      </c>
      <c r="DD45" s="186">
        <f>VLOOKUP($A45,J.Herrera!$A$4:$ER$60,BaseInterventoría!DD$1,FALSE)</f>
        <v>0.1</v>
      </c>
      <c r="DE45" s="186">
        <f>VLOOKUP($A45,J.Herrera!$A$4:$ER$60,BaseInterventoría!DE$1,FALSE)</f>
        <v>0</v>
      </c>
      <c r="DF45" s="186">
        <f>VLOOKUP($A45,J.Herrera!$A$4:$ER$60,BaseInterventoría!DF$1,FALSE)</f>
        <v>0.86</v>
      </c>
      <c r="DG45" s="186">
        <f>VLOOKUP($A45,J.Herrera!$A$4:$ER$60,BaseInterventoría!DG$1,FALSE)</f>
        <v>0</v>
      </c>
      <c r="DH45" s="186">
        <f>VLOOKUP($A45,J.Herrera!$A$4:$ER$60,BaseInterventoría!DH$1,FALSE)</f>
        <v>0.8</v>
      </c>
      <c r="DI45" s="186">
        <f>VLOOKUP($A45,J.Herrera!$A$4:$ER$60,BaseInterventoría!DI$1,FALSE)</f>
        <v>0.06</v>
      </c>
      <c r="DJ45" s="186">
        <f>VLOOKUP($A45,J.Herrera!$A$4:$ER$60,BaseInterventoría!DJ$1,FALSE)</f>
        <v>0</v>
      </c>
      <c r="DK45" s="5">
        <f ca="1">VLOOKUP($A45,J.Herrera!$A$4:$ER$60,BaseInterventoría!DK$1,FALSE)</f>
        <v>1.0040120361083249</v>
      </c>
      <c r="DL45" s="5" t="str">
        <f ca="1">VLOOKUP($A45,J.Herrera!$A$4:$ER$60,BaseInterventoría!DL$1,FALSE)</f>
        <v>VENCIDO</v>
      </c>
      <c r="DM45" s="71" t="str">
        <f t="shared" si="4"/>
        <v>Activos</v>
      </c>
      <c r="DN45" s="5" t="str">
        <f>VLOOKUP($A45,J.Herrera!$A$4:$ER$60,BaseInterventoría!DN$1,FALSE)</f>
        <v>En ejecución</v>
      </c>
      <c r="DO45" s="5">
        <f>VLOOKUP($A45,J.Herrera!$A$4:$ER$60,BaseInterventoría!DO$1,FALSE)</f>
        <v>0</v>
      </c>
      <c r="DP45" s="5">
        <f>VLOOKUP($A45,J.Herrera!$A$4:$ER$60,BaseInterventoría!DP$1,FALSE)</f>
        <v>0</v>
      </c>
      <c r="DQ45" s="5">
        <f>VLOOKUP($A45,J.Herrera!$A$4:$ER$60,BaseInterventoría!DQ$1,FALSE)</f>
        <v>5</v>
      </c>
      <c r="DR45" s="5" t="str">
        <f>VLOOKUP($A45,J.Herrera!$A$4:$ER$60,BaseInterventoría!DR$1,FALSE)</f>
        <v>Acta Parcial 1 - 18/05/2022
Acta Parcial 2 -18/08/2022
Acta Parcial 3 - 10/12/2022
Acta Parcial 4 - 07/10/2024
Acta Parcial 5 - 02/12/2024</v>
      </c>
      <c r="DS45" s="5" t="str">
        <f>VLOOKUP($A45,J.Herrera!$A$4:$ER$60,BaseInterventoría!DS$1,FALSE)</f>
        <v>$715.617.698,01
$464.931.156,19
$189.562.239,82
$238.085.382,90
$363.084.964,43</v>
      </c>
      <c r="DT45" s="198">
        <f>VLOOKUP($A45,J.Herrera!$A$4:$ER$60,BaseInterventoría!DT$1,FALSE)</f>
        <v>1971281441.3500001</v>
      </c>
      <c r="DU45" s="198">
        <f>VLOOKUP($A45,J.Herrera!$A$4:$ER$60,BaseInterventoría!DU$1,FALSE)</f>
        <v>312235048.64999986</v>
      </c>
      <c r="DV45" s="186">
        <f>VLOOKUP($A45,J.Herrera!$A$4:$ER$60,BaseInterventoría!DV$1,FALSE)</f>
        <v>0.86326569130665665</v>
      </c>
      <c r="DW45" s="198">
        <f>VLOOKUP($A45,J.Herrera!$A$4:$ER$60,BaseInterventoría!DW$1,FALSE)</f>
        <v>312235048.64999986</v>
      </c>
      <c r="DX45" s="21" t="str">
        <f>VLOOKUP($A45,J.Herrera!$A$4:$ER$60,BaseInterventoría!DX$1,FALSE)</f>
        <v>N/A</v>
      </c>
      <c r="DY45" s="5" t="str">
        <f>VLOOKUP($A45,J.Herrera!$A$4:$ER$60,BaseInterventoría!DY$1,FALSE)</f>
        <v>EPC-CI-387-2021</v>
      </c>
      <c r="DZ45" s="21">
        <f>VLOOKUP($A45,J.Herrera!$A$4:$ER$60,BaseInterventoría!DZ$1,FALSE)</f>
        <v>44473</v>
      </c>
      <c r="EA45" s="21">
        <f>VLOOKUP($A45,J.Herrera!$A$4:$ER$60,BaseInterventoría!EA$1,FALSE)</f>
        <v>44648</v>
      </c>
      <c r="EB45" s="5" t="str">
        <f>VLOOKUP($A45,J.Herrera!$A$4:$ER$60,BaseInterventoría!EB$1,FALSE)</f>
        <v>INMOBILIARIA DE CUNDINAMARCA</v>
      </c>
      <c r="EC45" s="198">
        <f>VLOOKUP($A45,J.Herrera!$A$4:$ER$60,BaseInterventoría!EC$1,FALSE)</f>
        <v>172123625</v>
      </c>
      <c r="ED45" s="5">
        <f>VLOOKUP($A45,J.Herrera!$A$4:$ER$60,BaseInterventoría!ED$1,FALSE)</f>
        <v>0</v>
      </c>
      <c r="EE45" s="5">
        <f>VLOOKUP($A45,J.Herrera!$A$4:$ER$60,BaseInterventoría!EE$1,FALSE)</f>
        <v>0</v>
      </c>
      <c r="EF45" s="5">
        <f>VLOOKUP($A45,J.Herrera!$A$4:$ER$60,BaseInterventoría!EF$1,FALSE)</f>
        <v>0</v>
      </c>
      <c r="EG45" s="5">
        <f>VLOOKUP($A45,J.Herrera!$A$4:$ER$60,BaseInterventoría!EG$1,FALSE)</f>
        <v>0</v>
      </c>
      <c r="EH45" s="5">
        <f>VLOOKUP($A45,J.Herrera!$A$4:$ER$60,BaseInterventoría!EH$1,FALSE)</f>
        <v>0</v>
      </c>
      <c r="EI45" s="21">
        <f ca="1">VLOOKUP($A45,J.Herrera!$A$4:$ER$60,BaseInterventoría!EI$1,FALSE)</f>
        <v>45649</v>
      </c>
      <c r="EJ45" s="5">
        <f>VLOOKUP($A45,J.Herrera!$A$4:$ER$60,BaseInterventoría!EJ$1,FALSE)</f>
        <v>0</v>
      </c>
      <c r="EK45" s="5">
        <f>VLOOKUP($A45,J.Herrera!$A$4:$ER$60,BaseInterventoría!EK$1,FALSE)</f>
        <v>0</v>
      </c>
      <c r="EL45" s="5" t="str">
        <f>VLOOKUP($A45,J.Herrera!$A$4:$ER$60,BaseInterventoría!EL$1,FALSE)</f>
        <v>Jonathan Herrera</v>
      </c>
      <c r="EM45" s="5" t="str">
        <f>VLOOKUP($A45,J.Herrera!$A$4:$ER$60,BaseInterventoría!EM$1,FALSE)</f>
        <v>Juan Manuel Salguero</v>
      </c>
      <c r="EN45" s="5" t="str">
        <f>VLOOKUP($A45,J.Herrera!$A$4:$ER$60,BaseInterventoría!EN$1,FALSE)</f>
        <v>https://www.contratos.gov.co/consultas/detalleProceso.do?numConstancia=21-12-11866171</v>
      </c>
      <c r="EO45" s="5" t="str">
        <f>VLOOKUP($A45,J.Herrera!$A$4:$ER$60,BaseInterventoría!EO$1,FALSE)</f>
        <v>El contratista de obra realizo un empalme por termofusion en el tramo de tuberia de conduccion hacia la PTAP, realizo uniones por electrofusion en la caja de inspección a la salida de la finca San Rafael, en la cual se suspendio la valvula de compuerta y se paso de largo la tuberia de polietileno de 3", por lo que la interventoria al contratista hacer los arreglos de las otras uniones mecanicas; la cual esta ubicada en una caja de inspeccion antes de una valvula ventosa y la otra en la llegada de la manguera de polietileno a la PTAP, la cual la empalmaron con una union mecanica.</v>
      </c>
      <c r="EP45" s="21">
        <f>VLOOKUP($A45,J.Herrera!$A$4:$ER$60,BaseInterventoría!EP$1,FALSE)</f>
        <v>45646</v>
      </c>
      <c r="EQ45" s="24">
        <f>BY45+VLOOKUP(DY45,$1:$1048576,77,FALSE)</f>
        <v>2455640115</v>
      </c>
      <c r="ER45" s="24">
        <f>+EQ45*0.04</f>
        <v>98225604.600000009</v>
      </c>
      <c r="ES45" s="24">
        <f>+EQ45+ER45</f>
        <v>2553865719.5999999</v>
      </c>
      <c r="ET45" s="5" t="s">
        <v>10</v>
      </c>
      <c r="EU45" s="24">
        <f t="shared" si="11"/>
        <v>2553865719.5999999</v>
      </c>
      <c r="EV45" s="55" t="e">
        <f>VLOOKUP(A45,#REF!,147,FALSE)</f>
        <v>#REF!</v>
      </c>
      <c r="EW45" s="56"/>
      <c r="EX45" s="24"/>
      <c r="EY45" s="5" t="s">
        <v>24</v>
      </c>
      <c r="EZ45" s="56"/>
      <c r="FA45" s="21">
        <v>45777</v>
      </c>
      <c r="FB45"/>
      <c r="FC45"/>
      <c r="FD45"/>
    </row>
    <row r="46" spans="1:160" ht="232.5" customHeight="1">
      <c r="A46" s="19" t="s">
        <v>348</v>
      </c>
      <c r="B46" s="2">
        <f t="shared" si="3"/>
        <v>44</v>
      </c>
      <c r="C46" s="20" t="s">
        <v>287</v>
      </c>
      <c r="D46" s="5" t="s">
        <v>288</v>
      </c>
      <c r="E46" s="2" t="s">
        <v>349</v>
      </c>
      <c r="F46" s="5" t="str">
        <f>VLOOKUP($A46,J.Herrera!$A$4:$ER$60,BaseInterventoría!F$1,FALSE)</f>
        <v>N/A</v>
      </c>
      <c r="G46" s="21" t="str">
        <f>VLOOKUP($A46,J.Herrera!$A$4:$ER$60,BaseInterventoría!G$1,FALSE)</f>
        <v>N/A</v>
      </c>
      <c r="H46" s="5" t="str">
        <f>VLOOKUP($A46,J.Herrera!$A$4:$ER$60,BaseInterventoría!H$1,FALSE)</f>
        <v>N/A</v>
      </c>
      <c r="I46" s="5" t="str">
        <f>VLOOKUP($A46,J.Herrera!$A$4:$ER$60,BaseInterventoría!I$1,FALSE)</f>
        <v>N/A</v>
      </c>
      <c r="J46" s="5" t="str">
        <f>VLOOKUP($A46,J.Herrera!$A$4:$ER$60,BaseInterventoría!J$1,FALSE)</f>
        <v>N/A</v>
      </c>
      <c r="K46" s="198">
        <f>VLOOKUP($A46,J.Herrera!$A$4:$ER$60,BaseInterventoría!K$1,FALSE)</f>
        <v>0</v>
      </c>
      <c r="L46" s="198">
        <f>VLOOKUP($A46,J.Herrera!$A$4:$ER$60,BaseInterventoría!L$1,FALSE)</f>
        <v>0</v>
      </c>
      <c r="M46" s="198">
        <f>VLOOKUP($A46,J.Herrera!$A$4:$ER$60,BaseInterventoría!M$1,FALSE)</f>
        <v>0</v>
      </c>
      <c r="N46" s="198">
        <f>VLOOKUP($A46,J.Herrera!$A$4:$ER$60,BaseInterventoría!N$1,FALSE)</f>
        <v>0</v>
      </c>
      <c r="O46" s="198">
        <f>VLOOKUP($A46,J.Herrera!$A$4:$ER$60,BaseInterventoría!O$1,FALSE)</f>
        <v>0</v>
      </c>
      <c r="P46" s="198">
        <f>VLOOKUP($A46,J.Herrera!$A$4:$ER$60,BaseInterventoría!P$1,FALSE)</f>
        <v>0</v>
      </c>
      <c r="Q46" s="198">
        <f>VLOOKUP($A46,J.Herrera!$A$4:$ER$60,BaseInterventoría!Q$1,FALSE)</f>
        <v>553037839</v>
      </c>
      <c r="R46" s="198">
        <f>VLOOKUP($A46,J.Herrera!$A$4:$ER$60,BaseInterventoría!R$1,FALSE)</f>
        <v>0</v>
      </c>
      <c r="S46" s="198">
        <f>VLOOKUP($A46,J.Herrera!$A$4:$ER$60,BaseInterventoría!S$1,FALSE)</f>
        <v>0</v>
      </c>
      <c r="T46" s="198">
        <f>VLOOKUP($A46,J.Herrera!$A$4:$ER$60,BaseInterventoría!T$1,FALSE)</f>
        <v>0</v>
      </c>
      <c r="U46" s="198">
        <f>VLOOKUP($A46,J.Herrera!$A$4:$ER$60,BaseInterventoría!U$1,FALSE)</f>
        <v>553037839</v>
      </c>
      <c r="V46" s="5" t="str">
        <f>VLOOKUP($A46,J.Herrera!$A$4:$ER$60,BaseInterventoría!V$1,FALSE)</f>
        <v>CDR 12358 ($553.037.848)</v>
      </c>
      <c r="W46" s="5">
        <f>VLOOKUP($A46,J.Herrera!$A$4:$ER$60,BaseInterventoría!W$1,FALSE)</f>
        <v>0</v>
      </c>
      <c r="X46" s="5" t="str">
        <f>VLOOKUP($A46,J.Herrera!$A$4:$ER$60,BaseInterventoría!X$1,FALSE)</f>
        <v>INTERVENTORÍA</v>
      </c>
      <c r="Y46" s="5" t="str">
        <f>VLOOKUP($A46,J.Herrera!$A$4:$ER$60,BaseInterventoría!Y$1,FALSE)</f>
        <v>N/A</v>
      </c>
      <c r="Z46" s="5" t="str">
        <f>VLOOKUP($A46,J.Herrera!$A$4:$ER$60,BaseInterventoría!Z$1,FALSE)</f>
        <v>CONTRATO-INTERVENTORÍA</v>
      </c>
      <c r="AA46" s="5" t="str">
        <f>VLOOKUP($A46,J.Herrera!$A$4:$ER$60,BaseInterventoría!AA$1,FALSE)</f>
        <v>N/A</v>
      </c>
      <c r="AB46" s="5" t="str">
        <f>VLOOKUP($A46,J.Herrera!$A$4:$ER$60,BaseInterventoría!AB$1,FALSE)</f>
        <v>N/A</v>
      </c>
      <c r="AC46" s="21" t="str">
        <f>VLOOKUP($A46,J.Herrera!$A$4:$ER$60,BaseInterventoría!AC$1,FALSE)</f>
        <v>N/A</v>
      </c>
      <c r="AD46" s="21" t="str">
        <f>VLOOKUP($A46,J.Herrera!$A$4:$ER$60,BaseInterventoría!AD$1,FALSE)</f>
        <v>N/A</v>
      </c>
      <c r="AE46" s="5" t="str">
        <f>VLOOKUP($A46,J.Herrera!$A$4:$ER$60,BaseInterventoría!AE$1,FALSE)</f>
        <v>N/A</v>
      </c>
      <c r="AF46" s="21" t="str">
        <f>VLOOKUP($A46,J.Herrera!$A$4:$ER$60,BaseInterventoría!AF$1,FALSE)</f>
        <v>N/A</v>
      </c>
      <c r="AG46" s="5" t="str">
        <f>VLOOKUP($A46,J.Herrera!$A$4:$ER$60,BaseInterventoría!AG$1,FALSE)</f>
        <v>N/A</v>
      </c>
      <c r="AH46" s="5" t="str">
        <f>VLOOKUP($A46,J.Herrera!$A$4:$ER$60,BaseInterventoría!AH$1,FALSE)</f>
        <v>N/A</v>
      </c>
      <c r="AI46" s="5" t="str">
        <f>VLOOKUP($A46,J.Herrera!$A$4:$ER$60,BaseInterventoría!AI$1,FALSE)</f>
        <v>N/A</v>
      </c>
      <c r="AJ46" s="21" t="str">
        <f>VLOOKUP($A46,J.Herrera!$A$4:$ER$60,BaseInterventoría!AJ$1,FALSE)</f>
        <v>N/A</v>
      </c>
      <c r="AK46" s="5" t="str">
        <f>VLOOKUP($A46,J.Herrera!$A$4:$ER$60,BaseInterventoría!AK$1,FALSE)</f>
        <v>N/A</v>
      </c>
      <c r="AL46" s="5" t="str">
        <f>VLOOKUP($A46,J.Herrera!$A$4:$ER$60,BaseInterventoría!AL$1,FALSE)</f>
        <v>N/A</v>
      </c>
      <c r="AM46" s="21" t="str">
        <f>VLOOKUP($A46,J.Herrera!$A$4:$ER$60,BaseInterventoría!AM$1,FALSE)</f>
        <v>N/A</v>
      </c>
      <c r="AN46" s="5" t="str">
        <f>VLOOKUP($A46,J.Herrera!$A$4:$ER$60,BaseInterventoría!AN$1,FALSE)</f>
        <v>N/A</v>
      </c>
      <c r="AO46" s="5" t="str">
        <f>VLOOKUP($A46,J.Herrera!$A$4:$ER$60,BaseInterventoría!AO$1,FALSE)</f>
        <v>N/A</v>
      </c>
      <c r="AP46" s="5" t="str">
        <f>VLOOKUP($A46,J.Herrera!$A$4:$ER$60,BaseInterventoría!AP$1,FALSE)</f>
        <v>N/A</v>
      </c>
      <c r="AQ46" s="5" t="str">
        <f>VLOOKUP($A46,J.Herrera!$A$4:$ER$60,BaseInterventoría!AQ$1,FALSE)</f>
        <v>N/A</v>
      </c>
      <c r="AR46" s="21" t="str">
        <f>VLOOKUP($A46,J.Herrera!$A$4:$ER$60,BaseInterventoría!AR$1,FALSE)</f>
        <v>N/A</v>
      </c>
      <c r="AS46" s="5" t="str">
        <f>VLOOKUP($A46,J.Herrera!$A$4:$ER$60,BaseInterventoría!AS$1,FALSE)</f>
        <v>N/A</v>
      </c>
      <c r="AT46" s="5" t="str">
        <f>VLOOKUP($A46,J.Herrera!$A$4:$ER$60,BaseInterventoría!AT$1,FALSE)</f>
        <v>N/A</v>
      </c>
      <c r="AU46" s="21" t="str">
        <f>VLOOKUP($A46,J.Herrera!$A$4:$ER$60,BaseInterventoría!AU$1,FALSE)</f>
        <v>N/A</v>
      </c>
      <c r="AV46" s="5" t="str">
        <f>VLOOKUP($A46,J.Herrera!$A$4:$ER$60,BaseInterventoría!AV$1,FALSE)</f>
        <v>N/A</v>
      </c>
      <c r="AW46" s="186" t="str">
        <f>VLOOKUP($A46,J.Herrera!$A$4:$ER$60,BaseInterventoría!AW$1,FALSE)</f>
        <v>N/A</v>
      </c>
      <c r="AX46" s="186" t="str">
        <f>VLOOKUP($A46,J.Herrera!$A$4:$ER$60,BaseInterventoría!AX$1,FALSE)</f>
        <v>N/A</v>
      </c>
      <c r="AY46" s="5" t="str">
        <f>VLOOKUP($A46,J.Herrera!$A$4:$ER$60,BaseInterventoría!AY$1,FALSE)</f>
        <v>N/A</v>
      </c>
      <c r="AZ46" s="21" t="str">
        <f>VLOOKUP($A46,J.Herrera!$A$4:$ER$60,BaseInterventoría!AZ$1,FALSE)</f>
        <v>N/A</v>
      </c>
      <c r="BA46" s="5" t="str">
        <f>VLOOKUP($A46,J.Herrera!$A$4:$ER$60,BaseInterventoría!BA$1,FALSE)</f>
        <v>N/A</v>
      </c>
      <c r="BB46" s="5" t="str">
        <f>VLOOKUP($A46,J.Herrera!$A$4:$ER$60,BaseInterventoría!BB$1,FALSE)</f>
        <v>N/A</v>
      </c>
      <c r="BC46" s="5" t="str">
        <f>VLOOKUP($A46,J.Herrera!$A$4:$ER$60,BaseInterventoría!BC$1,FALSE)</f>
        <v>N/A</v>
      </c>
      <c r="BD46" s="5" t="str">
        <f>VLOOKUP($A46,J.Herrera!$A$4:$ER$60,BaseInterventoría!BD$1,FALSE)</f>
        <v>N/A</v>
      </c>
      <c r="BE46" s="5" t="str">
        <f>VLOOKUP($A46,J.Herrera!$A$4:$ER$60,BaseInterventoría!BE$1,FALSE)</f>
        <v>N/A</v>
      </c>
      <c r="BF46" s="21" t="str">
        <f>VLOOKUP($A46,J.Herrera!$A$4:$ER$60,BaseInterventoría!BF$1,FALSE)</f>
        <v>N/A</v>
      </c>
      <c r="BG46" s="21" t="str">
        <f>VLOOKUP($A46,J.Herrera!$A$4:$ER$60,BaseInterventoría!BG$1,FALSE)</f>
        <v>N/A</v>
      </c>
      <c r="BH46" s="5" t="str">
        <f>VLOOKUP($A46,J.Herrera!$A$4:$ER$60,BaseInterventoría!BH$1,FALSE)</f>
        <v>EPC-PDA-I-127-2023</v>
      </c>
      <c r="BI46" s="5" t="str">
        <f>VLOOKUP($A46,J.Herrera!$A$4:$ER$60,BaseInterventoría!BI$1,FALSE)</f>
        <v>INTERVENTORÍA INTEGRAL A LA OPTIMIZACIÓN REDES DE ALCANTARILLADO DE AGUAS RESIDUALES Y COMBINADAS URBANOS - ETAPA 2 ARC - DISTRITO SANITARIO SUROCCIDENTAL, MUNICIPIO DE MADRID - CUNDINAMARCA.</v>
      </c>
      <c r="BJ46" s="21">
        <f>VLOOKUP($A46,J.Herrera!$A$4:$ER$60,BaseInterventoría!BJ$1,FALSE)</f>
        <v>44957</v>
      </c>
      <c r="BK46" s="21">
        <f>VLOOKUP($A46,J.Herrera!$A$4:$ER$60,BaseInterventoría!BK$1,FALSE)</f>
        <v>45034</v>
      </c>
      <c r="BL46" s="5" t="str">
        <f>VLOOKUP($A46,J.Herrera!$A$4:$ER$60,BaseInterventoría!BL$1,FALSE)</f>
        <v>12 MESES</v>
      </c>
      <c r="BM46" s="21">
        <f>VLOOKUP($A46,J.Herrera!$A$4:$ER$60,BaseInterventoría!BM$1,FALSE)</f>
        <v>45399</v>
      </c>
      <c r="BN46" s="5" t="str">
        <f>VLOOKUP($A46,J.Herrera!$A$4:$ER$60,BaseInterventoría!BN$1,FALSE)</f>
        <v>CONSORCIO INTEGRAL MLF
901.667.499-2</v>
      </c>
      <c r="BO46" s="5" t="str">
        <f>VLOOKUP($A46,J.Herrera!$A$4:$ER$60,BaseInterventoría!BO$1,FALSE)</f>
        <v>R/L ANDRES MORALES LOPEZ
C.C. No. 80096106</v>
      </c>
      <c r="BP46" s="198">
        <f>VLOOKUP($A46,J.Herrera!$A$4:$ER$60,BaseInterventoría!BP$1,FALSE)</f>
        <v>0</v>
      </c>
      <c r="BQ46" s="198">
        <f>VLOOKUP($A46,J.Herrera!$A$4:$ER$60,BaseInterventoría!BQ$1,FALSE)</f>
        <v>553037839</v>
      </c>
      <c r="BR46" s="198">
        <f>VLOOKUP($A46,J.Herrera!$A$4:$ER$60,BaseInterventoría!BR$1,FALSE)</f>
        <v>0</v>
      </c>
      <c r="BS46" s="198">
        <f>VLOOKUP($A46,J.Herrera!$A$4:$ER$60,BaseInterventoría!BS$1,FALSE)</f>
        <v>0</v>
      </c>
      <c r="BT46" s="198">
        <f>VLOOKUP($A46,J.Herrera!$A$4:$ER$60,BaseInterventoría!BT$1,FALSE)</f>
        <v>553037839</v>
      </c>
      <c r="BU46" s="21">
        <f>VLOOKUP($A46,J.Herrera!$A$4:$ER$60,BaseInterventoría!BU$1,FALSE)</f>
        <v>0</v>
      </c>
      <c r="BV46" s="198">
        <f>VLOOKUP($A46,J.Herrera!$A$4:$ER$60,BaseInterventoría!BV$1,FALSE)</f>
        <v>0</v>
      </c>
      <c r="BW46" s="21">
        <f>VLOOKUP($A46,J.Herrera!$A$4:$ER$60,BaseInterventoría!BW$1,FALSE)</f>
        <v>0</v>
      </c>
      <c r="BX46" s="198">
        <f>VLOOKUP($A46,J.Herrera!$A$4:$ER$60,BaseInterventoría!BX$1,FALSE)</f>
        <v>0</v>
      </c>
      <c r="BY46" s="198">
        <f>VLOOKUP($A46,J.Herrera!$A$4:$ER$60,BaseInterventoría!BY$1,FALSE)</f>
        <v>553037839</v>
      </c>
      <c r="BZ46" s="5" t="str">
        <f>VLOOKUP($A46,J.Herrera!$A$4:$ER$60,BaseInterventoría!BZ$1,FALSE)</f>
        <v>PRORROGA N. 1</v>
      </c>
      <c r="CA46" s="21">
        <f>VLOOKUP($A46,J.Herrera!$A$4:$ER$60,BaseInterventoría!CA$1,FALSE)</f>
        <v>45400</v>
      </c>
      <c r="CB46" s="5" t="str">
        <f>VLOOKUP($A46,J.Herrera!$A$4:$ER$60,BaseInterventoría!CB$1,FALSE)</f>
        <v>6 MESES</v>
      </c>
      <c r="CC46" s="5">
        <f>VLOOKUP($A46,J.Herrera!$A$4:$ER$60,BaseInterventoría!CC$1,FALSE)</f>
        <v>0</v>
      </c>
      <c r="CD46" s="21">
        <f>VLOOKUP($A46,J.Herrera!$A$4:$ER$60,BaseInterventoría!CD$1,FALSE)</f>
        <v>0</v>
      </c>
      <c r="CE46" s="5">
        <f>VLOOKUP($A46,J.Herrera!$A$4:$ER$60,BaseInterventoría!CE$1,FALSE)</f>
        <v>0</v>
      </c>
      <c r="CF46" s="21">
        <f>VLOOKUP($A46,J.Herrera!$A$4:$ER$60,BaseInterventoría!CF$1,FALSE)</f>
        <v>45643</v>
      </c>
      <c r="CG46" s="5" t="str">
        <f>VLOOKUP($A46,J.Herrera!$A$4:$ER$60,BaseInterventoría!CG$1,FALSE)</f>
        <v>31-44-101040272
ANEXO 8
SEGUROS DEL ESTADO SA</v>
      </c>
      <c r="CH46" s="21">
        <f>VLOOKUP($A46,J.Herrera!$A$4:$ER$60,BaseInterventoría!CH$1,FALSE)</f>
        <v>45034</v>
      </c>
      <c r="CI46" s="21">
        <f>VLOOKUP($A46,J.Herrera!$A$4:$ER$60,BaseInterventoría!CI$1,FALSE)</f>
        <v>46008</v>
      </c>
      <c r="CJ46" s="5">
        <f>VLOOKUP($A46,J.Herrera!$A$4:$ER$60,BaseInterventoría!CJ$1,FALSE)</f>
        <v>0</v>
      </c>
      <c r="CK46" s="21">
        <f>VLOOKUP($A46,J.Herrera!$A$4:$ER$60,BaseInterventoría!CK$1,FALSE)</f>
        <v>0</v>
      </c>
      <c r="CL46" s="21">
        <f>VLOOKUP($A46,J.Herrera!$A$4:$ER$60,BaseInterventoría!CL$1,FALSE)</f>
        <v>0</v>
      </c>
      <c r="CM46" s="5" t="str">
        <f>VLOOKUP($A46,J.Herrera!$A$4:$ER$60,BaseInterventoría!CM$1,FALSE)</f>
        <v>31-44-101040272
ANEXO 8
SEGUROS DEL ESTADO SA</v>
      </c>
      <c r="CN46" s="21">
        <f>VLOOKUP($A46,J.Herrera!$A$4:$ER$60,BaseInterventoría!CN$1,FALSE)</f>
        <v>45034</v>
      </c>
      <c r="CO46" s="21">
        <f>VLOOKUP($A46,J.Herrera!$A$4:$ER$60,BaseInterventoría!CO$1,FALSE)</f>
        <v>46677</v>
      </c>
      <c r="CP46" s="5">
        <f>VLOOKUP($A46,J.Herrera!$A$4:$ER$60,BaseInterventoría!CP$1,FALSE)</f>
        <v>0</v>
      </c>
      <c r="CQ46" s="21">
        <f>VLOOKUP($A46,J.Herrera!$A$4:$ER$60,BaseInterventoría!CQ$1,FALSE)</f>
        <v>0</v>
      </c>
      <c r="CR46" s="21">
        <f>VLOOKUP($A46,J.Herrera!$A$4:$ER$60,BaseInterventoría!CR$1,FALSE)</f>
        <v>0</v>
      </c>
      <c r="CS46" s="5" t="str">
        <f>VLOOKUP($A46,J.Herrera!$A$4:$ER$60,BaseInterventoría!CS$1,FALSE)</f>
        <v>31-44-101040272
ANEXO 8
SEGUROS DEL ESTADO SA</v>
      </c>
      <c r="CT46" s="21">
        <f>VLOOKUP($A46,J.Herrera!$A$4:$ER$60,BaseInterventoría!CT$1,FALSE)</f>
        <v>45582</v>
      </c>
      <c r="CU46" s="21">
        <f>VLOOKUP($A46,J.Herrera!$A$4:$ER$60,BaseInterventoría!CU$1,FALSE)</f>
        <v>47408</v>
      </c>
      <c r="CV46" s="5">
        <f>VLOOKUP($A46,J.Herrera!$A$4:$ER$60,BaseInterventoría!CV$1,FALSE)</f>
        <v>0</v>
      </c>
      <c r="CW46" s="21">
        <f>VLOOKUP($A46,J.Herrera!$A$4:$ER$60,BaseInterventoría!CW$1,FALSE)</f>
        <v>0</v>
      </c>
      <c r="CX46" s="21">
        <f>VLOOKUP($A46,J.Herrera!$A$4:$ER$60,BaseInterventoría!CX$1,FALSE)</f>
        <v>0</v>
      </c>
      <c r="CY46" s="21">
        <f>VLOOKUP($A46,J.Herrera!$A$4:$ER$60,BaseInterventoría!CY$1,FALSE)</f>
        <v>45643</v>
      </c>
      <c r="CZ46" s="5">
        <f>VLOOKUP($A46,J.Herrera!$A$4:$ER$60,BaseInterventoría!CZ$1,FALSE)</f>
        <v>20.3</v>
      </c>
      <c r="DA46" s="186">
        <f>VLOOKUP($A46,J.Herrera!$A$4:$ER$60,BaseInterventoría!DA$1,FALSE)</f>
        <v>0.45</v>
      </c>
      <c r="DB46" s="186">
        <f>VLOOKUP($A46,J.Herrera!$A$4:$ER$60,BaseInterventoría!DB$1,FALSE)</f>
        <v>0</v>
      </c>
      <c r="DC46" s="186">
        <f>VLOOKUP($A46,J.Herrera!$A$4:$ER$60,BaseInterventoría!DC$1,FALSE)</f>
        <v>0.45</v>
      </c>
      <c r="DD46" s="186">
        <f>VLOOKUP($A46,J.Herrera!$A$4:$ER$60,BaseInterventoría!DD$1,FALSE)</f>
        <v>0</v>
      </c>
      <c r="DE46" s="186">
        <f>VLOOKUP($A46,J.Herrera!$A$4:$ER$60,BaseInterventoría!DE$1,FALSE)</f>
        <v>0</v>
      </c>
      <c r="DF46" s="186">
        <f>VLOOKUP($A46,J.Herrera!$A$4:$ER$60,BaseInterventoría!DF$1,FALSE)</f>
        <v>0.33</v>
      </c>
      <c r="DG46" s="186">
        <f>VLOOKUP($A46,J.Herrera!$A$4:$ER$60,BaseInterventoría!DG$1,FALSE)</f>
        <v>0</v>
      </c>
      <c r="DH46" s="186">
        <f>VLOOKUP($A46,J.Herrera!$A$4:$ER$60,BaseInterventoría!DH$1,FALSE)</f>
        <v>0.33</v>
      </c>
      <c r="DI46" s="186">
        <f>VLOOKUP($A46,J.Herrera!$A$4:$ER$60,BaseInterventoría!DI$1,FALSE)</f>
        <v>0</v>
      </c>
      <c r="DJ46" s="186">
        <f>VLOOKUP($A46,J.Herrera!$A$4:$ER$60,BaseInterventoría!DJ$1,FALSE)</f>
        <v>0</v>
      </c>
      <c r="DK46" s="5">
        <f ca="1">VLOOKUP($A46,J.Herrera!$A$4:$ER$60,BaseInterventoría!DK$1,FALSE)</f>
        <v>1.0098522167487685</v>
      </c>
      <c r="DL46" s="5" t="str">
        <f ca="1">VLOOKUP($A46,J.Herrera!$A$4:$ER$60,BaseInterventoría!DL$1,FALSE)</f>
        <v>VENCIDO</v>
      </c>
      <c r="DM46" s="71" t="str">
        <f t="shared" si="4"/>
        <v>Activos</v>
      </c>
      <c r="DN46" s="5" t="str">
        <f>VLOOKUP($A46,J.Herrera!$A$4:$ER$60,BaseInterventoría!DN$1,FALSE)</f>
        <v>En ejecución</v>
      </c>
      <c r="DO46" s="5">
        <f>VLOOKUP($A46,J.Herrera!$A$4:$ER$60,BaseInterventoría!DO$1,FALSE)</f>
        <v>0</v>
      </c>
      <c r="DP46" s="5">
        <f>VLOOKUP($A46,J.Herrera!$A$4:$ER$60,BaseInterventoría!DP$1,FALSE)</f>
        <v>0</v>
      </c>
      <c r="DQ46" s="5">
        <f>VLOOKUP($A46,J.Herrera!$A$4:$ER$60,BaseInterventoría!DQ$1,FALSE)</f>
        <v>5</v>
      </c>
      <c r="DR46" s="5" t="str">
        <f>VLOOKUP($A46,J.Herrera!$A$4:$ER$60,BaseInterventoría!DR$1,FALSE)</f>
        <v>Acta Parcial 1 - 17/07/2023
Acta Parcial 2 -18/11/2023
Acta Parcial 3 - 31/05/2024
Acta Parcial 4 - 18/06/2024
Acta Parcial 5 - 18/10/2024</v>
      </c>
      <c r="DS46" s="5" t="str">
        <f>VLOOKUP($A46,J.Herrera!$A$4:$ER$60,BaseInterventoría!DS$1,FALSE)</f>
        <v>$48.288.892,50
$78.487.397,81
$14.047.161,00
$21.789.691,00
$21.347.261,00</v>
      </c>
      <c r="DT46" s="198">
        <f>VLOOKUP($A46,J.Herrera!$A$4:$ER$60,BaseInterventoría!DT$1,FALSE)</f>
        <v>183960403.31</v>
      </c>
      <c r="DU46" s="198">
        <f>VLOOKUP($A46,J.Herrera!$A$4:$ER$60,BaseInterventoría!DU$1,FALSE)</f>
        <v>369077435.69</v>
      </c>
      <c r="DV46" s="186">
        <f>VLOOKUP($A46,J.Herrera!$A$4:$ER$60,BaseInterventoría!DV$1,FALSE)</f>
        <v>0.3326361965442296</v>
      </c>
      <c r="DW46" s="198">
        <f>VLOOKUP($A46,J.Herrera!$A$4:$ER$60,BaseInterventoría!DW$1,FALSE)</f>
        <v>369077435.69</v>
      </c>
      <c r="DX46" s="21" t="str">
        <f>VLOOKUP($A46,J.Herrera!$A$4:$ER$60,BaseInterventoría!DX$1,FALSE)</f>
        <v>N/A</v>
      </c>
      <c r="DY46" s="5" t="str">
        <f>VLOOKUP($A46,J.Herrera!$A$4:$ER$60,BaseInterventoría!DY$1,FALSE)</f>
        <v>N/A</v>
      </c>
      <c r="DZ46" s="21" t="str">
        <f>VLOOKUP($A46,J.Herrera!$A$4:$ER$60,BaseInterventoría!DZ$1,FALSE)</f>
        <v>N/A</v>
      </c>
      <c r="EA46" s="21" t="str">
        <f>VLOOKUP($A46,J.Herrera!$A$4:$ER$60,BaseInterventoría!EA$1,FALSE)</f>
        <v>N/A</v>
      </c>
      <c r="EB46" s="5" t="str">
        <f>VLOOKUP($A46,J.Herrera!$A$4:$ER$60,BaseInterventoría!EB$1,FALSE)</f>
        <v>N/A</v>
      </c>
      <c r="EC46" s="198" t="str">
        <f>VLOOKUP($A46,J.Herrera!$A$4:$ER$60,BaseInterventoría!EC$1,FALSE)</f>
        <v>N/A</v>
      </c>
      <c r="ED46" s="5">
        <f>VLOOKUP($A46,J.Herrera!$A$4:$ER$60,BaseInterventoría!ED$1,FALSE)</f>
        <v>0</v>
      </c>
      <c r="EE46" s="5">
        <f>VLOOKUP($A46,J.Herrera!$A$4:$ER$60,BaseInterventoría!EE$1,FALSE)</f>
        <v>0</v>
      </c>
      <c r="EF46" s="5">
        <f>VLOOKUP($A46,J.Herrera!$A$4:$ER$60,BaseInterventoría!EF$1,FALSE)</f>
        <v>0</v>
      </c>
      <c r="EG46" s="5">
        <f>VLOOKUP($A46,J.Herrera!$A$4:$ER$60,BaseInterventoría!EG$1,FALSE)</f>
        <v>0</v>
      </c>
      <c r="EH46" s="5">
        <f>VLOOKUP($A46,J.Herrera!$A$4:$ER$60,BaseInterventoría!EH$1,FALSE)</f>
        <v>0</v>
      </c>
      <c r="EI46" s="21">
        <f ca="1">VLOOKUP($A46,J.Herrera!$A$4:$ER$60,BaseInterventoría!EI$1,FALSE)</f>
        <v>45649</v>
      </c>
      <c r="EJ46" s="5">
        <f>VLOOKUP($A46,J.Herrera!$A$4:$ER$60,BaseInterventoría!EJ$1,FALSE)</f>
        <v>0</v>
      </c>
      <c r="EK46" s="5">
        <f>VLOOKUP($A46,J.Herrera!$A$4:$ER$60,BaseInterventoría!EK$1,FALSE)</f>
        <v>0</v>
      </c>
      <c r="EL46" s="5" t="str">
        <f>VLOOKUP($A46,J.Herrera!$A$4:$ER$60,BaseInterventoría!EL$1,FALSE)</f>
        <v>Jonathan Herrera</v>
      </c>
      <c r="EM46" s="5" t="str">
        <f>VLOOKUP($A46,J.Herrera!$A$4:$ER$60,BaseInterventoría!EM$1,FALSE)</f>
        <v>Juan Manuel Salguero</v>
      </c>
      <c r="EN46" s="5" t="str">
        <f>VLOOKUP($A46,J.Herrera!$A$4:$ER$60,BaseInterventoría!EN$1,FALSE)</f>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4468957&amp;prevCtxUrl=https%3a%2f%2fwww.secop.gov.co%2fCO1ContractsManagement%2fTendering%2fProcurementContractManagement%2fIndex&amp;prevCtxLbl=Contratos+</v>
      </c>
      <c r="EO46" s="5" t="str">
        <f>VLOOKUP($A46,J.Herrera!$A$4:$ER$60,BaseInterventoría!EO$1,FALSE)</f>
        <v>La interventoria ha realizado el correspondiente seguimiento a la ejecucion del contrato de obra y dando respuesta a los requerimientos solicitados.
Se encuentran al dia con la entrega de informes semanales, cumplen con el personal exigido.
Realizan comite de obra en el sitio el dia 29/11/2024 para revisar compromisos.</v>
      </c>
      <c r="EP46" s="21">
        <f>VLOOKUP($A46,J.Herrera!$A$4:$ER$60,BaseInterventoría!EP$1,FALSE)</f>
        <v>45626</v>
      </c>
      <c r="EQ46" s="24">
        <v>0</v>
      </c>
      <c r="ER46" s="24">
        <v>0</v>
      </c>
      <c r="ES46" s="24">
        <v>0</v>
      </c>
      <c r="ET46" s="5"/>
      <c r="EU46" s="24">
        <f t="shared" si="11"/>
        <v>0</v>
      </c>
      <c r="EV46" s="55" t="e">
        <f>VLOOKUP(A46,#REF!,147,FALSE)</f>
        <v>#REF!</v>
      </c>
      <c r="EW46" s="56"/>
      <c r="EX46" s="24"/>
      <c r="EY46" s="5" t="s">
        <v>24</v>
      </c>
      <c r="EZ46" s="56"/>
      <c r="FA46" s="21"/>
      <c r="FB46"/>
      <c r="FC46"/>
      <c r="FD46"/>
    </row>
    <row r="47" spans="1:160" ht="110.25">
      <c r="A47" s="19" t="s">
        <v>350</v>
      </c>
      <c r="B47" s="2">
        <f t="shared" si="3"/>
        <v>45</v>
      </c>
      <c r="C47" s="20" t="s">
        <v>287</v>
      </c>
      <c r="D47" s="5" t="s">
        <v>288</v>
      </c>
      <c r="E47" s="2" t="s">
        <v>351</v>
      </c>
      <c r="F47" s="5" t="str">
        <f>VLOOKUP($A47,J.Herrera!$A$4:$ER$60,BaseInterventoría!F$1,FALSE)</f>
        <v>N/A</v>
      </c>
      <c r="G47" s="21" t="str">
        <f>VLOOKUP($A47,J.Herrera!$A$4:$ER$60,BaseInterventoría!G$1,FALSE)</f>
        <v>N/A</v>
      </c>
      <c r="H47" s="5" t="str">
        <f>VLOOKUP($A47,J.Herrera!$A$4:$ER$60,BaseInterventoría!H$1,FALSE)</f>
        <v>N/A</v>
      </c>
      <c r="I47" s="5" t="str">
        <f>VLOOKUP($A47,J.Herrera!$A$4:$ER$60,BaseInterventoría!I$1,FALSE)</f>
        <v>N/A</v>
      </c>
      <c r="J47" s="5" t="str">
        <f>VLOOKUP($A47,J.Herrera!$A$4:$ER$60,BaseInterventoría!J$1,FALSE)</f>
        <v>N/A</v>
      </c>
      <c r="K47" s="198">
        <f>VLOOKUP($A47,J.Herrera!$A$4:$ER$60,BaseInterventoría!K$1,FALSE)</f>
        <v>0</v>
      </c>
      <c r="L47" s="198">
        <f>VLOOKUP($A47,J.Herrera!$A$4:$ER$60,BaseInterventoría!L$1,FALSE)</f>
        <v>0</v>
      </c>
      <c r="M47" s="198">
        <f>VLOOKUP($A47,J.Herrera!$A$4:$ER$60,BaseInterventoría!M$1,FALSE)</f>
        <v>0</v>
      </c>
      <c r="N47" s="198">
        <f>VLOOKUP($A47,J.Herrera!$A$4:$ER$60,BaseInterventoría!N$1,FALSE)</f>
        <v>0</v>
      </c>
      <c r="O47" s="198">
        <f>VLOOKUP($A47,J.Herrera!$A$4:$ER$60,BaseInterventoría!O$1,FALSE)</f>
        <v>0</v>
      </c>
      <c r="P47" s="198">
        <f>VLOOKUP($A47,J.Herrera!$A$4:$ER$60,BaseInterventoría!P$1,FALSE)</f>
        <v>0</v>
      </c>
      <c r="Q47" s="198">
        <f>VLOOKUP($A47,J.Herrera!$A$4:$ER$60,BaseInterventoría!Q$1,FALSE)</f>
        <v>854668615</v>
      </c>
      <c r="R47" s="198">
        <f>VLOOKUP($A47,J.Herrera!$A$4:$ER$60,BaseInterventoría!R$1,FALSE)</f>
        <v>0</v>
      </c>
      <c r="S47" s="198">
        <f>VLOOKUP($A47,J.Herrera!$A$4:$ER$60,BaseInterventoría!S$1,FALSE)</f>
        <v>0</v>
      </c>
      <c r="T47" s="198">
        <f>VLOOKUP($A47,J.Herrera!$A$4:$ER$60,BaseInterventoría!T$1,FALSE)</f>
        <v>0</v>
      </c>
      <c r="U47" s="198">
        <f>VLOOKUP($A47,J.Herrera!$A$4:$ER$60,BaseInterventoría!U$1,FALSE)</f>
        <v>854668615</v>
      </c>
      <c r="V47" s="5" t="str">
        <f>VLOOKUP($A47,J.Herrera!$A$4:$ER$60,BaseInterventoría!V$1,FALSE)</f>
        <v>CDR 12734 
($854.668.622)
19/05/2022</v>
      </c>
      <c r="W47" s="5">
        <f>VLOOKUP($A47,J.Herrera!$A$4:$ER$60,BaseInterventoría!W$1,FALSE)</f>
        <v>0</v>
      </c>
      <c r="X47" s="5" t="str">
        <f>VLOOKUP($A47,J.Herrera!$A$4:$ER$60,BaseInterventoría!X$1,FALSE)</f>
        <v>INTERVENTORÍA</v>
      </c>
      <c r="Y47" s="5" t="str">
        <f>VLOOKUP($A47,J.Herrera!$A$4:$ER$60,BaseInterventoría!Y$1,FALSE)</f>
        <v>N/A</v>
      </c>
      <c r="Z47" s="5" t="str">
        <f>VLOOKUP($A47,J.Herrera!$A$4:$ER$60,BaseInterventoría!Z$1,FALSE)</f>
        <v>CONTRATO-INTERVENTORÍA</v>
      </c>
      <c r="AA47" s="5" t="str">
        <f>VLOOKUP($A47,J.Herrera!$A$4:$ER$60,BaseInterventoría!AA$1,FALSE)</f>
        <v>N/A</v>
      </c>
      <c r="AB47" s="5" t="str">
        <f>VLOOKUP($A47,J.Herrera!$A$4:$ER$60,BaseInterventoría!AB$1,FALSE)</f>
        <v>N/A</v>
      </c>
      <c r="AC47" s="21" t="str">
        <f>VLOOKUP($A47,J.Herrera!$A$4:$ER$60,BaseInterventoría!AC$1,FALSE)</f>
        <v>N/A</v>
      </c>
      <c r="AD47" s="21" t="str">
        <f>VLOOKUP($A47,J.Herrera!$A$4:$ER$60,BaseInterventoría!AD$1,FALSE)</f>
        <v>N/A</v>
      </c>
      <c r="AE47" s="5" t="str">
        <f>VLOOKUP($A47,J.Herrera!$A$4:$ER$60,BaseInterventoría!AE$1,FALSE)</f>
        <v>N/A</v>
      </c>
      <c r="AF47" s="21" t="str">
        <f>VLOOKUP($A47,J.Herrera!$A$4:$ER$60,BaseInterventoría!AF$1,FALSE)</f>
        <v>N/A</v>
      </c>
      <c r="AG47" s="5" t="str">
        <f>VLOOKUP($A47,J.Herrera!$A$4:$ER$60,BaseInterventoría!AG$1,FALSE)</f>
        <v>N/A</v>
      </c>
      <c r="AH47" s="5" t="str">
        <f>VLOOKUP($A47,J.Herrera!$A$4:$ER$60,BaseInterventoría!AH$1,FALSE)</f>
        <v>N/A</v>
      </c>
      <c r="AI47" s="5" t="str">
        <f>VLOOKUP($A47,J.Herrera!$A$4:$ER$60,BaseInterventoría!AI$1,FALSE)</f>
        <v>N/A</v>
      </c>
      <c r="AJ47" s="21" t="str">
        <f>VLOOKUP($A47,J.Herrera!$A$4:$ER$60,BaseInterventoría!AJ$1,FALSE)</f>
        <v>N/A</v>
      </c>
      <c r="AK47" s="5" t="str">
        <f>VLOOKUP($A47,J.Herrera!$A$4:$ER$60,BaseInterventoría!AK$1,FALSE)</f>
        <v>N/A</v>
      </c>
      <c r="AL47" s="5" t="str">
        <f>VLOOKUP($A47,J.Herrera!$A$4:$ER$60,BaseInterventoría!AL$1,FALSE)</f>
        <v>N/A</v>
      </c>
      <c r="AM47" s="21" t="str">
        <f>VLOOKUP($A47,J.Herrera!$A$4:$ER$60,BaseInterventoría!AM$1,FALSE)</f>
        <v>N/A</v>
      </c>
      <c r="AN47" s="5" t="str">
        <f>VLOOKUP($A47,J.Herrera!$A$4:$ER$60,BaseInterventoría!AN$1,FALSE)</f>
        <v>N/A</v>
      </c>
      <c r="AO47" s="5" t="str">
        <f>VLOOKUP($A47,J.Herrera!$A$4:$ER$60,BaseInterventoría!AO$1,FALSE)</f>
        <v>N/A</v>
      </c>
      <c r="AP47" s="5" t="str">
        <f>VLOOKUP($A47,J.Herrera!$A$4:$ER$60,BaseInterventoría!AP$1,FALSE)</f>
        <v>N/A</v>
      </c>
      <c r="AQ47" s="5" t="str">
        <f>VLOOKUP($A47,J.Herrera!$A$4:$ER$60,BaseInterventoría!AQ$1,FALSE)</f>
        <v>N/A</v>
      </c>
      <c r="AR47" s="21" t="str">
        <f>VLOOKUP($A47,J.Herrera!$A$4:$ER$60,BaseInterventoría!AR$1,FALSE)</f>
        <v>N/A</v>
      </c>
      <c r="AS47" s="5" t="str">
        <f>VLOOKUP($A47,J.Herrera!$A$4:$ER$60,BaseInterventoría!AS$1,FALSE)</f>
        <v>N/A</v>
      </c>
      <c r="AT47" s="5" t="str">
        <f>VLOOKUP($A47,J.Herrera!$A$4:$ER$60,BaseInterventoría!AT$1,FALSE)</f>
        <v>N/A</v>
      </c>
      <c r="AU47" s="21" t="str">
        <f>VLOOKUP($A47,J.Herrera!$A$4:$ER$60,BaseInterventoría!AU$1,FALSE)</f>
        <v>N/A</v>
      </c>
      <c r="AV47" s="5" t="str">
        <f>VLOOKUP($A47,J.Herrera!$A$4:$ER$60,BaseInterventoría!AV$1,FALSE)</f>
        <v>N/A</v>
      </c>
      <c r="AW47" s="186" t="str">
        <f>VLOOKUP($A47,J.Herrera!$A$4:$ER$60,BaseInterventoría!AW$1,FALSE)</f>
        <v>N/A</v>
      </c>
      <c r="AX47" s="186" t="str">
        <f>VLOOKUP($A47,J.Herrera!$A$4:$ER$60,BaseInterventoría!AX$1,FALSE)</f>
        <v>N/A</v>
      </c>
      <c r="AY47" s="5" t="str">
        <f>VLOOKUP($A47,J.Herrera!$A$4:$ER$60,BaseInterventoría!AY$1,FALSE)</f>
        <v>N/A</v>
      </c>
      <c r="AZ47" s="21" t="str">
        <f>VLOOKUP($A47,J.Herrera!$A$4:$ER$60,BaseInterventoría!AZ$1,FALSE)</f>
        <v>N/A</v>
      </c>
      <c r="BA47" s="5" t="str">
        <f>VLOOKUP($A47,J.Herrera!$A$4:$ER$60,BaseInterventoría!BA$1,FALSE)</f>
        <v>N/A</v>
      </c>
      <c r="BB47" s="5" t="str">
        <f>VLOOKUP($A47,J.Herrera!$A$4:$ER$60,BaseInterventoría!BB$1,FALSE)</f>
        <v>N/A</v>
      </c>
      <c r="BC47" s="5" t="str">
        <f>VLOOKUP($A47,J.Herrera!$A$4:$ER$60,BaseInterventoría!BC$1,FALSE)</f>
        <v>N/A</v>
      </c>
      <c r="BD47" s="5" t="str">
        <f>VLOOKUP($A47,J.Herrera!$A$4:$ER$60,BaseInterventoría!BD$1,FALSE)</f>
        <v>N/A</v>
      </c>
      <c r="BE47" s="5" t="str">
        <f>VLOOKUP($A47,J.Herrera!$A$4:$ER$60,BaseInterventoría!BE$1,FALSE)</f>
        <v>N/A</v>
      </c>
      <c r="BF47" s="21" t="str">
        <f>VLOOKUP($A47,J.Herrera!$A$4:$ER$60,BaseInterventoría!BF$1,FALSE)</f>
        <v>N/A</v>
      </c>
      <c r="BG47" s="21" t="str">
        <f>VLOOKUP($A47,J.Herrera!$A$4:$ER$60,BaseInterventoría!BG$1,FALSE)</f>
        <v>N/A</v>
      </c>
      <c r="BH47" s="5" t="str">
        <f>VLOOKUP($A47,J.Herrera!$A$4:$ER$60,BaseInterventoría!BH$1,FALSE)</f>
        <v>EPC-PDA-I-130-2023</v>
      </c>
      <c r="BI47" s="5" t="str">
        <f>VLOOKUP($A47,J.Herrera!$A$4:$ER$60,BaseInterventoría!BI$1,FALSE)</f>
        <v>INTERVENTORÍA INTEGRAL A LA OPTIMIZACIÓN REDES DE ALCANTARILLADO DE AGUAS RESIDUALES Y COMBINADOS URBANOS - ETAPA 2 ARC - DISTRITO SURORIENTAL, MUNICIPIO DE MADRID - CUNDINAMARCA.</v>
      </c>
      <c r="BJ47" s="21">
        <f>VLOOKUP($A47,J.Herrera!$A$4:$ER$60,BaseInterventoría!BJ$1,FALSE)</f>
        <v>44957</v>
      </c>
      <c r="BK47" s="21" t="str">
        <f>VLOOKUP($A47,J.Herrera!$A$4:$ER$60,BaseInterventoría!BK$1,FALSE)</f>
        <v>POR INICIAR</v>
      </c>
      <c r="BL47" s="5" t="str">
        <f>VLOOKUP($A47,J.Herrera!$A$4:$ER$60,BaseInterventoría!BL$1,FALSE)</f>
        <v>18 MESES</v>
      </c>
      <c r="BM47" s="21" t="str">
        <f>VLOOKUP($A47,J.Herrera!$A$4:$ER$60,BaseInterventoría!BM$1,FALSE)</f>
        <v>POR INICIAR</v>
      </c>
      <c r="BN47" s="5" t="str">
        <f>VLOOKUP($A47,J.Herrera!$A$4:$ER$60,BaseInterventoría!BN$1,FALSE)</f>
        <v>CONSORCIO INTEGRAL MLF
901.667.499-2</v>
      </c>
      <c r="BO47" s="5" t="str">
        <f>VLOOKUP($A47,J.Herrera!$A$4:$ER$60,BaseInterventoría!BO$1,FALSE)</f>
        <v>R/L ANDRES MORALES LOPEZ
C.C. No. 80096106</v>
      </c>
      <c r="BP47" s="198">
        <f>VLOOKUP($A47,J.Herrera!$A$4:$ER$60,BaseInterventoría!BP$1,FALSE)</f>
        <v>0</v>
      </c>
      <c r="BQ47" s="198">
        <f>VLOOKUP($A47,J.Herrera!$A$4:$ER$60,BaseInterventoría!BQ$1,FALSE)</f>
        <v>854668615</v>
      </c>
      <c r="BR47" s="198">
        <f>VLOOKUP($A47,J.Herrera!$A$4:$ER$60,BaseInterventoría!BR$1,FALSE)</f>
        <v>0</v>
      </c>
      <c r="BS47" s="198">
        <f>VLOOKUP($A47,J.Herrera!$A$4:$ER$60,BaseInterventoría!BS$1,FALSE)</f>
        <v>0</v>
      </c>
      <c r="BT47" s="198">
        <f>VLOOKUP($A47,J.Herrera!$A$4:$ER$60,BaseInterventoría!BT$1,FALSE)</f>
        <v>854668615</v>
      </c>
      <c r="BU47" s="21">
        <f>VLOOKUP($A47,J.Herrera!$A$4:$ER$60,BaseInterventoría!BU$1,FALSE)</f>
        <v>0</v>
      </c>
      <c r="BV47" s="198">
        <f>VLOOKUP($A47,J.Herrera!$A$4:$ER$60,BaseInterventoría!BV$1,FALSE)</f>
        <v>0</v>
      </c>
      <c r="BW47" s="21">
        <f>VLOOKUP($A47,J.Herrera!$A$4:$ER$60,BaseInterventoría!BW$1,FALSE)</f>
        <v>0</v>
      </c>
      <c r="BX47" s="198">
        <f>VLOOKUP($A47,J.Herrera!$A$4:$ER$60,BaseInterventoría!BX$1,FALSE)</f>
        <v>0</v>
      </c>
      <c r="BY47" s="198">
        <f>VLOOKUP($A47,J.Herrera!$A$4:$ER$60,BaseInterventoría!BY$1,FALSE)</f>
        <v>854668615</v>
      </c>
      <c r="BZ47" s="5">
        <f>VLOOKUP($A47,J.Herrera!$A$4:$ER$60,BaseInterventoría!BZ$1,FALSE)</f>
        <v>0</v>
      </c>
      <c r="CA47" s="21">
        <f>VLOOKUP($A47,J.Herrera!$A$4:$ER$60,BaseInterventoría!CA$1,FALSE)</f>
        <v>0</v>
      </c>
      <c r="CB47" s="5">
        <f>VLOOKUP($A47,J.Herrera!$A$4:$ER$60,BaseInterventoría!CB$1,FALSE)</f>
        <v>0</v>
      </c>
      <c r="CC47" s="5">
        <f>VLOOKUP($A47,J.Herrera!$A$4:$ER$60,BaseInterventoría!CC$1,FALSE)</f>
        <v>0</v>
      </c>
      <c r="CD47" s="21">
        <f>VLOOKUP($A47,J.Herrera!$A$4:$ER$60,BaseInterventoría!CD$1,FALSE)</f>
        <v>0</v>
      </c>
      <c r="CE47" s="5">
        <f>VLOOKUP($A47,J.Herrera!$A$4:$ER$60,BaseInterventoría!CE$1,FALSE)</f>
        <v>0</v>
      </c>
      <c r="CF47" s="21" t="str">
        <f>VLOOKUP($A47,J.Herrera!$A$4:$ER$60,BaseInterventoría!CF$1,FALSE)</f>
        <v>POR INICIAR</v>
      </c>
      <c r="CG47" s="5" t="str">
        <f>VLOOKUP($A47,J.Herrera!$A$4:$ER$60,BaseInterventoría!CG$1,FALSE)</f>
        <v>37-44-101040273
ANEXO 0 
SEGUROS DEL ESTADO</v>
      </c>
      <c r="CH47" s="21">
        <f>VLOOKUP($A47,J.Herrera!$A$4:$ER$60,BaseInterventoría!CH$1,FALSE)</f>
        <v>44953</v>
      </c>
      <c r="CI47" s="21">
        <f>VLOOKUP($A47,J.Herrera!$A$4:$ER$60,BaseInterventoría!CI$1,FALSE)</f>
        <v>45684</v>
      </c>
      <c r="CJ47" s="5">
        <f>VLOOKUP($A47,J.Herrera!$A$4:$ER$60,BaseInterventoría!CJ$1,FALSE)</f>
        <v>0</v>
      </c>
      <c r="CK47" s="21">
        <f>VLOOKUP($A47,J.Herrera!$A$4:$ER$60,BaseInterventoría!CK$1,FALSE)</f>
        <v>0</v>
      </c>
      <c r="CL47" s="21">
        <f>VLOOKUP($A47,J.Herrera!$A$4:$ER$60,BaseInterventoría!CL$1,FALSE)</f>
        <v>0</v>
      </c>
      <c r="CM47" s="5" t="str">
        <f>VLOOKUP($A47,J.Herrera!$A$4:$ER$60,BaseInterventoría!CM$1,FALSE)</f>
        <v>37-44-101040273
ANEXO 0 
SEGUROS DEL ESTADO</v>
      </c>
      <c r="CN47" s="21">
        <f>VLOOKUP($A47,J.Herrera!$A$4:$ER$60,BaseInterventoría!CN$1,FALSE)</f>
        <v>44953</v>
      </c>
      <c r="CO47" s="21">
        <f>VLOOKUP($A47,J.Herrera!$A$4:$ER$60,BaseInterventoría!CO$1,FALSE)</f>
        <v>46595</v>
      </c>
      <c r="CP47" s="5">
        <f>VLOOKUP($A47,J.Herrera!$A$4:$ER$60,BaseInterventoría!CP$1,FALSE)</f>
        <v>0</v>
      </c>
      <c r="CQ47" s="21">
        <f>VLOOKUP($A47,J.Herrera!$A$4:$ER$60,BaseInterventoría!CQ$1,FALSE)</f>
        <v>0</v>
      </c>
      <c r="CR47" s="21">
        <f>VLOOKUP($A47,J.Herrera!$A$4:$ER$60,BaseInterventoría!CR$1,FALSE)</f>
        <v>0</v>
      </c>
      <c r="CS47" s="5" t="str">
        <f>VLOOKUP($A47,J.Herrera!$A$4:$ER$60,BaseInterventoría!CS$1,FALSE)</f>
        <v>37-44-101040273
ANEXO 0 
SEGUROS DEL ESTADO</v>
      </c>
      <c r="CT47" s="21">
        <f>VLOOKUP($A47,J.Herrera!$A$4:$ER$60,BaseInterventoría!CT$1,FALSE)</f>
        <v>45500</v>
      </c>
      <c r="CU47" s="21">
        <f>VLOOKUP($A47,J.Herrera!$A$4:$ER$60,BaseInterventoría!CU$1,FALSE)</f>
        <v>47326</v>
      </c>
      <c r="CV47" s="5">
        <f>VLOOKUP($A47,J.Herrera!$A$4:$ER$60,BaseInterventoría!CV$1,FALSE)</f>
        <v>0</v>
      </c>
      <c r="CW47" s="21">
        <f>VLOOKUP($A47,J.Herrera!$A$4:$ER$60,BaseInterventoría!CW$1,FALSE)</f>
        <v>0</v>
      </c>
      <c r="CX47" s="21">
        <f>VLOOKUP($A47,J.Herrera!$A$4:$ER$60,BaseInterventoría!CX$1,FALSE)</f>
        <v>0</v>
      </c>
      <c r="CY47" s="21" t="str">
        <f>VLOOKUP($A47,J.Herrera!$A$4:$ER$60,BaseInterventoría!CY$1,FALSE)</f>
        <v>POR INICIAR</v>
      </c>
      <c r="CZ47" s="5" t="e">
        <f>VLOOKUP($A47,J.Herrera!$A$4:$ER$60,BaseInterventoría!CZ$1,FALSE)</f>
        <v>#VALUE!</v>
      </c>
      <c r="DA47" s="186">
        <f>VLOOKUP($A47,J.Herrera!$A$4:$ER$60,BaseInterventoría!DA$1,FALSE)</f>
        <v>0</v>
      </c>
      <c r="DB47" s="186">
        <f>VLOOKUP($A47,J.Herrera!$A$4:$ER$60,BaseInterventoría!DB$1,FALSE)</f>
        <v>0</v>
      </c>
      <c r="DC47" s="186">
        <f>VLOOKUP($A47,J.Herrera!$A$4:$ER$60,BaseInterventoría!DC$1,FALSE)</f>
        <v>0</v>
      </c>
      <c r="DD47" s="186">
        <f>VLOOKUP($A47,J.Herrera!$A$4:$ER$60,BaseInterventoría!DD$1,FALSE)</f>
        <v>0</v>
      </c>
      <c r="DE47" s="186">
        <f>VLOOKUP($A47,J.Herrera!$A$4:$ER$60,BaseInterventoría!DE$1,FALSE)</f>
        <v>0</v>
      </c>
      <c r="DF47" s="186">
        <f>VLOOKUP($A47,J.Herrera!$A$4:$ER$60,BaseInterventoría!DF$1,FALSE)</f>
        <v>0</v>
      </c>
      <c r="DG47" s="186">
        <f>VLOOKUP($A47,J.Herrera!$A$4:$ER$60,BaseInterventoría!DG$1,FALSE)</f>
        <v>0</v>
      </c>
      <c r="DH47" s="186">
        <f>VLOOKUP($A47,J.Herrera!$A$4:$ER$60,BaseInterventoría!DH$1,FALSE)</f>
        <v>0</v>
      </c>
      <c r="DI47" s="186">
        <f>VLOOKUP($A47,J.Herrera!$A$4:$ER$60,BaseInterventoría!DI$1,FALSE)</f>
        <v>0</v>
      </c>
      <c r="DJ47" s="186">
        <f>VLOOKUP($A47,J.Herrera!$A$4:$ER$60,BaseInterventoría!DJ$1,FALSE)</f>
        <v>0</v>
      </c>
      <c r="DK47" s="5" t="e">
        <f ca="1">VLOOKUP($A47,J.Herrera!$A$4:$ER$60,BaseInterventoría!DK$1,FALSE)</f>
        <v>#VALUE!</v>
      </c>
      <c r="DL47" s="5" t="str">
        <f ca="1">VLOOKUP($A47,J.Herrera!$A$4:$ER$60,BaseInterventoría!DL$1,FALSE)</f>
        <v>VIGENTE</v>
      </c>
      <c r="DM47" s="71" t="str">
        <f t="shared" si="4"/>
        <v>Activos</v>
      </c>
      <c r="DN47" s="5" t="str">
        <f>VLOOKUP($A47,J.Herrera!$A$4:$ER$60,BaseInterventoría!DN$1,FALSE)</f>
        <v>Por iniciar</v>
      </c>
      <c r="DO47" s="5">
        <f>VLOOKUP($A47,J.Herrera!$A$4:$ER$60,BaseInterventoría!DO$1,FALSE)</f>
        <v>0</v>
      </c>
      <c r="DP47" s="5">
        <f>VLOOKUP($A47,J.Herrera!$A$4:$ER$60,BaseInterventoría!DP$1,FALSE)</f>
        <v>0</v>
      </c>
      <c r="DQ47" s="5">
        <f>VLOOKUP($A47,J.Herrera!$A$4:$ER$60,BaseInterventoría!DQ$1,FALSE)</f>
        <v>0</v>
      </c>
      <c r="DR47" s="5">
        <f>VLOOKUP($A47,J.Herrera!$A$4:$ER$60,BaseInterventoría!DR$1,FALSE)</f>
        <v>0</v>
      </c>
      <c r="DS47" s="5">
        <f>VLOOKUP($A47,J.Herrera!$A$4:$ER$60,BaseInterventoría!DS$1,FALSE)</f>
        <v>0</v>
      </c>
      <c r="DT47" s="198">
        <f>VLOOKUP($A47,J.Herrera!$A$4:$ER$60,BaseInterventoría!DT$1,FALSE)</f>
        <v>0</v>
      </c>
      <c r="DU47" s="198">
        <f>VLOOKUP($A47,J.Herrera!$A$4:$ER$60,BaseInterventoría!DU$1,FALSE)</f>
        <v>854668615</v>
      </c>
      <c r="DV47" s="186">
        <f>VLOOKUP($A47,J.Herrera!$A$4:$ER$60,BaseInterventoría!DV$1,FALSE)</f>
        <v>0</v>
      </c>
      <c r="DW47" s="198">
        <f>VLOOKUP($A47,J.Herrera!$A$4:$ER$60,BaseInterventoría!DW$1,FALSE)</f>
        <v>854668615</v>
      </c>
      <c r="DX47" s="21" t="str">
        <f>VLOOKUP($A47,J.Herrera!$A$4:$ER$60,BaseInterventoría!DX$1,FALSE)</f>
        <v>N/A</v>
      </c>
      <c r="DY47" s="5" t="str">
        <f>VLOOKUP($A47,J.Herrera!$A$4:$ER$60,BaseInterventoría!DY$1,FALSE)</f>
        <v>N/A</v>
      </c>
      <c r="DZ47" s="21" t="str">
        <f>VLOOKUP($A47,J.Herrera!$A$4:$ER$60,BaseInterventoría!DZ$1,FALSE)</f>
        <v>N/A</v>
      </c>
      <c r="EA47" s="21" t="str">
        <f>VLOOKUP($A47,J.Herrera!$A$4:$ER$60,BaseInterventoría!EA$1,FALSE)</f>
        <v>N/A</v>
      </c>
      <c r="EB47" s="5" t="str">
        <f>VLOOKUP($A47,J.Herrera!$A$4:$ER$60,BaseInterventoría!EB$1,FALSE)</f>
        <v>N/A</v>
      </c>
      <c r="EC47" s="198" t="str">
        <f>VLOOKUP($A47,J.Herrera!$A$4:$ER$60,BaseInterventoría!EC$1,FALSE)</f>
        <v>N/A</v>
      </c>
      <c r="ED47" s="5">
        <f>VLOOKUP($A47,J.Herrera!$A$4:$ER$60,BaseInterventoría!ED$1,FALSE)</f>
        <v>0</v>
      </c>
      <c r="EE47" s="5">
        <f>VLOOKUP($A47,J.Herrera!$A$4:$ER$60,BaseInterventoría!EE$1,FALSE)</f>
        <v>0</v>
      </c>
      <c r="EF47" s="5">
        <f>VLOOKUP($A47,J.Herrera!$A$4:$ER$60,BaseInterventoría!EF$1,FALSE)</f>
        <v>0</v>
      </c>
      <c r="EG47" s="5">
        <f>VLOOKUP($A47,J.Herrera!$A$4:$ER$60,BaseInterventoría!EG$1,FALSE)</f>
        <v>0</v>
      </c>
      <c r="EH47" s="5">
        <f>VLOOKUP($A47,J.Herrera!$A$4:$ER$60,BaseInterventoría!EH$1,FALSE)</f>
        <v>0</v>
      </c>
      <c r="EI47" s="21">
        <f ca="1">VLOOKUP($A47,J.Herrera!$A$4:$ER$60,BaseInterventoría!EI$1,FALSE)</f>
        <v>45649</v>
      </c>
      <c r="EJ47" s="5">
        <f>VLOOKUP($A47,J.Herrera!$A$4:$ER$60,BaseInterventoría!EJ$1,FALSE)</f>
        <v>0</v>
      </c>
      <c r="EK47" s="5">
        <f>VLOOKUP($A47,J.Herrera!$A$4:$ER$60,BaseInterventoría!EK$1,FALSE)</f>
        <v>0</v>
      </c>
      <c r="EL47" s="5" t="str">
        <f>VLOOKUP($A47,J.Herrera!$A$4:$ER$60,BaseInterventoría!EL$1,FALSE)</f>
        <v>Jonathan Herrera</v>
      </c>
      <c r="EM47" s="5" t="str">
        <f>VLOOKUP($A47,J.Herrera!$A$4:$ER$60,BaseInterventoría!EM$1,FALSE)</f>
        <v>Juan Manuel Salguero</v>
      </c>
      <c r="EN47" s="5" t="str">
        <f>VLOOKUP($A47,J.Herrera!$A$4:$ER$60,BaseInterventoría!EN$1,FALSE)</f>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4469165&amp;prevCtxUrl=https%3a%2f%2fwww.secop.gov.co%2fCO1ContractsManagement%2fTendering%2fProcurementContractManagement%2fIndex&amp;prevCtxLbl=Contratos+</v>
      </c>
      <c r="EO47" s="5" t="str">
        <f>VLOOKUP($A47,J.Herrera!$A$4:$ER$60,BaseInterventoría!EO$1,FALSE)</f>
        <v>En espera que se defina contratista de obra para iniciar el proceso preliminar y posterior ejecución del proyecto.</v>
      </c>
      <c r="EP47" s="21">
        <f>VLOOKUP($A47,J.Herrera!$A$4:$ER$60,BaseInterventoría!EP$1,FALSE)</f>
        <v>45611</v>
      </c>
      <c r="EQ47" s="24">
        <v>0</v>
      </c>
      <c r="ER47" s="24">
        <v>0</v>
      </c>
      <c r="ES47" s="24">
        <v>0</v>
      </c>
      <c r="ET47" s="5"/>
      <c r="EU47" s="24">
        <f t="shared" si="11"/>
        <v>0</v>
      </c>
      <c r="EV47" s="55" t="e">
        <f>VLOOKUP(A47,#REF!,147,FALSE)</f>
        <v>#REF!</v>
      </c>
      <c r="EW47" s="56"/>
      <c r="EX47" s="24"/>
      <c r="EY47" s="5" t="s">
        <v>24</v>
      </c>
      <c r="EZ47" s="56"/>
      <c r="FA47" s="21"/>
      <c r="FB47"/>
      <c r="FC47"/>
      <c r="FD47"/>
    </row>
    <row r="48" spans="1:160" ht="294.60000000000002" customHeight="1">
      <c r="A48" s="19" t="s">
        <v>352</v>
      </c>
      <c r="B48" s="2">
        <f t="shared" si="3"/>
        <v>46</v>
      </c>
      <c r="C48" s="20" t="s">
        <v>287</v>
      </c>
      <c r="D48" s="5" t="s">
        <v>288</v>
      </c>
      <c r="E48" s="2" t="s">
        <v>353</v>
      </c>
      <c r="F48" s="5" t="str">
        <f>VLOOKUP($A48,J.Herrera!$A$4:$ER$60,BaseInterventoría!F$1,FALSE)</f>
        <v>N/A</v>
      </c>
      <c r="G48" s="21" t="str">
        <f>VLOOKUP($A48,J.Herrera!$A$4:$ER$60,BaseInterventoría!G$1,FALSE)</f>
        <v>N/A</v>
      </c>
      <c r="H48" s="5" t="str">
        <f>VLOOKUP($A48,J.Herrera!$A$4:$ER$60,BaseInterventoría!H$1,FALSE)</f>
        <v>N/A</v>
      </c>
      <c r="I48" s="5" t="str">
        <f>VLOOKUP($A48,J.Herrera!$A$4:$ER$60,BaseInterventoría!I$1,FALSE)</f>
        <v>N/A</v>
      </c>
      <c r="J48" s="5" t="str">
        <f>VLOOKUP($A48,J.Herrera!$A$4:$ER$60,BaseInterventoría!J$1,FALSE)</f>
        <v>N/A</v>
      </c>
      <c r="K48" s="198">
        <f>VLOOKUP($A48,J.Herrera!$A$4:$ER$60,BaseInterventoría!K$1,FALSE)</f>
        <v>0</v>
      </c>
      <c r="L48" s="198">
        <f>VLOOKUP($A48,J.Herrera!$A$4:$ER$60,BaseInterventoría!L$1,FALSE)</f>
        <v>0</v>
      </c>
      <c r="M48" s="198">
        <f>VLOOKUP($A48,J.Herrera!$A$4:$ER$60,BaseInterventoría!M$1,FALSE)</f>
        <v>0</v>
      </c>
      <c r="N48" s="198">
        <f>VLOOKUP($A48,J.Herrera!$A$4:$ER$60,BaseInterventoría!N$1,FALSE)</f>
        <v>290076185</v>
      </c>
      <c r="O48" s="198">
        <f>VLOOKUP($A48,J.Herrera!$A$4:$ER$60,BaseInterventoría!O$1,FALSE)</f>
        <v>0</v>
      </c>
      <c r="P48" s="198">
        <f>VLOOKUP($A48,J.Herrera!$A$4:$ER$60,BaseInterventoría!P$1,FALSE)</f>
        <v>0</v>
      </c>
      <c r="Q48" s="198">
        <f>VLOOKUP($A48,J.Herrera!$A$4:$ER$60,BaseInterventoría!Q$1,FALSE)</f>
        <v>0</v>
      </c>
      <c r="R48" s="198">
        <f>VLOOKUP($A48,J.Herrera!$A$4:$ER$60,BaseInterventoría!R$1,FALSE)</f>
        <v>0</v>
      </c>
      <c r="S48" s="198">
        <f>VLOOKUP($A48,J.Herrera!$A$4:$ER$60,BaseInterventoría!S$1,FALSE)</f>
        <v>0</v>
      </c>
      <c r="T48" s="198">
        <f>VLOOKUP($A48,J.Herrera!$A$4:$ER$60,BaseInterventoría!T$1,FALSE)</f>
        <v>0</v>
      </c>
      <c r="U48" s="198">
        <f>VLOOKUP($A48,J.Herrera!$A$4:$ER$60,BaseInterventoría!U$1,FALSE)</f>
        <v>290076185</v>
      </c>
      <c r="V48" s="5" t="str">
        <f>VLOOKUP($A48,J.Herrera!$A$4:$ER$60,BaseInterventoría!V$1,FALSE)</f>
        <v>CDR 12511 ($290.076.187)
01-04-2022</v>
      </c>
      <c r="W48" s="5">
        <f>VLOOKUP($A48,J.Herrera!$A$4:$ER$60,BaseInterventoría!W$1,FALSE)</f>
        <v>0</v>
      </c>
      <c r="X48" s="5" t="str">
        <f>VLOOKUP($A48,J.Herrera!$A$4:$ER$60,BaseInterventoría!X$1,FALSE)</f>
        <v>INTERVENTORÍA</v>
      </c>
      <c r="Y48" s="5" t="str">
        <f>VLOOKUP($A48,J.Herrera!$A$4:$ER$60,BaseInterventoría!Y$1,FALSE)</f>
        <v>URBANO</v>
      </c>
      <c r="Z48" s="5" t="str">
        <f>VLOOKUP($A48,J.Herrera!$A$4:$ER$60,BaseInterventoría!Z$1,FALSE)</f>
        <v>CONTRATO-INTERVENTORÍA</v>
      </c>
      <c r="AA48" s="5" t="str">
        <f>VLOOKUP($A48,J.Herrera!$A$4:$ER$60,BaseInterventoría!AA$1,FALSE)</f>
        <v>N/A</v>
      </c>
      <c r="AB48" s="5" t="str">
        <f>VLOOKUP($A48,J.Herrera!$A$4:$ER$60,BaseInterventoría!AB$1,FALSE)</f>
        <v>N/A</v>
      </c>
      <c r="AC48" s="21" t="str">
        <f>VLOOKUP($A48,J.Herrera!$A$4:$ER$60,BaseInterventoría!AC$1,FALSE)</f>
        <v>N/A</v>
      </c>
      <c r="AD48" s="21" t="str">
        <f>VLOOKUP($A48,J.Herrera!$A$4:$ER$60,BaseInterventoría!AD$1,FALSE)</f>
        <v>N/A</v>
      </c>
      <c r="AE48" s="5" t="str">
        <f>VLOOKUP($A48,J.Herrera!$A$4:$ER$60,BaseInterventoría!AE$1,FALSE)</f>
        <v>N/A</v>
      </c>
      <c r="AF48" s="21" t="str">
        <f>VLOOKUP($A48,J.Herrera!$A$4:$ER$60,BaseInterventoría!AF$1,FALSE)</f>
        <v>N/A</v>
      </c>
      <c r="AG48" s="5" t="str">
        <f>VLOOKUP($A48,J.Herrera!$A$4:$ER$60,BaseInterventoría!AG$1,FALSE)</f>
        <v>N/A</v>
      </c>
      <c r="AH48" s="5" t="str">
        <f>VLOOKUP($A48,J.Herrera!$A$4:$ER$60,BaseInterventoría!AH$1,FALSE)</f>
        <v>N/A</v>
      </c>
      <c r="AI48" s="5" t="str">
        <f>VLOOKUP($A48,J.Herrera!$A$4:$ER$60,BaseInterventoría!AI$1,FALSE)</f>
        <v>N/A</v>
      </c>
      <c r="AJ48" s="21" t="str">
        <f>VLOOKUP($A48,J.Herrera!$A$4:$ER$60,BaseInterventoría!AJ$1,FALSE)</f>
        <v>N/A</v>
      </c>
      <c r="AK48" s="5" t="str">
        <f>VLOOKUP($A48,J.Herrera!$A$4:$ER$60,BaseInterventoría!AK$1,FALSE)</f>
        <v>N/A</v>
      </c>
      <c r="AL48" s="5" t="str">
        <f>VLOOKUP($A48,J.Herrera!$A$4:$ER$60,BaseInterventoría!AL$1,FALSE)</f>
        <v>N/A</v>
      </c>
      <c r="AM48" s="21" t="str">
        <f>VLOOKUP($A48,J.Herrera!$A$4:$ER$60,BaseInterventoría!AM$1,FALSE)</f>
        <v>N/A</v>
      </c>
      <c r="AN48" s="5" t="str">
        <f>VLOOKUP($A48,J.Herrera!$A$4:$ER$60,BaseInterventoría!AN$1,FALSE)</f>
        <v>N/A</v>
      </c>
      <c r="AO48" s="5" t="str">
        <f>VLOOKUP($A48,J.Herrera!$A$4:$ER$60,BaseInterventoría!AO$1,FALSE)</f>
        <v>N/A</v>
      </c>
      <c r="AP48" s="5" t="str">
        <f>VLOOKUP($A48,J.Herrera!$A$4:$ER$60,BaseInterventoría!AP$1,FALSE)</f>
        <v>N/A</v>
      </c>
      <c r="AQ48" s="5" t="str">
        <f>VLOOKUP($A48,J.Herrera!$A$4:$ER$60,BaseInterventoría!AQ$1,FALSE)</f>
        <v>N/A</v>
      </c>
      <c r="AR48" s="21" t="str">
        <f>VLOOKUP($A48,J.Herrera!$A$4:$ER$60,BaseInterventoría!AR$1,FALSE)</f>
        <v>N/A</v>
      </c>
      <c r="AS48" s="5" t="str">
        <f>VLOOKUP($A48,J.Herrera!$A$4:$ER$60,BaseInterventoría!AS$1,FALSE)</f>
        <v>N/A</v>
      </c>
      <c r="AT48" s="5" t="str">
        <f>VLOOKUP($A48,J.Herrera!$A$4:$ER$60,BaseInterventoría!AT$1,FALSE)</f>
        <v>N/A</v>
      </c>
      <c r="AU48" s="21" t="str">
        <f>VLOOKUP($A48,J.Herrera!$A$4:$ER$60,BaseInterventoría!AU$1,FALSE)</f>
        <v>N/A</v>
      </c>
      <c r="AV48" s="5" t="str">
        <f>VLOOKUP($A48,J.Herrera!$A$4:$ER$60,BaseInterventoría!AV$1,FALSE)</f>
        <v>N/A</v>
      </c>
      <c r="AW48" s="186" t="str">
        <f>VLOOKUP($A48,J.Herrera!$A$4:$ER$60,BaseInterventoría!AW$1,FALSE)</f>
        <v>N/A</v>
      </c>
      <c r="AX48" s="186" t="str">
        <f>VLOOKUP($A48,J.Herrera!$A$4:$ER$60,BaseInterventoría!AX$1,FALSE)</f>
        <v>N/A</v>
      </c>
      <c r="AY48" s="5" t="str">
        <f>VLOOKUP($A48,J.Herrera!$A$4:$ER$60,BaseInterventoría!AY$1,FALSE)</f>
        <v>N/A</v>
      </c>
      <c r="AZ48" s="21" t="str">
        <f>VLOOKUP($A48,J.Herrera!$A$4:$ER$60,BaseInterventoría!AZ$1,FALSE)</f>
        <v>N/A</v>
      </c>
      <c r="BA48" s="5" t="str">
        <f>VLOOKUP($A48,J.Herrera!$A$4:$ER$60,BaseInterventoría!BA$1,FALSE)</f>
        <v>N/A</v>
      </c>
      <c r="BB48" s="5" t="str">
        <f>VLOOKUP($A48,J.Herrera!$A$4:$ER$60,BaseInterventoría!BB$1,FALSE)</f>
        <v>N/A</v>
      </c>
      <c r="BC48" s="5" t="str">
        <f>VLOOKUP($A48,J.Herrera!$A$4:$ER$60,BaseInterventoría!BC$1,FALSE)</f>
        <v>N/A</v>
      </c>
      <c r="BD48" s="5" t="str">
        <f>VLOOKUP($A48,J.Herrera!$A$4:$ER$60,BaseInterventoría!BD$1,FALSE)</f>
        <v>N/A</v>
      </c>
      <c r="BE48" s="5" t="str">
        <f>VLOOKUP($A48,J.Herrera!$A$4:$ER$60,BaseInterventoría!BE$1,FALSE)</f>
        <v>N/A</v>
      </c>
      <c r="BF48" s="21" t="str">
        <f>VLOOKUP($A48,J.Herrera!$A$4:$ER$60,BaseInterventoría!BF$1,FALSE)</f>
        <v>N/A</v>
      </c>
      <c r="BG48" s="21" t="str">
        <f>VLOOKUP($A48,J.Herrera!$A$4:$ER$60,BaseInterventoría!BG$1,FALSE)</f>
        <v>N/A</v>
      </c>
      <c r="BH48" s="5" t="str">
        <f>VLOOKUP($A48,J.Herrera!$A$4:$ER$60,BaseInterventoría!BH$1,FALSE)</f>
        <v>EPC-PDA-I-128-2023</v>
      </c>
      <c r="BI48" s="5" t="str">
        <f>VLOOKUP($A48,J.Herrera!$A$4:$ER$60,BaseInterventoría!BI$1,FALSE)</f>
        <v>INTERVENTORÍA INTEGRAL A LA OPTIMIZACIÓN REDES DE ALCANTARILLADO DE AGUAS RESIDUALES Y COMBINADOS URBANOS - ETAPA 2 ARC - DISTRITO SANITARIO SUR, MUNICIPIO DE MADRID, DEPARTAMENTO DE CUNDINAMARCA.</v>
      </c>
      <c r="BJ48" s="21">
        <f>VLOOKUP($A48,J.Herrera!$A$4:$ER$60,BaseInterventoría!BJ$1,FALSE)</f>
        <v>44957</v>
      </c>
      <c r="BK48" s="21">
        <f>VLOOKUP($A48,J.Herrera!$A$4:$ER$60,BaseInterventoría!BK$1,FALSE)</f>
        <v>45069</v>
      </c>
      <c r="BL48" s="5" t="str">
        <f>VLOOKUP($A48,J.Herrera!$A$4:$ER$60,BaseInterventoría!BL$1,FALSE)</f>
        <v>12 MESES</v>
      </c>
      <c r="BM48" s="21">
        <f>VLOOKUP($A48,J.Herrera!$A$4:$ER$60,BaseInterventoría!BM$1,FALSE)</f>
        <v>45434</v>
      </c>
      <c r="BN48" s="5" t="str">
        <f>VLOOKUP($A48,J.Herrera!$A$4:$ER$60,BaseInterventoría!BN$1,FALSE)</f>
        <v>CONSORCIO INTEGRAL MLF
901.667.499-2</v>
      </c>
      <c r="BO48" s="5" t="str">
        <f>VLOOKUP($A48,J.Herrera!$A$4:$ER$60,BaseInterventoría!BO$1,FALSE)</f>
        <v>R/L ANDRES MORALES LOPEZ
C.C. No. 80096106</v>
      </c>
      <c r="BP48" s="198">
        <f>VLOOKUP($A48,J.Herrera!$A$4:$ER$60,BaseInterventoría!BP$1,FALSE)</f>
        <v>0</v>
      </c>
      <c r="BQ48" s="198">
        <f>VLOOKUP($A48,J.Herrera!$A$4:$ER$60,BaseInterventoría!BQ$1,FALSE)</f>
        <v>290076185</v>
      </c>
      <c r="BR48" s="198">
        <f>VLOOKUP($A48,J.Herrera!$A$4:$ER$60,BaseInterventoría!BR$1,FALSE)</f>
        <v>0</v>
      </c>
      <c r="BS48" s="198">
        <f>VLOOKUP($A48,J.Herrera!$A$4:$ER$60,BaseInterventoría!BS$1,FALSE)</f>
        <v>0</v>
      </c>
      <c r="BT48" s="198">
        <f>VLOOKUP($A48,J.Herrera!$A$4:$ER$60,BaseInterventoría!BT$1,FALSE)</f>
        <v>290076185</v>
      </c>
      <c r="BU48" s="21">
        <f>VLOOKUP($A48,J.Herrera!$A$4:$ER$60,BaseInterventoría!BU$1,FALSE)</f>
        <v>0</v>
      </c>
      <c r="BV48" s="198">
        <f>VLOOKUP($A48,J.Herrera!$A$4:$ER$60,BaseInterventoría!BV$1,FALSE)</f>
        <v>0</v>
      </c>
      <c r="BW48" s="21">
        <f>VLOOKUP($A48,J.Herrera!$A$4:$ER$60,BaseInterventoría!BW$1,FALSE)</f>
        <v>0</v>
      </c>
      <c r="BX48" s="198">
        <f>VLOOKUP($A48,J.Herrera!$A$4:$ER$60,BaseInterventoría!BX$1,FALSE)</f>
        <v>0</v>
      </c>
      <c r="BY48" s="198">
        <f>VLOOKUP($A48,J.Herrera!$A$4:$ER$60,BaseInterventoría!BY$1,FALSE)</f>
        <v>290076185</v>
      </c>
      <c r="BZ48" s="5">
        <f>VLOOKUP($A48,J.Herrera!$A$4:$ER$60,BaseInterventoría!BZ$1,FALSE)</f>
        <v>0</v>
      </c>
      <c r="CA48" s="21">
        <f>VLOOKUP($A48,J.Herrera!$A$4:$ER$60,BaseInterventoría!CA$1,FALSE)</f>
        <v>0</v>
      </c>
      <c r="CB48" s="5">
        <f>VLOOKUP($A48,J.Herrera!$A$4:$ER$60,BaseInterventoría!CB$1,FALSE)</f>
        <v>0</v>
      </c>
      <c r="CC48" s="5" t="str">
        <f>VLOOKUP($A48,J.Herrera!$A$4:$ER$60,BaseInterventoría!CC$1,FALSE)</f>
        <v>SUSPENSIÓN N 1
SUSPENSION No 2</v>
      </c>
      <c r="CD48" s="21" t="str">
        <f>VLOOKUP($A48,J.Herrera!$A$4:$ER$60,BaseInterventoría!CD$1,FALSE)</f>
        <v>31/05/2023
18/10/2024</v>
      </c>
      <c r="CE48" s="5" t="str">
        <f>VLOOKUP($A48,J.Herrera!$A$4:$ER$60,BaseInterventoría!CE$1,FALSE)</f>
        <v>6 MESES 18 DIAS
3 MESES</v>
      </c>
      <c r="CF48" s="21">
        <f>VLOOKUP($A48,J.Herrera!$A$4:$ER$60,BaseInterventoría!CF$1,FALSE)</f>
        <v>45727</v>
      </c>
      <c r="CG48" s="5" t="str">
        <f>VLOOKUP($A48,J.Herrera!$A$4:$ER$60,BaseInterventoría!CG$1,FALSE)</f>
        <v>37-44-101040275 ANEXO 7
SEGUROS DEL ESTADO</v>
      </c>
      <c r="CH48" s="21">
        <f>VLOOKUP($A48,J.Herrera!$A$4:$ER$60,BaseInterventoría!CH$1,FALSE)</f>
        <v>45069</v>
      </c>
      <c r="CI48" s="21">
        <f>VLOOKUP($A48,J.Herrera!$A$4:$ER$60,BaseInterventoría!CI$1,FALSE)</f>
        <v>45817</v>
      </c>
      <c r="CJ48" s="5">
        <f>VLOOKUP($A48,J.Herrera!$A$4:$ER$60,BaseInterventoría!CJ$1,FALSE)</f>
        <v>0</v>
      </c>
      <c r="CK48" s="21">
        <f>VLOOKUP($A48,J.Herrera!$A$4:$ER$60,BaseInterventoría!CK$1,FALSE)</f>
        <v>0</v>
      </c>
      <c r="CL48" s="21">
        <f>VLOOKUP($A48,J.Herrera!$A$4:$ER$60,BaseInterventoría!CL$1,FALSE)</f>
        <v>0</v>
      </c>
      <c r="CM48" s="5" t="str">
        <f>VLOOKUP($A48,J.Herrera!$A$4:$ER$60,BaseInterventoría!CM$1,FALSE)</f>
        <v>37-44-101040275 ANEXO 7
SEGUROS DEL ESTADO</v>
      </c>
      <c r="CN48" s="21">
        <f>VLOOKUP($A48,J.Herrera!$A$4:$ER$60,BaseInterventoría!CN$1,FALSE)</f>
        <v>45069</v>
      </c>
      <c r="CO48" s="21">
        <f>VLOOKUP($A48,J.Herrera!$A$4:$ER$60,BaseInterventoría!CO$1,FALSE)</f>
        <v>46730</v>
      </c>
      <c r="CP48" s="5">
        <f>VLOOKUP($A48,J.Herrera!$A$4:$ER$60,BaseInterventoría!CP$1,FALSE)</f>
        <v>0</v>
      </c>
      <c r="CQ48" s="21">
        <f>VLOOKUP($A48,J.Herrera!$A$4:$ER$60,BaseInterventoría!CQ$1,FALSE)</f>
        <v>0</v>
      </c>
      <c r="CR48" s="21">
        <f>VLOOKUP($A48,J.Herrera!$A$4:$ER$60,BaseInterventoría!CR$1,FALSE)</f>
        <v>0</v>
      </c>
      <c r="CS48" s="5" t="str">
        <f>VLOOKUP($A48,J.Herrera!$A$4:$ER$60,BaseInterventoría!CS$1,FALSE)</f>
        <v>37-44-101040275 ANEXO 7
SEGUROS DEL ESTADO</v>
      </c>
      <c r="CT48" s="21">
        <f>VLOOKUP($A48,J.Herrera!$A$4:$ER$60,BaseInterventoría!CT$1,FALSE)</f>
        <v>45434</v>
      </c>
      <c r="CU48" s="21">
        <f>VLOOKUP($A48,J.Herrera!$A$4:$ER$60,BaseInterventoría!CU$1,FALSE)</f>
        <v>47261</v>
      </c>
      <c r="CV48" s="5">
        <f>VLOOKUP($A48,J.Herrera!$A$4:$ER$60,BaseInterventoría!CV$1,FALSE)</f>
        <v>0</v>
      </c>
      <c r="CW48" s="21">
        <f>VLOOKUP($A48,J.Herrera!$A$4:$ER$60,BaseInterventoría!CW$1,FALSE)</f>
        <v>0</v>
      </c>
      <c r="CX48" s="21">
        <f>VLOOKUP($A48,J.Herrera!$A$4:$ER$60,BaseInterventoría!CX$1,FALSE)</f>
        <v>0</v>
      </c>
      <c r="CY48" s="21">
        <f>VLOOKUP($A48,J.Herrera!$A$4:$ER$60,BaseInterventoría!CY$1,FALSE)</f>
        <v>45727</v>
      </c>
      <c r="CZ48" s="5">
        <f>VLOOKUP($A48,J.Herrera!$A$4:$ER$60,BaseInterventoría!CZ$1,FALSE)</f>
        <v>21.933333333333334</v>
      </c>
      <c r="DA48" s="186">
        <f>VLOOKUP($A48,J.Herrera!$A$4:$ER$60,BaseInterventoría!DA$1,FALSE)</f>
        <v>0.8</v>
      </c>
      <c r="DB48" s="186">
        <f>VLOOKUP($A48,J.Herrera!$A$4:$ER$60,BaseInterventoría!DB$1,FALSE)</f>
        <v>0</v>
      </c>
      <c r="DC48" s="186">
        <f>VLOOKUP($A48,J.Herrera!$A$4:$ER$60,BaseInterventoría!DC$1,FALSE)</f>
        <v>0.8</v>
      </c>
      <c r="DD48" s="186">
        <f>VLOOKUP($A48,J.Herrera!$A$4:$ER$60,BaseInterventoría!DD$1,FALSE)</f>
        <v>0</v>
      </c>
      <c r="DE48" s="186">
        <f>VLOOKUP($A48,J.Herrera!$A$4:$ER$60,BaseInterventoría!DE$1,FALSE)</f>
        <v>0</v>
      </c>
      <c r="DF48" s="186">
        <f>VLOOKUP($A48,J.Herrera!$A$4:$ER$60,BaseInterventoría!DF$1,FALSE)</f>
        <v>0.53</v>
      </c>
      <c r="DG48" s="186">
        <f>VLOOKUP($A48,J.Herrera!$A$4:$ER$60,BaseInterventoría!DG$1,FALSE)</f>
        <v>0</v>
      </c>
      <c r="DH48" s="186">
        <f>VLOOKUP($A48,J.Herrera!$A$4:$ER$60,BaseInterventoría!DH$1,FALSE)</f>
        <v>0.53</v>
      </c>
      <c r="DI48" s="186">
        <f>VLOOKUP($A48,J.Herrera!$A$4:$ER$60,BaseInterventoría!DI$1,FALSE)</f>
        <v>0</v>
      </c>
      <c r="DJ48" s="186">
        <f>VLOOKUP($A48,J.Herrera!$A$4:$ER$60,BaseInterventoría!DJ$1,FALSE)</f>
        <v>0</v>
      </c>
      <c r="DK48" s="5">
        <f ca="1">VLOOKUP($A48,J.Herrera!$A$4:$ER$60,BaseInterventoría!DK$1,FALSE)</f>
        <v>0.8814589665653495</v>
      </c>
      <c r="DL48" s="5" t="str">
        <f ca="1">VLOOKUP($A48,J.Herrera!$A$4:$ER$60,BaseInterventoría!DL$1,FALSE)</f>
        <v>VIGENTE</v>
      </c>
      <c r="DM48" s="71" t="str">
        <f t="shared" si="4"/>
        <v>Activos</v>
      </c>
      <c r="DN48" s="5" t="str">
        <f>VLOOKUP($A48,J.Herrera!$A$4:$ER$60,BaseInterventoría!DN$1,FALSE)</f>
        <v>Suspendido</v>
      </c>
      <c r="DO48" s="5">
        <f>VLOOKUP($A48,J.Herrera!$A$4:$ER$60,BaseInterventoría!DO$1,FALSE)</f>
        <v>0</v>
      </c>
      <c r="DP48" s="5">
        <f>VLOOKUP($A48,J.Herrera!$A$4:$ER$60,BaseInterventoría!DP$1,FALSE)</f>
        <v>0</v>
      </c>
      <c r="DQ48" s="5">
        <f>VLOOKUP($A48,J.Herrera!$A$4:$ER$60,BaseInterventoría!DQ$1,FALSE)</f>
        <v>4</v>
      </c>
      <c r="DR48" s="5" t="str">
        <f>VLOOKUP($A48,J.Herrera!$A$4:$ER$60,BaseInterventoría!DR$1,FALSE)</f>
        <v>ACTA PARCIAL 1 - 31/05/2024
ACTA PARCIAL 2 - 20/06/2024
ACTA PARCIAL 3 - 26/07/2024
ACTA PARCIAL 4 - 21/08/2024</v>
      </c>
      <c r="DS48" s="5" t="str">
        <f>VLOOKUP($A48,J.Herrera!$A$4:$ER$60,BaseInterventoría!DS$1,FALSE)</f>
        <v>$ 42.322.115
$ 28.601.512
$ 46.267.152
$ 36.926.698</v>
      </c>
      <c r="DT48" s="198">
        <f>VLOOKUP($A48,J.Herrera!$A$4:$ER$60,BaseInterventoría!DT$1,FALSE)</f>
        <v>154117477</v>
      </c>
      <c r="DU48" s="198">
        <f>VLOOKUP($A48,J.Herrera!$A$4:$ER$60,BaseInterventoría!DU$1,FALSE)</f>
        <v>135958708</v>
      </c>
      <c r="DV48" s="186">
        <f>VLOOKUP($A48,J.Herrera!$A$4:$ER$60,BaseInterventoría!DV$1,FALSE)</f>
        <v>0.531299999688013</v>
      </c>
      <c r="DW48" s="198">
        <f>VLOOKUP($A48,J.Herrera!$A$4:$ER$60,BaseInterventoría!DW$1,FALSE)</f>
        <v>135958708</v>
      </c>
      <c r="DX48" s="21" t="str">
        <f>VLOOKUP($A48,J.Herrera!$A$4:$ER$60,BaseInterventoría!DX$1,FALSE)</f>
        <v>N/A</v>
      </c>
      <c r="DY48" s="5" t="str">
        <f>VLOOKUP($A48,J.Herrera!$A$4:$ER$60,BaseInterventoría!DY$1,FALSE)</f>
        <v>N/A</v>
      </c>
      <c r="DZ48" s="21" t="str">
        <f>VLOOKUP($A48,J.Herrera!$A$4:$ER$60,BaseInterventoría!DZ$1,FALSE)</f>
        <v>N/A</v>
      </c>
      <c r="EA48" s="21" t="str">
        <f>VLOOKUP($A48,J.Herrera!$A$4:$ER$60,BaseInterventoría!EA$1,FALSE)</f>
        <v>N/A</v>
      </c>
      <c r="EB48" s="5" t="str">
        <f>VLOOKUP($A48,J.Herrera!$A$4:$ER$60,BaseInterventoría!EB$1,FALSE)</f>
        <v>N/A</v>
      </c>
      <c r="EC48" s="198" t="str">
        <f>VLOOKUP($A48,J.Herrera!$A$4:$ER$60,BaseInterventoría!EC$1,FALSE)</f>
        <v>N/A</v>
      </c>
      <c r="ED48" s="5">
        <f>VLOOKUP($A48,J.Herrera!$A$4:$ER$60,BaseInterventoría!ED$1,FALSE)</f>
        <v>0</v>
      </c>
      <c r="EE48" s="5">
        <f>VLOOKUP($A48,J.Herrera!$A$4:$ER$60,BaseInterventoría!EE$1,FALSE)</f>
        <v>0</v>
      </c>
      <c r="EF48" s="5">
        <f>VLOOKUP($A48,J.Herrera!$A$4:$ER$60,BaseInterventoría!EF$1,FALSE)</f>
        <v>0</v>
      </c>
      <c r="EG48" s="5">
        <f>VLOOKUP($A48,J.Herrera!$A$4:$ER$60,BaseInterventoría!EG$1,FALSE)</f>
        <v>0</v>
      </c>
      <c r="EH48" s="5">
        <f>VLOOKUP($A48,J.Herrera!$A$4:$ER$60,BaseInterventoría!EH$1,FALSE)</f>
        <v>0</v>
      </c>
      <c r="EI48" s="21">
        <f ca="1">VLOOKUP($A48,J.Herrera!$A$4:$ER$60,BaseInterventoría!EI$1,FALSE)</f>
        <v>45649</v>
      </c>
      <c r="EJ48" s="5">
        <f>VLOOKUP($A48,J.Herrera!$A$4:$ER$60,BaseInterventoría!EJ$1,FALSE)</f>
        <v>0</v>
      </c>
      <c r="EK48" s="5">
        <f>VLOOKUP($A48,J.Herrera!$A$4:$ER$60,BaseInterventoría!EK$1,FALSE)</f>
        <v>0</v>
      </c>
      <c r="EL48" s="5" t="str">
        <f>VLOOKUP($A48,J.Herrera!$A$4:$ER$60,BaseInterventoría!EL$1,FALSE)</f>
        <v>Jonathan Herrera</v>
      </c>
      <c r="EM48" s="5" t="str">
        <f>VLOOKUP($A48,J.Herrera!$A$4:$ER$60,BaseInterventoría!EM$1,FALSE)</f>
        <v>Juan Manuel Salguero</v>
      </c>
      <c r="EN48" s="5" t="str">
        <f>VLOOKUP($A48,J.Herrera!$A$4:$ER$60,BaseInterventoría!EN$1,FALSE)</f>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4469245&amp;prevCtxUrl=https%3a%2f%2fwww.secop.gov.co%2fCO1ContractsManagement%2fTendering%2fProcurementContractManagement%2fIndex&amp;prevCtxLbl=Contratos+</v>
      </c>
      <c r="EO48" s="5" t="str">
        <f>VLOOKUP($A48,J.Herrera!$A$4:$ER$60,BaseInterventoría!EO$1,FALSE)</f>
        <v>La interventoría se encuentra al día en los informes semanales y mensuales. Cuenta con el personal y han asistido a los comités de obra. Situaciones a considerar: se encuentra suspendido el contrato de interventoría, teniendo en cuenta, que el contrato de obra fue suspendido, de acuerdo a la reunión realizada el día 26 de septiembre del año 2024, en el frente de obra del tramo No.3, con los ingenieros de Empresas publica de Cundinamarca, el gerente y supervisor de la Empresa de Acueducto, Alcantarillado y Aseo de Madrid, el director territorial del INVIAS, contratista de obra e interventoría, en donde el gerente de la EAAAM, solicitó expresamente y con la respectiva anotación en bitácora, suspender las actividades de obra, ya que según el gerente no se estaba cumpliendo con el alineamiento aprobado en la resolución del INVIAS No. 2974 del 2022.</v>
      </c>
      <c r="EP48" s="21">
        <f>VLOOKUP($A48,J.Herrera!$A$4:$ER$60,BaseInterventoría!EP$1,FALSE)</f>
        <v>45611</v>
      </c>
      <c r="EQ48" s="24">
        <v>0</v>
      </c>
      <c r="ER48" s="24">
        <v>0</v>
      </c>
      <c r="ES48" s="24">
        <v>0</v>
      </c>
      <c r="ET48" s="5"/>
      <c r="EU48" s="24">
        <f t="shared" si="11"/>
        <v>0</v>
      </c>
      <c r="EV48" s="55" t="e">
        <f>VLOOKUP(A48,#REF!,147,FALSE)</f>
        <v>#REF!</v>
      </c>
      <c r="EW48" s="56"/>
      <c r="EX48" s="24"/>
      <c r="EY48" s="5" t="s">
        <v>24</v>
      </c>
      <c r="EZ48" s="56"/>
      <c r="FA48" s="21"/>
      <c r="FB48"/>
      <c r="FC48"/>
      <c r="FD48"/>
    </row>
    <row r="49" spans="1:160" ht="219" customHeight="1">
      <c r="A49" s="19" t="s">
        <v>354</v>
      </c>
      <c r="B49" s="2">
        <f t="shared" si="3"/>
        <v>47</v>
      </c>
      <c r="C49" s="20" t="s">
        <v>355</v>
      </c>
      <c r="D49" s="5" t="s">
        <v>230</v>
      </c>
      <c r="E49" s="58" t="s">
        <v>356</v>
      </c>
      <c r="F49" s="5" t="str">
        <f>VLOOKUP($A49,J.Herrera!$A$4:$ER$60,BaseInterventoría!F$1,FALSE)</f>
        <v>MDVP
000230</v>
      </c>
      <c r="G49" s="21">
        <f>VLOOKUP($A49,J.Herrera!$A$4:$ER$60,BaseInterventoría!G$1,FALSE)</f>
        <v>44508</v>
      </c>
      <c r="H49" s="5">
        <v>1573</v>
      </c>
      <c r="I49" s="5">
        <f>VLOOKUP($A49,J.Herrera!$A$4:$ER$60,BaseInterventoría!I$1,FALSE)</f>
        <v>367</v>
      </c>
      <c r="J49" s="5" t="str">
        <f>VLOOKUP($A49,J.Herrera!$A$4:$ER$60,BaseInterventoría!J$1,FALSE)</f>
        <v>✔Suministro e instalación de redes de alcantarillado sanitario y pluvial 3.752m entre 10” y 16”
✔Construcción de 44 pozos de inspección 
✔Construcción de 53 sumideros
✔Construcción de 52.1 m de túnel liner
✔Construcción de 367 conexión domiciliarias.</v>
      </c>
      <c r="K49" s="198">
        <f>VLOOKUP($A49,J.Herrera!$A$4:$ER$60,BaseInterventoría!K$1,FALSE)</f>
        <v>0</v>
      </c>
      <c r="L49" s="198">
        <f>VLOOKUP($A49,J.Herrera!$A$4:$ER$60,BaseInterventoría!L$1,FALSE)</f>
        <v>0</v>
      </c>
      <c r="M49" s="198">
        <f>VLOOKUP($A49,J.Herrera!$A$4:$ER$60,BaseInterventoría!M$1,FALSE)</f>
        <v>0</v>
      </c>
      <c r="N49" s="198">
        <f>VLOOKUP($A49,J.Herrera!$A$4:$ER$60,BaseInterventoría!N$1,FALSE)</f>
        <v>1956399386</v>
      </c>
      <c r="O49" s="198">
        <f>VLOOKUP($A49,J.Herrera!$A$4:$ER$60,BaseInterventoría!O$1,FALSE)</f>
        <v>0</v>
      </c>
      <c r="P49" s="198">
        <f>VLOOKUP($A49,J.Herrera!$A$4:$ER$60,BaseInterventoría!P$1,FALSE)</f>
        <v>0</v>
      </c>
      <c r="Q49" s="198">
        <f>VLOOKUP($A49,J.Herrera!$A$4:$ER$60,BaseInterventoría!Q$1,FALSE)</f>
        <v>120885975</v>
      </c>
      <c r="R49" s="198">
        <f>VLOOKUP($A49,J.Herrera!$A$4:$ER$60,BaseInterventoría!R$1,FALSE)</f>
        <v>1065000000</v>
      </c>
      <c r="S49" s="198">
        <f>VLOOKUP($A49,J.Herrera!$A$4:$ER$60,BaseInterventoría!S$1,FALSE)</f>
        <v>0</v>
      </c>
      <c r="T49" s="198">
        <f>VLOOKUP($A49,J.Herrera!$A$4:$ER$60,BaseInterventoría!T$1,FALSE)</f>
        <v>0</v>
      </c>
      <c r="U49" s="198">
        <f>VLOOKUP($A49,J.Herrera!$A$4:$ER$60,BaseInterventoría!U$1,FALSE)</f>
        <v>3142285361</v>
      </c>
      <c r="V49" s="5" t="str">
        <f>VLOOKUP($A49,J.Herrera!$A$4:$ER$60,BaseInterventoría!V$1,FALSE)</f>
        <v>12297
15/02/2022
$ 1.056.000.000
12298
15/02/2022
$ 1.755.515.855</v>
      </c>
      <c r="W49" s="5">
        <f>VLOOKUP($A49,J.Herrera!$A$4:$ER$60,BaseInterventoría!W$1,FALSE)</f>
        <v>0</v>
      </c>
      <c r="X49" s="5" t="str">
        <f>VLOOKUP($A49,J.Herrera!$A$4:$ER$60,BaseInterventoría!X$1,FALSE)</f>
        <v>ALCANTARILLADO</v>
      </c>
      <c r="Y49" s="5" t="str">
        <f>VLOOKUP($A49,J.Herrera!$A$4:$ER$60,BaseInterventoría!Y$1,FALSE)</f>
        <v>URBANO</v>
      </c>
      <c r="Z49" s="5" t="str">
        <f>VLOOKUP($A49,J.Herrera!$A$4:$ER$60,BaseInterventoría!Z$1,FALSE)</f>
        <v>CONTRATO-DIRECTO</v>
      </c>
      <c r="AA49" s="5" t="str">
        <f>VLOOKUP($A49,J.Herrera!$A$4:$ER$60,BaseInterventoría!AA$1,FALSE)</f>
        <v>N/A</v>
      </c>
      <c r="AB49" s="5" t="str">
        <f>VLOOKUP($A49,J.Herrera!$A$4:$ER$60,BaseInterventoría!AB$1,FALSE)</f>
        <v>N/A</v>
      </c>
      <c r="AC49" s="21" t="str">
        <f>VLOOKUP($A49,J.Herrera!$A$4:$ER$60,BaseInterventoría!AC$1,FALSE)</f>
        <v>N/A</v>
      </c>
      <c r="AD49" s="21" t="str">
        <f>VLOOKUP($A49,J.Herrera!$A$4:$ER$60,BaseInterventoría!AD$1,FALSE)</f>
        <v>N/A</v>
      </c>
      <c r="AE49" s="5" t="str">
        <f>VLOOKUP($A49,J.Herrera!$A$4:$ER$60,BaseInterventoría!AE$1,FALSE)</f>
        <v>N/A</v>
      </c>
      <c r="AF49" s="21" t="str">
        <f>VLOOKUP($A49,J.Herrera!$A$4:$ER$60,BaseInterventoría!AF$1,FALSE)</f>
        <v>N/A</v>
      </c>
      <c r="AG49" s="5" t="str">
        <f>VLOOKUP($A49,J.Herrera!$A$4:$ER$60,BaseInterventoría!AG$1,FALSE)</f>
        <v>N/A</v>
      </c>
      <c r="AH49" s="5" t="str">
        <f>VLOOKUP($A49,J.Herrera!$A$4:$ER$60,BaseInterventoría!AH$1,FALSE)</f>
        <v>N/A</v>
      </c>
      <c r="AI49" s="5" t="str">
        <f>VLOOKUP($A49,J.Herrera!$A$4:$ER$60,BaseInterventoría!AI$1,FALSE)</f>
        <v>N/A</v>
      </c>
      <c r="AJ49" s="21" t="str">
        <f>VLOOKUP($A49,J.Herrera!$A$4:$ER$60,BaseInterventoría!AJ$1,FALSE)</f>
        <v>N/A</v>
      </c>
      <c r="AK49" s="5" t="str">
        <f>VLOOKUP($A49,J.Herrera!$A$4:$ER$60,BaseInterventoría!AK$1,FALSE)</f>
        <v>N/A</v>
      </c>
      <c r="AL49" s="5" t="str">
        <f>VLOOKUP($A49,J.Herrera!$A$4:$ER$60,BaseInterventoría!AL$1,FALSE)</f>
        <v>N/A</v>
      </c>
      <c r="AM49" s="21" t="str">
        <f>VLOOKUP($A49,J.Herrera!$A$4:$ER$60,BaseInterventoría!AM$1,FALSE)</f>
        <v>N/A</v>
      </c>
      <c r="AN49" s="5" t="str">
        <f>VLOOKUP($A49,J.Herrera!$A$4:$ER$60,BaseInterventoría!AN$1,FALSE)</f>
        <v>N/A</v>
      </c>
      <c r="AO49" s="5" t="str">
        <f>VLOOKUP($A49,J.Herrera!$A$4:$ER$60,BaseInterventoría!AO$1,FALSE)</f>
        <v>N/A</v>
      </c>
      <c r="AP49" s="5" t="str">
        <f>VLOOKUP($A49,J.Herrera!$A$4:$ER$60,BaseInterventoría!AP$1,FALSE)</f>
        <v>N/A</v>
      </c>
      <c r="AQ49" s="5" t="str">
        <f>VLOOKUP($A49,J.Herrera!$A$4:$ER$60,BaseInterventoría!AQ$1,FALSE)</f>
        <v>N/A</v>
      </c>
      <c r="AR49" s="21" t="str">
        <f>VLOOKUP($A49,J.Herrera!$A$4:$ER$60,BaseInterventoría!AR$1,FALSE)</f>
        <v>N/A</v>
      </c>
      <c r="AS49" s="5" t="str">
        <f>VLOOKUP($A49,J.Herrera!$A$4:$ER$60,BaseInterventoría!AS$1,FALSE)</f>
        <v>N/A</v>
      </c>
      <c r="AT49" s="5" t="str">
        <f>VLOOKUP($A49,J.Herrera!$A$4:$ER$60,BaseInterventoría!AT$1,FALSE)</f>
        <v>N/A</v>
      </c>
      <c r="AU49" s="21" t="str">
        <f>VLOOKUP($A49,J.Herrera!$A$4:$ER$60,BaseInterventoría!AU$1,FALSE)</f>
        <v>N/A</v>
      </c>
      <c r="AV49" s="5" t="str">
        <f>VLOOKUP($A49,J.Herrera!$A$4:$ER$60,BaseInterventoría!AV$1,FALSE)</f>
        <v>N/A</v>
      </c>
      <c r="AW49" s="186" t="str">
        <f>VLOOKUP($A49,J.Herrera!$A$4:$ER$60,BaseInterventoría!AW$1,FALSE)</f>
        <v>N/A</v>
      </c>
      <c r="AX49" s="186" t="str">
        <f>VLOOKUP($A49,J.Herrera!$A$4:$ER$60,BaseInterventoría!AX$1,FALSE)</f>
        <v>N/A</v>
      </c>
      <c r="AY49" s="5" t="str">
        <f>VLOOKUP($A49,J.Herrera!$A$4:$ER$60,BaseInterventoría!AY$1,FALSE)</f>
        <v>N/A</v>
      </c>
      <c r="AZ49" s="21" t="str">
        <f>VLOOKUP($A49,J.Herrera!$A$4:$ER$60,BaseInterventoría!AZ$1,FALSE)</f>
        <v>N/A</v>
      </c>
      <c r="BA49" s="5" t="str">
        <f>VLOOKUP($A49,J.Herrera!$A$4:$ER$60,BaseInterventoría!BA$1,FALSE)</f>
        <v>N/A</v>
      </c>
      <c r="BB49" s="5" t="str">
        <f>VLOOKUP($A49,J.Herrera!$A$4:$ER$60,BaseInterventoría!BB$1,FALSE)</f>
        <v>N/A</v>
      </c>
      <c r="BC49" s="5" t="str">
        <f>VLOOKUP($A49,J.Herrera!$A$4:$ER$60,BaseInterventoría!BC$1,FALSE)</f>
        <v>N/A</v>
      </c>
      <c r="BD49" s="5" t="str">
        <f>VLOOKUP($A49,J.Herrera!$A$4:$ER$60,BaseInterventoría!BD$1,FALSE)</f>
        <v>N/A</v>
      </c>
      <c r="BE49" s="5" t="str">
        <f>VLOOKUP($A49,J.Herrera!$A$4:$ER$60,BaseInterventoría!BE$1,FALSE)</f>
        <v>N/A</v>
      </c>
      <c r="BF49" s="21" t="str">
        <f>VLOOKUP($A49,J.Herrera!$A$4:$ER$60,BaseInterventoría!BF$1,FALSE)</f>
        <v>N/A</v>
      </c>
      <c r="BG49" s="21" t="str">
        <f>VLOOKUP($A49,J.Herrera!$A$4:$ER$60,BaseInterventoría!BG$1,FALSE)</f>
        <v>N/A</v>
      </c>
      <c r="BH49" s="5" t="str">
        <f>VLOOKUP($A49,J.Herrera!$A$4:$ER$60,BaseInterventoría!BH$1,FALSE)</f>
        <v>EPC-PDA-O-245-2023</v>
      </c>
      <c r="BI49" s="5" t="str">
        <f>VLOOKUP($A49,J.Herrera!$A$4:$ER$60,BaseInterventoría!BI$1,FALSE)</f>
        <v>CONSTRUCCIÓN DE ALCANTARILLADO SANITARIO Y PLUVIAL DEL CASCO URBANO DEL MUNICIPIO DE GUTIERREZ.</v>
      </c>
      <c r="BJ49" s="21">
        <f>VLOOKUP($A49,J.Herrera!$A$4:$ER$60,BaseInterventoría!BJ$1,FALSE)</f>
        <v>45036</v>
      </c>
      <c r="BK49" s="21">
        <f>VLOOKUP($A49,J.Herrera!$A$4:$ER$60,BaseInterventoría!BK$1,FALSE)</f>
        <v>45189</v>
      </c>
      <c r="BL49" s="5" t="str">
        <f>VLOOKUP($A49,J.Herrera!$A$4:$ER$60,BaseInterventoría!BL$1,FALSE)</f>
        <v>7 MESES</v>
      </c>
      <c r="BM49" s="21">
        <f>VLOOKUP($A49,J.Herrera!$A$4:$ER$60,BaseInterventoría!BM$1,FALSE)</f>
        <v>45396</v>
      </c>
      <c r="BN49" s="5" t="str">
        <f>VLOOKUP($A49,J.Herrera!$A$4:$ER$60,BaseInterventoría!BN$1,FALSE)</f>
        <v>CONSORCIO
LA PROVINCIA identificado con Nit. 901.691.545-4</v>
      </c>
      <c r="BO49" s="5" t="str">
        <f>VLOOKUP($A49,J.Herrera!$A$4:$ER$60,BaseInterventoría!BO$1,FALSE)</f>
        <v>JOSÉ FABIÁN SIERRA MESA</v>
      </c>
      <c r="BP49" s="198">
        <f>VLOOKUP($A49,J.Herrera!$A$4:$ER$60,BaseInterventoría!BP$1,FALSE)</f>
        <v>0</v>
      </c>
      <c r="BQ49" s="198">
        <f>VLOOKUP($A49,J.Herrera!$A$4:$ER$60,BaseInterventoría!BQ$1,FALSE)</f>
        <v>2690056014</v>
      </c>
      <c r="BR49" s="198">
        <f>VLOOKUP($A49,J.Herrera!$A$4:$ER$60,BaseInterventoría!BR$1,FALSE)</f>
        <v>0</v>
      </c>
      <c r="BS49" s="198">
        <f>VLOOKUP($A49,J.Herrera!$A$4:$ER$60,BaseInterventoría!BS$1,FALSE)</f>
        <v>0</v>
      </c>
      <c r="BT49" s="198">
        <f>VLOOKUP($A49,J.Herrera!$A$4:$ER$60,BaseInterventoría!BT$1,FALSE)</f>
        <v>2690056014</v>
      </c>
      <c r="BU49" s="21">
        <f>VLOOKUP($A49,J.Herrera!$A$4:$ER$60,BaseInterventoría!BU$1,FALSE)</f>
        <v>0</v>
      </c>
      <c r="BV49" s="198">
        <f>VLOOKUP($A49,J.Herrera!$A$4:$ER$60,BaseInterventoría!BV$1,FALSE)</f>
        <v>0</v>
      </c>
      <c r="BW49" s="21">
        <f>VLOOKUP($A49,J.Herrera!$A$4:$ER$60,BaseInterventoría!BW$1,FALSE)</f>
        <v>0</v>
      </c>
      <c r="BX49" s="198">
        <f>VLOOKUP($A49,J.Herrera!$A$4:$ER$60,BaseInterventoría!BX$1,FALSE)</f>
        <v>0</v>
      </c>
      <c r="BY49" s="198">
        <f>VLOOKUP($A49,J.Herrera!$A$4:$ER$60,BaseInterventoría!BY$1,FALSE)</f>
        <v>2690056014</v>
      </c>
      <c r="BZ49" s="5" t="str">
        <f>VLOOKUP($A49,J.Herrera!$A$4:$ER$60,BaseInterventoría!BZ$1,FALSE)</f>
        <v>PRORROGA N. 1</v>
      </c>
      <c r="CA49" s="21">
        <f>VLOOKUP($A49,J.Herrera!$A$4:$ER$60,BaseInterventoría!CA$1,FALSE)</f>
        <v>45392</v>
      </c>
      <c r="CB49" s="5" t="str">
        <f>VLOOKUP($A49,J.Herrera!$A$4:$ER$60,BaseInterventoría!CB$1,FALSE)</f>
        <v>2 MESES</v>
      </c>
      <c r="CC49" s="5">
        <f>VLOOKUP($A49,J.Herrera!$A$4:$ER$60,BaseInterventoría!CC$1,FALSE)</f>
        <v>0</v>
      </c>
      <c r="CD49" s="21">
        <f>VLOOKUP($A49,J.Herrera!$A$4:$ER$60,BaseInterventoría!CD$1,FALSE)</f>
        <v>0</v>
      </c>
      <c r="CE49" s="5">
        <f>VLOOKUP($A49,J.Herrera!$A$4:$ER$60,BaseInterventoría!CE$1,FALSE)</f>
        <v>0</v>
      </c>
      <c r="CF49" s="21">
        <f>VLOOKUP($A49,J.Herrera!$A$4:$ER$60,BaseInterventoría!CF$1,FALSE)</f>
        <v>45462</v>
      </c>
      <c r="CG49" s="5" t="str">
        <f>VLOOKUP($A49,J.Herrera!$A$4:$ER$60,BaseInterventoría!CG$1,FALSE)</f>
        <v>NB-100061809
ANEXO N. 2</v>
      </c>
      <c r="CH49" s="21">
        <f>VLOOKUP($A49,J.Herrera!$A$4:$ER$60,BaseInterventoría!CH$1,FALSE)</f>
        <v>45189</v>
      </c>
      <c r="CI49" s="21">
        <f>VLOOKUP($A49,J.Herrera!$A$4:$ER$60,BaseInterventoría!CI$1,FALSE)</f>
        <v>45645</v>
      </c>
      <c r="CJ49" s="5" t="str">
        <f>VLOOKUP($A49,J.Herrera!$A$4:$ER$60,BaseInterventoría!CJ$1,FALSE)</f>
        <v>N/A</v>
      </c>
      <c r="CK49" s="21" t="str">
        <f>VLOOKUP($A49,J.Herrera!$A$4:$ER$60,BaseInterventoría!CK$1,FALSE)</f>
        <v>N/A</v>
      </c>
      <c r="CL49" s="21" t="str">
        <f>VLOOKUP($A49,J.Herrera!$A$4:$ER$60,BaseInterventoría!CL$1,FALSE)</f>
        <v>N/A</v>
      </c>
      <c r="CM49" s="5" t="str">
        <f>VLOOKUP($A49,J.Herrera!$A$4:$ER$60,BaseInterventoría!CM$1,FALSE)</f>
        <v>NB-100061809
ANEXO N. 2</v>
      </c>
      <c r="CN49" s="21">
        <f>VLOOKUP($A49,J.Herrera!$A$4:$ER$60,BaseInterventoría!CN$1,FALSE)</f>
        <v>45189</v>
      </c>
      <c r="CO49" s="21">
        <f>VLOOKUP($A49,J.Herrera!$A$4:$ER$60,BaseInterventoría!CO$1,FALSE)</f>
        <v>46557</v>
      </c>
      <c r="CP49" s="5" t="str">
        <f>VLOOKUP($A49,J.Herrera!$A$4:$ER$60,BaseInterventoría!CP$1,FALSE)</f>
        <v>NB-100061809
ANEXO N. 1</v>
      </c>
      <c r="CQ49" s="21">
        <f>VLOOKUP($A49,J.Herrera!$A$4:$ER$60,BaseInterventoría!CQ$1,FALSE)</f>
        <v>45410</v>
      </c>
      <c r="CR49" s="21">
        <f>VLOOKUP($A49,J.Herrera!$A$4:$ER$60,BaseInterventoría!CR$1,FALSE)</f>
        <v>47236</v>
      </c>
      <c r="CS49" s="5" t="str">
        <f>VLOOKUP($A49,J.Herrera!$A$4:$ER$60,BaseInterventoría!CS$1,FALSE)</f>
        <v>N/A</v>
      </c>
      <c r="CT49" s="21" t="str">
        <f>VLOOKUP($A49,J.Herrera!$A$4:$ER$60,BaseInterventoría!CT$1,FALSE)</f>
        <v>N/A</v>
      </c>
      <c r="CU49" s="21" t="str">
        <f>VLOOKUP($A49,J.Herrera!$A$4:$ER$60,BaseInterventoría!CU$1,FALSE)</f>
        <v>N/A</v>
      </c>
      <c r="CV49" s="5" t="str">
        <f>VLOOKUP($A49,J.Herrera!$A$4:$ER$60,BaseInterventoría!CV$1,FALSE)</f>
        <v>NB-100061809
ANEXO N. 2</v>
      </c>
      <c r="CW49" s="21">
        <f>VLOOKUP($A49,J.Herrera!$A$4:$ER$60,BaseInterventoría!CW$1,FALSE)</f>
        <v>45189</v>
      </c>
      <c r="CX49" s="21">
        <f>VLOOKUP($A49,J.Herrera!$A$4:$ER$60,BaseInterventoría!CX$1,FALSE)</f>
        <v>45410</v>
      </c>
      <c r="CY49" s="21">
        <f>VLOOKUP($A49,J.Herrera!$A$4:$ER$60,BaseInterventoría!CY$1,FALSE)</f>
        <v>45462</v>
      </c>
      <c r="CZ49" s="5">
        <f>VLOOKUP($A49,J.Herrera!$A$4:$ER$60,BaseInterventoría!CZ$1,FALSE)</f>
        <v>9.1</v>
      </c>
      <c r="DA49" s="186">
        <f>VLOOKUP($A49,J.Herrera!$A$4:$ER$60,BaseInterventoría!DA$1,FALSE)</f>
        <v>1</v>
      </c>
      <c r="DB49" s="186">
        <f>VLOOKUP($A49,J.Herrera!$A$4:$ER$60,BaseInterventoría!DB$1,FALSE)</f>
        <v>0</v>
      </c>
      <c r="DC49" s="186">
        <f>VLOOKUP($A49,J.Herrera!$A$4:$ER$60,BaseInterventoría!DC$1,FALSE)</f>
        <v>1</v>
      </c>
      <c r="DD49" s="186">
        <f>VLOOKUP($A49,J.Herrera!$A$4:$ER$60,BaseInterventoría!DD$1,FALSE)</f>
        <v>0</v>
      </c>
      <c r="DE49" s="186">
        <f>VLOOKUP($A49,J.Herrera!$A$4:$ER$60,BaseInterventoría!DE$1,FALSE)</f>
        <v>0</v>
      </c>
      <c r="DF49" s="186">
        <f>VLOOKUP($A49,J.Herrera!$A$4:$ER$60,BaseInterventoría!DF$1,FALSE)</f>
        <v>0.89</v>
      </c>
      <c r="DG49" s="186">
        <f>VLOOKUP($A49,J.Herrera!$A$4:$ER$60,BaseInterventoría!DG$1,FALSE)</f>
        <v>0</v>
      </c>
      <c r="DH49" s="186">
        <f>VLOOKUP($A49,J.Herrera!$A$4:$ER$60,BaseInterventoría!DH$1,FALSE)</f>
        <v>0.89</v>
      </c>
      <c r="DI49" s="186">
        <f>VLOOKUP($A49,J.Herrera!$A$4:$ER$60,BaseInterventoría!DI$1,FALSE)</f>
        <v>0</v>
      </c>
      <c r="DJ49" s="186">
        <f>VLOOKUP($A49,J.Herrera!$A$4:$ER$60,BaseInterventoría!DJ$1,FALSE)</f>
        <v>0</v>
      </c>
      <c r="DK49" s="5">
        <f ca="1">VLOOKUP($A49,J.Herrera!$A$4:$ER$60,BaseInterventoría!DK$1,FALSE)</f>
        <v>1.684981684981685</v>
      </c>
      <c r="DL49" s="5" t="str">
        <f ca="1">VLOOKUP($A49,J.Herrera!$A$4:$ER$60,BaseInterventoría!DL$1,FALSE)</f>
        <v>VENCIDO</v>
      </c>
      <c r="DM49" s="71" t="str">
        <f t="shared" si="4"/>
        <v>En Liquidación</v>
      </c>
      <c r="DN49" s="5" t="str">
        <f>VLOOKUP($A49,J.Herrera!$A$4:$ER$60,BaseInterventoría!DN$1,FALSE)</f>
        <v>En liquidación</v>
      </c>
      <c r="DO49" s="5">
        <f>VLOOKUP($A49,J.Herrera!$A$4:$ER$60,BaseInterventoría!DO$1,FALSE)</f>
        <v>0</v>
      </c>
      <c r="DP49" s="5">
        <f>VLOOKUP($A49,J.Herrera!$A$4:$ER$60,BaseInterventoría!DP$1,FALSE)</f>
        <v>0</v>
      </c>
      <c r="DQ49" s="5">
        <f>VLOOKUP($A49,J.Herrera!$A$4:$ER$60,BaseInterventoría!DQ$1,FALSE)</f>
        <v>3</v>
      </c>
      <c r="DR49" s="5" t="str">
        <f>VLOOKUP($A49,J.Herrera!$A$4:$ER$60,BaseInterventoría!DR$1,FALSE)</f>
        <v>1. 26/02/2024
2. 08/04/2024
3. 10/05/2024</v>
      </c>
      <c r="DS49" s="5" t="str">
        <f>VLOOKUP($A49,J.Herrera!$A$4:$ER$60,BaseInterventoría!DS$1,FALSE)</f>
        <v>1. $678.737.87
2. $323.427.021
3. $1.398.396.743</v>
      </c>
      <c r="DT49" s="198">
        <f>VLOOKUP($A49,J.Herrera!$A$4:$ER$60,BaseInterventoría!DT$1,FALSE)</f>
        <v>2400561638</v>
      </c>
      <c r="DU49" s="198">
        <f>VLOOKUP($A49,J.Herrera!$A$4:$ER$60,BaseInterventoría!DU$1,FALSE)</f>
        <v>289494376</v>
      </c>
      <c r="DV49" s="186">
        <f>VLOOKUP($A49,J.Herrera!$A$4:$ER$60,BaseInterventoría!DV$1,FALSE)</f>
        <v>0.8923835137657472</v>
      </c>
      <c r="DW49" s="198">
        <f>VLOOKUP($A49,J.Herrera!$A$4:$ER$60,BaseInterventoría!DW$1,FALSE)</f>
        <v>289494376</v>
      </c>
      <c r="DX49" s="21" t="str">
        <f>VLOOKUP($A49,J.Herrera!$A$4:$ER$60,BaseInterventoría!DX$1,FALSE)</f>
        <v>N/A</v>
      </c>
      <c r="DY49" s="5" t="str">
        <f>VLOOKUP($A49,J.Herrera!$A$4:$ER$60,BaseInterventoría!DY$1,FALSE)</f>
        <v>EPC-PDA-I-241-2023</v>
      </c>
      <c r="DZ49" s="21">
        <f>VLOOKUP($A49,J.Herrera!$A$4:$ER$60,BaseInterventoría!DZ$1,FALSE)</f>
        <v>45036</v>
      </c>
      <c r="EA49" s="21">
        <f>VLOOKUP($A49,J.Herrera!$A$4:$ER$60,BaseInterventoría!EA$1,FALSE)</f>
        <v>45189</v>
      </c>
      <c r="EB49" s="5" t="str">
        <f>VLOOKUP($A49,J.Herrera!$A$4:$ER$60,BaseInterventoría!EB$1,FALSE)</f>
        <v>SOCIEDAD TÉCNICA SOTA LTDA
NIT. 8911011005</v>
      </c>
      <c r="EC49" s="198">
        <f>VLOOKUP($A49,J.Herrera!$A$4:$ER$60,BaseInterventoría!EC$1,FALSE)</f>
        <v>200883531</v>
      </c>
      <c r="ED49" s="5">
        <f>VLOOKUP($A49,J.Herrera!$A$4:$ER$60,BaseInterventoría!ED$1,FALSE)</f>
        <v>0</v>
      </c>
      <c r="EE49" s="5">
        <f>VLOOKUP($A49,J.Herrera!$A$4:$ER$60,BaseInterventoría!EE$1,FALSE)</f>
        <v>0</v>
      </c>
      <c r="EF49" s="5">
        <f>VLOOKUP($A49,J.Herrera!$A$4:$ER$60,BaseInterventoría!EF$1,FALSE)</f>
        <v>0</v>
      </c>
      <c r="EG49" s="5">
        <f>VLOOKUP($A49,J.Herrera!$A$4:$ER$60,BaseInterventoría!EG$1,FALSE)</f>
        <v>0</v>
      </c>
      <c r="EH49" s="5">
        <f>VLOOKUP($A49,J.Herrera!$A$4:$ER$60,BaseInterventoría!EH$1,FALSE)</f>
        <v>0</v>
      </c>
      <c r="EI49" s="21">
        <f ca="1">VLOOKUP($A49,J.Herrera!$A$4:$ER$60,BaseInterventoría!EI$1,FALSE)</f>
        <v>45649</v>
      </c>
      <c r="EJ49" s="5">
        <f>VLOOKUP($A49,J.Herrera!$A$4:$ER$60,BaseInterventoría!EJ$1,FALSE)</f>
        <v>0</v>
      </c>
      <c r="EK49" s="5" t="s">
        <v>297</v>
      </c>
      <c r="EL49" s="5" t="str">
        <f>VLOOKUP($A49,J.Herrera!$A$4:$ER$60,BaseInterventoría!EL$1,FALSE)</f>
        <v>Jonathan Herrera</v>
      </c>
      <c r="EM49" s="5" t="str">
        <f>VLOOKUP($A49,J.Herrera!$A$4:$ER$60,BaseInterventoría!EM$1,FALSE)</f>
        <v>Maria Camila Bustos</v>
      </c>
      <c r="EN49" s="5" t="str">
        <f>VLOOKUP($A49,J.Herrera!$A$4:$ER$60,BaseInterventoría!EN$1,FALSE)</f>
        <v>https://www.secop.gov.co/CO1BusinessLine/Tendering/ReplyAnalysisEdit/View?ProfileName=CCE-17-Licitacion_Publica_Obra_Publica&amp;PPI=CO1.PPI.21404706&amp;DocUniqueName=AnaliseDeProposta&amp;DocTypeName=NextWay.Entities.Marketplace.Tendering.ReplyAnalysis&amp;ProfileVersion=5&amp;DocUniqueIdentifier=CO1.RANL.4672724&amp;prevCtxUrl=https%3a%2f%2fwww.secop.gov.co%2fCO1BusinessLine%2fTendering%2fBuyerDossierWorkspace%2fIndex%3fallWords2Search%3dLP-PDA-008-2022%26sortingState%3dLastModifiedDESC%26showAdvancedSearch%3dFalse%26showAdvancedSearchFields%3dFalse%26selectedDossier%3dCO1.BDOS.3464767%26selectedRequest%3dCO1.REQ.3711088%26&amp;prevCtxLbl=Procesos+de+la+Entidad+Estatal</v>
      </c>
      <c r="EO49" s="5" t="str">
        <f>VLOOKUP($A49,J.Herrera!$A$4:$ER$60,BaseInterventoría!EO$1,FALSE)</f>
        <v>Liquidado 19/12/2024
Se proseguira con el proceso de pago del saldo una vez el FIA reciba cuentas</v>
      </c>
      <c r="EP49" s="21">
        <f>VLOOKUP($A49,J.Herrera!$A$4:$ER$60,BaseInterventoría!EP$1,FALSE)</f>
        <v>45646</v>
      </c>
      <c r="EQ49" s="24">
        <f>BY49+VLOOKUP(DY49,$1:$1048576,77,FALSE)</f>
        <v>2890939545</v>
      </c>
      <c r="ER49" s="24">
        <f>+EQ49*0.04</f>
        <v>115637581.8</v>
      </c>
      <c r="ES49" s="24">
        <f>+EQ49+ER49</f>
        <v>3006577126.8000002</v>
      </c>
      <c r="ET49" s="5" t="s">
        <v>9</v>
      </c>
      <c r="EU49" s="24">
        <f t="shared" si="11"/>
        <v>3006577126.8000002</v>
      </c>
      <c r="EV49" s="55" t="e">
        <f>VLOOKUP(A49,#REF!,147,FALSE)</f>
        <v>#REF!</v>
      </c>
      <c r="EW49" s="56"/>
      <c r="EX49" s="24"/>
      <c r="EY49" s="5" t="s">
        <v>24</v>
      </c>
      <c r="EZ49" s="56"/>
      <c r="FA49" s="21">
        <f>CY49</f>
        <v>45462</v>
      </c>
      <c r="FB49"/>
      <c r="FC49"/>
      <c r="FD49"/>
    </row>
    <row r="50" spans="1:160" ht="110.25">
      <c r="A50" s="19" t="s">
        <v>357</v>
      </c>
      <c r="B50" s="2">
        <f t="shared" si="3"/>
        <v>48</v>
      </c>
      <c r="C50" s="20" t="s">
        <v>287</v>
      </c>
      <c r="D50" s="5" t="s">
        <v>288</v>
      </c>
      <c r="E50" s="2" t="s">
        <v>358</v>
      </c>
      <c r="F50" s="5" t="str">
        <f>VLOOKUP($A50,J.Herrera!$A$4:$ER$60,BaseInterventoría!F$1,FALSE)</f>
        <v>N/A</v>
      </c>
      <c r="G50" s="21" t="str">
        <f>VLOOKUP($A50,J.Herrera!$A$4:$ER$60,BaseInterventoría!G$1,FALSE)</f>
        <v>N/A</v>
      </c>
      <c r="H50" s="5" t="str">
        <f>VLOOKUP($A50,J.Herrera!$A$4:$ER$60,BaseInterventoría!H$1,FALSE)</f>
        <v>N/A</v>
      </c>
      <c r="I50" s="5" t="str">
        <f>VLOOKUP($A50,J.Herrera!$A$4:$ER$60,BaseInterventoría!I$1,FALSE)</f>
        <v>N/A</v>
      </c>
      <c r="J50" s="5" t="str">
        <f>VLOOKUP($A50,J.Herrera!$A$4:$ER$60,BaseInterventoría!J$1,FALSE)</f>
        <v>N/A</v>
      </c>
      <c r="K50" s="198">
        <f>VLOOKUP($A50,J.Herrera!$A$4:$ER$60,BaseInterventoría!K$1,FALSE)</f>
        <v>0</v>
      </c>
      <c r="L50" s="198">
        <f>VLOOKUP($A50,J.Herrera!$A$4:$ER$60,BaseInterventoría!L$1,FALSE)</f>
        <v>0</v>
      </c>
      <c r="M50" s="198">
        <f>VLOOKUP($A50,J.Herrera!$A$4:$ER$60,BaseInterventoría!M$1,FALSE)</f>
        <v>0</v>
      </c>
      <c r="N50" s="198">
        <f>VLOOKUP($A50,J.Herrera!$A$4:$ER$60,BaseInterventoría!N$1,FALSE)</f>
        <v>0</v>
      </c>
      <c r="O50" s="198">
        <f>VLOOKUP($A50,J.Herrera!$A$4:$ER$60,BaseInterventoría!O$1,FALSE)</f>
        <v>725756355</v>
      </c>
      <c r="P50" s="198">
        <f>VLOOKUP($A50,J.Herrera!$A$4:$ER$60,BaseInterventoría!P$1,FALSE)</f>
        <v>0</v>
      </c>
      <c r="Q50" s="198">
        <f>VLOOKUP($A50,J.Herrera!$A$4:$ER$60,BaseInterventoría!Q$1,FALSE)</f>
        <v>0</v>
      </c>
      <c r="R50" s="198">
        <f>VLOOKUP($A50,J.Herrera!$A$4:$ER$60,BaseInterventoría!R$1,FALSE)</f>
        <v>0</v>
      </c>
      <c r="S50" s="198">
        <f>VLOOKUP($A50,J.Herrera!$A$4:$ER$60,BaseInterventoría!S$1,FALSE)</f>
        <v>0</v>
      </c>
      <c r="T50" s="198">
        <f>VLOOKUP($A50,J.Herrera!$A$4:$ER$60,BaseInterventoría!T$1,FALSE)</f>
        <v>0</v>
      </c>
      <c r="U50" s="198">
        <f>VLOOKUP($A50,J.Herrera!$A$4:$ER$60,BaseInterventoría!U$1,FALSE)</f>
        <v>725756355</v>
      </c>
      <c r="V50" s="5" t="str">
        <f>VLOOKUP($A50,J.Herrera!$A$4:$ER$60,BaseInterventoría!V$1,FALSE)</f>
        <v>CDR 12730 ($725.756.357)
19/05/2022</v>
      </c>
      <c r="W50" s="5">
        <f>VLOOKUP($A50,J.Herrera!$A$4:$ER$60,BaseInterventoría!W$1,FALSE)</f>
        <v>0</v>
      </c>
      <c r="X50" s="5" t="str">
        <f>VLOOKUP($A50,J.Herrera!$A$4:$ER$60,BaseInterventoría!X$1,FALSE)</f>
        <v>INTERVENTORÍA</v>
      </c>
      <c r="Y50" s="5" t="str">
        <f>VLOOKUP($A50,J.Herrera!$A$4:$ER$60,BaseInterventoría!Y$1,FALSE)</f>
        <v>N/A</v>
      </c>
      <c r="Z50" s="5" t="str">
        <f>VLOOKUP($A50,J.Herrera!$A$4:$ER$60,BaseInterventoría!Z$1,FALSE)</f>
        <v>CONTRATO-INTERVENTORÍA</v>
      </c>
      <c r="AA50" s="5" t="str">
        <f>VLOOKUP($A50,J.Herrera!$A$4:$ER$60,BaseInterventoría!AA$1,FALSE)</f>
        <v>N/A</v>
      </c>
      <c r="AB50" s="5" t="str">
        <f>VLOOKUP($A50,J.Herrera!$A$4:$ER$60,BaseInterventoría!AB$1,FALSE)</f>
        <v>N/A</v>
      </c>
      <c r="AC50" s="21" t="str">
        <f>VLOOKUP($A50,J.Herrera!$A$4:$ER$60,BaseInterventoría!AC$1,FALSE)</f>
        <v>N/A</v>
      </c>
      <c r="AD50" s="21" t="str">
        <f>VLOOKUP($A50,J.Herrera!$A$4:$ER$60,BaseInterventoría!AD$1,FALSE)</f>
        <v>N/A</v>
      </c>
      <c r="AE50" s="5" t="str">
        <f>VLOOKUP($A50,J.Herrera!$A$4:$ER$60,BaseInterventoría!AE$1,FALSE)</f>
        <v>N/A</v>
      </c>
      <c r="AF50" s="21" t="str">
        <f>VLOOKUP($A50,J.Herrera!$A$4:$ER$60,BaseInterventoría!AF$1,FALSE)</f>
        <v>N/A</v>
      </c>
      <c r="AG50" s="5" t="str">
        <f>VLOOKUP($A50,J.Herrera!$A$4:$ER$60,BaseInterventoría!AG$1,FALSE)</f>
        <v>N/A</v>
      </c>
      <c r="AH50" s="5" t="str">
        <f>VLOOKUP($A50,J.Herrera!$A$4:$ER$60,BaseInterventoría!AH$1,FALSE)</f>
        <v>N/A</v>
      </c>
      <c r="AI50" s="5" t="str">
        <f>VLOOKUP($A50,J.Herrera!$A$4:$ER$60,BaseInterventoría!AI$1,FALSE)</f>
        <v>N/A</v>
      </c>
      <c r="AJ50" s="21" t="str">
        <f>VLOOKUP($A50,J.Herrera!$A$4:$ER$60,BaseInterventoría!AJ$1,FALSE)</f>
        <v>N/A</v>
      </c>
      <c r="AK50" s="5" t="str">
        <f>VLOOKUP($A50,J.Herrera!$A$4:$ER$60,BaseInterventoría!AK$1,FALSE)</f>
        <v>N/A</v>
      </c>
      <c r="AL50" s="5" t="str">
        <f>VLOOKUP($A50,J.Herrera!$A$4:$ER$60,BaseInterventoría!AL$1,FALSE)</f>
        <v>N/A</v>
      </c>
      <c r="AM50" s="21" t="str">
        <f>VLOOKUP($A50,J.Herrera!$A$4:$ER$60,BaseInterventoría!AM$1,FALSE)</f>
        <v>N/A</v>
      </c>
      <c r="AN50" s="5" t="str">
        <f>VLOOKUP($A50,J.Herrera!$A$4:$ER$60,BaseInterventoría!AN$1,FALSE)</f>
        <v>N/A</v>
      </c>
      <c r="AO50" s="5" t="str">
        <f>VLOOKUP($A50,J.Herrera!$A$4:$ER$60,BaseInterventoría!AO$1,FALSE)</f>
        <v>N/A</v>
      </c>
      <c r="AP50" s="5" t="str">
        <f>VLOOKUP($A50,J.Herrera!$A$4:$ER$60,BaseInterventoría!AP$1,FALSE)</f>
        <v>N/A</v>
      </c>
      <c r="AQ50" s="5" t="str">
        <f>VLOOKUP($A50,J.Herrera!$A$4:$ER$60,BaseInterventoría!AQ$1,FALSE)</f>
        <v>N/A</v>
      </c>
      <c r="AR50" s="21" t="str">
        <f>VLOOKUP($A50,J.Herrera!$A$4:$ER$60,BaseInterventoría!AR$1,FALSE)</f>
        <v>N/A</v>
      </c>
      <c r="AS50" s="5" t="str">
        <f>VLOOKUP($A50,J.Herrera!$A$4:$ER$60,BaseInterventoría!AS$1,FALSE)</f>
        <v>N/A</v>
      </c>
      <c r="AT50" s="5" t="str">
        <f>VLOOKUP($A50,J.Herrera!$A$4:$ER$60,BaseInterventoría!AT$1,FALSE)</f>
        <v>N/A</v>
      </c>
      <c r="AU50" s="21" t="str">
        <f>VLOOKUP($A50,J.Herrera!$A$4:$ER$60,BaseInterventoría!AU$1,FALSE)</f>
        <v>N/A</v>
      </c>
      <c r="AV50" s="5" t="str">
        <f>VLOOKUP($A50,J.Herrera!$A$4:$ER$60,BaseInterventoría!AV$1,FALSE)</f>
        <v>N/A</v>
      </c>
      <c r="AW50" s="186" t="str">
        <f>VLOOKUP($A50,J.Herrera!$A$4:$ER$60,BaseInterventoría!AW$1,FALSE)</f>
        <v>N/A</v>
      </c>
      <c r="AX50" s="186" t="str">
        <f>VLOOKUP($A50,J.Herrera!$A$4:$ER$60,BaseInterventoría!AX$1,FALSE)</f>
        <v>N/A</v>
      </c>
      <c r="AY50" s="5" t="str">
        <f>VLOOKUP($A50,J.Herrera!$A$4:$ER$60,BaseInterventoría!AY$1,FALSE)</f>
        <v>N/A</v>
      </c>
      <c r="AZ50" s="21" t="str">
        <f>VLOOKUP($A50,J.Herrera!$A$4:$ER$60,BaseInterventoría!AZ$1,FALSE)</f>
        <v>N/A</v>
      </c>
      <c r="BA50" s="5" t="str">
        <f>VLOOKUP($A50,J.Herrera!$A$4:$ER$60,BaseInterventoría!BA$1,FALSE)</f>
        <v>N/A</v>
      </c>
      <c r="BB50" s="5" t="str">
        <f>VLOOKUP($A50,J.Herrera!$A$4:$ER$60,BaseInterventoría!BB$1,FALSE)</f>
        <v>N/A</v>
      </c>
      <c r="BC50" s="5" t="str">
        <f>VLOOKUP($A50,J.Herrera!$A$4:$ER$60,BaseInterventoría!BC$1,FALSE)</f>
        <v>N/A</v>
      </c>
      <c r="BD50" s="5" t="str">
        <f>VLOOKUP($A50,J.Herrera!$A$4:$ER$60,BaseInterventoría!BD$1,FALSE)</f>
        <v>N/A</v>
      </c>
      <c r="BE50" s="5" t="str">
        <f>VLOOKUP($A50,J.Herrera!$A$4:$ER$60,BaseInterventoría!BE$1,FALSE)</f>
        <v>N/A</v>
      </c>
      <c r="BF50" s="21" t="str">
        <f>VLOOKUP($A50,J.Herrera!$A$4:$ER$60,BaseInterventoría!BF$1,FALSE)</f>
        <v>N/A</v>
      </c>
      <c r="BG50" s="21" t="str">
        <f>VLOOKUP($A50,J.Herrera!$A$4:$ER$60,BaseInterventoría!BG$1,FALSE)</f>
        <v>N/A</v>
      </c>
      <c r="BH50" s="5" t="str">
        <f>VLOOKUP($A50,J.Herrera!$A$4:$ER$60,BaseInterventoría!BH$1,FALSE)</f>
        <v>EPC-PDA-I-129-2023</v>
      </c>
      <c r="BI50" s="5" t="str">
        <f>VLOOKUP($A50,J.Herrera!$A$4:$ER$60,BaseInterventoría!BI$1,FALSE)</f>
        <v>INTERVENTORÍA INTEGRAL A LA OPTIMIZACIÓN REDES DE ALCANTARILLADO DE AGUAS RESIDUALES Y COMBINADAS URBANOS - ETAPA 1 ARC - MACRODISTRITO SANITARIO 2, MUNICIPIO DE MADRID, DEPARTAMENTO DE CUNDINAMARCA</v>
      </c>
      <c r="BJ50" s="21">
        <f>VLOOKUP($A50,J.Herrera!$A$4:$ER$60,BaseInterventoría!BJ$1,FALSE)</f>
        <v>44957</v>
      </c>
      <c r="BK50" s="21" t="str">
        <f>VLOOKUP($A50,J.Herrera!$A$4:$ER$60,BaseInterventoría!BK$1,FALSE)</f>
        <v>POR INICIAR</v>
      </c>
      <c r="BL50" s="5" t="str">
        <f>VLOOKUP($A50,J.Herrera!$A$4:$ER$60,BaseInterventoría!BL$1,FALSE)</f>
        <v>15 MESES</v>
      </c>
      <c r="BM50" s="21" t="str">
        <f>VLOOKUP($A50,J.Herrera!$A$4:$ER$60,BaseInterventoría!BM$1,FALSE)</f>
        <v>POR INICIAR</v>
      </c>
      <c r="BN50" s="5" t="str">
        <f>VLOOKUP($A50,J.Herrera!$A$4:$ER$60,BaseInterventoría!BN$1,FALSE)</f>
        <v>CONSORCIO INTEGRAL MLF
901.667.499-2</v>
      </c>
      <c r="BO50" s="5" t="str">
        <f>VLOOKUP($A50,J.Herrera!$A$4:$ER$60,BaseInterventoría!BO$1,FALSE)</f>
        <v>R/L ANDRES MORALES LOPEZ
C.C. No. 80096106</v>
      </c>
      <c r="BP50" s="198">
        <f>VLOOKUP($A50,J.Herrera!$A$4:$ER$60,BaseInterventoría!BP$1,FALSE)</f>
        <v>0</v>
      </c>
      <c r="BQ50" s="198">
        <f>VLOOKUP($A50,J.Herrera!$A$4:$ER$60,BaseInterventoría!BQ$1,FALSE)</f>
        <v>0</v>
      </c>
      <c r="BR50" s="198">
        <f>VLOOKUP($A50,J.Herrera!$A$4:$ER$60,BaseInterventoría!BR$1,FALSE)</f>
        <v>0</v>
      </c>
      <c r="BS50" s="198">
        <f>VLOOKUP($A50,J.Herrera!$A$4:$ER$60,BaseInterventoría!BS$1,FALSE)</f>
        <v>0</v>
      </c>
      <c r="BT50" s="198">
        <f>VLOOKUP($A50,J.Herrera!$A$4:$ER$60,BaseInterventoría!BT$1,FALSE)</f>
        <v>725756355</v>
      </c>
      <c r="BU50" s="21">
        <f>VLOOKUP($A50,J.Herrera!$A$4:$ER$60,BaseInterventoría!BU$1,FALSE)</f>
        <v>0</v>
      </c>
      <c r="BV50" s="198">
        <f>VLOOKUP($A50,J.Herrera!$A$4:$ER$60,BaseInterventoría!BV$1,FALSE)</f>
        <v>0</v>
      </c>
      <c r="BW50" s="21">
        <f>VLOOKUP($A50,J.Herrera!$A$4:$ER$60,BaseInterventoría!BW$1,FALSE)</f>
        <v>0</v>
      </c>
      <c r="BX50" s="198">
        <f>VLOOKUP($A50,J.Herrera!$A$4:$ER$60,BaseInterventoría!BX$1,FALSE)</f>
        <v>0</v>
      </c>
      <c r="BY50" s="198">
        <f>VLOOKUP($A50,J.Herrera!$A$4:$ER$60,BaseInterventoría!BY$1,FALSE)</f>
        <v>725756355</v>
      </c>
      <c r="BZ50" s="5">
        <f>VLOOKUP($A50,J.Herrera!$A$4:$ER$60,BaseInterventoría!BZ$1,FALSE)</f>
        <v>0</v>
      </c>
      <c r="CA50" s="21">
        <f>VLOOKUP($A50,J.Herrera!$A$4:$ER$60,BaseInterventoría!CA$1,FALSE)</f>
        <v>0</v>
      </c>
      <c r="CB50" s="5">
        <f>VLOOKUP($A50,J.Herrera!$A$4:$ER$60,BaseInterventoría!CB$1,FALSE)</f>
        <v>0</v>
      </c>
      <c r="CC50" s="5">
        <f>VLOOKUP($A50,J.Herrera!$A$4:$ER$60,BaseInterventoría!CC$1,FALSE)</f>
        <v>0</v>
      </c>
      <c r="CD50" s="21">
        <f>VLOOKUP($A50,J.Herrera!$A$4:$ER$60,BaseInterventoría!CD$1,FALSE)</f>
        <v>0</v>
      </c>
      <c r="CE50" s="5">
        <f>VLOOKUP($A50,J.Herrera!$A$4:$ER$60,BaseInterventoría!CE$1,FALSE)</f>
        <v>0</v>
      </c>
      <c r="CF50" s="21" t="str">
        <f>VLOOKUP($A50,J.Herrera!$A$4:$ER$60,BaseInterventoría!CF$1,FALSE)</f>
        <v>POR INICIAR</v>
      </c>
      <c r="CG50" s="5" t="str">
        <f>VLOOKUP($A50,J.Herrera!$A$4:$ER$60,BaseInterventoría!CG$1,FALSE)</f>
        <v>37-44-101040274
ANEXO 0
SEGUROS DEL ESTADO</v>
      </c>
      <c r="CH50" s="21">
        <f>VLOOKUP($A50,J.Herrera!$A$4:$ER$60,BaseInterventoría!CH$1,FALSE)</f>
        <v>44953</v>
      </c>
      <c r="CI50" s="21">
        <f>VLOOKUP($A50,J.Herrera!$A$4:$ER$60,BaseInterventoría!CI$1,FALSE)</f>
        <v>45592</v>
      </c>
      <c r="CJ50" s="5">
        <f>VLOOKUP($A50,J.Herrera!$A$4:$ER$60,BaseInterventoría!CJ$1,FALSE)</f>
        <v>0</v>
      </c>
      <c r="CK50" s="21">
        <f>VLOOKUP($A50,J.Herrera!$A$4:$ER$60,BaseInterventoría!CK$1,FALSE)</f>
        <v>0</v>
      </c>
      <c r="CL50" s="21">
        <f>VLOOKUP($A50,J.Herrera!$A$4:$ER$60,BaseInterventoría!CL$1,FALSE)</f>
        <v>0</v>
      </c>
      <c r="CM50" s="5" t="str">
        <f>VLOOKUP($A50,J.Herrera!$A$4:$ER$60,BaseInterventoría!CM$1,FALSE)</f>
        <v>37-44-101040274
ANEXO 0
SEGUROS DEL ESTADO</v>
      </c>
      <c r="CN50" s="21">
        <f>VLOOKUP($A50,J.Herrera!$A$4:$ER$60,BaseInterventoría!CN$1,FALSE)</f>
        <v>44953</v>
      </c>
      <c r="CO50" s="21">
        <f>VLOOKUP($A50,J.Herrera!$A$4:$ER$60,BaseInterventoría!CO$1,FALSE)</f>
        <v>46504</v>
      </c>
      <c r="CP50" s="5">
        <f>VLOOKUP($A50,J.Herrera!$A$4:$ER$60,BaseInterventoría!CP$1,FALSE)</f>
        <v>0</v>
      </c>
      <c r="CQ50" s="21">
        <f>VLOOKUP($A50,J.Herrera!$A$4:$ER$60,BaseInterventoría!CQ$1,FALSE)</f>
        <v>0</v>
      </c>
      <c r="CR50" s="21">
        <f>VLOOKUP($A50,J.Herrera!$A$4:$ER$60,BaseInterventoría!CR$1,FALSE)</f>
        <v>0</v>
      </c>
      <c r="CS50" s="5" t="str">
        <f>VLOOKUP($A50,J.Herrera!$A$4:$ER$60,BaseInterventoría!CS$1,FALSE)</f>
        <v>37-44-101040274
ANEXO 0
SEGUROS DEL ESTADO</v>
      </c>
      <c r="CT50" s="21">
        <f>VLOOKUP($A50,J.Herrera!$A$4:$ER$60,BaseInterventoría!CT$1,FALSE)</f>
        <v>45409</v>
      </c>
      <c r="CU50" s="21">
        <f>VLOOKUP($A50,J.Herrera!$A$4:$ER$60,BaseInterventoría!CU$1,FALSE)</f>
        <v>47235</v>
      </c>
      <c r="CV50" s="5">
        <f>VLOOKUP($A50,J.Herrera!$A$4:$ER$60,BaseInterventoría!CV$1,FALSE)</f>
        <v>0</v>
      </c>
      <c r="CW50" s="21">
        <f>VLOOKUP($A50,J.Herrera!$A$4:$ER$60,BaseInterventoría!CW$1,FALSE)</f>
        <v>0</v>
      </c>
      <c r="CX50" s="21">
        <f>VLOOKUP($A50,J.Herrera!$A$4:$ER$60,BaseInterventoría!CX$1,FALSE)</f>
        <v>0</v>
      </c>
      <c r="CY50" s="21" t="str">
        <f>VLOOKUP($A50,J.Herrera!$A$4:$ER$60,BaseInterventoría!CY$1,FALSE)</f>
        <v>POR INICIAR</v>
      </c>
      <c r="CZ50" s="5" t="e">
        <f>VLOOKUP($A50,J.Herrera!$A$4:$ER$60,BaseInterventoría!CZ$1,FALSE)</f>
        <v>#VALUE!</v>
      </c>
      <c r="DA50" s="186">
        <f>VLOOKUP($A50,J.Herrera!$A$4:$ER$60,BaseInterventoría!DA$1,FALSE)</f>
        <v>0</v>
      </c>
      <c r="DB50" s="186">
        <f>VLOOKUP($A50,J.Herrera!$A$4:$ER$60,BaseInterventoría!DB$1,FALSE)</f>
        <v>0</v>
      </c>
      <c r="DC50" s="186">
        <f>VLOOKUP($A50,J.Herrera!$A$4:$ER$60,BaseInterventoría!DC$1,FALSE)</f>
        <v>0</v>
      </c>
      <c r="DD50" s="186">
        <f>VLOOKUP($A50,J.Herrera!$A$4:$ER$60,BaseInterventoría!DD$1,FALSE)</f>
        <v>0</v>
      </c>
      <c r="DE50" s="186">
        <f>VLOOKUP($A50,J.Herrera!$A$4:$ER$60,BaseInterventoría!DE$1,FALSE)</f>
        <v>0</v>
      </c>
      <c r="DF50" s="186">
        <f>VLOOKUP($A50,J.Herrera!$A$4:$ER$60,BaseInterventoría!DF$1,FALSE)</f>
        <v>0</v>
      </c>
      <c r="DG50" s="186">
        <f>VLOOKUP($A50,J.Herrera!$A$4:$ER$60,BaseInterventoría!DG$1,FALSE)</f>
        <v>0</v>
      </c>
      <c r="DH50" s="186">
        <f>VLOOKUP($A50,J.Herrera!$A$4:$ER$60,BaseInterventoría!DH$1,FALSE)</f>
        <v>0</v>
      </c>
      <c r="DI50" s="186">
        <f>VLOOKUP($A50,J.Herrera!$A$4:$ER$60,BaseInterventoría!DI$1,FALSE)</f>
        <v>0</v>
      </c>
      <c r="DJ50" s="186">
        <f>VLOOKUP($A50,J.Herrera!$A$4:$ER$60,BaseInterventoría!DJ$1,FALSE)</f>
        <v>0</v>
      </c>
      <c r="DK50" s="5" t="e">
        <f ca="1">VLOOKUP($A50,J.Herrera!$A$4:$ER$60,BaseInterventoría!DK$1,FALSE)</f>
        <v>#VALUE!</v>
      </c>
      <c r="DL50" s="5" t="str">
        <f ca="1">VLOOKUP($A50,J.Herrera!$A$4:$ER$60,BaseInterventoría!DL$1,FALSE)</f>
        <v>VIGENTE</v>
      </c>
      <c r="DM50" s="71" t="str">
        <f t="shared" si="4"/>
        <v>Activos</v>
      </c>
      <c r="DN50" s="5" t="str">
        <f>VLOOKUP($A50,J.Herrera!$A$4:$ER$60,BaseInterventoría!DN$1,FALSE)</f>
        <v>Por iniciar</v>
      </c>
      <c r="DO50" s="5">
        <f>VLOOKUP($A50,J.Herrera!$A$4:$ER$60,BaseInterventoría!DO$1,FALSE)</f>
        <v>0</v>
      </c>
      <c r="DP50" s="5">
        <f>VLOOKUP($A50,J.Herrera!$A$4:$ER$60,BaseInterventoría!DP$1,FALSE)</f>
        <v>0</v>
      </c>
      <c r="DQ50" s="5">
        <f>VLOOKUP($A50,J.Herrera!$A$4:$ER$60,BaseInterventoría!DQ$1,FALSE)</f>
        <v>0</v>
      </c>
      <c r="DR50" s="5">
        <f>VLOOKUP($A50,J.Herrera!$A$4:$ER$60,BaseInterventoría!DR$1,FALSE)</f>
        <v>0</v>
      </c>
      <c r="DS50" s="5">
        <f>VLOOKUP($A50,J.Herrera!$A$4:$ER$60,BaseInterventoría!DS$1,FALSE)</f>
        <v>0</v>
      </c>
      <c r="DT50" s="198">
        <f>VLOOKUP($A50,J.Herrera!$A$4:$ER$60,BaseInterventoría!DT$1,FALSE)</f>
        <v>0</v>
      </c>
      <c r="DU50" s="198">
        <f>VLOOKUP($A50,J.Herrera!$A$4:$ER$60,BaseInterventoría!DU$1,FALSE)</f>
        <v>725756355</v>
      </c>
      <c r="DV50" s="186">
        <f>VLOOKUP($A50,J.Herrera!$A$4:$ER$60,BaseInterventoría!DV$1,FALSE)</f>
        <v>0</v>
      </c>
      <c r="DW50" s="198">
        <f>VLOOKUP($A50,J.Herrera!$A$4:$ER$60,BaseInterventoría!DW$1,FALSE)</f>
        <v>725756355</v>
      </c>
      <c r="DX50" s="21" t="str">
        <f>VLOOKUP($A50,J.Herrera!$A$4:$ER$60,BaseInterventoría!DX$1,FALSE)</f>
        <v>N/A</v>
      </c>
      <c r="DY50" s="5" t="str">
        <f>VLOOKUP($A50,J.Herrera!$A$4:$ER$60,BaseInterventoría!DY$1,FALSE)</f>
        <v>N/A</v>
      </c>
      <c r="DZ50" s="21" t="str">
        <f>VLOOKUP($A50,J.Herrera!$A$4:$ER$60,BaseInterventoría!DZ$1,FALSE)</f>
        <v>N/A</v>
      </c>
      <c r="EA50" s="21" t="str">
        <f>VLOOKUP($A50,J.Herrera!$A$4:$ER$60,BaseInterventoría!EA$1,FALSE)</f>
        <v>N/A</v>
      </c>
      <c r="EB50" s="5" t="str">
        <f>VLOOKUP($A50,J.Herrera!$A$4:$ER$60,BaseInterventoría!EB$1,FALSE)</f>
        <v>N/A</v>
      </c>
      <c r="EC50" s="198" t="str">
        <f>VLOOKUP($A50,J.Herrera!$A$4:$ER$60,BaseInterventoría!EC$1,FALSE)</f>
        <v>N/A</v>
      </c>
      <c r="ED50" s="5">
        <f>VLOOKUP($A50,J.Herrera!$A$4:$ER$60,BaseInterventoría!ED$1,FALSE)</f>
        <v>0</v>
      </c>
      <c r="EE50" s="5">
        <f>VLOOKUP($A50,J.Herrera!$A$4:$ER$60,BaseInterventoría!EE$1,FALSE)</f>
        <v>0</v>
      </c>
      <c r="EF50" s="5">
        <f>VLOOKUP($A50,J.Herrera!$A$4:$ER$60,BaseInterventoría!EF$1,FALSE)</f>
        <v>0</v>
      </c>
      <c r="EG50" s="5">
        <f>VLOOKUP($A50,J.Herrera!$A$4:$ER$60,BaseInterventoría!EG$1,FALSE)</f>
        <v>0</v>
      </c>
      <c r="EH50" s="5">
        <f>VLOOKUP($A50,J.Herrera!$A$4:$ER$60,BaseInterventoría!EH$1,FALSE)</f>
        <v>0</v>
      </c>
      <c r="EI50" s="21">
        <f ca="1">VLOOKUP($A50,J.Herrera!$A$4:$ER$60,BaseInterventoría!EI$1,FALSE)</f>
        <v>45649</v>
      </c>
      <c r="EJ50" s="5">
        <f>VLOOKUP($A50,J.Herrera!$A$4:$ER$60,BaseInterventoría!EJ$1,FALSE)</f>
        <v>0</v>
      </c>
      <c r="EK50" s="5">
        <f>VLOOKUP($A50,J.Herrera!$A$4:$ER$60,BaseInterventoría!EK$1,FALSE)</f>
        <v>0</v>
      </c>
      <c r="EL50" s="5" t="str">
        <f>VLOOKUP($A50,J.Herrera!$A$4:$ER$60,BaseInterventoría!EL$1,FALSE)</f>
        <v>Jonathan Herrera</v>
      </c>
      <c r="EM50" s="5" t="str">
        <f>VLOOKUP($A50,J.Herrera!$A$4:$ER$60,BaseInterventoría!EM$1,FALSE)</f>
        <v>Juan Manuel Salguero</v>
      </c>
      <c r="EN50" s="5" t="str">
        <f>VLOOKUP($A50,J.Herrera!$A$4:$ER$60,BaseInterventoría!EN$1,FALSE)</f>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4469335&amp;prevCtxUrl=https%3a%2f%2fwww.secop.gov.co%2fCO1ContractsManagement%2fTendering%2fProcurementContractManagement%2fIndex&amp;prevCtxLbl=Contratos+</v>
      </c>
      <c r="EO50" s="5" t="str">
        <f>VLOOKUP($A50,J.Herrera!$A$4:$ER$60,BaseInterventoría!EO$1,FALSE)</f>
        <v>En espera que se defina contratista de obra para iniciar el proceso preliminar y posterior ejecución del proyecto.</v>
      </c>
      <c r="EP50" s="21">
        <f>VLOOKUP($A50,J.Herrera!$A$4:$ER$60,BaseInterventoría!EP$1,FALSE)</f>
        <v>45611</v>
      </c>
      <c r="EQ50" s="24">
        <v>0</v>
      </c>
      <c r="ER50" s="24">
        <v>0</v>
      </c>
      <c r="ES50" s="24">
        <v>0</v>
      </c>
      <c r="ET50" s="5"/>
      <c r="EU50" s="24">
        <f t="shared" si="11"/>
        <v>0</v>
      </c>
      <c r="EV50" s="55" t="e">
        <f>VLOOKUP(A50,#REF!,147,FALSE)</f>
        <v>#REF!</v>
      </c>
      <c r="EW50" s="56"/>
      <c r="EX50" s="24"/>
      <c r="EY50" s="5" t="s">
        <v>24</v>
      </c>
      <c r="EZ50" s="56"/>
      <c r="FA50" s="21"/>
      <c r="FB50"/>
      <c r="FC50"/>
      <c r="FD50"/>
    </row>
    <row r="51" spans="1:160" ht="387.6" customHeight="1">
      <c r="A51" s="19" t="s">
        <v>45</v>
      </c>
      <c r="B51" s="2">
        <f t="shared" si="3"/>
        <v>49</v>
      </c>
      <c r="C51" s="20" t="s">
        <v>359</v>
      </c>
      <c r="D51" s="5" t="s">
        <v>288</v>
      </c>
      <c r="E51" s="2" t="s">
        <v>46</v>
      </c>
      <c r="F51" s="5" t="str">
        <f>VLOOKUP($A51,J.Herrera!$A$4:$ER$60,BaseInterventoría!F$1,FALSE)</f>
        <v>N/A</v>
      </c>
      <c r="G51" s="21" t="str">
        <f>VLOOKUP($A51,J.Herrera!$A$4:$ER$60,BaseInterventoría!G$1,FALSE)</f>
        <v>N/A</v>
      </c>
      <c r="H51" s="5" t="str">
        <f>VLOOKUP($A51,J.Herrera!$A$4:$ER$60,BaseInterventoría!H$1,FALSE)</f>
        <v>N/A</v>
      </c>
      <c r="I51" s="5" t="str">
        <f>VLOOKUP($A51,J.Herrera!$A$4:$ER$60,BaseInterventoría!I$1,FALSE)</f>
        <v>N/A</v>
      </c>
      <c r="J51" s="5" t="str">
        <f>VLOOKUP($A51,J.Herrera!$A$4:$ER$60,BaseInterventoría!J$1,FALSE)</f>
        <v>N/A</v>
      </c>
      <c r="K51" s="198">
        <f>VLOOKUP($A51,J.Herrera!$A$4:$ER$60,BaseInterventoría!K$1,FALSE)</f>
        <v>0</v>
      </c>
      <c r="L51" s="198">
        <f>VLOOKUP($A51,J.Herrera!$A$4:$ER$60,BaseInterventoría!L$1,FALSE)</f>
        <v>0</v>
      </c>
      <c r="M51" s="198">
        <f>VLOOKUP($A51,J.Herrera!$A$4:$ER$60,BaseInterventoría!M$1,FALSE)</f>
        <v>0</v>
      </c>
      <c r="N51" s="198">
        <f>VLOOKUP($A51,J.Herrera!$A$4:$ER$60,BaseInterventoría!N$1,FALSE)</f>
        <v>260017240</v>
      </c>
      <c r="O51" s="198">
        <f>VLOOKUP($A51,J.Herrera!$A$4:$ER$60,BaseInterventoría!O$1,FALSE)</f>
        <v>0</v>
      </c>
      <c r="P51" s="198">
        <f>VLOOKUP($A51,J.Herrera!$A$4:$ER$60,BaseInterventoría!P$1,FALSE)</f>
        <v>0</v>
      </c>
      <c r="Q51" s="198">
        <f>VLOOKUP($A51,J.Herrera!$A$4:$ER$60,BaseInterventoría!Q$1,FALSE)</f>
        <v>129656601</v>
      </c>
      <c r="R51" s="198">
        <f>VLOOKUP($A51,J.Herrera!$A$4:$ER$60,BaseInterventoría!R$1,FALSE)</f>
        <v>0</v>
      </c>
      <c r="S51" s="198">
        <f>VLOOKUP($A51,J.Herrera!$A$4:$ER$60,BaseInterventoría!S$1,FALSE)</f>
        <v>0</v>
      </c>
      <c r="T51" s="198">
        <f>VLOOKUP($A51,J.Herrera!$A$4:$ER$60,BaseInterventoría!T$1,FALSE)</f>
        <v>0</v>
      </c>
      <c r="U51" s="198">
        <f>VLOOKUP($A51,J.Herrera!$A$4:$ER$60,BaseInterventoría!U$1,FALSE)</f>
        <v>389673841</v>
      </c>
      <c r="V51" s="5" t="str">
        <f>VLOOKUP($A51,J.Herrera!$A$4:$ER$60,BaseInterventoría!V$1,FALSE)</f>
        <v>12048
14/12/2021
$260.017.240
14422
04/05/2023
$129.656.601</v>
      </c>
      <c r="W51" s="5">
        <f>VLOOKUP($A51,J.Herrera!$A$4:$ER$60,BaseInterventoría!W$1,FALSE)</f>
        <v>0</v>
      </c>
      <c r="X51" s="5" t="str">
        <f>VLOOKUP($A51,J.Herrera!$A$4:$ER$60,BaseInterventoría!X$1,FALSE)</f>
        <v>INTERVENTORÍA</v>
      </c>
      <c r="Y51" s="5" t="str">
        <f>VLOOKUP($A51,J.Herrera!$A$4:$ER$60,BaseInterventoría!Y$1,FALSE)</f>
        <v>N/A</v>
      </c>
      <c r="Z51" s="5" t="str">
        <f>VLOOKUP($A51,J.Herrera!$A$4:$ER$60,BaseInterventoría!Z$1,FALSE)</f>
        <v>CONTRATO-INTERVENTORÍA</v>
      </c>
      <c r="AA51" s="5" t="str">
        <f>VLOOKUP($A51,J.Herrera!$A$4:$ER$60,BaseInterventoría!AA$1,FALSE)</f>
        <v>N/A</v>
      </c>
      <c r="AB51" s="5" t="str">
        <f>VLOOKUP($A51,J.Herrera!$A$4:$ER$60,BaseInterventoría!AB$1,FALSE)</f>
        <v>N/A</v>
      </c>
      <c r="AC51" s="21" t="str">
        <f>VLOOKUP($A51,J.Herrera!$A$4:$ER$60,BaseInterventoría!AC$1,FALSE)</f>
        <v>N/A</v>
      </c>
      <c r="AD51" s="21" t="str">
        <f>VLOOKUP($A51,J.Herrera!$A$4:$ER$60,BaseInterventoría!AD$1,FALSE)</f>
        <v>N/A</v>
      </c>
      <c r="AE51" s="5" t="str">
        <f>VLOOKUP($A51,J.Herrera!$A$4:$ER$60,BaseInterventoría!AE$1,FALSE)</f>
        <v>N/A</v>
      </c>
      <c r="AF51" s="21" t="str">
        <f>VLOOKUP($A51,J.Herrera!$A$4:$ER$60,BaseInterventoría!AF$1,FALSE)</f>
        <v>N/A</v>
      </c>
      <c r="AG51" s="5" t="str">
        <f>VLOOKUP($A51,J.Herrera!$A$4:$ER$60,BaseInterventoría!AG$1,FALSE)</f>
        <v>N/A</v>
      </c>
      <c r="AH51" s="5" t="str">
        <f>VLOOKUP($A51,J.Herrera!$A$4:$ER$60,BaseInterventoría!AH$1,FALSE)</f>
        <v>N/A</v>
      </c>
      <c r="AI51" s="5" t="str">
        <f>VLOOKUP($A51,J.Herrera!$A$4:$ER$60,BaseInterventoría!AI$1,FALSE)</f>
        <v>N/A</v>
      </c>
      <c r="AJ51" s="21" t="str">
        <f>VLOOKUP($A51,J.Herrera!$A$4:$ER$60,BaseInterventoría!AJ$1,FALSE)</f>
        <v>N/A</v>
      </c>
      <c r="AK51" s="5" t="str">
        <f>VLOOKUP($A51,J.Herrera!$A$4:$ER$60,BaseInterventoría!AK$1,FALSE)</f>
        <v>N/A</v>
      </c>
      <c r="AL51" s="5" t="str">
        <f>VLOOKUP($A51,J.Herrera!$A$4:$ER$60,BaseInterventoría!AL$1,FALSE)</f>
        <v>N/A</v>
      </c>
      <c r="AM51" s="21" t="str">
        <f>VLOOKUP($A51,J.Herrera!$A$4:$ER$60,BaseInterventoría!AM$1,FALSE)</f>
        <v>N/A</v>
      </c>
      <c r="AN51" s="5" t="str">
        <f>VLOOKUP($A51,J.Herrera!$A$4:$ER$60,BaseInterventoría!AN$1,FALSE)</f>
        <v>N/A</v>
      </c>
      <c r="AO51" s="5" t="str">
        <f>VLOOKUP($A51,J.Herrera!$A$4:$ER$60,BaseInterventoría!AO$1,FALSE)</f>
        <v>N/A</v>
      </c>
      <c r="AP51" s="5" t="str">
        <f>VLOOKUP($A51,J.Herrera!$A$4:$ER$60,BaseInterventoría!AP$1,FALSE)</f>
        <v>N/A</v>
      </c>
      <c r="AQ51" s="5" t="str">
        <f>VLOOKUP($A51,J.Herrera!$A$4:$ER$60,BaseInterventoría!AQ$1,FALSE)</f>
        <v>N/A</v>
      </c>
      <c r="AR51" s="21" t="str">
        <f>VLOOKUP($A51,J.Herrera!$A$4:$ER$60,BaseInterventoría!AR$1,FALSE)</f>
        <v>N/A</v>
      </c>
      <c r="AS51" s="5" t="str">
        <f>VLOOKUP($A51,J.Herrera!$A$4:$ER$60,BaseInterventoría!AS$1,FALSE)</f>
        <v>N/A</v>
      </c>
      <c r="AT51" s="5" t="str">
        <f>VLOOKUP($A51,J.Herrera!$A$4:$ER$60,BaseInterventoría!AT$1,FALSE)</f>
        <v>N/A</v>
      </c>
      <c r="AU51" s="21" t="str">
        <f>VLOOKUP($A51,J.Herrera!$A$4:$ER$60,BaseInterventoría!AU$1,FALSE)</f>
        <v>N/A</v>
      </c>
      <c r="AV51" s="5" t="str">
        <f>VLOOKUP($A51,J.Herrera!$A$4:$ER$60,BaseInterventoría!AV$1,FALSE)</f>
        <v>N/A</v>
      </c>
      <c r="AW51" s="186" t="str">
        <f>VLOOKUP($A51,J.Herrera!$A$4:$ER$60,BaseInterventoría!AW$1,FALSE)</f>
        <v>N/A</v>
      </c>
      <c r="AX51" s="186" t="str">
        <f>VLOOKUP($A51,J.Herrera!$A$4:$ER$60,BaseInterventoría!AX$1,FALSE)</f>
        <v>N/A</v>
      </c>
      <c r="AY51" s="5" t="str">
        <f>VLOOKUP($A51,J.Herrera!$A$4:$ER$60,BaseInterventoría!AY$1,FALSE)</f>
        <v>N/A</v>
      </c>
      <c r="AZ51" s="21" t="str">
        <f>VLOOKUP($A51,J.Herrera!$A$4:$ER$60,BaseInterventoría!AZ$1,FALSE)</f>
        <v>N/A</v>
      </c>
      <c r="BA51" s="5" t="str">
        <f>VLOOKUP($A51,J.Herrera!$A$4:$ER$60,BaseInterventoría!BA$1,FALSE)</f>
        <v>N/A</v>
      </c>
      <c r="BB51" s="5" t="str">
        <f>VLOOKUP($A51,J.Herrera!$A$4:$ER$60,BaseInterventoría!BB$1,FALSE)</f>
        <v>N/A</v>
      </c>
      <c r="BC51" s="5" t="str">
        <f>VLOOKUP($A51,J.Herrera!$A$4:$ER$60,BaseInterventoría!BC$1,FALSE)</f>
        <v>N/A</v>
      </c>
      <c r="BD51" s="5" t="str">
        <f>VLOOKUP($A51,J.Herrera!$A$4:$ER$60,BaseInterventoría!BD$1,FALSE)</f>
        <v>N/A</v>
      </c>
      <c r="BE51" s="5" t="str">
        <f>VLOOKUP($A51,J.Herrera!$A$4:$ER$60,BaseInterventoría!BE$1,FALSE)</f>
        <v>N/A</v>
      </c>
      <c r="BF51" s="21" t="str">
        <f>VLOOKUP($A51,J.Herrera!$A$4:$ER$60,BaseInterventoría!BF$1,FALSE)</f>
        <v>N/A</v>
      </c>
      <c r="BG51" s="21" t="str">
        <f>VLOOKUP($A51,J.Herrera!$A$4:$ER$60,BaseInterventoría!BG$1,FALSE)</f>
        <v>N/A</v>
      </c>
      <c r="BH51" s="5" t="str">
        <f>VLOOKUP($A51,J.Herrera!$A$4:$ER$60,BaseInterventoría!BH$1,FALSE)</f>
        <v>EPC-PDA-I-481-2023</v>
      </c>
      <c r="BI51" s="5" t="str">
        <f>VLOOKUP($A51,J.Herrera!$A$4:$ER$60,BaseInterventoría!BI$1,FALSE)</f>
        <v>INTERVENTORÍA INTEGRAL A LA IMPLEMENTACION DE LA OPTIMIZACIÓN OPERACIONAL Y CONTROL DE PÉRDIDAS EN EL SISTEMA URBANO DE AGUA POTABLE MUNICIPIO DE FUSAGASUGÁ CUNDINAMARCA</v>
      </c>
      <c r="BJ51" s="21">
        <f>VLOOKUP($A51,J.Herrera!$A$4:$ER$60,BaseInterventoría!BJ$1,FALSE)</f>
        <v>45169</v>
      </c>
      <c r="BK51" s="21">
        <f>VLOOKUP($A51,J.Herrera!$A$4:$ER$60,BaseInterventoría!BK$1,FALSE)</f>
        <v>45217</v>
      </c>
      <c r="BL51" s="5" t="str">
        <f>VLOOKUP($A51,J.Herrera!$A$4:$ER$60,BaseInterventoría!BL$1,FALSE)</f>
        <v>9 MESES</v>
      </c>
      <c r="BM51" s="21">
        <f>VLOOKUP($A51,J.Herrera!$A$4:$ER$60,BaseInterventoría!BM$1,FALSE)</f>
        <v>45490</v>
      </c>
      <c r="BN51" s="5" t="str">
        <f>VLOOKUP($A51,J.Herrera!$A$4:$ER$60,BaseInterventoría!BN$1,FALSE)</f>
        <v>CONSORCIO INTERFUSA</v>
      </c>
      <c r="BO51" s="5" t="str">
        <f>VLOOKUP($A51,J.Herrera!$A$4:$ER$60,BaseInterventoría!BO$1,FALSE)</f>
        <v>OSCAR AUGUSTO GARCÍA BARRIOS</v>
      </c>
      <c r="BP51" s="198">
        <f>VLOOKUP($A51,J.Herrera!$A$4:$ER$60,BaseInterventoría!BP$1,FALSE)</f>
        <v>0</v>
      </c>
      <c r="BQ51" s="198">
        <f>VLOOKUP($A51,J.Herrera!$A$4:$ER$60,BaseInterventoría!BQ$1,FALSE)</f>
        <v>0</v>
      </c>
      <c r="BR51" s="198">
        <f>VLOOKUP($A51,J.Herrera!$A$4:$ER$60,BaseInterventoría!BR$1,FALSE)</f>
        <v>0</v>
      </c>
      <c r="BS51" s="198">
        <f>VLOOKUP($A51,J.Herrera!$A$4:$ER$60,BaseInterventoría!BS$1,FALSE)</f>
        <v>0</v>
      </c>
      <c r="BT51" s="198">
        <f>VLOOKUP($A51,J.Herrera!$A$4:$ER$60,BaseInterventoría!BT$1,FALSE)</f>
        <v>389673841</v>
      </c>
      <c r="BU51" s="21">
        <f>VLOOKUP($A51,J.Herrera!$A$4:$ER$60,BaseInterventoría!BU$1,FALSE)</f>
        <v>0</v>
      </c>
      <c r="BV51" s="198">
        <f>VLOOKUP($A51,J.Herrera!$A$4:$ER$60,BaseInterventoría!BV$1,FALSE)</f>
        <v>0</v>
      </c>
      <c r="BW51" s="21">
        <f>VLOOKUP($A51,J.Herrera!$A$4:$ER$60,BaseInterventoría!BW$1,FALSE)</f>
        <v>0</v>
      </c>
      <c r="BX51" s="198">
        <f>VLOOKUP($A51,J.Herrera!$A$4:$ER$60,BaseInterventoría!BX$1,FALSE)</f>
        <v>0</v>
      </c>
      <c r="BY51" s="198">
        <f>VLOOKUP($A51,J.Herrera!$A$4:$ER$60,BaseInterventoría!BY$1,FALSE)</f>
        <v>389673841</v>
      </c>
      <c r="BZ51" s="5" t="str">
        <f>VLOOKUP($A51,J.Herrera!$A$4:$ER$60,BaseInterventoría!BZ$1,FALSE)</f>
        <v>Prorroga N.1</v>
      </c>
      <c r="CA51" s="21">
        <f>VLOOKUP($A51,J.Herrera!$A$4:$ER$60,BaseInterventoría!CA$1,FALSE)</f>
        <v>45611</v>
      </c>
      <c r="CB51" s="5" t="str">
        <f>VLOOKUP($A51,J.Herrera!$A$4:$ER$60,BaseInterventoría!CB$1,FALSE)</f>
        <v>5 meses</v>
      </c>
      <c r="CC51" s="5" t="str">
        <f>VLOOKUP($A51,J.Herrera!$A$4:$ER$60,BaseInterventoría!CC$1,FALSE)</f>
        <v>SUSPENSION N.1</v>
      </c>
      <c r="CD51" s="21">
        <f>VLOOKUP($A51,J.Herrera!$A$4:$ER$60,BaseInterventoría!CD$1,FALSE)</f>
        <v>45288</v>
      </c>
      <c r="CE51" s="5" t="str">
        <f>VLOOKUP($A51,J.Herrera!$A$4:$ER$60,BaseInterventoría!CE$1,FALSE)</f>
        <v>4 Meses, 1 Dia</v>
      </c>
      <c r="CF51" s="21">
        <f>VLOOKUP($A51,J.Herrera!$A$4:$ER$60,BaseInterventoría!CF$1,FALSE)</f>
        <v>45764</v>
      </c>
      <c r="CG51" s="5" t="str">
        <f>VLOOKUP($A51,J.Herrera!$A$4:$ER$60,BaseInterventoría!CG$1,FALSE)</f>
        <v>45-44-101150622
ANEXO 4
SEGUROS DEL ESTADO SA</v>
      </c>
      <c r="CH51" s="21">
        <f>VLOOKUP($A51,J.Herrera!$A$4:$ER$60,BaseInterventoría!CH$1,FALSE)</f>
        <v>45217</v>
      </c>
      <c r="CI51" s="21">
        <f>VLOOKUP($A51,J.Herrera!$A$4:$ER$60,BaseInterventoría!CI$1,FALSE)</f>
        <v>45733</v>
      </c>
      <c r="CJ51" s="5" t="str">
        <f>VLOOKUP($A51,J.Herrera!$A$4:$ER$60,BaseInterventoría!CJ$1,FALSE)</f>
        <v>N/A</v>
      </c>
      <c r="CK51" s="21" t="str">
        <f>VLOOKUP($A51,J.Herrera!$A$4:$ER$60,BaseInterventoría!CK$1,FALSE)</f>
        <v>N/A</v>
      </c>
      <c r="CL51" s="21" t="str">
        <f>VLOOKUP($A51,J.Herrera!$A$4:$ER$60,BaseInterventoría!CL$1,FALSE)</f>
        <v>N/A</v>
      </c>
      <c r="CM51" s="5" t="str">
        <f>VLOOKUP($A51,J.Herrera!$A$4:$ER$60,BaseInterventoría!CM$1,FALSE)</f>
        <v>45-44-101150622
ANEXO 4
SEGUROS DEL ESTADO SA</v>
      </c>
      <c r="CN51" s="21">
        <f>VLOOKUP($A51,J.Herrera!$A$4:$ER$60,BaseInterventoría!CN$1,FALSE)</f>
        <v>45217</v>
      </c>
      <c r="CO51" s="21">
        <f>VLOOKUP($A51,J.Herrera!$A$4:$ER$60,BaseInterventoría!CO$1,FALSE)</f>
        <v>46708</v>
      </c>
      <c r="CP51" s="5" t="str">
        <f>VLOOKUP($A51,J.Herrera!$A$4:$ER$60,BaseInterventoría!CP$1,FALSE)</f>
        <v>N/A</v>
      </c>
      <c r="CQ51" s="21" t="str">
        <f>VLOOKUP($A51,J.Herrera!$A$4:$ER$60,BaseInterventoría!CQ$1,FALSE)</f>
        <v>N/A</v>
      </c>
      <c r="CR51" s="21" t="str">
        <f>VLOOKUP($A51,J.Herrera!$A$4:$ER$60,BaseInterventoría!CR$1,FALSE)</f>
        <v>N/A</v>
      </c>
      <c r="CS51" s="5" t="str">
        <f>VLOOKUP($A51,J.Herrera!$A$4:$ER$60,BaseInterventoría!CS$1,FALSE)</f>
        <v>45-44-101150622
ANEXO 4
SEGUROS DEL ESTADO SA</v>
      </c>
      <c r="CT51" s="21">
        <f>VLOOKUP($A51,J.Herrera!$A$4:$ER$60,BaseInterventoría!CT$1,FALSE)</f>
        <v>45491</v>
      </c>
      <c r="CU51" s="21">
        <f>VLOOKUP($A51,J.Herrera!$A$4:$ER$60,BaseInterventoría!CU$1,FALSE)</f>
        <v>47317</v>
      </c>
      <c r="CV51" s="5" t="str">
        <f>VLOOKUP($A51,J.Herrera!$A$4:$ER$60,BaseInterventoría!CV$1,FALSE)</f>
        <v>N/A</v>
      </c>
      <c r="CW51" s="21" t="str">
        <f>VLOOKUP($A51,J.Herrera!$A$4:$ER$60,BaseInterventoría!CW$1,FALSE)</f>
        <v>N/A</v>
      </c>
      <c r="CX51" s="21" t="str">
        <f>VLOOKUP($A51,J.Herrera!$A$4:$ER$60,BaseInterventoría!CX$1,FALSE)</f>
        <v>N/A</v>
      </c>
      <c r="CY51" s="21">
        <f>VLOOKUP($A51,J.Herrera!$A$4:$ER$60,BaseInterventoría!CY$1,FALSE)</f>
        <v>45764</v>
      </c>
      <c r="CZ51" s="5">
        <f>VLOOKUP($A51,J.Herrera!$A$4:$ER$60,BaseInterventoría!CZ$1,FALSE)</f>
        <v>18.233333333333334</v>
      </c>
      <c r="DA51" s="186">
        <f>VLOOKUP($A51,J.Herrera!$A$4:$ER$60,BaseInterventoría!DA$1,FALSE)</f>
        <v>0.1</v>
      </c>
      <c r="DB51" s="186">
        <f>VLOOKUP($A51,J.Herrera!$A$4:$ER$60,BaseInterventoría!DB$1,FALSE)</f>
        <v>0</v>
      </c>
      <c r="DC51" s="186">
        <f>VLOOKUP($A51,J.Herrera!$A$4:$ER$60,BaseInterventoría!DC$1,FALSE)</f>
        <v>0</v>
      </c>
      <c r="DD51" s="186">
        <f>VLOOKUP($A51,J.Herrera!$A$4:$ER$60,BaseInterventoría!DD$1,FALSE)</f>
        <v>0</v>
      </c>
      <c r="DE51" s="186">
        <f>VLOOKUP($A51,J.Herrera!$A$4:$ER$60,BaseInterventoría!DE$1,FALSE)</f>
        <v>0</v>
      </c>
      <c r="DF51" s="186">
        <f>VLOOKUP($A51,J.Herrera!$A$4:$ER$60,BaseInterventoría!DF$1,FALSE)</f>
        <v>8.8999999999999996E-2</v>
      </c>
      <c r="DG51" s="186">
        <f>VLOOKUP($A51,J.Herrera!$A$4:$ER$60,BaseInterventoría!DG$1,FALSE)</f>
        <v>0</v>
      </c>
      <c r="DH51" s="186">
        <f>VLOOKUP($A51,J.Herrera!$A$4:$ER$60,BaseInterventoría!DH$1,FALSE)</f>
        <v>0</v>
      </c>
      <c r="DI51" s="186">
        <f>VLOOKUP($A51,J.Herrera!$A$4:$ER$60,BaseInterventoría!DI$1,FALSE)</f>
        <v>0</v>
      </c>
      <c r="DJ51" s="186">
        <f>VLOOKUP($A51,J.Herrera!$A$4:$ER$60,BaseInterventoría!DJ$1,FALSE)</f>
        <v>0</v>
      </c>
      <c r="DK51" s="5">
        <f ca="1">VLOOKUP($A51,J.Herrera!$A$4:$ER$60,BaseInterventoría!DK$1,FALSE)</f>
        <v>0.78976234003656309</v>
      </c>
      <c r="DL51" s="5" t="str">
        <f ca="1">VLOOKUP($A51,J.Herrera!$A$4:$ER$60,BaseInterventoría!DL$1,FALSE)</f>
        <v>VIGENTE</v>
      </c>
      <c r="DM51" s="71" t="str">
        <f t="shared" si="4"/>
        <v>Activos</v>
      </c>
      <c r="DN51" s="5" t="str">
        <f>VLOOKUP($A51,J.Herrera!$A$4:$ER$60,BaseInterventoría!DN$1,FALSE)</f>
        <v>En ejecución</v>
      </c>
      <c r="DO51" s="5">
        <f>VLOOKUP($A51,J.Herrera!$A$4:$ER$60,BaseInterventoría!DO$1,FALSE)</f>
        <v>0</v>
      </c>
      <c r="DP51" s="5">
        <f>VLOOKUP($A51,J.Herrera!$A$4:$ER$60,BaseInterventoría!DP$1,FALSE)</f>
        <v>0</v>
      </c>
      <c r="DQ51" s="5">
        <f>VLOOKUP($A51,J.Herrera!$A$4:$ER$60,BaseInterventoría!DQ$1,FALSE)</f>
        <v>1</v>
      </c>
      <c r="DR51" s="5" t="str">
        <f>VLOOKUP($A51,J.Herrera!$A$4:$ER$60,BaseInterventoría!DR$1,FALSE)</f>
        <v>1. 25/11/2024</v>
      </c>
      <c r="DS51" s="5" t="str">
        <f>VLOOKUP($A51,J.Herrera!$A$4:$ER$60,BaseInterventoría!DS$1,FALSE)</f>
        <v>1.$34.669.592,91</v>
      </c>
      <c r="DT51" s="198">
        <f>VLOOKUP($A51,J.Herrera!$A$4:$ER$60,BaseInterventoría!DT$1,FALSE)</f>
        <v>34669592.909999996</v>
      </c>
      <c r="DU51" s="198">
        <f>VLOOKUP($A51,J.Herrera!$A$4:$ER$60,BaseInterventoría!DU$1,FALSE)</f>
        <v>355004248.09000003</v>
      </c>
      <c r="DV51" s="186">
        <f>VLOOKUP($A51,J.Herrera!$A$4:$ER$60,BaseInterventoría!DV$1,FALSE)</f>
        <v>8.8970798812230245E-2</v>
      </c>
      <c r="DW51" s="198">
        <f>VLOOKUP($A51,J.Herrera!$A$4:$ER$60,BaseInterventoría!DW$1,FALSE)</f>
        <v>355004248.09000003</v>
      </c>
      <c r="DX51" s="21" t="str">
        <f>VLOOKUP($A51,J.Herrera!$A$4:$ER$60,BaseInterventoría!DX$1,FALSE)</f>
        <v>N/A</v>
      </c>
      <c r="DY51" s="5" t="str">
        <f>VLOOKUP($A51,J.Herrera!$A$4:$ER$60,BaseInterventoría!DY$1,FALSE)</f>
        <v>N/A</v>
      </c>
      <c r="DZ51" s="21" t="str">
        <f>VLOOKUP($A51,J.Herrera!$A$4:$ER$60,BaseInterventoría!DZ$1,FALSE)</f>
        <v>N/A</v>
      </c>
      <c r="EA51" s="21" t="str">
        <f>VLOOKUP($A51,J.Herrera!$A$4:$ER$60,BaseInterventoría!EA$1,FALSE)</f>
        <v>N/A</v>
      </c>
      <c r="EB51" s="5" t="str">
        <f>VLOOKUP($A51,J.Herrera!$A$4:$ER$60,BaseInterventoría!EB$1,FALSE)</f>
        <v>N/A</v>
      </c>
      <c r="EC51" s="198" t="str">
        <f>VLOOKUP($A51,J.Herrera!$A$4:$ER$60,BaseInterventoría!EC$1,FALSE)</f>
        <v>N/A</v>
      </c>
      <c r="ED51" s="5">
        <f>VLOOKUP($A51,J.Herrera!$A$4:$ER$60,BaseInterventoría!ED$1,FALSE)</f>
        <v>0</v>
      </c>
      <c r="EE51" s="5">
        <f>VLOOKUP($A51,J.Herrera!$A$4:$ER$60,BaseInterventoría!EE$1,FALSE)</f>
        <v>0</v>
      </c>
      <c r="EF51" s="5">
        <f>VLOOKUP($A51,J.Herrera!$A$4:$ER$60,BaseInterventoría!EF$1,FALSE)</f>
        <v>0</v>
      </c>
      <c r="EG51" s="5">
        <f>VLOOKUP($A51,J.Herrera!$A$4:$ER$60,BaseInterventoría!EG$1,FALSE)</f>
        <v>0</v>
      </c>
      <c r="EH51" s="5">
        <f>VLOOKUP($A51,J.Herrera!$A$4:$ER$60,BaseInterventoría!EH$1,FALSE)</f>
        <v>0</v>
      </c>
      <c r="EI51" s="21">
        <f ca="1">VLOOKUP($A51,J.Herrera!$A$4:$ER$60,BaseInterventoría!EI$1,FALSE)</f>
        <v>45649</v>
      </c>
      <c r="EJ51" s="5">
        <f>VLOOKUP($A51,J.Herrera!$A$4:$ER$60,BaseInterventoría!EJ$1,FALSE)</f>
        <v>0</v>
      </c>
      <c r="EK51" s="5">
        <f>VLOOKUP($A51,J.Herrera!$A$4:$ER$60,BaseInterventoría!EK$1,FALSE)</f>
        <v>0</v>
      </c>
      <c r="EL51" s="5" t="str">
        <f>VLOOKUP($A51,J.Herrera!$A$4:$ER$60,BaseInterventoría!EL$1,FALSE)</f>
        <v>Jonathan Herrera</v>
      </c>
      <c r="EM51" s="5" t="str">
        <f>VLOOKUP($A51,J.Herrera!$A$4:$ER$60,BaseInterventoría!EM$1,FALSE)</f>
        <v>Maria Camila Bustos</v>
      </c>
      <c r="EN51" s="5" t="str">
        <f>VLOOKUP($A51,J.Herrera!$A$4:$ER$60,BaseInterventoría!EN$1,FALSE)</f>
        <v>https://www.secop.gov.co/CO1ContractsManagement/Tendering/ProcurementContractEdit/Update?ProfileName=CCE-20-Concurso_Meritos_Sin_Lista_Corta_1Sobre&amp;PPI=CO1.PPI.25619783&amp;DocUniqueName=ContratoDeCompra&amp;DocTypeName=NextWay.Entities.Marketplace.Tendering.ProcurementContract&amp;ProfileVersion=3&amp;DocUniqueIdentifier=CO1.PCCNTR.5287018&amp;prevCtxUrl=https%3a%2f%2fwww.secop.gov.co%2fCO1BusinessLine%2fTendering%2fBuyerDossierWorkspace%2fIndex%3fallWords2Search%3dCM-PDA-023-2023%26sortingState%3dLastModifiedDESC%26showAdvancedSearch%3dFalse%26showAdvancedSearchFields%3dFalse%26selectedDossier%3dCO1.BDOS.4578422%26selectedRequest%3dCO1.REQ.4822276%26&amp;prevCtxLbl=Procesos+de+la+Entidad+Estatal</v>
      </c>
      <c r="EO51" s="5" t="str">
        <f>VLOOKUP($A51,J.Herrera!$A$4:$ER$60,BaseInterventoría!EO$1,FALSE)</f>
        <v>La interventoria ha realizado el correspondiente seguimiento a la ejecucion del contrato de obra y dando respuesta a los requerimientos solicitados.
La interventoria ha entregado los informes semanales, los informes mensuales</v>
      </c>
      <c r="EP51" s="21">
        <f>VLOOKUP($A51,J.Herrera!$A$4:$ER$60,BaseInterventoría!EP$1,FALSE)</f>
        <v>45646</v>
      </c>
      <c r="EQ51" s="24">
        <v>0</v>
      </c>
      <c r="ER51" s="24">
        <v>0</v>
      </c>
      <c r="ES51" s="24">
        <v>0</v>
      </c>
      <c r="ET51" s="5"/>
      <c r="EU51" s="24">
        <f t="shared" si="11"/>
        <v>0</v>
      </c>
      <c r="EV51" s="55" t="e">
        <f>VLOOKUP(A51,#REF!,147,FALSE)</f>
        <v>#REF!</v>
      </c>
      <c r="EW51" s="56"/>
      <c r="EX51" s="24"/>
      <c r="EY51" s="5" t="s">
        <v>24</v>
      </c>
      <c r="EZ51" s="56"/>
      <c r="FA51" s="21"/>
      <c r="FB51"/>
      <c r="FC51"/>
      <c r="FD51"/>
    </row>
    <row r="52" spans="1:160" ht="157.5">
      <c r="A52" s="19" t="s">
        <v>360</v>
      </c>
      <c r="B52" s="2">
        <f t="shared" si="3"/>
        <v>50</v>
      </c>
      <c r="C52" s="20" t="s">
        <v>287</v>
      </c>
      <c r="D52" s="5" t="s">
        <v>288</v>
      </c>
      <c r="E52" s="2" t="s">
        <v>361</v>
      </c>
      <c r="F52" s="5" t="str">
        <f>VLOOKUP($A52,J.Herrera!$A$4:$ER$60,BaseInterventoría!F$1,FALSE)</f>
        <v>N/A</v>
      </c>
      <c r="G52" s="21" t="str">
        <f>VLOOKUP($A52,J.Herrera!$A$4:$ER$60,BaseInterventoría!G$1,FALSE)</f>
        <v>N/A</v>
      </c>
      <c r="H52" s="5" t="str">
        <f>VLOOKUP($A52,J.Herrera!$A$4:$ER$60,BaseInterventoría!H$1,FALSE)</f>
        <v>N/A</v>
      </c>
      <c r="I52" s="5" t="str">
        <f>VLOOKUP($A52,J.Herrera!$A$4:$ER$60,BaseInterventoría!I$1,FALSE)</f>
        <v>N/A</v>
      </c>
      <c r="J52" s="5" t="str">
        <f>VLOOKUP($A52,J.Herrera!$A$4:$ER$60,BaseInterventoría!J$1,FALSE)</f>
        <v>N/A</v>
      </c>
      <c r="K52" s="198">
        <f>VLOOKUP($A52,J.Herrera!$A$4:$ER$60,BaseInterventoría!K$1,FALSE)</f>
        <v>0</v>
      </c>
      <c r="L52" s="198">
        <f>VLOOKUP($A52,J.Herrera!$A$4:$ER$60,BaseInterventoría!L$1,FALSE)</f>
        <v>0</v>
      </c>
      <c r="M52" s="198">
        <f>VLOOKUP($A52,J.Herrera!$A$4:$ER$60,BaseInterventoría!M$1,FALSE)</f>
        <v>0</v>
      </c>
      <c r="N52" s="198">
        <f>VLOOKUP($A52,J.Herrera!$A$4:$ER$60,BaseInterventoría!N$1,FALSE)</f>
        <v>139706000</v>
      </c>
      <c r="O52" s="198">
        <f>VLOOKUP($A52,J.Herrera!$A$4:$ER$60,BaseInterventoría!O$1,FALSE)</f>
        <v>0</v>
      </c>
      <c r="P52" s="198">
        <f>VLOOKUP($A52,J.Herrera!$A$4:$ER$60,BaseInterventoría!P$1,FALSE)</f>
        <v>0</v>
      </c>
      <c r="Q52" s="198">
        <f>VLOOKUP($A52,J.Herrera!$A$4:$ER$60,BaseInterventoría!Q$1,FALSE)</f>
        <v>0</v>
      </c>
      <c r="R52" s="198">
        <f>VLOOKUP($A52,J.Herrera!$A$4:$ER$60,BaseInterventoría!R$1,FALSE)</f>
        <v>0</v>
      </c>
      <c r="S52" s="198">
        <f>VLOOKUP($A52,J.Herrera!$A$4:$ER$60,BaseInterventoría!S$1,FALSE)</f>
        <v>0</v>
      </c>
      <c r="T52" s="198">
        <f>VLOOKUP($A52,J.Herrera!$A$4:$ER$60,BaseInterventoría!T$1,FALSE)</f>
        <v>0</v>
      </c>
      <c r="U52" s="198">
        <f>VLOOKUP($A52,J.Herrera!$A$4:$ER$60,BaseInterventoría!U$1,FALSE)</f>
        <v>139706000</v>
      </c>
      <c r="V52" s="5" t="str">
        <f>VLOOKUP($A52,J.Herrera!$A$4:$ER$60,BaseInterventoría!V$1,FALSE)</f>
        <v>11767
12/11/2021
$139.706.000</v>
      </c>
      <c r="W52" s="5" t="str">
        <f>VLOOKUP($A52,J.Herrera!$A$4:$ER$60,BaseInterventoría!W$1,FALSE)</f>
        <v>20210340
12/11/2021</v>
      </c>
      <c r="X52" s="5" t="str">
        <f>VLOOKUP($A52,J.Herrera!$A$4:$ER$60,BaseInterventoría!X$1,FALSE)</f>
        <v>INTERVENTORÍA</v>
      </c>
      <c r="Y52" s="5" t="str">
        <f>VLOOKUP($A52,J.Herrera!$A$4:$ER$60,BaseInterventoría!Y$1,FALSE)</f>
        <v>N/A</v>
      </c>
      <c r="Z52" s="5" t="str">
        <f>VLOOKUP($A52,J.Herrera!$A$4:$ER$60,BaseInterventoría!Z$1,FALSE)</f>
        <v>CONVENIO-INTERVENTORÍA</v>
      </c>
      <c r="AA52" s="5" t="str">
        <f>VLOOKUP($A52,J.Herrera!$A$4:$ER$60,BaseInterventoría!AA$1,FALSE)</f>
        <v>EPC-CI-399-2021</v>
      </c>
      <c r="AB52" s="5" t="str">
        <f>VLOOKUP($A52,J.Herrera!$A$4:$ER$60,BaseInterventoría!AB$1,FALSE)</f>
        <v>INTERVENTORÍA INTEGLA A LA OPTIMIZACIÓN DEL ACUEDUCTO DE LAS VEREDAS LA ESMERALDA, MONTE LARGO, SAN JERONIMO, MILAN Y LIMONAL (INCLUYE PTAP) DEL MUNICIPIO DE ANOLAIMA</v>
      </c>
      <c r="AC52" s="21">
        <f>VLOOKUP($A52,J.Herrera!$A$4:$ER$60,BaseInterventoría!AC$1,FALSE)</f>
        <v>44512</v>
      </c>
      <c r="AD52" s="21">
        <f>VLOOKUP($A52,J.Herrera!$A$4:$ER$60,BaseInterventoría!AD$1,FALSE)</f>
        <v>44763</v>
      </c>
      <c r="AE52" s="5" t="str">
        <f>VLOOKUP($A52,J.Herrera!$A$4:$ER$60,BaseInterventoría!AE$1,FALSE)</f>
        <v>6 MESES</v>
      </c>
      <c r="AF52" s="21">
        <f>VLOOKUP($A52,J.Herrera!$A$4:$ER$60,BaseInterventoría!AF$1,FALSE)</f>
        <v>44946</v>
      </c>
      <c r="AG52" s="5" t="str">
        <f>VLOOKUP($A52,J.Herrera!$A$4:$ER$60,BaseInterventoría!AG$1,FALSE)</f>
        <v>EMPRESA INMOBILIARIA Y DE SERVICIOS LOGISTICOS DE CUNDINAMARCA</v>
      </c>
      <c r="AH52" s="5" t="str">
        <f>VLOOKUP($A52,J.Herrera!$A$4:$ER$60,BaseInterventoría!AH$1,FALSE)</f>
        <v>NELSON ROJAS 
TEL. 3138640028</v>
      </c>
      <c r="AI52" s="198">
        <f>VLOOKUP($A52,J.Herrera!$A$4:$ER$60,BaseInterventoría!AI$1,FALSE)</f>
        <v>139706000</v>
      </c>
      <c r="AJ52" s="21">
        <f>VLOOKUP($A52,J.Herrera!$A$4:$ER$60,BaseInterventoría!AJ$1,FALSE)</f>
        <v>0</v>
      </c>
      <c r="AK52" s="198">
        <f>VLOOKUP($A52,J.Herrera!$A$4:$ER$60,BaseInterventoría!AK$1,FALSE)</f>
        <v>0</v>
      </c>
      <c r="AL52" s="5">
        <f>VLOOKUP($A52,J.Herrera!$A$4:$ER$60,BaseInterventoría!AL$1,FALSE)</f>
        <v>0</v>
      </c>
      <c r="AM52" s="21">
        <f>VLOOKUP($A52,J.Herrera!$A$4:$ER$60,BaseInterventoría!AM$1,FALSE)</f>
        <v>0</v>
      </c>
      <c r="AN52" s="198">
        <f>VLOOKUP($A52,J.Herrera!$A$4:$ER$60,BaseInterventoría!AN$1,FALSE)</f>
        <v>0</v>
      </c>
      <c r="AO52" s="5">
        <f>VLOOKUP($A52,J.Herrera!$A$4:$ER$60,BaseInterventoría!AO$1,FALSE)</f>
        <v>0</v>
      </c>
      <c r="AP52" s="198">
        <f>VLOOKUP($A52,J.Herrera!$A$4:$ER$60,BaseInterventoría!AP$1,FALSE)</f>
        <v>139706000</v>
      </c>
      <c r="AQ52" s="5" t="str">
        <f>VLOOKUP($A52,J.Herrera!$A$4:$ER$60,BaseInterventoría!AQ$1,FALSE)</f>
        <v>PRORROGA N 1</v>
      </c>
      <c r="AR52" s="21">
        <f>VLOOKUP($A52,J.Herrera!$A$4:$ER$60,BaseInterventoría!AR$1,FALSE)</f>
        <v>45063</v>
      </c>
      <c r="AS52" s="5" t="str">
        <f>VLOOKUP($A52,J.Herrera!$A$4:$ER$60,BaseInterventoría!AS$1,FALSE)</f>
        <v>3 MESES</v>
      </c>
      <c r="AT52" s="5" t="str">
        <f>VLOOKUP($A52,J.Herrera!$A$4:$ER$60,BaseInterventoría!AT$1,FALSE)</f>
        <v>SUSPENSION N1
PRO N1 SUSP N1
PRO N2 SUSP N1
SUSP N2
PRO N1 SUSP N2
PRO N2 SUSP N2
PRO N3 SUSP N2
PRO N4 SUSP N2
SUSP N3
Reinicio Susp N.3</v>
      </c>
      <c r="AU52" s="21" t="str">
        <f>VLOOKUP($A52,J.Herrera!$A$4:$ER$60,BaseInterventoría!AU$1,FALSE)</f>
        <v>10/01/2023
09/02/2023
10/04/2023
11/08/2023
04/09/2023
25/09/2023
20/11/2023
19/02/2024
22/03/2024
12/11/2024</v>
      </c>
      <c r="AV52" s="5" t="str">
        <f>VLOOKUP($A52,J.Herrera!$A$4:$ER$60,BaseInterventoría!AV$1,FALSE)</f>
        <v>1 MES
2 MESES 2 DIAS
1 MES 6 DIAS
25 DIAS
21 DIAS
2 MESES 5 DIAS
3 MESES
21 DIAS
CONDICIONADA
7 meses y 17 dias</v>
      </c>
      <c r="AW52" s="186">
        <f>VLOOKUP($A52,J.Herrera!$A$4:$ER$60,BaseInterventoría!AW$1,FALSE)</f>
        <v>1</v>
      </c>
      <c r="AX52" s="186">
        <f>VLOOKUP($A52,J.Herrera!$A$4:$ER$60,BaseInterventoría!AX$1,FALSE)</f>
        <v>0.73129999999999995</v>
      </c>
      <c r="AY52" s="5">
        <f ca="1">VLOOKUP($A52,J.Herrera!$A$4:$ER$60,BaseInterventoría!AY$1,FALSE)</f>
        <v>1.0448113207547169</v>
      </c>
      <c r="AZ52" s="21">
        <f>VLOOKUP($A52,J.Herrera!$A$4:$ER$60,BaseInterventoría!AZ$1,FALSE)</f>
        <v>45611</v>
      </c>
      <c r="BA52" s="5">
        <f>VLOOKUP($A52,J.Herrera!$A$4:$ER$60,BaseInterventoría!BA$1,FALSE)</f>
        <v>28.266666666666666</v>
      </c>
      <c r="BB52" s="5" t="str">
        <f ca="1">VLOOKUP($A52,J.Herrera!$A$4:$ER$60,BaseInterventoría!BB$1,FALSE)</f>
        <v>VENCIDO</v>
      </c>
      <c r="BC52" s="5" t="str">
        <f>VLOOKUP($A52,J.Herrera!$A$4:$ER$60,BaseInterventoría!BC$1,FALSE)</f>
        <v>Terminado</v>
      </c>
      <c r="BD52" s="5" t="str">
        <f>VLOOKUP($A52,J.Herrera!$A$4:$ER$60,BaseInterventoría!BD$1,FALSE)</f>
        <v>N/A</v>
      </c>
      <c r="BE52" s="5" t="str">
        <f>VLOOKUP($A52,J.Herrera!$A$4:$ER$60,BaseInterventoría!BE$1,FALSE)</f>
        <v>33-44-101221286
ANEXO. 8
seguros del estado</v>
      </c>
      <c r="BF52" s="21">
        <f>VLOOKUP($A52,J.Herrera!$A$4:$ER$60,BaseInterventoría!BF$1,FALSE)</f>
        <v>44763</v>
      </c>
      <c r="BG52" s="21">
        <f>VLOOKUP($A52,J.Herrera!$A$4:$ER$60,BaseInterventoría!BG$1,FALSE)</f>
        <v>45309</v>
      </c>
      <c r="BH52" s="5" t="str">
        <f>VLOOKUP($A52,J.Herrera!$A$4:$ER$60,BaseInterventoría!BH$1,FALSE)</f>
        <v>EPC-CI-399-2021</v>
      </c>
      <c r="BI52" s="5" t="str">
        <f>VLOOKUP($A52,J.Herrera!$A$4:$ER$60,BaseInterventoría!BI$1,FALSE)</f>
        <v>INTERVENTORÍA INTEGLA A LA OPTIMIZACIÓN DEL ACUEDUCTO DE LAS VEREDAS LA ESMERALDA, MONTE LARGO, SAN JERONIMO, MILAN Y LIMONAL (INCLUYE PTAP) DEL MUNICIPIO DE ANOLAIMA</v>
      </c>
      <c r="BJ52" s="21">
        <f>VLOOKUP($A52,J.Herrera!$A$4:$ER$60,BaseInterventoría!BJ$1,FALSE)</f>
        <v>44512</v>
      </c>
      <c r="BK52" s="21">
        <f>VLOOKUP($A52,J.Herrera!$A$4:$ER$60,BaseInterventoría!BK$1,FALSE)</f>
        <v>44767</v>
      </c>
      <c r="BL52" s="5" t="str">
        <f>VLOOKUP($A52,J.Herrera!$A$4:$ER$60,BaseInterventoría!BL$1,FALSE)</f>
        <v>6 MESES</v>
      </c>
      <c r="BM52" s="21">
        <f>VLOOKUP($A52,J.Herrera!$A$4:$ER$60,BaseInterventoría!BM$1,FALSE)</f>
        <v>44950</v>
      </c>
      <c r="BN52" s="5" t="str">
        <f>VLOOKUP($A52,J.Herrera!$A$4:$ER$60,BaseInterventoría!BN$1,FALSE)</f>
        <v>EMPRESA INMOBILIARIA Y DE SERVICIOS LOGISTICOS DE CUNDINAMARCA
NIT. 830.021.022-3</v>
      </c>
      <c r="BO52" s="5" t="str">
        <f>VLOOKUP($A52,J.Herrera!$A$4:$ER$60,BaseInterventoría!BO$1,FALSE)</f>
        <v>NELSON ROJAS 
TEL.3138640028</v>
      </c>
      <c r="BP52" s="198">
        <f>VLOOKUP($A52,J.Herrera!$A$4:$ER$60,BaseInterventoría!BP$1,FALSE)</f>
        <v>0</v>
      </c>
      <c r="BQ52" s="198">
        <f>VLOOKUP($A52,J.Herrera!$A$4:$ER$60,BaseInterventoría!BQ$1,FALSE)</f>
        <v>0</v>
      </c>
      <c r="BR52" s="198">
        <f>VLOOKUP($A52,J.Herrera!$A$4:$ER$60,BaseInterventoría!BR$1,FALSE)</f>
        <v>0</v>
      </c>
      <c r="BS52" s="198">
        <f>VLOOKUP($A52,J.Herrera!$A$4:$ER$60,BaseInterventoría!BS$1,FALSE)</f>
        <v>0</v>
      </c>
      <c r="BT52" s="198">
        <f>VLOOKUP($A52,J.Herrera!$A$4:$ER$60,BaseInterventoría!BT$1,FALSE)</f>
        <v>139706000</v>
      </c>
      <c r="BU52" s="21">
        <f>VLOOKUP($A52,J.Herrera!$A$4:$ER$60,BaseInterventoría!BU$1,FALSE)</f>
        <v>0</v>
      </c>
      <c r="BV52" s="198">
        <f>VLOOKUP($A52,J.Herrera!$A$4:$ER$60,BaseInterventoría!BV$1,FALSE)</f>
        <v>0</v>
      </c>
      <c r="BW52" s="21">
        <f>VLOOKUP($A52,J.Herrera!$A$4:$ER$60,BaseInterventoría!BW$1,FALSE)</f>
        <v>0</v>
      </c>
      <c r="BX52" s="198">
        <f>VLOOKUP($A52,J.Herrera!$A$4:$ER$60,BaseInterventoría!BX$1,FALSE)</f>
        <v>0</v>
      </c>
      <c r="BY52" s="198">
        <f>VLOOKUP($A52,J.Herrera!$A$4:$ER$60,BaseInterventoría!BY$1,FALSE)</f>
        <v>139706000</v>
      </c>
      <c r="BZ52" s="5" t="str">
        <f>VLOOKUP($A52,J.Herrera!$A$4:$ER$60,BaseInterventoría!BZ$1,FALSE)</f>
        <v>PRORROGA N.1</v>
      </c>
      <c r="CA52" s="21">
        <f>VLOOKUP($A52,J.Herrera!$A$4:$ER$60,BaseInterventoría!CA$1,FALSE)</f>
        <v>45053</v>
      </c>
      <c r="CB52" s="5" t="str">
        <f>VLOOKUP($A52,J.Herrera!$A$4:$ER$60,BaseInterventoría!CB$1,FALSE)</f>
        <v>3 MESES</v>
      </c>
      <c r="CC52" s="5" t="str">
        <f>VLOOKUP($A52,J.Herrera!$A$4:$ER$60,BaseInterventoría!CC$1,FALSE)</f>
        <v>SUSPENSION N1
PRO N1 SUSP N1
PRO N2 SUSP N1
SUSP N2
PRO N1 SUSP N2
PRO N2 SUSP N2
PRO N3 SUSP N2
PRO N4 SUSP N2
SUSP N3
Reinicio Susp. N.3</v>
      </c>
      <c r="CD52" s="21" t="str">
        <f>VLOOKUP($A52,J.Herrera!$A$4:$ER$60,BaseInterventoría!CD$1,FALSE)</f>
        <v>10/01/2023
09/02/2023
10/04/2023
11/08/2023
04/09/2023
25/09/2023
20/11/2023
19/02/2024
22/03/2024
12/11/2024</v>
      </c>
      <c r="CE52" s="5" t="str">
        <f>VLOOKUP($A52,J.Herrera!$A$4:$ER$60,BaseInterventoría!CE$1,FALSE)</f>
        <v>1 MES
2 MESES 2 DIAS
1 MES 6 DIAS
25 DIAS
21 DIAS
2 MESES 5 DIAS
3 MESES
21 DIAS
CONDICIONADA
7 meses y 17 dias</v>
      </c>
      <c r="CF52" s="21">
        <f>VLOOKUP($A52,J.Herrera!$A$4:$ER$60,BaseInterventoría!CF$1,FALSE)</f>
        <v>45611</v>
      </c>
      <c r="CG52" s="5" t="str">
        <f>VLOOKUP($A52,J.Herrera!$A$4:$ER$60,BaseInterventoría!CG$1,FALSE)</f>
        <v>33-44-101221286
ANEXO N. 8
seguros del estado</v>
      </c>
      <c r="CH52" s="21">
        <f>VLOOKUP($A52,J.Herrera!$A$4:$ER$60,BaseInterventoría!CH$1,FALSE)</f>
        <v>44763</v>
      </c>
      <c r="CI52" s="21">
        <f>VLOOKUP($A52,J.Herrera!$A$4:$ER$60,BaseInterventoría!CI$1,FALSE)</f>
        <v>45309</v>
      </c>
      <c r="CJ52" s="5" t="str">
        <f>VLOOKUP($A52,J.Herrera!$A$4:$ER$60,BaseInterventoría!CJ$1,FALSE)</f>
        <v>N/A</v>
      </c>
      <c r="CK52" s="21" t="str">
        <f>VLOOKUP($A52,J.Herrera!$A$4:$ER$60,BaseInterventoría!CK$1,FALSE)</f>
        <v>N/A</v>
      </c>
      <c r="CL52" s="21" t="str">
        <f>VLOOKUP($A52,J.Herrera!$A$4:$ER$60,BaseInterventoría!CL$1,FALSE)</f>
        <v>N/A</v>
      </c>
      <c r="CM52" s="5" t="str">
        <f>VLOOKUP($A52,J.Herrera!$A$4:$ER$60,BaseInterventoría!CM$1,FALSE)</f>
        <v>33-44-101221286
ANEXO N. 8
seguros del estado</v>
      </c>
      <c r="CN52" s="21">
        <f>VLOOKUP($A52,J.Herrera!$A$4:$ER$60,BaseInterventoría!CN$1,FALSE)</f>
        <v>44763</v>
      </c>
      <c r="CO52" s="21">
        <f>VLOOKUP($A52,J.Herrera!$A$4:$ER$60,BaseInterventoría!CO$1,FALSE)</f>
        <v>46283</v>
      </c>
      <c r="CP52" s="5" t="str">
        <f>VLOOKUP($A52,J.Herrera!$A$4:$ER$60,BaseInterventoría!CP$1,FALSE)</f>
        <v>N/A</v>
      </c>
      <c r="CQ52" s="21" t="str">
        <f>VLOOKUP($A52,J.Herrera!$A$4:$ER$60,BaseInterventoría!CQ$1,FALSE)</f>
        <v>N/A</v>
      </c>
      <c r="CR52" s="21" t="str">
        <f>VLOOKUP($A52,J.Herrera!$A$4:$ER$60,BaseInterventoría!CR$1,FALSE)</f>
        <v>N/A</v>
      </c>
      <c r="CS52" s="5" t="str">
        <f>VLOOKUP($A52,J.Herrera!$A$4:$ER$60,BaseInterventoría!CS$1,FALSE)</f>
        <v>33-44-101221286
ANEXO N. 8
seguros del estado</v>
      </c>
      <c r="CT52" s="21">
        <f>VLOOKUP($A52,J.Herrera!$A$4:$ER$60,BaseInterventoría!CT$1,FALSE)</f>
        <v>44944</v>
      </c>
      <c r="CU52" s="21">
        <f>VLOOKUP($A52,J.Herrera!$A$4:$ER$60,BaseInterventoría!CU$1,FALSE)</f>
        <v>46770</v>
      </c>
      <c r="CV52" s="5" t="str">
        <f>VLOOKUP($A52,J.Herrera!$A$4:$ER$60,BaseInterventoría!CV$1,FALSE)</f>
        <v>N/A</v>
      </c>
      <c r="CW52" s="21" t="str">
        <f>VLOOKUP($A52,J.Herrera!$A$4:$ER$60,BaseInterventoría!CW$1,FALSE)</f>
        <v>N/A</v>
      </c>
      <c r="CX52" s="21" t="str">
        <f>VLOOKUP($A52,J.Herrera!$A$4:$ER$60,BaseInterventoría!CX$1,FALSE)</f>
        <v>N/A</v>
      </c>
      <c r="CY52" s="21">
        <f>VLOOKUP($A52,J.Herrera!$A$4:$ER$60,BaseInterventoría!CY$1,FALSE)</f>
        <v>45611</v>
      </c>
      <c r="CZ52" s="5">
        <f>VLOOKUP($A52,J.Herrera!$A$4:$ER$60,BaseInterventoría!CZ$1,FALSE)</f>
        <v>28.133333333333333</v>
      </c>
      <c r="DA52" s="186">
        <f>VLOOKUP($A52,J.Herrera!$A$4:$ER$60,BaseInterventoría!DA$1,FALSE)</f>
        <v>1</v>
      </c>
      <c r="DB52" s="186">
        <f>VLOOKUP($A52,J.Herrera!$A$4:$ER$60,BaseInterventoría!DB$1,FALSE)</f>
        <v>0</v>
      </c>
      <c r="DC52" s="186">
        <f>VLOOKUP($A52,J.Herrera!$A$4:$ER$60,BaseInterventoría!DC$1,FALSE)</f>
        <v>0</v>
      </c>
      <c r="DD52" s="186">
        <f>VLOOKUP($A52,J.Herrera!$A$4:$ER$60,BaseInterventoría!DD$1,FALSE)</f>
        <v>0</v>
      </c>
      <c r="DE52" s="186">
        <f>VLOOKUP($A52,J.Herrera!$A$4:$ER$60,BaseInterventoría!DE$1,FALSE)</f>
        <v>0</v>
      </c>
      <c r="DF52" s="186">
        <f>VLOOKUP($A52,J.Herrera!$A$4:$ER$60,BaseInterventoría!DF$1,FALSE)</f>
        <v>0.73129999999999995</v>
      </c>
      <c r="DG52" s="186">
        <f>VLOOKUP($A52,J.Herrera!$A$4:$ER$60,BaseInterventoría!DG$1,FALSE)</f>
        <v>0</v>
      </c>
      <c r="DH52" s="186">
        <f>VLOOKUP($A52,J.Herrera!$A$4:$ER$60,BaseInterventoría!DH$1,FALSE)</f>
        <v>0</v>
      </c>
      <c r="DI52" s="186">
        <f>VLOOKUP($A52,J.Herrera!$A$4:$ER$60,BaseInterventoría!DI$1,FALSE)</f>
        <v>0</v>
      </c>
      <c r="DJ52" s="186">
        <f>VLOOKUP($A52,J.Herrera!$A$4:$ER$60,BaseInterventoría!DJ$1,FALSE)</f>
        <v>0</v>
      </c>
      <c r="DK52" s="5">
        <f ca="1">VLOOKUP($A52,J.Herrera!$A$4:$ER$60,BaseInterventoría!DK$1,FALSE)</f>
        <v>1.0450236966824644</v>
      </c>
      <c r="DL52" s="5" t="str">
        <f ca="1">VLOOKUP($A52,J.Herrera!$A$4:$ER$60,BaseInterventoría!DL$1,FALSE)</f>
        <v>VENCIDO</v>
      </c>
      <c r="DM52" s="71" t="str">
        <f t="shared" si="4"/>
        <v>En Liquidación</v>
      </c>
      <c r="DN52" s="5" t="str">
        <f>VLOOKUP($A52,J.Herrera!$A$4:$ER$60,BaseInterventoría!DN$1,FALSE)</f>
        <v>Terminado</v>
      </c>
      <c r="DO52" s="5">
        <f>VLOOKUP($A52,J.Herrera!$A$4:$ER$60,BaseInterventoría!DO$1,FALSE)</f>
        <v>0</v>
      </c>
      <c r="DP52" s="5">
        <f>VLOOKUP($A52,J.Herrera!$A$4:$ER$60,BaseInterventoría!DP$1,FALSE)</f>
        <v>0</v>
      </c>
      <c r="DQ52" s="5">
        <f>VLOOKUP($A52,J.Herrera!$A$4:$ER$60,BaseInterventoría!DQ$1,FALSE)</f>
        <v>2</v>
      </c>
      <c r="DR52" s="5" t="str">
        <f>VLOOKUP($A52,J.Herrera!$A$4:$ER$60,BaseInterventoría!DR$1,FALSE)</f>
        <v>1. 15/11/2022
2. 07/12/2023</v>
      </c>
      <c r="DS52" s="5" t="str">
        <f>VLOOKUP($A52,J.Herrera!$A$4:$ER$60,BaseInterventoría!DS$1,FALSE)</f>
        <v>1. $38.964.003
2. $63.202.994</v>
      </c>
      <c r="DT52" s="198">
        <f>VLOOKUP($A52,J.Herrera!$A$4:$ER$60,BaseInterventoría!DT$1,FALSE)</f>
        <v>102166997</v>
      </c>
      <c r="DU52" s="198">
        <f>VLOOKUP($A52,J.Herrera!$A$4:$ER$60,BaseInterventoría!DU$1,FALSE)</f>
        <v>37539003</v>
      </c>
      <c r="DV52" s="186">
        <f>VLOOKUP($A52,J.Herrera!$A$4:$ER$60,BaseInterventoría!DV$1,FALSE)</f>
        <v>0.73129999427368908</v>
      </c>
      <c r="DW52" s="198">
        <f>VLOOKUP($A52,J.Herrera!$A$4:$ER$60,BaseInterventoría!DW$1,FALSE)</f>
        <v>37539003</v>
      </c>
      <c r="DX52" s="21" t="str">
        <f>VLOOKUP($A52,J.Herrera!$A$4:$ER$60,BaseInterventoría!DX$1,FALSE)</f>
        <v>N/A</v>
      </c>
      <c r="DY52" s="5" t="str">
        <f>VLOOKUP($A52,J.Herrera!$A$4:$ER$60,BaseInterventoría!DY$1,FALSE)</f>
        <v>N/A</v>
      </c>
      <c r="DZ52" s="21" t="str">
        <f>VLOOKUP($A52,J.Herrera!$A$4:$ER$60,BaseInterventoría!DZ$1,FALSE)</f>
        <v>N/A</v>
      </c>
      <c r="EA52" s="21" t="str">
        <f>VLOOKUP($A52,J.Herrera!$A$4:$ER$60,BaseInterventoría!EA$1,FALSE)</f>
        <v>N/A</v>
      </c>
      <c r="EB52" s="5" t="str">
        <f>VLOOKUP($A52,J.Herrera!$A$4:$ER$60,BaseInterventoría!EB$1,FALSE)</f>
        <v>N/A</v>
      </c>
      <c r="EC52" s="198" t="str">
        <f>VLOOKUP($A52,J.Herrera!$A$4:$ER$60,BaseInterventoría!EC$1,FALSE)</f>
        <v>N/A</v>
      </c>
      <c r="ED52" s="5">
        <f>VLOOKUP($A52,J.Herrera!$A$4:$ER$60,BaseInterventoría!ED$1,FALSE)</f>
        <v>0</v>
      </c>
      <c r="EE52" s="5">
        <f>VLOOKUP($A52,J.Herrera!$A$4:$ER$60,BaseInterventoría!EE$1,FALSE)</f>
        <v>0</v>
      </c>
      <c r="EF52" s="5">
        <f>VLOOKUP($A52,J.Herrera!$A$4:$ER$60,BaseInterventoría!EF$1,FALSE)</f>
        <v>0</v>
      </c>
      <c r="EG52" s="5">
        <f>VLOOKUP($A52,J.Herrera!$A$4:$ER$60,BaseInterventoría!EG$1,FALSE)</f>
        <v>0</v>
      </c>
      <c r="EH52" s="5">
        <f>VLOOKUP($A52,J.Herrera!$A$4:$ER$60,BaseInterventoría!EH$1,FALSE)</f>
        <v>0</v>
      </c>
      <c r="EI52" s="21">
        <f ca="1">VLOOKUP($A52,J.Herrera!$A$4:$ER$60,BaseInterventoría!EI$1,FALSE)</f>
        <v>45649</v>
      </c>
      <c r="EJ52" s="5">
        <f>VLOOKUP($A52,J.Herrera!$A$4:$ER$60,BaseInterventoría!EJ$1,FALSE)</f>
        <v>0</v>
      </c>
      <c r="EK52" s="5">
        <f>VLOOKUP($A52,J.Herrera!$A$4:$ER$60,BaseInterventoría!EK$1,FALSE)</f>
        <v>0</v>
      </c>
      <c r="EL52" s="5" t="str">
        <f>VLOOKUP($A52,J.Herrera!$A$4:$ER$60,BaseInterventoría!EL$1,FALSE)</f>
        <v>Jonathan Herrera</v>
      </c>
      <c r="EM52" s="5" t="str">
        <f>VLOOKUP($A52,J.Herrera!$A$4:$ER$60,BaseInterventoría!EM$1,FALSE)</f>
        <v>Maria Camila Bustos</v>
      </c>
      <c r="EN52" s="5" t="str">
        <f>VLOOKUP($A52,J.Herrera!$A$4:$ER$60,BaseInterventoría!EN$1,FALSE)</f>
        <v>https://www.contratos.gov.co/consultas/detalleProceso.do?numConstancia=21-12-12503561</v>
      </c>
      <c r="EO52" s="5" t="str">
        <f>VLOOKUP($A52,J.Herrera!$A$4:$ER$60,BaseInterventoría!EO$1,FALSE)</f>
        <v>El contrato se encuentra terminado, se comenzo el proceso de liquidacion del contrato derivado por parte del municipio, una vez este se perfeccione, se continuara con la liquidacion del convenio interadministrativo y el contrato de intervantoria.</v>
      </c>
      <c r="EP52" s="21">
        <f>VLOOKUP($A52,J.Herrera!$A$4:$ER$60,BaseInterventoría!EP$1,FALSE)</f>
        <v>45646</v>
      </c>
      <c r="EQ52" s="24">
        <v>0</v>
      </c>
      <c r="ER52" s="24">
        <v>0</v>
      </c>
      <c r="ES52" s="24">
        <v>0</v>
      </c>
      <c r="ET52" s="5"/>
      <c r="EU52" s="24">
        <f t="shared" si="11"/>
        <v>0</v>
      </c>
      <c r="EV52" s="55" t="e">
        <f>VLOOKUP(A52,#REF!,147,FALSE)</f>
        <v>#REF!</v>
      </c>
      <c r="EW52" s="56"/>
      <c r="EX52" s="24"/>
      <c r="EY52" s="5" t="s">
        <v>24</v>
      </c>
      <c r="EZ52" s="56"/>
      <c r="FA52" s="21"/>
      <c r="FB52"/>
      <c r="FC52"/>
      <c r="FD52"/>
    </row>
    <row r="53" spans="1:160" ht="283.5">
      <c r="A53" s="19" t="s">
        <v>362</v>
      </c>
      <c r="B53" s="2">
        <f t="shared" si="3"/>
        <v>51</v>
      </c>
      <c r="C53" s="20" t="s">
        <v>363</v>
      </c>
      <c r="D53" s="5" t="s">
        <v>241</v>
      </c>
      <c r="E53" s="2" t="s">
        <v>364</v>
      </c>
      <c r="F53" s="5" t="str">
        <f>VLOOKUP($A53,J.Herrera!$A$4:$ER$60,BaseInterventoría!F$1,FALSE)</f>
        <v>MDVP
000231</v>
      </c>
      <c r="G53" s="21">
        <f>VLOOKUP($A53,J.Herrera!$A$4:$ER$60,BaseInterventoría!G$1,FALSE)</f>
        <v>44508</v>
      </c>
      <c r="H53" s="5">
        <f>VLOOKUP($A53,J.Herrera!$A$4:$ER$60,BaseInterventoría!H$1,FALSE)</f>
        <v>1820</v>
      </c>
      <c r="I53" s="5">
        <f>VLOOKUP($A53,J.Herrera!$A$4:$ER$60,BaseInterventoría!I$1,FALSE)</f>
        <v>10</v>
      </c>
      <c r="J53" s="5" t="str">
        <f>VLOOKUP($A53,J.Herrera!$A$4:$ER$60,BaseInterventoría!J$1,FALSE)</f>
        <v>EL MUNICIPIO realizará la contratación de las obras para el proyecto "CONSTRUCCIÓN Y/O OPTIMIZACIÓN DE SISTEMA DE ALCANTARILLADO Y EMISARIO FINAL DEL SECTOR EL HATO, MUNICIPIO DE LA MESA". El cual busca dar solución a la problemática del servicio de alcantarillado, permitiendo un desarrollo urbano y rural sostenible en la zona, adicionalmente optimizar el sistema de aguas residuales del Municipio.
Este proyecto comprende las siguientes obras de importancia:
Construcción de 21.8 m de redes de alcantarillado en tubería de PVC de 14"
Construcción de 2633.6 m de redes de alcantarillado en tubería de PVC de 16".
Construcción de 39 pozos de inspección con un diámetro de 1.70 m.</v>
      </c>
      <c r="K53" s="198">
        <f>VLOOKUP($A53,J.Herrera!$A$4:$ER$60,BaseInterventoría!K$1,FALSE)</f>
        <v>0</v>
      </c>
      <c r="L53" s="198">
        <f>VLOOKUP($A53,J.Herrera!$A$4:$ER$60,BaseInterventoría!L$1,FALSE)</f>
        <v>0</v>
      </c>
      <c r="M53" s="198">
        <f>VLOOKUP($A53,J.Herrera!$A$4:$ER$60,BaseInterventoría!M$1,FALSE)</f>
        <v>0</v>
      </c>
      <c r="N53" s="198">
        <f>VLOOKUP($A53,J.Herrera!$A$4:$ER$60,BaseInterventoría!N$1,FALSE)</f>
        <v>285449338</v>
      </c>
      <c r="O53" s="198">
        <f>VLOOKUP($A53,J.Herrera!$A$4:$ER$60,BaseInterventoría!O$1,FALSE)</f>
        <v>893744013</v>
      </c>
      <c r="P53" s="198">
        <f>VLOOKUP($A53,J.Herrera!$A$4:$ER$60,BaseInterventoría!P$1,FALSE)</f>
        <v>0</v>
      </c>
      <c r="Q53" s="198">
        <f>VLOOKUP($A53,J.Herrera!$A$4:$ER$60,BaseInterventoría!Q$1,FALSE)</f>
        <v>91847734</v>
      </c>
      <c r="R53" s="198">
        <f>VLOOKUP($A53,J.Herrera!$A$4:$ER$60,BaseInterventoría!R$1,FALSE)</f>
        <v>1117000000</v>
      </c>
      <c r="S53" s="198">
        <f>VLOOKUP($A53,J.Herrera!$A$4:$ER$60,BaseInterventoría!S$1,FALSE)</f>
        <v>0</v>
      </c>
      <c r="T53" s="198">
        <f>VLOOKUP($A53,J.Herrera!$A$4:$ER$60,BaseInterventoría!T$1,FALSE)</f>
        <v>0</v>
      </c>
      <c r="U53" s="198">
        <f>VLOOKUP($A53,J.Herrera!$A$4:$ER$60,BaseInterventoría!U$1,FALSE)</f>
        <v>2388041085</v>
      </c>
      <c r="V53" s="5" t="str">
        <f>VLOOKUP($A53,J.Herrera!$A$4:$ER$60,BaseInterventoría!V$1,FALSE)</f>
        <v>12725
18/05/2022
$1.117.000.000
12726
18/05/2022
$893.744.013
12727
18/05/2022
$115.360.942
12728
18/05/2022
$170.088.396</v>
      </c>
      <c r="W53" s="5">
        <f>VLOOKUP($A53,J.Herrera!$A$4:$ER$60,BaseInterventoría!W$1,FALSE)</f>
        <v>0</v>
      </c>
      <c r="X53" s="5" t="str">
        <f>VLOOKUP($A53,J.Herrera!$A$4:$ER$60,BaseInterventoría!X$1,FALSE)</f>
        <v>ALCANTARILLADO</v>
      </c>
      <c r="Y53" s="5" t="str">
        <f>VLOOKUP($A53,J.Herrera!$A$4:$ER$60,BaseInterventoría!Y$1,FALSE)</f>
        <v>URBANO</v>
      </c>
      <c r="Z53" s="5" t="str">
        <f>VLOOKUP($A53,J.Herrera!$A$4:$ER$60,BaseInterventoría!Z$1,FALSE)</f>
        <v>CONVENIO</v>
      </c>
      <c r="AA53" s="5" t="str">
        <f>VLOOKUP($A53,J.Herrera!$A$4:$ER$60,BaseInterventoría!AA$1,FALSE)</f>
        <v>EPC-CI-043-2021</v>
      </c>
      <c r="AB53" s="5" t="str">
        <f>VLOOKUP($A53,J.Herrera!$A$4:$ER$60,BaseInterventoría!AB$1,FALSE)</f>
        <v>AUNAR ESFUERZOS TÉCNICOS Y ADMINISTRATIVOS PARA EJECUTAR EL PROYECTO DE CONTRUCCIÓN Y/O OPTIMIZACIÓN DE SISTEMA DE ALCANTARILLADO Y EMISARIO FINAL DEL SECTOR EL HATO, MUNICIPIO DE LA MESA</v>
      </c>
      <c r="AC53" s="21">
        <f>VLOOKUP($A53,J.Herrera!$A$4:$ER$60,BaseInterventoría!AC$1,FALSE)</f>
        <v>44512</v>
      </c>
      <c r="AD53" s="21">
        <f>VLOOKUP($A53,J.Herrera!$A$4:$ER$60,BaseInterventoría!AD$1,FALSE)</f>
        <v>44649</v>
      </c>
      <c r="AE53" s="5" t="str">
        <f>VLOOKUP($A53,J.Herrera!$A$4:$ER$60,BaseInterventoría!AE$1,FALSE)</f>
        <v>8 MESES</v>
      </c>
      <c r="AF53" s="21">
        <f>VLOOKUP($A53,J.Herrera!$A$4:$ER$60,BaseInterventoría!AF$1,FALSE)</f>
        <v>44893</v>
      </c>
      <c r="AG53" s="5" t="str">
        <f>VLOOKUP($A53,J.Herrera!$A$4:$ER$60,BaseInterventoría!AG$1,FALSE)</f>
        <v>MUNICIPIO DE LA MESA</v>
      </c>
      <c r="AH53" s="5" t="str">
        <f>VLOOKUP($A53,J.Herrera!$A$4:$ER$60,BaseInterventoría!AH$1,FALSE)</f>
        <v>Sonia Yamile Fajardo
cel. 3132531584</v>
      </c>
      <c r="AI53" s="198">
        <f>VLOOKUP($A53,J.Herrera!$A$4:$ER$60,BaseInterventoría!AI$1,FALSE)</f>
        <v>2126104955</v>
      </c>
      <c r="AJ53" s="21">
        <f>VLOOKUP($A53,J.Herrera!$A$4:$ER$60,BaseInterventoría!AJ$1,FALSE)</f>
        <v>0</v>
      </c>
      <c r="AK53" s="198">
        <f>VLOOKUP($A53,J.Herrera!$A$4:$ER$60,BaseInterventoría!AK$1,FALSE)</f>
        <v>0</v>
      </c>
      <c r="AL53" s="5">
        <f>VLOOKUP($A53,J.Herrera!$A$4:$ER$60,BaseInterventoría!AL$1,FALSE)</f>
        <v>0</v>
      </c>
      <c r="AM53" s="21">
        <f>VLOOKUP($A53,J.Herrera!$A$4:$ER$60,BaseInterventoría!AM$1,FALSE)</f>
        <v>0</v>
      </c>
      <c r="AN53" s="198">
        <f>VLOOKUP($A53,J.Herrera!$A$4:$ER$60,BaseInterventoría!AN$1,FALSE)</f>
        <v>0</v>
      </c>
      <c r="AO53" s="5">
        <f>VLOOKUP($A53,J.Herrera!$A$4:$ER$60,BaseInterventoría!AO$1,FALSE)</f>
        <v>0</v>
      </c>
      <c r="AP53" s="198">
        <f>VLOOKUP($A53,J.Herrera!$A$4:$ER$60,BaseInterventoría!AP$1,FALSE)</f>
        <v>2126104955</v>
      </c>
      <c r="AQ53" s="5" t="str">
        <f>VLOOKUP($A53,J.Herrera!$A$4:$ER$60,BaseInterventoría!AQ$1,FALSE)</f>
        <v>PRORROGA N 1
PRORROGA N 2</v>
      </c>
      <c r="AR53" s="21" t="str">
        <f>VLOOKUP($A53,J.Herrera!$A$4:$ER$60,BaseInterventoría!AR$1,FALSE)</f>
        <v>04/10/2022
27/06/2024</v>
      </c>
      <c r="AS53" s="5" t="str">
        <f>VLOOKUP($A53,J.Herrera!$A$4:$ER$60,BaseInterventoría!AS$1,FALSE)</f>
        <v>6 MESES
5 MESES</v>
      </c>
      <c r="AT53" s="5" t="str">
        <f>VLOOKUP($A53,J.Herrera!$A$4:$ER$60,BaseInterventoría!AT$1,FALSE)</f>
        <v>SUSPENSION N 1
PRO 1 SUS 1
PRO 2 SUS 1
SUSPENSIÓN N 2
PRO 1 SUS 2
PRO 2 SUS 2
SUSP N.3
SUS N. 4</v>
      </c>
      <c r="AU53" s="21" t="str">
        <f>VLOOKUP($A53,J.Herrera!$A$4:$ER$60,BaseInterventoría!AU$1,FALSE)</f>
        <v>11/10/2022
11/12/2022
11/02/2023
17/04/2023
17/04/2023
17/06/2023
16/11/2023
08/05/2024</v>
      </c>
      <c r="AV53" s="5" t="str">
        <f>VLOOKUP($A53,J.Herrera!$A$4:$ER$60,BaseInterventoría!AV$1,FALSE)</f>
        <v>2 MESES
2 MESES
2 MESES
1 MES
1 MES
20 DIAS
3 MESES
3 MESES</v>
      </c>
      <c r="AW53" s="186">
        <f>VLOOKUP($A53,J.Herrera!$A$4:$ER$60,BaseInterventoría!AW$1,FALSE)</f>
        <v>0.59199999999999997</v>
      </c>
      <c r="AX53" s="186">
        <f>VLOOKUP($A53,J.Herrera!$A$4:$ER$60,BaseInterventoría!AX$1,FALSE)</f>
        <v>0.59209999999999996</v>
      </c>
      <c r="AY53" s="5">
        <f ca="1">VLOOKUP($A53,J.Herrera!$A$4:$ER$60,BaseInterventoría!AY$1,FALSE)</f>
        <v>0.97560975609756095</v>
      </c>
      <c r="AZ53" s="21">
        <f>VLOOKUP($A53,J.Herrera!$A$4:$ER$60,BaseInterventoría!AZ$1,FALSE)</f>
        <v>45674</v>
      </c>
      <c r="BA53" s="5">
        <f>VLOOKUP($A53,J.Herrera!$A$4:$ER$60,BaseInterventoría!BA$1,FALSE)</f>
        <v>34.166666666666664</v>
      </c>
      <c r="BB53" s="5" t="str">
        <f ca="1">VLOOKUP($A53,J.Herrera!$A$4:$ER$60,BaseInterventoría!BB$1,FALSE)</f>
        <v>VIGENTE</v>
      </c>
      <c r="BC53" s="5" t="str">
        <f>VLOOKUP($A53,J.Herrera!$A$4:$ER$60,BaseInterventoría!BC$1,FALSE)</f>
        <v>En Ejecución</v>
      </c>
      <c r="BD53" s="5" t="str">
        <f>VLOOKUP($A53,J.Herrera!$A$4:$ER$60,BaseInterventoría!BD$1,FALSE)</f>
        <v>N/A</v>
      </c>
      <c r="BE53" s="5" t="str">
        <f>VLOOKUP($A53,J.Herrera!$A$4:$ER$60,BaseInterventoría!BE$1,FALSE)</f>
        <v>N/A</v>
      </c>
      <c r="BF53" s="21" t="str">
        <f>VLOOKUP($A53,J.Herrera!$A$4:$ER$60,BaseInterventoría!BF$1,FALSE)</f>
        <v>N/A</v>
      </c>
      <c r="BG53" s="21" t="str">
        <f>VLOOKUP($A53,J.Herrera!$A$4:$ER$60,BaseInterventoría!BG$1,FALSE)</f>
        <v>N/A</v>
      </c>
      <c r="BH53" s="5" t="str">
        <f>VLOOKUP($A53,J.Herrera!$A$4:$ER$60,BaseInterventoría!BH$1,FALSE)</f>
        <v>CO-198-2022</v>
      </c>
      <c r="BI53" s="5" t="str">
        <f>VLOOKUP($A53,J.Herrera!$A$4:$ER$60,BaseInterventoría!BI$1,FALSE)</f>
        <v xml:space="preserve"> CONSTRUCCIÓN Y/O OPTIMIZACIÓN DE SISTEMA DE ALCANTARILLADO Y EMISARIO FINAL DEL SECTOR EL HATO, MUNICIPIO DE LA MESA- CONVENIO EPC-CI-043-2021</v>
      </c>
      <c r="BJ53" s="21">
        <f>VLOOKUP($A53,J.Herrera!$A$4:$ER$60,BaseInterventoría!BJ$1,FALSE)</f>
        <v>44819</v>
      </c>
      <c r="BK53" s="21">
        <f>VLOOKUP($A53,J.Herrera!$A$4:$ER$60,BaseInterventoría!BK$1,FALSE)</f>
        <v>45125</v>
      </c>
      <c r="BL53" s="5" t="str">
        <f>VLOOKUP($A53,J.Herrera!$A$4:$ER$60,BaseInterventoría!BL$1,FALSE)</f>
        <v>5 MESES</v>
      </c>
      <c r="BM53" s="21">
        <f>VLOOKUP($A53,J.Herrera!$A$4:$ER$60,BaseInterventoría!BM$1,FALSE)</f>
        <v>45277</v>
      </c>
      <c r="BN53" s="5" t="str">
        <f>VLOOKUP($A53,J.Herrera!$A$4:$ER$60,BaseInterventoría!BN$1,FALSE)</f>
        <v>QB-INGENIERIAS SAS
NIT. 901217229-0</v>
      </c>
      <c r="BO53" s="5" t="str">
        <f>VLOOKUP($A53,J.Herrera!$A$4:$ER$60,BaseInterventoría!BO$1,FALSE)</f>
        <v>RAUL CAMILO QUINTERO BLANCO
CC. 1020735307 DE BOGOTÁ</v>
      </c>
      <c r="BP53" s="198">
        <f>VLOOKUP($A53,J.Herrera!$A$4:$ER$60,BaseInterventoría!BP$1,FALSE)</f>
        <v>0</v>
      </c>
      <c r="BQ53" s="198">
        <f>VLOOKUP($A53,J.Herrera!$A$4:$ER$60,BaseInterventoría!BQ$1,FALSE)</f>
        <v>2022350192</v>
      </c>
      <c r="BR53" s="198">
        <f>VLOOKUP($A53,J.Herrera!$A$4:$ER$60,BaseInterventoría!BR$1,FALSE)</f>
        <v>0</v>
      </c>
      <c r="BS53" s="198">
        <f>VLOOKUP($A53,J.Herrera!$A$4:$ER$60,BaseInterventoría!BS$1,FALSE)</f>
        <v>0</v>
      </c>
      <c r="BT53" s="198">
        <f>VLOOKUP($A53,J.Herrera!$A$4:$ER$60,BaseInterventoría!BT$1,FALSE)</f>
        <v>2022350192</v>
      </c>
      <c r="BU53" s="21">
        <f>VLOOKUP($A53,J.Herrera!$A$4:$ER$60,BaseInterventoría!BU$1,FALSE)</f>
        <v>45530</v>
      </c>
      <c r="BV53" s="198">
        <f>VLOOKUP($A53,J.Herrera!$A$4:$ER$60,BaseInterventoría!BV$1,FALSE)</f>
        <v>103754763</v>
      </c>
      <c r="BW53" s="21">
        <f>VLOOKUP($A53,J.Herrera!$A$4:$ER$60,BaseInterventoría!BW$1,FALSE)</f>
        <v>0</v>
      </c>
      <c r="BX53" s="198">
        <f>VLOOKUP($A53,J.Herrera!$A$4:$ER$60,BaseInterventoría!BX$1,FALSE)</f>
        <v>0</v>
      </c>
      <c r="BY53" s="198">
        <f>VLOOKUP($A53,J.Herrera!$A$4:$ER$60,BaseInterventoría!BY$1,FALSE)</f>
        <v>2126104955</v>
      </c>
      <c r="BZ53" s="5" t="str">
        <f>VLOOKUP($A53,J.Herrera!$A$4:$ER$60,BaseInterventoría!BZ$1,FALSE)</f>
        <v>PRORROGA N.1
PRORROGA N.2</v>
      </c>
      <c r="CA53" s="21" t="str">
        <f>VLOOKUP($A53,J.Herrera!$A$4:$ER$60,BaseInterventoría!CA$1,FALSE)</f>
        <v>26/08/2024
20/12/2024</v>
      </c>
      <c r="CB53" s="5" t="str">
        <f>VLOOKUP($A53,J.Herrera!$A$4:$ER$60,BaseInterventoría!CB$1,FALSE)</f>
        <v>3 Meses
2 Meses</v>
      </c>
      <c r="CC53" s="5" t="str">
        <f>VLOOKUP($A53,J.Herrera!$A$4:$ER$60,BaseInterventoría!CC$1,FALSE)</f>
        <v>Suspension N.1
Pror N.1  Susp N.1</v>
      </c>
      <c r="CD53" s="21" t="str">
        <f>VLOOKUP($A53,J.Herrera!$A$4:$ER$60,BaseInterventoría!CD$1,FALSE)</f>
        <v>16/11/2023
21/02/2024</v>
      </c>
      <c r="CE53" s="5" t="str">
        <f>VLOOKUP($A53,J.Herrera!$A$4:$ER$60,BaseInterventoría!CE$1,FALSE)</f>
        <v>97 Dias
3 Meses</v>
      </c>
      <c r="CF53" s="21">
        <f>VLOOKUP($A53,J.Herrera!$A$4:$ER$60,BaseInterventoría!CF$1,FALSE)</f>
        <v>45712</v>
      </c>
      <c r="CG53" s="5" t="str">
        <f>VLOOKUP($A53,J.Herrera!$A$4:$ER$60,BaseInterventoría!CG$1,FALSE)</f>
        <v>39-44.101142533
ANEXO N.12</v>
      </c>
      <c r="CH53" s="21">
        <f>VLOOKUP($A53,J.Herrera!$A$4:$ER$60,BaseInterventoría!CH$1,FALSE)</f>
        <v>45125</v>
      </c>
      <c r="CI53" s="21">
        <f>VLOOKUP($A53,J.Herrera!$A$4:$ER$60,BaseInterventoría!CI$1,FALSE)</f>
        <v>45713</v>
      </c>
      <c r="CJ53" s="5" t="str">
        <f>VLOOKUP($A53,J.Herrera!$A$4:$ER$60,BaseInterventoría!CJ$1,FALSE)</f>
        <v>N/A</v>
      </c>
      <c r="CK53" s="21" t="str">
        <f>VLOOKUP($A53,J.Herrera!$A$4:$ER$60,BaseInterventoría!CK$1,FALSE)</f>
        <v>N/A</v>
      </c>
      <c r="CL53" s="21" t="str">
        <f>VLOOKUP($A53,J.Herrera!$A$4:$ER$60,BaseInterventoría!CL$1,FALSE)</f>
        <v>N/A</v>
      </c>
      <c r="CM53" s="5" t="str">
        <f>VLOOKUP($A53,J.Herrera!$A$4:$ER$60,BaseInterventoría!CM$1,FALSE)</f>
        <v>39-44.101142533
ANEXO N.12</v>
      </c>
      <c r="CN53" s="21">
        <f>VLOOKUP($A53,J.Herrera!$A$4:$ER$60,BaseInterventoría!CN$1,FALSE)</f>
        <v>45125</v>
      </c>
      <c r="CO53" s="21">
        <f>VLOOKUP($A53,J.Herrera!$A$4:$ER$60,BaseInterventoría!CO$1,FALSE)</f>
        <v>46660</v>
      </c>
      <c r="CP53" s="5" t="str">
        <f>VLOOKUP($A53,J.Herrera!$A$4:$ER$60,BaseInterventoría!CP$1,FALSE)</f>
        <v>39-44.101142533
ANEXO N.12</v>
      </c>
      <c r="CQ53" s="21">
        <f>VLOOKUP($A53,J.Herrera!$A$4:$ER$60,BaseInterventoría!CQ$1,FALSE)</f>
        <v>0</v>
      </c>
      <c r="CR53" s="21" t="str">
        <f>VLOOKUP($A53,J.Herrera!$A$4:$ER$60,BaseInterventoría!CR$1,FALSE)</f>
        <v>5 AÑOS DESPUES DEL ACTA DE TERMINACION</v>
      </c>
      <c r="CS53" s="5" t="str">
        <f>VLOOKUP($A53,J.Herrera!$A$4:$ER$60,BaseInterventoría!CS$1,FALSE)</f>
        <v>N/A</v>
      </c>
      <c r="CT53" s="21" t="str">
        <f>VLOOKUP($A53,J.Herrera!$A$4:$ER$60,BaseInterventoría!CT$1,FALSE)</f>
        <v>N/A</v>
      </c>
      <c r="CU53" s="21" t="str">
        <f>VLOOKUP($A53,J.Herrera!$A$4:$ER$60,BaseInterventoría!CU$1,FALSE)</f>
        <v>N/A</v>
      </c>
      <c r="CV53" s="5" t="str">
        <f>VLOOKUP($A53,J.Herrera!$A$4:$ER$60,BaseInterventoría!CV$1,FALSE)</f>
        <v>39-40-101037588
ANEXO N.10</v>
      </c>
      <c r="CW53" s="21">
        <f>VLOOKUP($A53,J.Herrera!$A$4:$ER$60,BaseInterventoría!CW$1,FALSE)</f>
        <v>45125</v>
      </c>
      <c r="CX53" s="21">
        <f>VLOOKUP($A53,J.Herrera!$A$4:$ER$60,BaseInterventoría!CX$1,FALSE)</f>
        <v>45802</v>
      </c>
      <c r="CY53" s="21">
        <f>VLOOKUP($A53,J.Herrera!$A$4:$ER$60,BaseInterventoría!CY$1,FALSE)</f>
        <v>45712</v>
      </c>
      <c r="CZ53" s="5">
        <f>VLOOKUP($A53,J.Herrera!$A$4:$ER$60,BaseInterventoría!CZ$1,FALSE)</f>
        <v>19.566666666666666</v>
      </c>
      <c r="DA53" s="186">
        <f>VLOOKUP($A53,J.Herrera!$A$4:$ER$60,BaseInterventoría!DA$1,FALSE)</f>
        <v>0.69599999999999995</v>
      </c>
      <c r="DB53" s="186">
        <f>VLOOKUP($A53,J.Herrera!$A$4:$ER$60,BaseInterventoría!DB$1,FALSE)</f>
        <v>0</v>
      </c>
      <c r="DC53" s="186">
        <f>VLOOKUP($A53,J.Herrera!$A$4:$ER$60,BaseInterventoría!DC$1,FALSE)</f>
        <v>0</v>
      </c>
      <c r="DD53" s="186">
        <f>VLOOKUP($A53,J.Herrera!$A$4:$ER$60,BaseInterventoría!DD$1,FALSE)</f>
        <v>0</v>
      </c>
      <c r="DE53" s="186">
        <f>VLOOKUP($A53,J.Herrera!$A$4:$ER$60,BaseInterventoría!DE$1,FALSE)</f>
        <v>0</v>
      </c>
      <c r="DF53" s="186">
        <f>VLOOKUP($A53,J.Herrera!$A$4:$ER$60,BaseInterventoría!DF$1,FALSE)</f>
        <v>0.59209999999999996</v>
      </c>
      <c r="DG53" s="186">
        <f>VLOOKUP($A53,J.Herrera!$A$4:$ER$60,BaseInterventoría!DG$1,FALSE)</f>
        <v>0</v>
      </c>
      <c r="DH53" s="186">
        <f>VLOOKUP($A53,J.Herrera!$A$4:$ER$60,BaseInterventoría!DH$1,FALSE)</f>
        <v>0</v>
      </c>
      <c r="DI53" s="186">
        <f>VLOOKUP($A53,J.Herrera!$A$4:$ER$60,BaseInterventoría!DI$1,FALSE)</f>
        <v>0</v>
      </c>
      <c r="DJ53" s="186">
        <f>VLOOKUP($A53,J.Herrera!$A$4:$ER$60,BaseInterventoría!DJ$1,FALSE)</f>
        <v>0</v>
      </c>
      <c r="DK53" s="5">
        <f ca="1">VLOOKUP($A53,J.Herrera!$A$4:$ER$60,BaseInterventoría!DK$1,FALSE)</f>
        <v>0.89267461669505965</v>
      </c>
      <c r="DL53" s="5" t="str">
        <f ca="1">VLOOKUP($A53,J.Herrera!$A$4:$ER$60,BaseInterventoría!DL$1,FALSE)</f>
        <v>VIGENTE</v>
      </c>
      <c r="DM53" s="71" t="str">
        <f t="shared" si="4"/>
        <v>Activos</v>
      </c>
      <c r="DN53" s="5" t="str">
        <f>VLOOKUP($A53,J.Herrera!$A$4:$ER$60,BaseInterventoría!DN$1,FALSE)</f>
        <v>En ejecución</v>
      </c>
      <c r="DO53" s="5">
        <f>VLOOKUP($A53,J.Herrera!$A$4:$ER$60,BaseInterventoría!DO$1,FALSE)</f>
        <v>0</v>
      </c>
      <c r="DP53" s="5">
        <f>VLOOKUP($A53,J.Herrera!$A$4:$ER$60,BaseInterventoría!DP$1,FALSE)</f>
        <v>0</v>
      </c>
      <c r="DQ53" s="5">
        <f>VLOOKUP($A53,J.Herrera!$A$4:$ER$60,BaseInterventoría!DQ$1,FALSE)</f>
        <v>2</v>
      </c>
      <c r="DR53" s="5" t="str">
        <f>VLOOKUP($A53,J.Herrera!$A$4:$ER$60,BaseInterventoría!DR$1,FALSE)</f>
        <v>1. 15/11/2024
2. 30/11/2024</v>
      </c>
      <c r="DS53" s="5" t="str">
        <f>VLOOKUP($A53,J.Herrera!$A$4:$ER$60,BaseInterventoría!DS$1,FALSE)</f>
        <v>1.$685.279.410
2.$573.653.547</v>
      </c>
      <c r="DT53" s="198">
        <f>VLOOKUP($A53,J.Herrera!$A$4:$ER$60,BaseInterventoría!DT$1,FALSE)</f>
        <v>1258932957</v>
      </c>
      <c r="DU53" s="198">
        <f>VLOOKUP($A53,J.Herrera!$A$4:$ER$60,BaseInterventoría!DU$1,FALSE)</f>
        <v>867171998</v>
      </c>
      <c r="DV53" s="186">
        <f>VLOOKUP($A53,J.Herrera!$A$4:$ER$60,BaseInterventoría!DV$1,FALSE)</f>
        <v>0.59213114293315783</v>
      </c>
      <c r="DW53" s="198">
        <f>VLOOKUP($A53,J.Herrera!$A$4:$ER$60,BaseInterventoría!DW$1,FALSE)</f>
        <v>867171998</v>
      </c>
      <c r="DX53" s="21" t="str">
        <f>VLOOKUP($A53,J.Herrera!$A$4:$ER$60,BaseInterventoría!DX$1,FALSE)</f>
        <v>N/A</v>
      </c>
      <c r="DY53" s="5" t="str">
        <f>VLOOKUP($A53,J.Herrera!$A$4:$ER$60,BaseInterventoría!DY$1,FALSE)</f>
        <v>EPC-PDA-I-196-2023</v>
      </c>
      <c r="DZ53" s="21">
        <f>VLOOKUP($A53,J.Herrera!$A$4:$ER$60,BaseInterventoría!DZ$1,FALSE)</f>
        <v>44978</v>
      </c>
      <c r="EA53" s="21">
        <f>VLOOKUP($A53,J.Herrera!$A$4:$ER$60,BaseInterventoría!EA$1,FALSE)</f>
        <v>45125</v>
      </c>
      <c r="EB53" s="5" t="str">
        <f>VLOOKUP($A53,J.Herrera!$A$4:$ER$60,BaseInterventoría!EB$1,FALSE)</f>
        <v>CONSORCIO H2O
LOTES</v>
      </c>
      <c r="EC53" s="198">
        <f>VLOOKUP($A53,J.Herrera!$A$4:$ER$60,BaseInterventoría!EC$1,FALSE)</f>
        <v>170088396</v>
      </c>
      <c r="ED53" s="5">
        <f>VLOOKUP($A53,J.Herrera!$A$4:$ER$60,BaseInterventoría!ED$1,FALSE)</f>
        <v>0</v>
      </c>
      <c r="EE53" s="5" t="str">
        <f>VLOOKUP($A53,J.Herrera!$A$4:$ER$60,BaseInterventoría!EE$1,FALSE)</f>
        <v>RIO BOGOTÁ - CUENCA BAJA</v>
      </c>
      <c r="EF53" s="5">
        <f>VLOOKUP($A53,J.Herrera!$A$4:$ER$60,BaseInterventoría!EF$1,FALSE)</f>
        <v>0</v>
      </c>
      <c r="EG53" s="5">
        <f>VLOOKUP($A53,J.Herrera!$A$4:$ER$60,BaseInterventoría!EG$1,FALSE)</f>
        <v>0</v>
      </c>
      <c r="EH53" s="5">
        <f>VLOOKUP($A53,J.Herrera!$A$4:$ER$60,BaseInterventoría!EH$1,FALSE)</f>
        <v>0</v>
      </c>
      <c r="EI53" s="21">
        <f ca="1">VLOOKUP($A53,J.Herrera!$A$4:$ER$60,BaseInterventoría!EI$1,FALSE)</f>
        <v>45649</v>
      </c>
      <c r="EJ53" s="5">
        <f>VLOOKUP($A53,J.Herrera!$A$4:$ER$60,BaseInterventoría!EJ$1,FALSE)</f>
        <v>0</v>
      </c>
      <c r="EK53" s="5">
        <f>VLOOKUP($A53,J.Herrera!$A$4:$ER$60,BaseInterventoría!EK$1,FALSE)</f>
        <v>0</v>
      </c>
      <c r="EL53" s="5" t="str">
        <f>VLOOKUP($A53,J.Herrera!$A$4:$ER$60,BaseInterventoría!EL$1,FALSE)</f>
        <v>Jonathan Herrera</v>
      </c>
      <c r="EM53" s="5" t="str">
        <f>VLOOKUP($A53,J.Herrera!$A$4:$ER$60,BaseInterventoría!EM$1,FALSE)</f>
        <v>Maria Camila Bustos</v>
      </c>
      <c r="EN53" s="5" t="str">
        <f>VLOOKUP($A53,J.Herrera!$A$4:$ER$60,BaseInterventoría!EN$1,FALSE)</f>
        <v>https://www.contratos.gov.co/consultas/detalleProceso.do?numConstancia=21-12-12503460</v>
      </c>
      <c r="EO53" s="5" t="str">
        <f>VLOOKUP($A53,J.Herrera!$A$4:$ER$60,BaseInterventoría!EO$1,FALSE)</f>
        <v xml:space="preserve">Se encuentra en ejecución con avance del 69,60%, se ha presentado atraso en los rendimientos de obra debido a que el terreno que se esta interviniendo presenta roca de grandes volumenes.
Se esta trabajando sobre la adicion del contrato, con el fin que se ejecuten las obras en totalidad
Con respecto a la solicitud del contratista de obra, se prorrogo el contrato de obra, por ende el convenio interadministrativo con el fin de finiquitar la ejecucion de las obras y dejarlas totalmente funcionales. </v>
      </c>
      <c r="EP53" s="21">
        <f>VLOOKUP($A53,J.Herrera!$A$4:$ER$60,BaseInterventoría!EP$1,FALSE)</f>
        <v>45646</v>
      </c>
      <c r="EQ53" s="24">
        <f>BY53+VLOOKUP(DY53,$1:$1048576,77,FALSE)</f>
        <v>2296193351</v>
      </c>
      <c r="ER53" s="24">
        <f>+EQ53*0.04</f>
        <v>91847734.040000007</v>
      </c>
      <c r="ES53" s="24">
        <f>+EQ53+ER53</f>
        <v>2388041085.04</v>
      </c>
      <c r="ET53" s="5" t="s">
        <v>9</v>
      </c>
      <c r="EU53" s="24">
        <f t="shared" si="11"/>
        <v>2388041085.04</v>
      </c>
      <c r="EV53" s="55" t="e">
        <f>VLOOKUP(A53,#REF!,147,FALSE)</f>
        <v>#REF!</v>
      </c>
      <c r="EW53" s="56"/>
      <c r="EX53" s="24"/>
      <c r="EY53" s="5" t="s">
        <v>24</v>
      </c>
      <c r="EZ53" s="56"/>
      <c r="FA53" s="21">
        <v>45657</v>
      </c>
      <c r="FB53"/>
      <c r="FC53"/>
      <c r="FD53"/>
    </row>
    <row r="54" spans="1:160" ht="279" customHeight="1">
      <c r="A54" s="19" t="s">
        <v>365</v>
      </c>
      <c r="B54" s="2">
        <f t="shared" si="3"/>
        <v>52</v>
      </c>
      <c r="C54" s="20" t="s">
        <v>363</v>
      </c>
      <c r="D54" s="5" t="s">
        <v>241</v>
      </c>
      <c r="E54" s="2" t="s">
        <v>366</v>
      </c>
      <c r="F54" s="5" t="str">
        <f>VLOOKUP($A54,J.Herrera!$A$4:$ER$60,BaseInterventoría!F$1,FALSE)</f>
        <v>MDVP
000160</v>
      </c>
      <c r="G54" s="21">
        <f>VLOOKUP($A54,J.Herrera!$A$4:$ER$60,BaseInterventoría!G$1,FALSE)</f>
        <v>44420</v>
      </c>
      <c r="H54" s="5">
        <f>VLOOKUP($A54,J.Herrera!$A$4:$ER$60,BaseInterventoría!H$1,FALSE)</f>
        <v>568</v>
      </c>
      <c r="I54" s="5">
        <f>VLOOKUP($A54,J.Herrera!$A$4:$ER$60,BaseInterventoría!I$1,FALSE)</f>
        <v>0</v>
      </c>
      <c r="J54" s="5" t="str">
        <f>VLOOKUP($A54,J.Herrera!$A$4:$ER$60,BaseInterventoría!J$1,FALSE)</f>
        <v>Con la construccion de la Planta de Tratamiento de Agua Potable en la Inspeccion de la Esperanza de la Vereda Alto Grande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v>
      </c>
      <c r="K54" s="198">
        <f>VLOOKUP($A54,J.Herrera!$A$4:$ER$60,BaseInterventoría!K$1,FALSE)</f>
        <v>0</v>
      </c>
      <c r="L54" s="198">
        <f>VLOOKUP($A54,J.Herrera!$A$4:$ER$60,BaseInterventoría!L$1,FALSE)</f>
        <v>0</v>
      </c>
      <c r="M54" s="198">
        <f>VLOOKUP($A54,J.Herrera!$A$4:$ER$60,BaseInterventoría!M$1,FALSE)</f>
        <v>0</v>
      </c>
      <c r="N54" s="198">
        <f>VLOOKUP($A54,J.Herrera!$A$4:$ER$60,BaseInterventoría!N$1,FALSE)</f>
        <v>0</v>
      </c>
      <c r="O54" s="198">
        <f>VLOOKUP($A54,J.Herrera!$A$4:$ER$60,BaseInterventoría!O$1,FALSE)</f>
        <v>0</v>
      </c>
      <c r="P54" s="198">
        <f>VLOOKUP($A54,J.Herrera!$A$4:$ER$60,BaseInterventoría!P$1,FALSE)</f>
        <v>0</v>
      </c>
      <c r="Q54" s="198">
        <f>VLOOKUP($A54,J.Herrera!$A$4:$ER$60,BaseInterventoría!Q$1,FALSE)</f>
        <v>15631873</v>
      </c>
      <c r="R54" s="198">
        <f>VLOOKUP($A54,J.Herrera!$A$4:$ER$60,BaseInterventoría!R$1,FALSE)</f>
        <v>390796825</v>
      </c>
      <c r="S54" s="198">
        <f>VLOOKUP($A54,J.Herrera!$A$4:$ER$60,BaseInterventoría!S$1,FALSE)</f>
        <v>0</v>
      </c>
      <c r="T54" s="198">
        <f>VLOOKUP($A54,J.Herrera!$A$4:$ER$60,BaseInterventoría!T$1,FALSE)</f>
        <v>0</v>
      </c>
      <c r="U54" s="198">
        <f>VLOOKUP($A54,J.Herrera!$A$4:$ER$60,BaseInterventoría!U$1,FALSE)</f>
        <v>406428698</v>
      </c>
      <c r="V54" s="5" t="str">
        <f>VLOOKUP($A54,J.Herrera!$A$4:$ER$60,BaseInterventoría!V$1,FALSE)</f>
        <v>20210270
10/09/2021</v>
      </c>
      <c r="W54" s="5">
        <f>VLOOKUP($A54,J.Herrera!$A$4:$ER$60,BaseInterventoría!W$1,FALSE)</f>
        <v>44767</v>
      </c>
      <c r="X54" s="5" t="str">
        <f>VLOOKUP($A54,J.Herrera!$A$4:$ER$60,BaseInterventoría!X$1,FALSE)</f>
        <v>PTAP</v>
      </c>
      <c r="Y54" s="5" t="str">
        <f>VLOOKUP($A54,J.Herrera!$A$4:$ER$60,BaseInterventoría!Y$1,FALSE)</f>
        <v>RURAL</v>
      </c>
      <c r="Z54" s="5" t="str">
        <f>VLOOKUP($A54,J.Herrera!$A$4:$ER$60,BaseInterventoría!Z$1,FALSE)</f>
        <v>CONVENIO</v>
      </c>
      <c r="AA54" s="5" t="str">
        <f>VLOOKUP($A54,J.Herrera!$A$4:$ER$60,BaseInterventoría!AA$1,FALSE)</f>
        <v>EPC-CI-020-2021</v>
      </c>
      <c r="AB54" s="5" t="str">
        <f>VLOOKUP($A54,J.Herrera!$A$4:$ER$60,BaseInterventoría!AB$1,FALSE)</f>
        <v>AUNAR ESFUERZOS TÉCNICOS Y ADMINISTRATIVOS PARA LA CONTATACIÓN DE LA CONSTRUCCIÓN DE LA PLANTA DE TRATAMIENTO DE AGUA POTABLE VEREDA ALTO GRANDE, INSPECCION DE LA ESPERANZA MUNICIPIO DE LA MESA, DEPARTAMENTO DE CUNDINAMARCA</v>
      </c>
      <c r="AC54" s="21">
        <f>VLOOKUP($A54,J.Herrera!$A$4:$ER$60,BaseInterventoría!AC$1,FALSE)</f>
        <v>44512</v>
      </c>
      <c r="AD54" s="21">
        <f>VLOOKUP($A54,J.Herrera!$A$4:$ER$60,BaseInterventoría!AD$1,FALSE)</f>
        <v>44551</v>
      </c>
      <c r="AE54" s="5" t="str">
        <f>VLOOKUP($A54,J.Herrera!$A$4:$ER$60,BaseInterventoría!AE$1,FALSE)</f>
        <v>9 MESES</v>
      </c>
      <c r="AF54" s="21">
        <f>VLOOKUP($A54,J.Herrera!$A$4:$ER$60,BaseInterventoría!AF$1,FALSE)</f>
        <v>44824</v>
      </c>
      <c r="AG54" s="5" t="str">
        <f>VLOOKUP($A54,J.Herrera!$A$4:$ER$60,BaseInterventoría!AG$1,FALSE)</f>
        <v>MUNICIPIO DE LA MESA
NIT: 890.680.026-7</v>
      </c>
      <c r="AH54" s="5" t="str">
        <f>VLOOKUP($A54,J.Herrera!$A$4:$ER$60,BaseInterventoría!AH$1,FALSE)</f>
        <v>Teléfono Conmutador: (+57) (60-1) 8973000
Teléfono móvil: (+57) (60-1) 8973000
Correo institucional: contactenos@lamesa-cundinamarca.gov.co</v>
      </c>
      <c r="AI54" s="198">
        <f>VLOOKUP($A54,J.Herrera!$A$4:$ER$60,BaseInterventoría!AI$1,FALSE)</f>
        <v>362419387</v>
      </c>
      <c r="AJ54" s="21">
        <f>VLOOKUP($A54,J.Herrera!$A$4:$ER$60,BaseInterventoría!AJ$1,FALSE)</f>
        <v>45399</v>
      </c>
      <c r="AK54" s="198">
        <f>VLOOKUP($A54,J.Herrera!$A$4:$ER$60,BaseInterventoría!AK$1,FALSE)</f>
        <v>35407636</v>
      </c>
      <c r="AL54" s="5" t="str">
        <f>VLOOKUP($A54,J.Herrera!$A$4:$ER$60,BaseInterventoría!AL$1,FALSE)</f>
        <v>CDR 16252 PA-FIA-SGP AGUA POTABLE Y SANEAMIENTO BASICO</v>
      </c>
      <c r="AM54" s="21">
        <f>VLOOKUP($A54,J.Herrera!$A$4:$ER$60,BaseInterventoría!AM$1,FALSE)</f>
        <v>0</v>
      </c>
      <c r="AN54" s="198">
        <f>VLOOKUP($A54,J.Herrera!$A$4:$ER$60,BaseInterventoría!AN$1,FALSE)</f>
        <v>0</v>
      </c>
      <c r="AO54" s="5">
        <f>VLOOKUP($A54,J.Herrera!$A$4:$ER$60,BaseInterventoría!AO$1,FALSE)</f>
        <v>0</v>
      </c>
      <c r="AP54" s="198">
        <f>VLOOKUP($A54,J.Herrera!$A$4:$ER$60,BaseInterventoría!AP$1,FALSE)</f>
        <v>397827023</v>
      </c>
      <c r="AQ54" s="5" t="str">
        <f>VLOOKUP($A54,J.Herrera!$A$4:$ER$60,BaseInterventoría!AQ$1,FALSE)</f>
        <v>PRORROGA N 1
PRORROGA N 2</v>
      </c>
      <c r="AR54" s="21" t="str">
        <f>VLOOKUP($A54,J.Herrera!$A$4:$ER$60,BaseInterventoría!AR$1,FALSE)</f>
        <v>4/10/2022
17/04/2024</v>
      </c>
      <c r="AS54" s="5" t="str">
        <f>VLOOKUP($A54,J.Herrera!$A$4:$ER$60,BaseInterventoría!AS$1,FALSE)</f>
        <v>6 MESES
4 MESES</v>
      </c>
      <c r="AT54" s="5" t="str">
        <f>VLOOKUP($A54,J.Herrera!$A$4:$ER$60,BaseInterventoría!AT$1,FALSE)</f>
        <v xml:space="preserve">  SUSPENSION N                 SUSPENSION N 2                    PRO 1 A SUS N 2 
PRO 2 SUS 2
PRO 3 SUS 2
PRO 4 SUS 2</v>
      </c>
      <c r="AU54" s="21" t="str">
        <f>VLOOKUP($A54,J.Herrera!$A$4:$ER$60,BaseInterventoría!AU$1,FALSE)</f>
        <v>24/06/2022
8/11/2022                 23/01/2023
22/03/2023
21/06/2023
19/10/2023</v>
      </c>
      <c r="AV54" s="5" t="str">
        <f>VLOOKUP($A54,J.Herrera!$A$4:$ER$60,BaseInterventoría!AV$1,FALSE)</f>
        <v xml:space="preserve"> 24 DIAS
2 meses
 2 meses
3 MESES
2 meses
3 meses</v>
      </c>
      <c r="AW54" s="186">
        <f>VLOOKUP($A54,J.Herrera!$A$4:$ER$60,BaseInterventoría!AW$1,FALSE)</f>
        <v>0.78</v>
      </c>
      <c r="AX54" s="186">
        <f>VLOOKUP($A54,J.Herrera!$A$4:$ER$60,BaseInterventoría!AX$1,FALSE)</f>
        <v>0.8</v>
      </c>
      <c r="AY54" s="5">
        <f ca="1">VLOOKUP($A54,J.Herrera!$A$4:$ER$60,BaseInterventoría!AY$1,FALSE)</f>
        <v>0.97340425531914898</v>
      </c>
      <c r="AZ54" s="21">
        <f>VLOOKUP($A54,J.Herrera!$A$4:$ER$60,BaseInterventoría!AZ$1,FALSE)</f>
        <v>45679</v>
      </c>
      <c r="BA54" s="5">
        <f>VLOOKUP($A54,J.Herrera!$A$4:$ER$60,BaseInterventoría!BA$1,FALSE)</f>
        <v>37.6</v>
      </c>
      <c r="BB54" s="5" t="str">
        <f ca="1">VLOOKUP($A54,J.Herrera!$A$4:$ER$60,BaseInterventoría!BB$1,FALSE)</f>
        <v>VIGENTE</v>
      </c>
      <c r="BC54" s="5" t="str">
        <f>VLOOKUP($A54,J.Herrera!$A$4:$ER$60,BaseInterventoría!BC$1,FALSE)</f>
        <v>En Ejecución</v>
      </c>
      <c r="BD54" s="5" t="str">
        <f>VLOOKUP($A54,J.Herrera!$A$4:$ER$60,BaseInterventoría!BD$1,FALSE)</f>
        <v>N/A</v>
      </c>
      <c r="BE54" s="5" t="str">
        <f>VLOOKUP($A54,J.Herrera!$A$4:$ER$60,BaseInterventoría!BE$1,FALSE)</f>
        <v>N/A</v>
      </c>
      <c r="BF54" s="21" t="str">
        <f>VLOOKUP($A54,J.Herrera!$A$4:$ER$60,BaseInterventoría!BF$1,FALSE)</f>
        <v>N/A</v>
      </c>
      <c r="BG54" s="21" t="str">
        <f>VLOOKUP($A54,J.Herrera!$A$4:$ER$60,BaseInterventoría!BG$1,FALSE)</f>
        <v>N/A</v>
      </c>
      <c r="BH54" s="5" t="str">
        <f>VLOOKUP($A54,J.Herrera!$A$4:$ER$60,BaseInterventoría!BH$1,FALSE)</f>
        <v>160-2022</v>
      </c>
      <c r="BI54" s="5" t="str">
        <f>VLOOKUP($A54,J.Herrera!$A$4:$ER$60,BaseInterventoría!BI$1,FALSE)</f>
        <v>CONSTRUCCIÓN DE LA PLANTA DE TRATAMIENTO DE AGUA POTABLE VEREDA ALTO GRANDE, INSPECCION DE LA ESPERANZA MUNICIPIO DE LA MESA, DEPARTAMENTO DE CUNDINAMARCA</v>
      </c>
      <c r="BJ54" s="21">
        <f>VLOOKUP($A54,J.Herrera!$A$4:$ER$60,BaseInterventoría!BJ$1,FALSE)</f>
        <v>44735</v>
      </c>
      <c r="BK54" s="21">
        <f>VLOOKUP($A54,J.Herrera!$A$4:$ER$60,BaseInterventoría!BK$1,FALSE)</f>
        <v>44767</v>
      </c>
      <c r="BL54" s="5" t="str">
        <f>VLOOKUP($A54,J.Herrera!$A$4:$ER$60,BaseInterventoría!BL$1,FALSE)</f>
        <v>6 MESES</v>
      </c>
      <c r="BM54" s="21">
        <f>VLOOKUP($A54,J.Herrera!$A$4:$ER$60,BaseInterventoría!BM$1,FALSE)</f>
        <v>44949</v>
      </c>
      <c r="BN54" s="5" t="str">
        <f>VLOOKUP($A54,J.Herrera!$A$4:$ER$60,BaseInterventoría!BN$1,FALSE)</f>
        <v>CONSORCIO ANATOLI PAYACAL
NIT. 901.602.421-1</v>
      </c>
      <c r="BO54" s="5" t="str">
        <f>VLOOKUP($A54,J.Herrera!$A$4:$ER$60,BaseInterventoría!BO$1,FALSE)</f>
        <v>VICTOR JAVIER SUANTIVA VANEGAS</v>
      </c>
      <c r="BP54" s="198">
        <f>VLOOKUP($A54,J.Herrera!$A$4:$ER$60,BaseInterventoría!BP$1,FALSE)</f>
        <v>0</v>
      </c>
      <c r="BQ54" s="198">
        <f>VLOOKUP($A54,J.Herrera!$A$4:$ER$60,BaseInterventoría!BQ$1,FALSE)</f>
        <v>0</v>
      </c>
      <c r="BR54" s="198">
        <f>VLOOKUP($A54,J.Herrera!$A$4:$ER$60,BaseInterventoría!BR$1,FALSE)</f>
        <v>347457171</v>
      </c>
      <c r="BS54" s="198">
        <f>VLOOKUP($A54,J.Herrera!$A$4:$ER$60,BaseInterventoría!BS$1,FALSE)</f>
        <v>0</v>
      </c>
      <c r="BT54" s="198">
        <f>VLOOKUP($A54,J.Herrera!$A$4:$ER$60,BaseInterventoría!BT$1,FALSE)</f>
        <v>347457171</v>
      </c>
      <c r="BU54" s="21">
        <f>VLOOKUP($A54,J.Herrera!$A$4:$ER$60,BaseInterventoría!BU$1,FALSE)</f>
        <v>45237</v>
      </c>
      <c r="BV54" s="198">
        <f>VLOOKUP($A54,J.Herrera!$A$4:$ER$60,BaseInterventoría!BV$1,FALSE)</f>
        <v>35407636</v>
      </c>
      <c r="BW54" s="21">
        <f>VLOOKUP($A54,J.Herrera!$A$4:$ER$60,BaseInterventoría!BW$1,FALSE)</f>
        <v>0</v>
      </c>
      <c r="BX54" s="198">
        <f>VLOOKUP($A54,J.Herrera!$A$4:$ER$60,BaseInterventoría!BX$1,FALSE)</f>
        <v>0</v>
      </c>
      <c r="BY54" s="198">
        <f>VLOOKUP($A54,J.Herrera!$A$4:$ER$60,BaseInterventoría!BY$1,FALSE)</f>
        <v>382864807</v>
      </c>
      <c r="BZ54" s="5" t="str">
        <f>VLOOKUP($A54,J.Herrera!$A$4:$ER$60,BaseInterventoría!BZ$1,FALSE)</f>
        <v>PRORROGA N.1</v>
      </c>
      <c r="CA54" s="21" t="str">
        <f>VLOOKUP($A54,J.Herrera!$A$4:$ER$60,BaseInterventoría!CA$1,FALSE)</f>
        <v>07/09/20245</v>
      </c>
      <c r="CB54" s="5" t="str">
        <f>VLOOKUP($A54,J.Herrera!$A$4:$ER$60,BaseInterventoría!CB$1,FALSE)</f>
        <v>6 MESES</v>
      </c>
      <c r="CC54" s="5" t="str">
        <f>VLOOKUP($A54,J.Herrera!$A$4:$ER$60,BaseInterventoría!CC$1,FALSE)</f>
        <v>SUSPENSION N 1</v>
      </c>
      <c r="CD54" s="21">
        <f>VLOOKUP($A54,J.Herrera!$A$4:$ER$60,BaseInterventoría!CD$1,FALSE)</f>
        <v>44875</v>
      </c>
      <c r="CE54" s="5" t="str">
        <f>VLOOKUP($A54,J.Herrera!$A$4:$ER$60,BaseInterventoría!CE$1,FALSE)</f>
        <v>1 AÑO 7 MESES</v>
      </c>
      <c r="CF54" s="21">
        <f>VLOOKUP($A54,J.Herrera!$A$4:$ER$60,BaseInterventoría!CF$1,FALSE)</f>
        <v>45723</v>
      </c>
      <c r="CG54" s="5" t="str">
        <f>VLOOKUP($A54,J.Herrera!$A$4:$ER$60,BaseInterventoría!CG$1,FALSE)</f>
        <v>33-44-101227558
Seguros del Estado</v>
      </c>
      <c r="CH54" s="21">
        <f>VLOOKUP($A54,J.Herrera!$A$4:$ER$60,BaseInterventoría!CH$1,FALSE)</f>
        <v>44767</v>
      </c>
      <c r="CI54" s="21">
        <f>VLOOKUP($A54,J.Herrera!$A$4:$ER$60,BaseInterventoría!CI$1,FALSE)</f>
        <v>46819</v>
      </c>
      <c r="CJ54" s="5">
        <f>VLOOKUP($A54,J.Herrera!$A$4:$ER$60,BaseInterventoría!CJ$1,FALSE)</f>
        <v>0</v>
      </c>
      <c r="CK54" s="21">
        <f>VLOOKUP($A54,J.Herrera!$A$4:$ER$60,BaseInterventoría!CK$1,FALSE)</f>
        <v>0</v>
      </c>
      <c r="CL54" s="21">
        <f>VLOOKUP($A54,J.Herrera!$A$4:$ER$60,BaseInterventoría!CL$1,FALSE)</f>
        <v>0</v>
      </c>
      <c r="CM54" s="5" t="str">
        <f>VLOOKUP($A54,J.Herrera!$A$4:$ER$60,BaseInterventoría!CM$1,FALSE)</f>
        <v>33-44-101227558 Anexo 17
Seguros del Estado</v>
      </c>
      <c r="CN54" s="21">
        <f>VLOOKUP($A54,J.Herrera!$A$4:$ER$60,BaseInterventoría!CN$1,FALSE)</f>
        <v>44767</v>
      </c>
      <c r="CO54" s="21">
        <f>VLOOKUP($A54,J.Herrera!$A$4:$ER$60,BaseInterventoría!CO$1,FALSE)</f>
        <v>46637</v>
      </c>
      <c r="CP54" s="5" t="str">
        <f>VLOOKUP($A54,J.Herrera!$A$4:$ER$60,BaseInterventoría!CP$1,FALSE)</f>
        <v>33-44-101227558 Anexo 17
Seguros del Estado</v>
      </c>
      <c r="CQ54" s="21">
        <f>VLOOKUP($A54,J.Herrera!$A$4:$ER$60,BaseInterventoría!CQ$1,FALSE)</f>
        <v>44950</v>
      </c>
      <c r="CR54" s="21">
        <f>VLOOKUP($A54,J.Herrera!$A$4:$ER$60,BaseInterventoría!CR$1,FALSE)</f>
        <v>46776</v>
      </c>
      <c r="CS54" s="5" t="str">
        <f>VLOOKUP($A54,J.Herrera!$A$4:$ER$60,BaseInterventoría!CS$1,FALSE)</f>
        <v>33-44-101227558 Anexo 13
Seguros del Estado</v>
      </c>
      <c r="CT54" s="21">
        <f>VLOOKUP($A54,J.Herrera!$A$4:$ER$60,BaseInterventoría!CT$1,FALSE)</f>
        <v>44950</v>
      </c>
      <c r="CU54" s="21">
        <f>VLOOKUP($A54,J.Herrera!$A$4:$ER$60,BaseInterventoría!CU$1,FALSE)</f>
        <v>46776</v>
      </c>
      <c r="CV54" s="5" t="str">
        <f>VLOOKUP($A54,J.Herrera!$A$4:$ER$60,BaseInterventoría!CV$1,FALSE)</f>
        <v>33-40-101069427
Seguros del Estado</v>
      </c>
      <c r="CW54" s="21">
        <f>VLOOKUP($A54,J.Herrera!$A$4:$ER$60,BaseInterventoría!CW$1,FALSE)</f>
        <v>44767</v>
      </c>
      <c r="CX54" s="21">
        <f>VLOOKUP($A54,J.Herrera!$A$4:$ER$60,BaseInterventoría!CX$1,FALSE)</f>
        <v>45723</v>
      </c>
      <c r="CY54" s="21">
        <f>VLOOKUP($A54,J.Herrera!$A$4:$ER$60,BaseInterventoría!CY$1,FALSE)</f>
        <v>45723</v>
      </c>
      <c r="CZ54" s="5">
        <f>VLOOKUP($A54,J.Herrera!$A$4:$ER$60,BaseInterventoría!CZ$1,FALSE)</f>
        <v>31.866666666666667</v>
      </c>
      <c r="DA54" s="186">
        <f>VLOOKUP($A54,J.Herrera!$A$4:$ER$60,BaseInterventoría!DA$1,FALSE)</f>
        <v>0.71</v>
      </c>
      <c r="DB54" s="186">
        <f>VLOOKUP($A54,J.Herrera!$A$4:$ER$60,BaseInterventoría!DB$1,FALSE)</f>
        <v>0</v>
      </c>
      <c r="DC54" s="186">
        <f>VLOOKUP($A54,J.Herrera!$A$4:$ER$60,BaseInterventoría!DC$1,FALSE)</f>
        <v>0</v>
      </c>
      <c r="DD54" s="186">
        <f>VLOOKUP($A54,J.Herrera!$A$4:$ER$60,BaseInterventoría!DD$1,FALSE)</f>
        <v>0.71</v>
      </c>
      <c r="DE54" s="186">
        <f>VLOOKUP($A54,J.Herrera!$A$4:$ER$60,BaseInterventoría!DE$1,FALSE)</f>
        <v>0</v>
      </c>
      <c r="DF54" s="186">
        <f>VLOOKUP($A54,J.Herrera!$A$4:$ER$60,BaseInterventoría!DF$1,FALSE)</f>
        <v>0.56999999999999995</v>
      </c>
      <c r="DG54" s="186">
        <f>VLOOKUP($A54,J.Herrera!$A$4:$ER$60,BaseInterventoría!DG$1,FALSE)</f>
        <v>0</v>
      </c>
      <c r="DH54" s="186">
        <f>VLOOKUP($A54,J.Herrera!$A$4:$ER$60,BaseInterventoría!DH$1,FALSE)</f>
        <v>0</v>
      </c>
      <c r="DI54" s="186">
        <f>VLOOKUP($A54,J.Herrera!$A$4:$ER$60,BaseInterventoría!DI$1,FALSE)</f>
        <v>0.56999999999999995</v>
      </c>
      <c r="DJ54" s="186">
        <f>VLOOKUP($A54,J.Herrera!$A$4:$ER$60,BaseInterventoría!DJ$1,FALSE)</f>
        <v>0</v>
      </c>
      <c r="DK54" s="5">
        <f ca="1">VLOOKUP($A54,J.Herrera!$A$4:$ER$60,BaseInterventoría!DK$1,FALSE)</f>
        <v>0.92259414225941427</v>
      </c>
      <c r="DL54" s="5" t="str">
        <f ca="1">VLOOKUP($A54,J.Herrera!$A$4:$ER$60,BaseInterventoría!DL$1,FALSE)</f>
        <v>VIGENTE</v>
      </c>
      <c r="DM54" s="71" t="str">
        <f t="shared" si="4"/>
        <v>Activos</v>
      </c>
      <c r="DN54" s="5" t="str">
        <f>VLOOKUP($A54,J.Herrera!$A$4:$ER$60,BaseInterventoría!DN$1,FALSE)</f>
        <v>En ejecución</v>
      </c>
      <c r="DO54" s="5">
        <f>VLOOKUP($A54,J.Herrera!$A$4:$ER$60,BaseInterventoría!DO$1,FALSE)</f>
        <v>0</v>
      </c>
      <c r="DP54" s="5">
        <f>VLOOKUP($A54,J.Herrera!$A$4:$ER$60,BaseInterventoría!DP$1,FALSE)</f>
        <v>0</v>
      </c>
      <c r="DQ54" s="5">
        <f>VLOOKUP($A54,J.Herrera!$A$4:$ER$60,BaseInterventoría!DQ$1,FALSE)</f>
        <v>3</v>
      </c>
      <c r="DR54" s="5" t="str">
        <f>VLOOKUP($A54,J.Herrera!$A$4:$ER$60,BaseInterventoría!DR$1,FALSE)</f>
        <v>Acta Parcial 1 - 10/11/2022
Acta Parcial 2 - 04/10/2024
Acta Parcial 3 - 03/12/2024</v>
      </c>
      <c r="DS54" s="5" t="str">
        <f>VLOOKUP($A54,J.Herrera!$A$4:$ER$60,BaseInterventoría!DS$1,FALSE)</f>
        <v>$173.829.610
$45.751.266
$51.342.283</v>
      </c>
      <c r="DT54" s="198">
        <f>VLOOKUP($A54,J.Herrera!$A$4:$ER$60,BaseInterventoría!DT$1,FALSE)</f>
        <v>270923159</v>
      </c>
      <c r="DU54" s="198">
        <f>VLOOKUP($A54,J.Herrera!$A$4:$ER$60,BaseInterventoría!DU$1,FALSE)</f>
        <v>111941648</v>
      </c>
      <c r="DV54" s="186">
        <f>VLOOKUP($A54,J.Herrera!$A$4:$ER$60,BaseInterventoría!DV$1,FALSE)</f>
        <v>0.70762095143417036</v>
      </c>
      <c r="DW54" s="198">
        <f>VLOOKUP($A54,J.Herrera!$A$4:$ER$60,BaseInterventoría!DW$1,FALSE)</f>
        <v>111941648</v>
      </c>
      <c r="DX54" s="21" t="str">
        <f>VLOOKUP($A54,J.Herrera!$A$4:$ER$60,BaseInterventoría!DX$1,FALSE)</f>
        <v>N/A</v>
      </c>
      <c r="DY54" s="5" t="str">
        <f>VLOOKUP($A54,J.Herrera!$A$4:$ER$60,BaseInterventoría!DY$1,FALSE)</f>
        <v>EPC-CI-400-2021</v>
      </c>
      <c r="DZ54" s="21">
        <f>VLOOKUP($A54,J.Herrera!$A$4:$ER$60,BaseInterventoría!DZ$1,FALSE)</f>
        <v>44512</v>
      </c>
      <c r="EA54" s="21">
        <f>VLOOKUP($A54,J.Herrera!$A$4:$ER$60,BaseInterventoría!EA$1,FALSE)</f>
        <v>44767</v>
      </c>
      <c r="EB54" s="5" t="str">
        <f>VLOOKUP($A54,J.Herrera!$A$4:$ER$60,BaseInterventoría!EB$1,FALSE)</f>
        <v>EMPRESA INMOBILIARIA DE CUNDINAMARCA</v>
      </c>
      <c r="EC54" s="198">
        <f>VLOOKUP($A54,J.Herrera!$A$4:$ER$60,BaseInterventoría!EC$1,FALSE)</f>
        <v>28337438</v>
      </c>
      <c r="ED54" s="5">
        <f>VLOOKUP($A54,J.Herrera!$A$4:$ER$60,BaseInterventoría!ED$1,FALSE)</f>
        <v>0</v>
      </c>
      <c r="EE54" s="5" t="str">
        <f>VLOOKUP($A54,J.Herrera!$A$4:$ER$60,BaseInterventoría!EE$1,FALSE)</f>
        <v>RIO BOGOTÁ - CUENCA BAJA</v>
      </c>
      <c r="EF54" s="5">
        <f>VLOOKUP($A54,J.Herrera!$A$4:$ER$60,BaseInterventoría!EF$1,FALSE)</f>
        <v>0</v>
      </c>
      <c r="EG54" s="5">
        <f>VLOOKUP($A54,J.Herrera!$A$4:$ER$60,BaseInterventoría!EG$1,FALSE)</f>
        <v>0</v>
      </c>
      <c r="EH54" s="5">
        <f>VLOOKUP($A54,J.Herrera!$A$4:$ER$60,BaseInterventoría!EH$1,FALSE)</f>
        <v>0</v>
      </c>
      <c r="EI54" s="21">
        <f ca="1">VLOOKUP($A54,J.Herrera!$A$4:$ER$60,BaseInterventoría!EI$1,FALSE)</f>
        <v>45649</v>
      </c>
      <c r="EJ54" s="5">
        <f>VLOOKUP($A54,J.Herrera!$A$4:$ER$60,BaseInterventoría!EJ$1,FALSE)</f>
        <v>0</v>
      </c>
      <c r="EK54" s="5">
        <f>VLOOKUP($A54,J.Herrera!$A$4:$ER$60,BaseInterventoría!EK$1,FALSE)</f>
        <v>0</v>
      </c>
      <c r="EL54" s="5" t="str">
        <f>VLOOKUP($A54,J.Herrera!$A$4:$ER$60,BaseInterventoría!EL$1,FALSE)</f>
        <v>Jonathan Herrera</v>
      </c>
      <c r="EM54" s="5" t="str">
        <f>VLOOKUP($A54,J.Herrera!$A$4:$ER$60,BaseInterventoría!EM$1,FALSE)</f>
        <v>Juan Manuel Salguero</v>
      </c>
      <c r="EN54" s="5" t="str">
        <f>VLOOKUP($A54,J.Herrera!$A$4:$ER$60,BaseInterventoría!EN$1,FALSE)</f>
        <v>https://www.contratos.gov.co/consultas/detalleProceso.do?numConstancia=21-12-12500663</v>
      </c>
      <c r="EO54" s="5" t="str">
        <f>VLOOKUP($A54,J.Herrera!$A$4:$ER$60,BaseInterventoría!EO$1,FALSE)</f>
        <v>Se realizo visita de obra al respectivo proyecto, donde se evidencia que se encuentran en ejecucion de obra en un 78%,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
Esta en proceso de revisión y aprobacion para prorrogar el convenio por parte de la direcccion de gestion contractual de EPC.</v>
      </c>
      <c r="EP54" s="21">
        <f>VLOOKUP($A54,J.Herrera!$A$4:$ER$60,BaseInterventoría!EP$1,FALSE)</f>
        <v>45626</v>
      </c>
      <c r="EQ54" s="24">
        <f>BY54+VLOOKUP(DY54,$1:$1048576,77,FALSE)</f>
        <v>818800876</v>
      </c>
      <c r="ER54" s="24">
        <f>+EQ54*0.04</f>
        <v>32752035.039999999</v>
      </c>
      <c r="ES54" s="24">
        <f>+EQ54+ER54</f>
        <v>851552911.03999996</v>
      </c>
      <c r="ET54" s="5" t="s">
        <v>10</v>
      </c>
      <c r="EU54" s="24">
        <f t="shared" si="11"/>
        <v>851552911.03999996</v>
      </c>
      <c r="EV54" s="55" t="e">
        <f>VLOOKUP(A54,#REF!,147,FALSE)</f>
        <v>#REF!</v>
      </c>
      <c r="EW54" s="56"/>
      <c r="EX54" s="24"/>
      <c r="EY54" s="5" t="s">
        <v>24</v>
      </c>
      <c r="EZ54" s="56"/>
      <c r="FA54" s="21">
        <v>45657</v>
      </c>
      <c r="FB54"/>
      <c r="FC54"/>
      <c r="FD54"/>
    </row>
    <row r="55" spans="1:160" ht="189">
      <c r="A55" s="19" t="s">
        <v>367</v>
      </c>
      <c r="B55" s="2">
        <f t="shared" si="3"/>
        <v>53</v>
      </c>
      <c r="C55" s="20" t="s">
        <v>363</v>
      </c>
      <c r="D55" s="5" t="s">
        <v>241</v>
      </c>
      <c r="E55" s="2" t="s">
        <v>368</v>
      </c>
      <c r="F55" s="5" t="str">
        <f>VLOOKUP($A55,J.Herrera!$A$4:$ER$60,BaseInterventoría!F$1,FALSE)</f>
        <v>MDVP
000222</v>
      </c>
      <c r="G55" s="21">
        <f>VLOOKUP($A55,J.Herrera!$A$4:$ER$60,BaseInterventoría!G$1,FALSE)</f>
        <v>44505</v>
      </c>
      <c r="H55" s="5">
        <f>VLOOKUP($A55,J.Herrera!$A$4:$ER$60,BaseInterventoría!H$1,FALSE)</f>
        <v>928</v>
      </c>
      <c r="I55" s="5">
        <f>VLOOKUP($A55,J.Herrera!$A$4:$ER$60,BaseInterventoría!I$1,FALSE)</f>
        <v>0</v>
      </c>
      <c r="J55" s="5" t="str">
        <f>VLOOKUP($A55,J.Herrera!$A$4:$ER$60,BaseInterventoría!J$1,FALSE)</f>
        <v>Con la construccion de la Planta de Tratamiento de Agua Potable en la Vereda Anatoli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v>
      </c>
      <c r="K55" s="198">
        <f>VLOOKUP($A55,J.Herrera!$A$4:$ER$60,BaseInterventoría!K$1,FALSE)</f>
        <v>0</v>
      </c>
      <c r="L55" s="198">
        <f>VLOOKUP($A55,J.Herrera!$A$4:$ER$60,BaseInterventoría!L$1,FALSE)</f>
        <v>0</v>
      </c>
      <c r="M55" s="198">
        <f>VLOOKUP($A55,J.Herrera!$A$4:$ER$60,BaseInterventoría!M$1,FALSE)</f>
        <v>0</v>
      </c>
      <c r="N55" s="198">
        <f>VLOOKUP($A55,J.Herrera!$A$4:$ER$60,BaseInterventoría!N$1,FALSE)</f>
        <v>0</v>
      </c>
      <c r="O55" s="198">
        <f>VLOOKUP($A55,J.Herrera!$A$4:$ER$60,BaseInterventoría!O$1,FALSE)</f>
        <v>0</v>
      </c>
      <c r="P55" s="198">
        <f>VLOOKUP($A55,J.Herrera!$A$4:$ER$60,BaseInterventoría!P$1,FALSE)</f>
        <v>0</v>
      </c>
      <c r="Q55" s="198">
        <f>VLOOKUP($A55,J.Herrera!$A$4:$ER$60,BaseInterventoría!Q$1,FALSE)</f>
        <v>19858843</v>
      </c>
      <c r="R55" s="198">
        <f>VLOOKUP($A55,J.Herrera!$A$4:$ER$60,BaseInterventoría!R$1,FALSE)</f>
        <v>496471074</v>
      </c>
      <c r="S55" s="198">
        <f>VLOOKUP($A55,J.Herrera!$A$4:$ER$60,BaseInterventoría!S$1,FALSE)</f>
        <v>0</v>
      </c>
      <c r="T55" s="198">
        <f>VLOOKUP($A55,J.Herrera!$A$4:$ER$60,BaseInterventoría!T$1,FALSE)</f>
        <v>0</v>
      </c>
      <c r="U55" s="198">
        <f>VLOOKUP($A55,J.Herrera!$A$4:$ER$60,BaseInterventoría!U$1,FALSE)</f>
        <v>516329917</v>
      </c>
      <c r="V55" s="5" t="str">
        <f>VLOOKUP($A55,J.Herrera!$A$4:$ER$60,BaseInterventoría!V$1,FALSE)</f>
        <v>CDR 11738 ($459.270.189)
11/11/2021</v>
      </c>
      <c r="W55" s="5">
        <f>VLOOKUP($A55,J.Herrera!$A$4:$ER$60,BaseInterventoría!W$1,FALSE)</f>
        <v>0</v>
      </c>
      <c r="X55" s="5" t="str">
        <f>VLOOKUP($A55,J.Herrera!$A$4:$ER$60,BaseInterventoría!X$1,FALSE)</f>
        <v>PTAP</v>
      </c>
      <c r="Y55" s="5" t="str">
        <f>VLOOKUP($A55,J.Herrera!$A$4:$ER$60,BaseInterventoría!Y$1,FALSE)</f>
        <v>RURAL</v>
      </c>
      <c r="Z55" s="5" t="str">
        <f>VLOOKUP($A55,J.Herrera!$A$4:$ER$60,BaseInterventoría!Z$1,FALSE)</f>
        <v>CONVENIO</v>
      </c>
      <c r="AA55" s="5" t="str">
        <f>VLOOKUP($A55,J.Herrera!$A$4:$ER$60,BaseInterventoría!AA$1,FALSE)</f>
        <v>EPC-CI-041-2021</v>
      </c>
      <c r="AB55" s="5" t="str">
        <f>VLOOKUP($A55,J.Herrera!$A$4:$ER$60,BaseInterventoría!AB$1,FALSE)</f>
        <v>AUNAR ESFUERZOS TÉCNICOS Y ADMINISTRATIVOS PARA LA CONTATACIÓN DE LA CONSTRUCCIÓN DE LA PLANTA DE TRATAMIENTO DE AGUA POTABLE VEREDA ANATOLÍ MUNICIPIO DE LA MESA, DEPARTAMENTO DE CUNDINAMARCA</v>
      </c>
      <c r="AC55" s="21">
        <f>VLOOKUP($A55,J.Herrera!$A$4:$ER$60,BaseInterventoría!AC$1,FALSE)</f>
        <v>44512</v>
      </c>
      <c r="AD55" s="21">
        <f>VLOOKUP($A55,J.Herrera!$A$4:$ER$60,BaseInterventoría!AD$1,FALSE)</f>
        <v>44551</v>
      </c>
      <c r="AE55" s="5" t="str">
        <f>VLOOKUP($A55,J.Herrera!$A$4:$ER$60,BaseInterventoría!AE$1,FALSE)</f>
        <v>9 MESES</v>
      </c>
      <c r="AF55" s="21">
        <f>VLOOKUP($A55,J.Herrera!$A$4:$ER$60,BaseInterventoría!AF$1,FALSE)</f>
        <v>44824</v>
      </c>
      <c r="AG55" s="5" t="str">
        <f>VLOOKUP($A55,J.Herrera!$A$4:$ER$60,BaseInterventoría!AG$1,FALSE)</f>
        <v>MUNICIPIO DE LA MESA
NIT: 890.680.026-7</v>
      </c>
      <c r="AH55" s="5" t="str">
        <f>VLOOKUP($A55,J.Herrera!$A$4:$ER$60,BaseInterventoría!AH$1,FALSE)</f>
        <v>Teléfono Conmutador: (+57) (60-1) 8973000
Teléfono móvil: (+57) (60-1) 8973000
Correo institucional: contactenos@lamesa-cundinamarca.gov.co</v>
      </c>
      <c r="AI55" s="198">
        <f>VLOOKUP($A55,J.Herrera!$A$4:$ER$60,BaseInterventoría!AI$1,FALSE)</f>
        <v>459270189</v>
      </c>
      <c r="AJ55" s="21">
        <f>VLOOKUP($A55,J.Herrera!$A$4:$ER$60,BaseInterventoría!AJ$1,FALSE)</f>
        <v>45399</v>
      </c>
      <c r="AK55" s="198">
        <f>VLOOKUP($A55,J.Herrera!$A$4:$ER$60,BaseInterventoría!AK$1,FALSE)</f>
        <v>55482454</v>
      </c>
      <c r="AL55" s="5">
        <f>VLOOKUP($A55,J.Herrera!$A$4:$ER$60,BaseInterventoría!AL$1,FALSE)</f>
        <v>0</v>
      </c>
      <c r="AM55" s="21">
        <f>VLOOKUP($A55,J.Herrera!$A$4:$ER$60,BaseInterventoría!AM$1,FALSE)</f>
        <v>0</v>
      </c>
      <c r="AN55" s="198">
        <f>VLOOKUP($A55,J.Herrera!$A$4:$ER$60,BaseInterventoría!AN$1,FALSE)</f>
        <v>0</v>
      </c>
      <c r="AO55" s="5">
        <f>VLOOKUP($A55,J.Herrera!$A$4:$ER$60,BaseInterventoría!AO$1,FALSE)</f>
        <v>0</v>
      </c>
      <c r="AP55" s="198">
        <f>VLOOKUP($A55,J.Herrera!$A$4:$ER$60,BaseInterventoría!AP$1,FALSE)</f>
        <v>514752643</v>
      </c>
      <c r="AQ55" s="5" t="str">
        <f>VLOOKUP($A55,J.Herrera!$A$4:$ER$60,BaseInterventoría!AQ$1,FALSE)</f>
        <v>PRORROGA N 1
PRORROGA N 2</v>
      </c>
      <c r="AR55" s="21" t="str">
        <f>VLOOKUP($A55,J.Herrera!$A$4:$ER$60,BaseInterventoría!AR$1,FALSE)</f>
        <v>4/10/2022
17/04/2024</v>
      </c>
      <c r="AS55" s="5" t="str">
        <f>VLOOKUP($A55,J.Herrera!$A$4:$ER$60,BaseInterventoría!AS$1,FALSE)</f>
        <v>6 MESES
4 MESES</v>
      </c>
      <c r="AT55" s="5" t="str">
        <f>VLOOKUP($A55,J.Herrera!$A$4:$ER$60,BaseInterventoría!AT$1,FALSE)</f>
        <v xml:space="preserve">  SUSPENSION N 1                SUSPENSION N 2                    PRO 1 A SUS N 2 
PRO 2 SUS 2
PRO 3 SUS 2
PRO 4 SUS 2
Pro 5 sus 2
SUSPENSION 3
SUSPENSION 4</v>
      </c>
      <c r="AU55" s="21" t="str">
        <f>VLOOKUP($A55,J.Herrera!$A$4:$ER$60,BaseInterventoría!AU$1,FALSE)</f>
        <v>24/06/2022
      8/11/2022                 23/01/2023
22/03/2023
21/06/2023
20/08/2023
19/10/2023
24/01/2024
23/04/2024</v>
      </c>
      <c r="AV55" s="5" t="str">
        <f>VLOOKUP($A55,J.Herrera!$A$4:$ER$60,BaseInterventoría!AV$1,FALSE)</f>
        <v xml:space="preserve"> 24 DIAS
2 meses
 2 meses
3 MESES
2 meses
2 MESES
3 MESES
3 MESES
CONDICIONADA</v>
      </c>
      <c r="AW55" s="186">
        <f>VLOOKUP($A55,J.Herrera!$A$4:$ER$60,BaseInterventoría!AW$1,FALSE)</f>
        <v>0.76</v>
      </c>
      <c r="AX55" s="186">
        <f>VLOOKUP($A55,J.Herrera!$A$4:$ER$60,BaseInterventoría!AX$1,FALSE)</f>
        <v>0.76</v>
      </c>
      <c r="AY55" s="5">
        <f ca="1">VLOOKUP($A55,J.Herrera!$A$4:$ER$60,BaseInterventoría!AY$1,FALSE)</f>
        <v>0.97340425531914898</v>
      </c>
      <c r="AZ55" s="21">
        <f>VLOOKUP($A55,J.Herrera!$A$4:$ER$60,BaseInterventoría!AZ$1,FALSE)</f>
        <v>45679</v>
      </c>
      <c r="BA55" s="5">
        <f>VLOOKUP($A55,J.Herrera!$A$4:$ER$60,BaseInterventoría!BA$1,FALSE)</f>
        <v>37.6</v>
      </c>
      <c r="BB55" s="5" t="str">
        <f ca="1">VLOOKUP($A55,J.Herrera!$A$4:$ER$60,BaseInterventoría!BB$1,FALSE)</f>
        <v>VIGENTE</v>
      </c>
      <c r="BC55" s="5" t="str">
        <f>VLOOKUP($A55,J.Herrera!$A$4:$ER$60,BaseInterventoría!BC$1,FALSE)</f>
        <v>En Ejecución</v>
      </c>
      <c r="BD55" s="5" t="str">
        <f>VLOOKUP($A55,J.Herrera!$A$4:$ER$60,BaseInterventoría!BD$1,FALSE)</f>
        <v>N/A</v>
      </c>
      <c r="BE55" s="5" t="str">
        <f>VLOOKUP($A55,J.Herrera!$A$4:$ER$60,BaseInterventoría!BE$1,FALSE)</f>
        <v>N/A</v>
      </c>
      <c r="BF55" s="21" t="str">
        <f>VLOOKUP($A55,J.Herrera!$A$4:$ER$60,BaseInterventoría!BF$1,FALSE)</f>
        <v>N/A</v>
      </c>
      <c r="BG55" s="21" t="str">
        <f>VLOOKUP($A55,J.Herrera!$A$4:$ER$60,BaseInterventoría!BG$1,FALSE)</f>
        <v>N/A</v>
      </c>
      <c r="BH55" s="5" t="str">
        <f>VLOOKUP($A55,J.Herrera!$A$4:$ER$60,BaseInterventoría!BH$1,FALSE)</f>
        <v>160-2022</v>
      </c>
      <c r="BI55" s="5" t="str">
        <f>VLOOKUP($A55,J.Herrera!$A$4:$ER$60,BaseInterventoría!BI$1,FALSE)</f>
        <v>CONSTRUCCIÓN DE LA PLANTA DE TRATAMIENTO DE AGUA POTABLE FRENTE VEREDA ANATOLÍ MUNICIPIO DE LA MESA, DEPARTAMENTO DE CUNDINAMARCA</v>
      </c>
      <c r="BJ55" s="21">
        <f>VLOOKUP($A55,J.Herrera!$A$4:$ER$60,BaseInterventoría!BJ$1,FALSE)</f>
        <v>44735</v>
      </c>
      <c r="BK55" s="21">
        <f>VLOOKUP($A55,J.Herrera!$A$4:$ER$60,BaseInterventoría!BK$1,FALSE)</f>
        <v>44767</v>
      </c>
      <c r="BL55" s="5" t="str">
        <f>VLOOKUP($A55,J.Herrera!$A$4:$ER$60,BaseInterventoría!BL$1,FALSE)</f>
        <v>6 MESES</v>
      </c>
      <c r="BM55" s="21">
        <f>VLOOKUP($A55,J.Herrera!$A$4:$ER$60,BaseInterventoría!BM$1,FALSE)</f>
        <v>44949</v>
      </c>
      <c r="BN55" s="5" t="str">
        <f>VLOOKUP($A55,J.Herrera!$A$4:$ER$60,BaseInterventoría!BN$1,FALSE)</f>
        <v>CONSORCIO ANATOLI PAYACAL
NIT. 901.602.421-1</v>
      </c>
      <c r="BO55" s="5" t="str">
        <f>VLOOKUP($A55,J.Herrera!$A$4:$ER$60,BaseInterventoría!BO$1,FALSE)</f>
        <v>VICTOR JAVIER SUANTIVA VANEGAS</v>
      </c>
      <c r="BP55" s="198">
        <f>VLOOKUP($A55,J.Herrera!$A$4:$ER$60,BaseInterventoría!BP$1,FALSE)</f>
        <v>0</v>
      </c>
      <c r="BQ55" s="198">
        <f>VLOOKUP($A55,J.Herrera!$A$4:$ER$60,BaseInterventoría!BQ$1,FALSE)</f>
        <v>0</v>
      </c>
      <c r="BR55" s="198">
        <f>VLOOKUP($A55,J.Herrera!$A$4:$ER$60,BaseInterventoría!BR$1,FALSE)</f>
        <v>440313790</v>
      </c>
      <c r="BS55" s="198">
        <f>VLOOKUP($A55,J.Herrera!$A$4:$ER$60,BaseInterventoría!BS$1,FALSE)</f>
        <v>0</v>
      </c>
      <c r="BT55" s="198">
        <f>VLOOKUP($A55,J.Herrera!$A$4:$ER$60,BaseInterventoría!BT$1,FALSE)</f>
        <v>440313790</v>
      </c>
      <c r="BU55" s="21">
        <f>VLOOKUP($A55,J.Herrera!$A$4:$ER$60,BaseInterventoría!BU$1,FALSE)</f>
        <v>45237</v>
      </c>
      <c r="BV55" s="198">
        <f>VLOOKUP($A55,J.Herrera!$A$4:$ER$60,BaseInterventoría!BV$1,FALSE)</f>
        <v>55482454</v>
      </c>
      <c r="BW55" s="21">
        <f>VLOOKUP($A55,J.Herrera!$A$4:$ER$60,BaseInterventoría!BW$1,FALSE)</f>
        <v>0</v>
      </c>
      <c r="BX55" s="198">
        <f>VLOOKUP($A55,J.Herrera!$A$4:$ER$60,BaseInterventoría!BX$1,FALSE)</f>
        <v>0</v>
      </c>
      <c r="BY55" s="198">
        <f>VLOOKUP($A55,J.Herrera!$A$4:$ER$60,BaseInterventoría!BY$1,FALSE)</f>
        <v>495796244</v>
      </c>
      <c r="BZ55" s="5" t="str">
        <f>VLOOKUP($A55,J.Herrera!$A$4:$ER$60,BaseInterventoría!BZ$1,FALSE)</f>
        <v>PRORROGA N.1</v>
      </c>
      <c r="CA55" s="21" t="str">
        <f>VLOOKUP($A55,J.Herrera!$A$4:$ER$60,BaseInterventoría!CA$1,FALSE)</f>
        <v>07/09/20245</v>
      </c>
      <c r="CB55" s="5" t="str">
        <f>VLOOKUP($A55,J.Herrera!$A$4:$ER$60,BaseInterventoría!CB$1,FALSE)</f>
        <v>6 MESES</v>
      </c>
      <c r="CC55" s="5" t="str">
        <f>VLOOKUP($A55,J.Herrera!$A$4:$ER$60,BaseInterventoría!CC$1,FALSE)</f>
        <v>SUSPENSION N 1</v>
      </c>
      <c r="CD55" s="21">
        <f>VLOOKUP($A55,J.Herrera!$A$4:$ER$60,BaseInterventoría!CD$1,FALSE)</f>
        <v>44875</v>
      </c>
      <c r="CE55" s="5" t="str">
        <f>VLOOKUP($A55,J.Herrera!$A$4:$ER$60,BaseInterventoría!CE$1,FALSE)</f>
        <v>1 AÑO 7 MESES</v>
      </c>
      <c r="CF55" s="21">
        <f>VLOOKUP($A55,J.Herrera!$A$4:$ER$60,BaseInterventoría!CF$1,FALSE)</f>
        <v>45723</v>
      </c>
      <c r="CG55" s="5" t="str">
        <f>VLOOKUP($A55,J.Herrera!$A$4:$ER$60,BaseInterventoría!CG$1,FALSE)</f>
        <v>33-44-101227558
Seguros del Estado</v>
      </c>
      <c r="CH55" s="21">
        <f>VLOOKUP($A55,J.Herrera!$A$4:$ER$60,BaseInterventoría!CH$1,FALSE)</f>
        <v>44767</v>
      </c>
      <c r="CI55" s="21">
        <f>VLOOKUP($A55,J.Herrera!$A$4:$ER$60,BaseInterventoría!CI$1,FALSE)</f>
        <v>46819</v>
      </c>
      <c r="CJ55" s="5">
        <f>VLOOKUP($A55,J.Herrera!$A$4:$ER$60,BaseInterventoría!CJ$1,FALSE)</f>
        <v>0</v>
      </c>
      <c r="CK55" s="21">
        <f>VLOOKUP($A55,J.Herrera!$A$4:$ER$60,BaseInterventoría!CK$1,FALSE)</f>
        <v>0</v>
      </c>
      <c r="CL55" s="21">
        <f>VLOOKUP($A55,J.Herrera!$A$4:$ER$60,BaseInterventoría!CL$1,FALSE)</f>
        <v>0</v>
      </c>
      <c r="CM55" s="5" t="str">
        <f>VLOOKUP($A55,J.Herrera!$A$4:$ER$60,BaseInterventoría!CM$1,FALSE)</f>
        <v>33-44-101227558 Anexo 17
Seguros del Estado</v>
      </c>
      <c r="CN55" s="21">
        <f>VLOOKUP($A55,J.Herrera!$A$4:$ER$60,BaseInterventoría!CN$1,FALSE)</f>
        <v>44767</v>
      </c>
      <c r="CO55" s="21">
        <f>VLOOKUP($A55,J.Herrera!$A$4:$ER$60,BaseInterventoría!CO$1,FALSE)</f>
        <v>46637</v>
      </c>
      <c r="CP55" s="5" t="str">
        <f>VLOOKUP($A55,J.Herrera!$A$4:$ER$60,BaseInterventoría!CP$1,FALSE)</f>
        <v>33-44-101227558 Anexo 17
Seguros del Estado</v>
      </c>
      <c r="CQ55" s="21">
        <f>VLOOKUP($A55,J.Herrera!$A$4:$ER$60,BaseInterventoría!CQ$1,FALSE)</f>
        <v>44950</v>
      </c>
      <c r="CR55" s="21">
        <f>VLOOKUP($A55,J.Herrera!$A$4:$ER$60,BaseInterventoría!CR$1,FALSE)</f>
        <v>46776</v>
      </c>
      <c r="CS55" s="5" t="str">
        <f>VLOOKUP($A55,J.Herrera!$A$4:$ER$60,BaseInterventoría!CS$1,FALSE)</f>
        <v>33-44-101227558 Anexo 13
Seguros del Estado</v>
      </c>
      <c r="CT55" s="21">
        <f>VLOOKUP($A55,J.Herrera!$A$4:$ER$60,BaseInterventoría!CT$1,FALSE)</f>
        <v>44950</v>
      </c>
      <c r="CU55" s="21">
        <f>VLOOKUP($A55,J.Herrera!$A$4:$ER$60,BaseInterventoría!CU$1,FALSE)</f>
        <v>46776</v>
      </c>
      <c r="CV55" s="5" t="str">
        <f>VLOOKUP($A55,J.Herrera!$A$4:$ER$60,BaseInterventoría!CV$1,FALSE)</f>
        <v>33-40-101069427
Seguros del Estado</v>
      </c>
      <c r="CW55" s="21">
        <f>VLOOKUP($A55,J.Herrera!$A$4:$ER$60,BaseInterventoría!CW$1,FALSE)</f>
        <v>44767</v>
      </c>
      <c r="CX55" s="21">
        <f>VLOOKUP($A55,J.Herrera!$A$4:$ER$60,BaseInterventoría!CX$1,FALSE)</f>
        <v>45723</v>
      </c>
      <c r="CY55" s="21">
        <f>VLOOKUP($A55,J.Herrera!$A$4:$ER$60,BaseInterventoría!CY$1,FALSE)</f>
        <v>45723</v>
      </c>
      <c r="CZ55" s="5">
        <f>VLOOKUP($A55,J.Herrera!$A$4:$ER$60,BaseInterventoría!CZ$1,FALSE)</f>
        <v>31.866666666666667</v>
      </c>
      <c r="DA55" s="186">
        <f>VLOOKUP($A55,J.Herrera!$A$4:$ER$60,BaseInterventoría!DA$1,FALSE)</f>
        <v>0.76</v>
      </c>
      <c r="DB55" s="186">
        <f>VLOOKUP($A55,J.Herrera!$A$4:$ER$60,BaseInterventoría!DB$1,FALSE)</f>
        <v>0</v>
      </c>
      <c r="DC55" s="186">
        <f>VLOOKUP($A55,J.Herrera!$A$4:$ER$60,BaseInterventoría!DC$1,FALSE)</f>
        <v>0</v>
      </c>
      <c r="DD55" s="186">
        <f>VLOOKUP($A55,J.Herrera!$A$4:$ER$60,BaseInterventoría!DD$1,FALSE)</f>
        <v>0.76</v>
      </c>
      <c r="DE55" s="186">
        <f>VLOOKUP($A55,J.Herrera!$A$4:$ER$60,BaseInterventoría!DE$1,FALSE)</f>
        <v>0</v>
      </c>
      <c r="DF55" s="186">
        <f>VLOOKUP($A55,J.Herrera!$A$4:$ER$60,BaseInterventoría!DF$1,FALSE)</f>
        <v>0.76</v>
      </c>
      <c r="DG55" s="186">
        <f>VLOOKUP($A55,J.Herrera!$A$4:$ER$60,BaseInterventoría!DG$1,FALSE)</f>
        <v>0</v>
      </c>
      <c r="DH55" s="186">
        <f>VLOOKUP($A55,J.Herrera!$A$4:$ER$60,BaseInterventoría!DH$1,FALSE)</f>
        <v>0</v>
      </c>
      <c r="DI55" s="186">
        <f>VLOOKUP($A55,J.Herrera!$A$4:$ER$60,BaseInterventoría!DI$1,FALSE)</f>
        <v>0.76</v>
      </c>
      <c r="DJ55" s="186">
        <f>VLOOKUP($A55,J.Herrera!$A$4:$ER$60,BaseInterventoría!DJ$1,FALSE)</f>
        <v>0</v>
      </c>
      <c r="DK55" s="5">
        <f ca="1">VLOOKUP($A55,J.Herrera!$A$4:$ER$60,BaseInterventoría!DK$1,FALSE)</f>
        <v>0.92259414225941427</v>
      </c>
      <c r="DL55" s="5" t="str">
        <f ca="1">VLOOKUP($A55,J.Herrera!$A$4:$ER$60,BaseInterventoría!DL$1,FALSE)</f>
        <v>VIGENTE</v>
      </c>
      <c r="DM55" s="71" t="str">
        <f t="shared" si="4"/>
        <v>Activos</v>
      </c>
      <c r="DN55" s="5" t="str">
        <f>VLOOKUP($A55,J.Herrera!$A$4:$ER$60,BaseInterventoría!DN$1,FALSE)</f>
        <v>En ejecución</v>
      </c>
      <c r="DO55" s="5">
        <f>VLOOKUP($A55,J.Herrera!$A$4:$ER$60,BaseInterventoría!DO$1,FALSE)</f>
        <v>0</v>
      </c>
      <c r="DP55" s="5">
        <f>VLOOKUP($A55,J.Herrera!$A$4:$ER$60,BaseInterventoría!DP$1,FALSE)</f>
        <v>0</v>
      </c>
      <c r="DQ55" s="5">
        <f>VLOOKUP($A55,J.Herrera!$A$4:$ER$60,BaseInterventoría!DQ$1,FALSE)</f>
        <v>3</v>
      </c>
      <c r="DR55" s="5" t="str">
        <f>VLOOKUP($A55,J.Herrera!$A$4:$ER$60,BaseInterventoría!DR$1,FALSE)</f>
        <v>Acta Parcial 1 - 10/12/2022
Acta Parcial 2 - 04/10/2024
Acta Parcial 3- 02/12/2024</v>
      </c>
      <c r="DS55" s="5" t="str">
        <f>VLOOKUP($A55,J.Herrera!$A$4:$ER$60,BaseInterventoría!DS$1,FALSE)</f>
        <v>$242.140.011
$81.108.696
$55.159.710</v>
      </c>
      <c r="DT55" s="198">
        <f>VLOOKUP($A55,J.Herrera!$A$4:$ER$60,BaseInterventoría!DT$1,FALSE)</f>
        <v>378408417</v>
      </c>
      <c r="DU55" s="198">
        <f>VLOOKUP($A55,J.Herrera!$A$4:$ER$60,BaseInterventoría!DU$1,FALSE)</f>
        <v>117387827</v>
      </c>
      <c r="DV55" s="186">
        <f>VLOOKUP($A55,J.Herrera!$A$4:$ER$60,BaseInterventoría!DV$1,FALSE)</f>
        <v>0.76323373075008616</v>
      </c>
      <c r="DW55" s="198">
        <f>VLOOKUP($A55,J.Herrera!$A$4:$ER$60,BaseInterventoría!DW$1,FALSE)</f>
        <v>117387827</v>
      </c>
      <c r="DX55" s="21" t="str">
        <f>VLOOKUP($A55,J.Herrera!$A$4:$ER$60,BaseInterventoría!DX$1,FALSE)</f>
        <v>N/A</v>
      </c>
      <c r="DY55" s="5" t="str">
        <f>VLOOKUP($A55,J.Herrera!$A$4:$ER$60,BaseInterventoría!DY$1,FALSE)</f>
        <v>EPC-CI-400-2021</v>
      </c>
      <c r="DZ55" s="21">
        <f>VLOOKUP($A55,J.Herrera!$A$4:$ER$60,BaseInterventoría!DZ$1,FALSE)</f>
        <v>44512</v>
      </c>
      <c r="EA55" s="21">
        <f>VLOOKUP($A55,J.Herrera!$A$4:$ER$60,BaseInterventoría!EA$1,FALSE)</f>
        <v>44767</v>
      </c>
      <c r="EB55" s="5" t="str">
        <f>VLOOKUP($A55,J.Herrera!$A$4:$ER$60,BaseInterventoría!EB$1,FALSE)</f>
        <v>INMOBILIARIA DE CUNDINAMARCA</v>
      </c>
      <c r="EC55" s="198">
        <f>VLOOKUP($A55,J.Herrera!$A$4:$ER$60,BaseInterventoría!EC$1,FALSE)</f>
        <v>37200885</v>
      </c>
      <c r="ED55" s="5">
        <f>VLOOKUP($A55,J.Herrera!$A$4:$ER$60,BaseInterventoría!ED$1,FALSE)</f>
        <v>0</v>
      </c>
      <c r="EE55" s="5" t="str">
        <f>VLOOKUP($A55,J.Herrera!$A$4:$ER$60,BaseInterventoría!EE$1,FALSE)</f>
        <v>RIO BOGOTÁ - CUENCA BAJA</v>
      </c>
      <c r="EF55" s="5">
        <f>VLOOKUP($A55,J.Herrera!$A$4:$ER$60,BaseInterventoría!EF$1,FALSE)</f>
        <v>0</v>
      </c>
      <c r="EG55" s="5">
        <f>VLOOKUP($A55,J.Herrera!$A$4:$ER$60,BaseInterventoría!EG$1,FALSE)</f>
        <v>0</v>
      </c>
      <c r="EH55" s="5">
        <f>VLOOKUP($A55,J.Herrera!$A$4:$ER$60,BaseInterventoría!EH$1,FALSE)</f>
        <v>0</v>
      </c>
      <c r="EI55" s="21">
        <f ca="1">VLOOKUP($A55,J.Herrera!$A$4:$ER$60,BaseInterventoría!EI$1,FALSE)</f>
        <v>45649</v>
      </c>
      <c r="EJ55" s="5">
        <f>VLOOKUP($A55,J.Herrera!$A$4:$ER$60,BaseInterventoría!EJ$1,FALSE)</f>
        <v>0</v>
      </c>
      <c r="EK55" s="5">
        <f>VLOOKUP($A55,J.Herrera!$A$4:$ER$60,BaseInterventoría!EK$1,FALSE)</f>
        <v>0</v>
      </c>
      <c r="EL55" s="5" t="str">
        <f>VLOOKUP($A55,J.Herrera!$A$4:$ER$60,BaseInterventoría!EL$1,FALSE)</f>
        <v>Jonathan Herrera</v>
      </c>
      <c r="EM55" s="5" t="str">
        <f>VLOOKUP($A55,J.Herrera!$A$4:$ER$60,BaseInterventoría!EM$1,FALSE)</f>
        <v>Juan Manuel Salguero</v>
      </c>
      <c r="EN55" s="5" t="str">
        <f>VLOOKUP($A55,J.Herrera!$A$4:$ER$60,BaseInterventoría!EN$1,FALSE)</f>
        <v>https://www.contratos.gov.co/consultas/detalleProceso.do?numConstancia=21-12-12503445</v>
      </c>
      <c r="EO55" s="5" t="str">
        <f>VLOOKUP($A55,J.Herrera!$A$4:$ER$60,BaseInterventoría!EO$1,FALSE)</f>
        <v>Se realizo visita de obra al respectivo proyecto, donde se evidencia que se encuentran en ejecucion de obra en un 76%,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
Esta en proceso de revisión y aprobacion para prorrogar el convenio por parte de la direcccion de gestion contractual de EPC.</v>
      </c>
      <c r="EP55" s="21">
        <f>VLOOKUP($A55,J.Herrera!$A$4:$ER$60,BaseInterventoría!EP$1,FALSE)</f>
        <v>45626</v>
      </c>
      <c r="EQ55" s="24">
        <f>BY55+VLOOKUP(DY55,$1:$1048576,77,FALSE)</f>
        <v>931732313</v>
      </c>
      <c r="ER55" s="24">
        <f>+EQ55*0.04</f>
        <v>37269292.520000003</v>
      </c>
      <c r="ES55" s="24">
        <f>+EQ55+ER55</f>
        <v>969001605.51999998</v>
      </c>
      <c r="ET55" s="5" t="s">
        <v>10</v>
      </c>
      <c r="EU55" s="24">
        <f t="shared" si="11"/>
        <v>969001605.51999998</v>
      </c>
      <c r="EV55" s="55" t="e">
        <f>VLOOKUP(A55,#REF!,147,FALSE)</f>
        <v>#REF!</v>
      </c>
      <c r="EW55" s="56"/>
      <c r="EX55" s="24"/>
      <c r="EY55" s="5" t="s">
        <v>24</v>
      </c>
      <c r="EZ55" s="56"/>
      <c r="FA55" s="21">
        <v>45657</v>
      </c>
      <c r="FB55"/>
      <c r="FC55"/>
      <c r="FD55"/>
    </row>
    <row r="56" spans="1:160" ht="173.25">
      <c r="A56" s="19" t="s">
        <v>369</v>
      </c>
      <c r="B56" s="2">
        <f t="shared" si="3"/>
        <v>54</v>
      </c>
      <c r="C56" s="20" t="s">
        <v>363</v>
      </c>
      <c r="D56" s="5" t="s">
        <v>241</v>
      </c>
      <c r="E56" s="2" t="s">
        <v>370</v>
      </c>
      <c r="F56" s="5" t="str">
        <f>VLOOKUP($A56,J.Herrera!$A$4:$ER$60,BaseInterventoría!F$1,FALSE)</f>
        <v>MDVP
000221</v>
      </c>
      <c r="G56" s="21">
        <f>VLOOKUP($A56,J.Herrera!$A$4:$ER$60,BaseInterventoría!G$1,FALSE)</f>
        <v>44505</v>
      </c>
      <c r="H56" s="5">
        <f>VLOOKUP($A56,J.Herrera!$A$4:$ER$60,BaseInterventoría!H$1,FALSE)</f>
        <v>739</v>
      </c>
      <c r="I56" s="5">
        <f>VLOOKUP($A56,J.Herrera!$A$4:$ER$60,BaseInterventoría!I$1,FALSE)</f>
        <v>0</v>
      </c>
      <c r="J56" s="5" t="str">
        <f>VLOOKUP($A56,J.Herrera!$A$4:$ER$60,BaseInterventoría!J$1,FALSE)</f>
        <v>Con la construccion de la Planta de Tratamiento de Agua Potable en la Vereda Buenavista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v>
      </c>
      <c r="K56" s="198">
        <f>VLOOKUP($A56,J.Herrera!$A$4:$ER$60,BaseInterventoría!K$1,FALSE)</f>
        <v>0</v>
      </c>
      <c r="L56" s="198">
        <f>VLOOKUP($A56,J.Herrera!$A$4:$ER$60,BaseInterventoría!L$1,FALSE)</f>
        <v>0</v>
      </c>
      <c r="M56" s="198">
        <f>VLOOKUP($A56,J.Herrera!$A$4:$ER$60,BaseInterventoría!M$1,FALSE)</f>
        <v>0</v>
      </c>
      <c r="N56" s="198">
        <f>VLOOKUP($A56,J.Herrera!$A$4:$ER$60,BaseInterventoría!N$1,FALSE)</f>
        <v>0</v>
      </c>
      <c r="O56" s="198">
        <f>VLOOKUP($A56,J.Herrera!$A$4:$ER$60,BaseInterventoría!O$1,FALSE)</f>
        <v>0</v>
      </c>
      <c r="P56" s="198">
        <f>VLOOKUP($A56,J.Herrera!$A$4:$ER$60,BaseInterventoría!P$1,FALSE)</f>
        <v>0</v>
      </c>
      <c r="Q56" s="198">
        <f>VLOOKUP($A56,J.Herrera!$A$4:$ER$60,BaseInterventoría!Q$1,FALSE)</f>
        <v>20086125</v>
      </c>
      <c r="R56" s="198">
        <f>VLOOKUP($A56,J.Herrera!$A$4:$ER$60,BaseInterventoría!R$1,FALSE)</f>
        <v>502153125</v>
      </c>
      <c r="S56" s="198">
        <f>VLOOKUP($A56,J.Herrera!$A$4:$ER$60,BaseInterventoría!S$1,FALSE)</f>
        <v>0</v>
      </c>
      <c r="T56" s="198">
        <f>VLOOKUP($A56,J.Herrera!$A$4:$ER$60,BaseInterventoría!T$1,FALSE)</f>
        <v>0</v>
      </c>
      <c r="U56" s="198">
        <f>VLOOKUP($A56,J.Herrera!$A$4:$ER$60,BaseInterventoría!U$1,FALSE)</f>
        <v>522239250</v>
      </c>
      <c r="V56" s="5" t="str">
        <f>VLOOKUP($A56,J.Herrera!$A$4:$ER$60,BaseInterventoría!V$1,FALSE)</f>
        <v>CDR 11742 ($464.612.440)
12/11/2021</v>
      </c>
      <c r="W56" s="5">
        <f>VLOOKUP($A56,J.Herrera!$A$4:$ER$60,BaseInterventoría!W$1,FALSE)</f>
        <v>0</v>
      </c>
      <c r="X56" s="5" t="str">
        <f>VLOOKUP($A56,J.Herrera!$A$4:$ER$60,BaseInterventoría!X$1,FALSE)</f>
        <v>PTAP</v>
      </c>
      <c r="Y56" s="5" t="str">
        <f>VLOOKUP($A56,J.Herrera!$A$4:$ER$60,BaseInterventoría!Y$1,FALSE)</f>
        <v>RURAL</v>
      </c>
      <c r="Z56" s="5" t="str">
        <f>VLOOKUP($A56,J.Herrera!$A$4:$ER$60,BaseInterventoría!Z$1,FALSE)</f>
        <v>CONVENIO</v>
      </c>
      <c r="AA56" s="5" t="str">
        <f>VLOOKUP($A56,J.Herrera!$A$4:$ER$60,BaseInterventoría!AA$1,FALSE)</f>
        <v>EPC-CI-042-2021</v>
      </c>
      <c r="AB56" s="5" t="str">
        <f>VLOOKUP($A56,J.Herrera!$A$4:$ER$60,BaseInterventoría!AB$1,FALSE)</f>
        <v>AUNAR ESFUERZOS TÉCNICOS Y ADMINISTRATIVOS PARA LA CONTATACIÓN DE LA CONSTRUCCIÓN DE LA PLANTA DE TRATAMIENTO DE AGUA POTABLE VEREDA BUENAVISTA MUNICIPIO DE LA MESA, DEPARTAMENTO DE CUNDINAMARCA</v>
      </c>
      <c r="AC56" s="21">
        <f>VLOOKUP($A56,J.Herrera!$A$4:$ER$60,BaseInterventoría!AC$1,FALSE)</f>
        <v>44512</v>
      </c>
      <c r="AD56" s="21">
        <f>VLOOKUP($A56,J.Herrera!$A$4:$ER$60,BaseInterventoría!AD$1,FALSE)</f>
        <v>44551</v>
      </c>
      <c r="AE56" s="5" t="str">
        <f>VLOOKUP($A56,J.Herrera!$A$4:$ER$60,BaseInterventoría!AE$1,FALSE)</f>
        <v>9 MESES</v>
      </c>
      <c r="AF56" s="21">
        <f>VLOOKUP($A56,J.Herrera!$A$4:$ER$60,BaseInterventoría!AF$1,FALSE)</f>
        <v>44824</v>
      </c>
      <c r="AG56" s="5" t="str">
        <f>VLOOKUP($A56,J.Herrera!$A$4:$ER$60,BaseInterventoría!AG$1,FALSE)</f>
        <v>MUNICIPIO DE LA MESA
NIT: 890.680.026-7</v>
      </c>
      <c r="AH56" s="5" t="str">
        <f>VLOOKUP($A56,J.Herrera!$A$4:$ER$60,BaseInterventoría!AH$1,FALSE)</f>
        <v>Teléfono Conmutador: (+57) (60-1) 8973000
Teléfono móvil: (+57) (60-1) 8973000
Correo institucional: contactenos@lamesa-cundinamarca.gov.co</v>
      </c>
      <c r="AI56" s="198">
        <f>VLOOKUP($A56,J.Herrera!$A$4:$ER$60,BaseInterventoría!AI$1,FALSE)</f>
        <v>464612440</v>
      </c>
      <c r="AJ56" s="21">
        <f>VLOOKUP($A56,J.Herrera!$A$4:$ER$60,BaseInterventoría!AJ$1,FALSE)</f>
        <v>45399</v>
      </c>
      <c r="AK56" s="198">
        <f>VLOOKUP($A56,J.Herrera!$A$4:$ER$60,BaseInterventoría!AK$1,FALSE)</f>
        <v>141774059</v>
      </c>
      <c r="AL56" s="5">
        <f>VLOOKUP($A56,J.Herrera!$A$4:$ER$60,BaseInterventoría!AL$1,FALSE)</f>
        <v>0</v>
      </c>
      <c r="AM56" s="21">
        <f>VLOOKUP($A56,J.Herrera!$A$4:$ER$60,BaseInterventoría!AM$1,FALSE)</f>
        <v>0</v>
      </c>
      <c r="AN56" s="198">
        <f>VLOOKUP($A56,J.Herrera!$A$4:$ER$60,BaseInterventoría!AN$1,FALSE)</f>
        <v>0</v>
      </c>
      <c r="AO56" s="5">
        <f>VLOOKUP($A56,J.Herrera!$A$4:$ER$60,BaseInterventoría!AO$1,FALSE)</f>
        <v>0</v>
      </c>
      <c r="AP56" s="198">
        <f>VLOOKUP($A56,J.Herrera!$A$4:$ER$60,BaseInterventoría!AP$1,FALSE)</f>
        <v>606386499</v>
      </c>
      <c r="AQ56" s="5" t="str">
        <f>VLOOKUP($A56,J.Herrera!$A$4:$ER$60,BaseInterventoría!AQ$1,FALSE)</f>
        <v>PRORROGA N 1
PRORROGA N 2</v>
      </c>
      <c r="AR56" s="21" t="str">
        <f>VLOOKUP($A56,J.Herrera!$A$4:$ER$60,BaseInterventoría!AR$1,FALSE)</f>
        <v>28/08/2022
17/04/2024</v>
      </c>
      <c r="AS56" s="5" t="str">
        <f>VLOOKUP($A56,J.Herrera!$A$4:$ER$60,BaseInterventoría!AS$1,FALSE)</f>
        <v>6 MESES
4 MESES</v>
      </c>
      <c r="AT56" s="5" t="str">
        <f>VLOOKUP($A56,J.Herrera!$A$4:$ER$60,BaseInterventoría!AT$1,FALSE)</f>
        <v>Suspensión N 1
Suspensión N 2
Pro 1 sus 2
 Pro 2 sus 2 
Pro 3 sus 2
PRO 4 SUS 2
PRO 5 SUS 2
PRO 6 SUS 2
PRO 7 SUS 2
SUSPENSION 3
SUSPENSION 4</v>
      </c>
      <c r="AU56" s="21" t="str">
        <f>VLOOKUP($A56,J.Herrera!$A$4:$ER$60,BaseInterventoría!AU$1,FALSE)</f>
        <v>24/06/2022
30/08/2022
24/10/2022
24/11/2022
23/01/2023
22/03/2023
21/05/2023
21/08/2023
20/10/2023
24/01/2024
23/04/2024</v>
      </c>
      <c r="AV56" s="5" t="str">
        <f>VLOOKUP($A56,J.Herrera!$A$4:$ER$60,BaseInterventoría!AV$1,FALSE)</f>
        <v>24 dias
55 dias
1 mes
2 meses y 18 dias
2 meses
2 MESES
3 MESES
2 MESES
3 MESES
3 MESES
CONDICIONADA</v>
      </c>
      <c r="AW56" s="186">
        <f>VLOOKUP($A56,J.Herrera!$A$4:$ER$60,BaseInterventoría!AW$1,FALSE)</f>
        <v>0.57999999999999996</v>
      </c>
      <c r="AX56" s="186">
        <f>VLOOKUP($A56,J.Herrera!$A$4:$ER$60,BaseInterventoría!AX$1,FALSE)</f>
        <v>0.56999999999999995</v>
      </c>
      <c r="AY56" s="5">
        <f ca="1">VLOOKUP($A56,J.Herrera!$A$4:$ER$60,BaseInterventoría!AY$1,FALSE)</f>
        <v>0.87212073073868146</v>
      </c>
      <c r="AZ56" s="21">
        <f>VLOOKUP($A56,J.Herrera!$A$4:$ER$60,BaseInterventoría!AZ$1,FALSE)</f>
        <v>45810</v>
      </c>
      <c r="BA56" s="5">
        <f>VLOOKUP($A56,J.Herrera!$A$4:$ER$60,BaseInterventoría!BA$1,FALSE)</f>
        <v>41.966666666666669</v>
      </c>
      <c r="BB56" s="5" t="str">
        <f ca="1">VLOOKUP($A56,J.Herrera!$A$4:$ER$60,BaseInterventoría!BB$1,FALSE)</f>
        <v>VIGENTE</v>
      </c>
      <c r="BC56" s="5" t="str">
        <f>VLOOKUP($A56,J.Herrera!$A$4:$ER$60,BaseInterventoría!BC$1,FALSE)</f>
        <v>En Ejecución</v>
      </c>
      <c r="BD56" s="5" t="str">
        <f>VLOOKUP($A56,J.Herrera!$A$4:$ER$60,BaseInterventoría!BD$1,FALSE)</f>
        <v>N/A</v>
      </c>
      <c r="BE56" s="5" t="str">
        <f>VLOOKUP($A56,J.Herrera!$A$4:$ER$60,BaseInterventoría!BE$1,FALSE)</f>
        <v>N/A</v>
      </c>
      <c r="BF56" s="21" t="str">
        <f>VLOOKUP($A56,J.Herrera!$A$4:$ER$60,BaseInterventoría!BF$1,FALSE)</f>
        <v>N/A</v>
      </c>
      <c r="BG56" s="21" t="str">
        <f>VLOOKUP($A56,J.Herrera!$A$4:$ER$60,BaseInterventoría!BG$1,FALSE)</f>
        <v>N/A</v>
      </c>
      <c r="BH56" s="5" t="str">
        <f>VLOOKUP($A56,J.Herrera!$A$4:$ER$60,BaseInterventoría!BH$1,FALSE)</f>
        <v>160-2022</v>
      </c>
      <c r="BI56" s="5" t="str">
        <f>VLOOKUP($A56,J.Herrera!$A$4:$ER$60,BaseInterventoría!BI$1,FALSE)</f>
        <v>CONSTRUCCIÓN DE LA PLANTA DE TRATAMIENTO DE AGUA POTABLE FRENTE VEREDA BUENAVISTA MUNICIPIO DE LA MESA, DEPARTAMENTO DE CUNDINAMARCA</v>
      </c>
      <c r="BJ56" s="21">
        <f>VLOOKUP($A56,J.Herrera!$A$4:$ER$60,BaseInterventoría!BJ$1,FALSE)</f>
        <v>44735</v>
      </c>
      <c r="BK56" s="21">
        <f>VLOOKUP($A56,J.Herrera!$A$4:$ER$60,BaseInterventoría!BK$1,FALSE)</f>
        <v>44767</v>
      </c>
      <c r="BL56" s="5" t="str">
        <f>VLOOKUP($A56,J.Herrera!$A$4:$ER$60,BaseInterventoría!BL$1,FALSE)</f>
        <v>6 MESES</v>
      </c>
      <c r="BM56" s="21">
        <f>VLOOKUP($A56,J.Herrera!$A$4:$ER$60,BaseInterventoría!BM$1,FALSE)</f>
        <v>44949</v>
      </c>
      <c r="BN56" s="5" t="str">
        <f>VLOOKUP($A56,J.Herrera!$A$4:$ER$60,BaseInterventoría!BN$1,FALSE)</f>
        <v>CONSORCIO ANATOLI PAYACAL
NIT. 901.602.421-1</v>
      </c>
      <c r="BO56" s="5" t="str">
        <f>VLOOKUP($A56,J.Herrera!$A$4:$ER$60,BaseInterventoría!BO$1,FALSE)</f>
        <v>VICTOR JAVIER SUANTIVA VANEGAS</v>
      </c>
      <c r="BP56" s="198">
        <f>VLOOKUP($A56,J.Herrera!$A$4:$ER$60,BaseInterventoría!BP$1,FALSE)</f>
        <v>0</v>
      </c>
      <c r="BQ56" s="198">
        <f>VLOOKUP($A56,J.Herrera!$A$4:$ER$60,BaseInterventoría!BQ$1,FALSE)</f>
        <v>0</v>
      </c>
      <c r="BR56" s="198">
        <f>VLOOKUP($A56,J.Herrera!$A$4:$ER$60,BaseInterventoría!BR$1,FALSE)</f>
        <v>464612440</v>
      </c>
      <c r="BS56" s="198">
        <f>VLOOKUP($A56,J.Herrera!$A$4:$ER$60,BaseInterventoría!BS$1,FALSE)</f>
        <v>0</v>
      </c>
      <c r="BT56" s="198">
        <f>VLOOKUP($A56,J.Herrera!$A$4:$ER$60,BaseInterventoría!BT$1,FALSE)</f>
        <v>445435544</v>
      </c>
      <c r="BU56" s="21">
        <f>VLOOKUP($A56,J.Herrera!$A$4:$ER$60,BaseInterventoría!BU$1,FALSE)</f>
        <v>45237</v>
      </c>
      <c r="BV56" s="198">
        <f>VLOOKUP($A56,J.Herrera!$A$4:$ER$60,BaseInterventoría!BV$1,FALSE)</f>
        <v>141774059</v>
      </c>
      <c r="BW56" s="21">
        <f>VLOOKUP($A56,J.Herrera!$A$4:$ER$60,BaseInterventoría!BW$1,FALSE)</f>
        <v>0</v>
      </c>
      <c r="BX56" s="198">
        <f>VLOOKUP($A56,J.Herrera!$A$4:$ER$60,BaseInterventoría!BX$1,FALSE)</f>
        <v>0</v>
      </c>
      <c r="BY56" s="198">
        <f>VLOOKUP($A56,J.Herrera!$A$4:$ER$60,BaseInterventoría!BY$1,FALSE)</f>
        <v>587209603</v>
      </c>
      <c r="BZ56" s="5" t="str">
        <f>VLOOKUP($A56,J.Herrera!$A$4:$ER$60,BaseInterventoría!BZ$1,FALSE)</f>
        <v>PRORROGA N.1</v>
      </c>
      <c r="CA56" s="21" t="str">
        <f>VLOOKUP($A56,J.Herrera!$A$4:$ER$60,BaseInterventoría!CA$1,FALSE)</f>
        <v>07/09/20245</v>
      </c>
      <c r="CB56" s="5" t="str">
        <f>VLOOKUP($A56,J.Herrera!$A$4:$ER$60,BaseInterventoría!CB$1,FALSE)</f>
        <v>6 MESES</v>
      </c>
      <c r="CC56" s="5" t="str">
        <f>VLOOKUP($A56,J.Herrera!$A$4:$ER$60,BaseInterventoría!CC$1,FALSE)</f>
        <v>SUSPENSION N 1</v>
      </c>
      <c r="CD56" s="21">
        <f>VLOOKUP($A56,J.Herrera!$A$4:$ER$60,BaseInterventoría!CD$1,FALSE)</f>
        <v>44875</v>
      </c>
      <c r="CE56" s="5" t="str">
        <f>VLOOKUP($A56,J.Herrera!$A$4:$ER$60,BaseInterventoría!CE$1,FALSE)</f>
        <v>1 AÑO 7 MESES</v>
      </c>
      <c r="CF56" s="21">
        <f>VLOOKUP($A56,J.Herrera!$A$4:$ER$60,BaseInterventoría!CF$1,FALSE)</f>
        <v>45723</v>
      </c>
      <c r="CG56" s="5" t="str">
        <f>VLOOKUP($A56,J.Herrera!$A$4:$ER$60,BaseInterventoría!CG$1,FALSE)</f>
        <v>33-44-101227558
Seguros del Estado</v>
      </c>
      <c r="CH56" s="21">
        <f>VLOOKUP($A56,J.Herrera!$A$4:$ER$60,BaseInterventoría!CH$1,FALSE)</f>
        <v>44767</v>
      </c>
      <c r="CI56" s="21">
        <f>VLOOKUP($A56,J.Herrera!$A$4:$ER$60,BaseInterventoría!CI$1,FALSE)</f>
        <v>46819</v>
      </c>
      <c r="CJ56" s="5">
        <f>VLOOKUP($A56,J.Herrera!$A$4:$ER$60,BaseInterventoría!CJ$1,FALSE)</f>
        <v>0</v>
      </c>
      <c r="CK56" s="21">
        <f>VLOOKUP($A56,J.Herrera!$A$4:$ER$60,BaseInterventoría!CK$1,FALSE)</f>
        <v>0</v>
      </c>
      <c r="CL56" s="21">
        <f>VLOOKUP($A56,J.Herrera!$A$4:$ER$60,BaseInterventoría!CL$1,FALSE)</f>
        <v>0</v>
      </c>
      <c r="CM56" s="5" t="str">
        <f>VLOOKUP($A56,J.Herrera!$A$4:$ER$60,BaseInterventoría!CM$1,FALSE)</f>
        <v>33-44-101227558 Anexo 17
Seguros del Estado</v>
      </c>
      <c r="CN56" s="21">
        <f>VLOOKUP($A56,J.Herrera!$A$4:$ER$60,BaseInterventoría!CN$1,FALSE)</f>
        <v>44767</v>
      </c>
      <c r="CO56" s="21">
        <f>VLOOKUP($A56,J.Herrera!$A$4:$ER$60,BaseInterventoría!CO$1,FALSE)</f>
        <v>46637</v>
      </c>
      <c r="CP56" s="5" t="str">
        <f>VLOOKUP($A56,J.Herrera!$A$4:$ER$60,BaseInterventoría!CP$1,FALSE)</f>
        <v>33-44-101227558 Anexo 17
Seguros del Estado</v>
      </c>
      <c r="CQ56" s="21">
        <f>VLOOKUP($A56,J.Herrera!$A$4:$ER$60,BaseInterventoría!CQ$1,FALSE)</f>
        <v>44950</v>
      </c>
      <c r="CR56" s="21">
        <f>VLOOKUP($A56,J.Herrera!$A$4:$ER$60,BaseInterventoría!CR$1,FALSE)</f>
        <v>46776</v>
      </c>
      <c r="CS56" s="5" t="str">
        <f>VLOOKUP($A56,J.Herrera!$A$4:$ER$60,BaseInterventoría!CS$1,FALSE)</f>
        <v>33-44-101227558 Anexo 13
Seguros del Estado</v>
      </c>
      <c r="CT56" s="21">
        <f>VLOOKUP($A56,J.Herrera!$A$4:$ER$60,BaseInterventoría!CT$1,FALSE)</f>
        <v>44950</v>
      </c>
      <c r="CU56" s="21">
        <f>VLOOKUP($A56,J.Herrera!$A$4:$ER$60,BaseInterventoría!CU$1,FALSE)</f>
        <v>46776</v>
      </c>
      <c r="CV56" s="5" t="str">
        <f>VLOOKUP($A56,J.Herrera!$A$4:$ER$60,BaseInterventoría!CV$1,FALSE)</f>
        <v>33-40-101069427
Seguros del Estado</v>
      </c>
      <c r="CW56" s="21">
        <f>VLOOKUP($A56,J.Herrera!$A$4:$ER$60,BaseInterventoría!CW$1,FALSE)</f>
        <v>44767</v>
      </c>
      <c r="CX56" s="21">
        <f>VLOOKUP($A56,J.Herrera!$A$4:$ER$60,BaseInterventoría!CX$1,FALSE)</f>
        <v>45723</v>
      </c>
      <c r="CY56" s="21">
        <f>VLOOKUP($A56,J.Herrera!$A$4:$ER$60,BaseInterventoría!CY$1,FALSE)</f>
        <v>45723</v>
      </c>
      <c r="CZ56" s="5">
        <f>VLOOKUP($A56,J.Herrera!$A$4:$ER$60,BaseInterventoría!CZ$1,FALSE)</f>
        <v>31.866666666666667</v>
      </c>
      <c r="DA56" s="186">
        <f>VLOOKUP($A56,J.Herrera!$A$4:$ER$60,BaseInterventoría!DA$1,FALSE)</f>
        <v>0.57999999999999996</v>
      </c>
      <c r="DB56" s="186">
        <f>VLOOKUP($A56,J.Herrera!$A$4:$ER$60,BaseInterventoría!DB$1,FALSE)</f>
        <v>0</v>
      </c>
      <c r="DC56" s="186">
        <f>VLOOKUP($A56,J.Herrera!$A$4:$ER$60,BaseInterventoría!DC$1,FALSE)</f>
        <v>0</v>
      </c>
      <c r="DD56" s="186">
        <f>VLOOKUP($A56,J.Herrera!$A$4:$ER$60,BaseInterventoría!DD$1,FALSE)</f>
        <v>0.57999999999999996</v>
      </c>
      <c r="DE56" s="186">
        <f>VLOOKUP($A56,J.Herrera!$A$4:$ER$60,BaseInterventoría!DE$1,FALSE)</f>
        <v>0</v>
      </c>
      <c r="DF56" s="186">
        <f>VLOOKUP($A56,J.Herrera!$A$4:$ER$60,BaseInterventoría!DF$1,FALSE)</f>
        <v>0.56999999999999995</v>
      </c>
      <c r="DG56" s="186">
        <f>VLOOKUP($A56,J.Herrera!$A$4:$ER$60,BaseInterventoría!DG$1,FALSE)</f>
        <v>0</v>
      </c>
      <c r="DH56" s="186">
        <f>VLOOKUP($A56,J.Herrera!$A$4:$ER$60,BaseInterventoría!DH$1,FALSE)</f>
        <v>0</v>
      </c>
      <c r="DI56" s="186">
        <f>VLOOKUP($A56,J.Herrera!$A$4:$ER$60,BaseInterventoría!DI$1,FALSE)</f>
        <v>0.56999999999999995</v>
      </c>
      <c r="DJ56" s="186">
        <f>VLOOKUP($A56,J.Herrera!$A$4:$ER$60,BaseInterventoría!DJ$1,FALSE)</f>
        <v>0</v>
      </c>
      <c r="DK56" s="5">
        <f ca="1">VLOOKUP($A56,J.Herrera!$A$4:$ER$60,BaseInterventoría!DK$1,FALSE)</f>
        <v>0.92259414225941427</v>
      </c>
      <c r="DL56" s="5" t="str">
        <f ca="1">VLOOKUP($A56,J.Herrera!$A$4:$ER$60,BaseInterventoría!DL$1,FALSE)</f>
        <v>VIGENTE</v>
      </c>
      <c r="DM56" s="71" t="str">
        <f t="shared" si="4"/>
        <v>Activos</v>
      </c>
      <c r="DN56" s="5" t="str">
        <f>VLOOKUP($A56,J.Herrera!$A$4:$ER$60,BaseInterventoría!DN$1,FALSE)</f>
        <v>En ejecución</v>
      </c>
      <c r="DO56" s="5">
        <f>VLOOKUP($A56,J.Herrera!$A$4:$ER$60,BaseInterventoría!DO$1,FALSE)</f>
        <v>0</v>
      </c>
      <c r="DP56" s="5">
        <f>VLOOKUP($A56,J.Herrera!$A$4:$ER$60,BaseInterventoría!DP$1,FALSE)</f>
        <v>0</v>
      </c>
      <c r="DQ56" s="5">
        <f>VLOOKUP($A56,J.Herrera!$A$4:$ER$60,BaseInterventoría!DQ$1,FALSE)</f>
        <v>2</v>
      </c>
      <c r="DR56" s="5" t="str">
        <f>VLOOKUP($A56,J.Herrera!$A$4:$ER$60,BaseInterventoría!DR$1,FALSE)</f>
        <v>Acta Parcial 1 - 04/10/2024
Acta Parcial 2 - 02/12/2024</v>
      </c>
      <c r="DS56" s="5" t="str">
        <f>VLOOKUP($A56,J.Herrera!$A$4:$ER$60,BaseInterventoría!DS$1,FALSE)</f>
        <v>$289.716.582
$43.642</v>
      </c>
      <c r="DT56" s="198">
        <f>VLOOKUP($A56,J.Herrera!$A$4:$ER$60,BaseInterventoría!DT$1,FALSE)</f>
        <v>333359109</v>
      </c>
      <c r="DU56" s="198">
        <f>VLOOKUP($A56,J.Herrera!$A$4:$ER$60,BaseInterventoría!DU$1,FALSE)</f>
        <v>253850494</v>
      </c>
      <c r="DV56" s="186">
        <f>VLOOKUP($A56,J.Herrera!$A$4:$ER$60,BaseInterventoría!DV$1,FALSE)</f>
        <v>0.56770037018621444</v>
      </c>
      <c r="DW56" s="198">
        <f>VLOOKUP($A56,J.Herrera!$A$4:$ER$60,BaseInterventoría!DW$1,FALSE)</f>
        <v>253850494</v>
      </c>
      <c r="DX56" s="21" t="str">
        <f>VLOOKUP($A56,J.Herrera!$A$4:$ER$60,BaseInterventoría!DX$1,FALSE)</f>
        <v>N/A</v>
      </c>
      <c r="DY56" s="5" t="str">
        <f>VLOOKUP($A56,J.Herrera!$A$4:$ER$60,BaseInterventoría!DY$1,FALSE)</f>
        <v>EPC-CI-400-2021</v>
      </c>
      <c r="DZ56" s="21">
        <f>VLOOKUP($A56,J.Herrera!$A$4:$ER$60,BaseInterventoría!DZ$1,FALSE)</f>
        <v>44512</v>
      </c>
      <c r="EA56" s="21">
        <f>VLOOKUP($A56,J.Herrera!$A$4:$ER$60,BaseInterventoría!EA$1,FALSE)</f>
        <v>44767</v>
      </c>
      <c r="EB56" s="5" t="str">
        <f>VLOOKUP($A56,J.Herrera!$A$4:$ER$60,BaseInterventoría!EB$1,FALSE)</f>
        <v>INMOBILIARIA DE CUNDINAMARCA</v>
      </c>
      <c r="EC56" s="198">
        <f>VLOOKUP($A56,J.Herrera!$A$4:$ER$60,BaseInterventoría!EC$1,FALSE)</f>
        <v>379540685</v>
      </c>
      <c r="ED56" s="5">
        <f>VLOOKUP($A56,J.Herrera!$A$4:$ER$60,BaseInterventoría!ED$1,FALSE)</f>
        <v>0</v>
      </c>
      <c r="EE56" s="5" t="str">
        <f>VLOOKUP($A56,J.Herrera!$A$4:$ER$60,BaseInterventoría!EE$1,FALSE)</f>
        <v>RIO BOGOTÁ - CUENCA BAJA</v>
      </c>
      <c r="EF56" s="5">
        <f>VLOOKUP($A56,J.Herrera!$A$4:$ER$60,BaseInterventoría!EF$1,FALSE)</f>
        <v>0</v>
      </c>
      <c r="EG56" s="5">
        <f>VLOOKUP($A56,J.Herrera!$A$4:$ER$60,BaseInterventoría!EG$1,FALSE)</f>
        <v>0</v>
      </c>
      <c r="EH56" s="5">
        <f>VLOOKUP($A56,J.Herrera!$A$4:$ER$60,BaseInterventoría!EH$1,FALSE)</f>
        <v>0</v>
      </c>
      <c r="EI56" s="21">
        <f ca="1">VLOOKUP($A56,J.Herrera!$A$4:$ER$60,BaseInterventoría!EI$1,FALSE)</f>
        <v>45649</v>
      </c>
      <c r="EJ56" s="5">
        <f>VLOOKUP($A56,J.Herrera!$A$4:$ER$60,BaseInterventoría!EJ$1,FALSE)</f>
        <v>0</v>
      </c>
      <c r="EK56" s="5">
        <f>VLOOKUP($A56,J.Herrera!$A$4:$ER$60,BaseInterventoría!EK$1,FALSE)</f>
        <v>0</v>
      </c>
      <c r="EL56" s="5" t="str">
        <f>VLOOKUP($A56,J.Herrera!$A$4:$ER$60,BaseInterventoría!EL$1,FALSE)</f>
        <v>Jonathan Herrera</v>
      </c>
      <c r="EM56" s="5" t="str">
        <f>VLOOKUP($A56,J.Herrera!$A$4:$ER$60,BaseInterventoría!EM$1,FALSE)</f>
        <v>Juan Manuel Salguero</v>
      </c>
      <c r="EN56" s="5" t="str">
        <f>VLOOKUP($A56,J.Herrera!$A$4:$ER$60,BaseInterventoría!EN$1,FALSE)</f>
        <v>https://www.contratos.gov.co/consultas/detalleProceso.do?numConstancia=21-12-12503421</v>
      </c>
      <c r="EO56" s="5" t="str">
        <f>VLOOKUP($A56,J.Herrera!$A$4:$ER$60,BaseInterventoría!EO$1,FALSE)</f>
        <v>Se realizo visita de obra al respectivo proyecto, donde se evidencia que se encuentran en ejecucion de obra en un 58%,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v>
      </c>
      <c r="EP56" s="21">
        <f>VLOOKUP($A56,J.Herrera!$A$4:$ER$60,BaseInterventoría!EP$1,FALSE)</f>
        <v>45626</v>
      </c>
      <c r="EQ56" s="24">
        <f>BY56+VLOOKUP(DY56,$1:$1048576,77,FALSE)</f>
        <v>1023145672</v>
      </c>
      <c r="ER56" s="24">
        <f>+EQ56*0.04</f>
        <v>40925826.880000003</v>
      </c>
      <c r="ES56" s="24">
        <f>+EQ56+ER56</f>
        <v>1064071498.88</v>
      </c>
      <c r="ET56" s="5" t="s">
        <v>10</v>
      </c>
      <c r="EU56" s="24">
        <f t="shared" si="11"/>
        <v>1064071498.88</v>
      </c>
      <c r="EV56" s="55" t="e">
        <f>VLOOKUP(A56,#REF!,147,FALSE)</f>
        <v>#REF!</v>
      </c>
      <c r="EW56" s="56"/>
      <c r="EX56" s="24"/>
      <c r="EY56" s="5" t="s">
        <v>24</v>
      </c>
      <c r="EZ56" s="56"/>
      <c r="FA56" s="21">
        <v>45657</v>
      </c>
      <c r="FB56"/>
      <c r="FC56"/>
      <c r="FD56"/>
    </row>
    <row r="57" spans="1:160" ht="216.95" customHeight="1">
      <c r="A57" s="19" t="s">
        <v>371</v>
      </c>
      <c r="B57" s="2">
        <f t="shared" si="3"/>
        <v>55</v>
      </c>
      <c r="C57" s="20" t="s">
        <v>363</v>
      </c>
      <c r="D57" s="5" t="s">
        <v>241</v>
      </c>
      <c r="E57" s="2" t="s">
        <v>372</v>
      </c>
      <c r="F57" s="5" t="str">
        <f>VLOOKUP($A57,J.Herrera!$A$4:$ER$60,BaseInterventoría!F$1,FALSE)</f>
        <v>MDVP
000239</v>
      </c>
      <c r="G57" s="21">
        <f>VLOOKUP($A57,J.Herrera!$A$4:$ER$60,BaseInterventoría!G$1,FALSE)</f>
        <v>44508</v>
      </c>
      <c r="H57" s="5">
        <f>VLOOKUP($A57,J.Herrera!$A$4:$ER$60,BaseInterventoría!H$1,FALSE)</f>
        <v>750</v>
      </c>
      <c r="I57" s="5">
        <f>VLOOKUP($A57,J.Herrera!$A$4:$ER$60,BaseInterventoría!I$1,FALSE)</f>
        <v>0</v>
      </c>
      <c r="J57" s="5" t="str">
        <f>VLOOKUP($A57,J.Herrera!$A$4:$ER$60,BaseInterventoría!J$1,FALSE)</f>
        <v>Con la construccion de la Planta de Tratamiento de Agua Potable en la Vereda Payacal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v>
      </c>
      <c r="K57" s="198">
        <f>VLOOKUP($A57,J.Herrera!$A$4:$ER$60,BaseInterventoría!K$1,FALSE)</f>
        <v>0</v>
      </c>
      <c r="L57" s="198">
        <f>VLOOKUP($A57,J.Herrera!$A$4:$ER$60,BaseInterventoría!L$1,FALSE)</f>
        <v>0</v>
      </c>
      <c r="M57" s="198">
        <f>VLOOKUP($A57,J.Herrera!$A$4:$ER$60,BaseInterventoría!M$1,FALSE)</f>
        <v>0</v>
      </c>
      <c r="N57" s="198">
        <f>VLOOKUP($A57,J.Herrera!$A$4:$ER$60,BaseInterventoría!N$1,FALSE)</f>
        <v>221253345</v>
      </c>
      <c r="O57" s="198">
        <f>VLOOKUP($A57,J.Herrera!$A$4:$ER$60,BaseInterventoría!O$1,FALSE)</f>
        <v>0</v>
      </c>
      <c r="P57" s="198">
        <f>VLOOKUP($A57,J.Herrera!$A$4:$ER$60,BaseInterventoría!P$1,FALSE)</f>
        <v>0</v>
      </c>
      <c r="Q57" s="198">
        <f>VLOOKUP($A57,J.Herrera!$A$4:$ER$60,BaseInterventoría!Q$1,FALSE)</f>
        <v>22530134</v>
      </c>
      <c r="R57" s="198">
        <f>VLOOKUP($A57,J.Herrera!$A$4:$ER$60,BaseInterventoría!R$1,FALSE)</f>
        <v>342000000</v>
      </c>
      <c r="S57" s="198">
        <f>VLOOKUP($A57,J.Herrera!$A$4:$ER$60,BaseInterventoría!S$1,FALSE)</f>
        <v>0</v>
      </c>
      <c r="T57" s="198">
        <f>VLOOKUP($A57,J.Herrera!$A$4:$ER$60,BaseInterventoría!T$1,FALSE)</f>
        <v>0</v>
      </c>
      <c r="U57" s="198">
        <f>VLOOKUP($A57,J.Herrera!$A$4:$ER$60,BaseInterventoría!U$1,FALSE)</f>
        <v>585783479</v>
      </c>
      <c r="V57" s="5" t="str">
        <f>VLOOKUP($A57,J.Herrera!$A$4:$ER$60,BaseInterventoría!V$1,FALSE)</f>
        <v>CDR 11757 ($178.278.353)
12/11/2021</v>
      </c>
      <c r="W57" s="5">
        <f>VLOOKUP($A57,J.Herrera!$A$4:$ER$60,BaseInterventoría!W$1,FALSE)</f>
        <v>0</v>
      </c>
      <c r="X57" s="5" t="str">
        <f>VLOOKUP($A57,J.Herrera!$A$4:$ER$60,BaseInterventoría!X$1,FALSE)</f>
        <v>PTAP</v>
      </c>
      <c r="Y57" s="5" t="str">
        <f>VLOOKUP($A57,J.Herrera!$A$4:$ER$60,BaseInterventoría!Y$1,FALSE)</f>
        <v>RURAL</v>
      </c>
      <c r="Z57" s="5" t="str">
        <f>VLOOKUP($A57,J.Herrera!$A$4:$ER$60,BaseInterventoría!Z$1,FALSE)</f>
        <v>CONVENIO</v>
      </c>
      <c r="AA57" s="5" t="str">
        <f>VLOOKUP($A57,J.Herrera!$A$4:$ER$60,BaseInterventoría!AA$1,FALSE)</f>
        <v>EPC-CI-044-2021</v>
      </c>
      <c r="AB57" s="5" t="str">
        <f>VLOOKUP($A57,J.Herrera!$A$4:$ER$60,BaseInterventoría!AB$1,FALSE)</f>
        <v>AUNAR ESFUERZOS TÉCNICOS Y ADMINISTRATIVOS PARA LA CONTATACIÓN DE LA CONSTRUCCIÓN DE LA PLANTA DE TRATAMIENTO DE AGUA POTABLE VEREDA PAYACAL MUNICIPIO DE LA MESA, DEPARTAMENTO DE CUNDINAMARCA</v>
      </c>
      <c r="AC57" s="21">
        <f>VLOOKUP($A57,J.Herrera!$A$4:$ER$60,BaseInterventoría!AC$1,FALSE)</f>
        <v>44512</v>
      </c>
      <c r="AD57" s="21">
        <f>VLOOKUP($A57,J.Herrera!$A$4:$ER$60,BaseInterventoría!AD$1,FALSE)</f>
        <v>44551</v>
      </c>
      <c r="AE57" s="5" t="str">
        <f>VLOOKUP($A57,J.Herrera!$A$4:$ER$60,BaseInterventoría!AE$1,FALSE)</f>
        <v>9 MESES</v>
      </c>
      <c r="AF57" s="21">
        <f>VLOOKUP($A57,J.Herrera!$A$4:$ER$60,BaseInterventoría!AF$1,FALSE)</f>
        <v>44824</v>
      </c>
      <c r="AG57" s="5" t="str">
        <f>VLOOKUP($A57,J.Herrera!$A$4:$ER$60,BaseInterventoría!AG$1,FALSE)</f>
        <v>MUNICIPIO DE LA MESA
NIT: 890.680.026-7</v>
      </c>
      <c r="AH57" s="5" t="str">
        <f>VLOOKUP($A57,J.Herrera!$A$4:$ER$60,BaseInterventoría!AH$1,FALSE)</f>
        <v>Teléfono Conmutador: (+57) (60-1) 8973000
Teléfono móvil: (+57) (60-1) 8973000
Correo institucional: contactenos@lamesa-cundinamarca.gov.co</v>
      </c>
      <c r="AI57" s="198">
        <f>VLOOKUP($A57,J.Herrera!$A$4:$ER$60,BaseInterventoría!AI$1,FALSE)</f>
        <v>520278353</v>
      </c>
      <c r="AJ57" s="21">
        <f>VLOOKUP($A57,J.Herrera!$A$4:$ER$60,BaseInterventoría!AJ$1,FALSE)</f>
        <v>45399</v>
      </c>
      <c r="AK57" s="198">
        <f>VLOOKUP($A57,J.Herrera!$A$4:$ER$60,BaseInterventoría!AK$1,FALSE)</f>
        <v>53169445</v>
      </c>
      <c r="AL57" s="5">
        <f>VLOOKUP($A57,J.Herrera!$A$4:$ER$60,BaseInterventoría!AL$1,FALSE)</f>
        <v>0</v>
      </c>
      <c r="AM57" s="21">
        <f>VLOOKUP($A57,J.Herrera!$A$4:$ER$60,BaseInterventoría!AM$1,FALSE)</f>
        <v>0</v>
      </c>
      <c r="AN57" s="198">
        <f>VLOOKUP($A57,J.Herrera!$A$4:$ER$60,BaseInterventoría!AN$1,FALSE)</f>
        <v>0</v>
      </c>
      <c r="AO57" s="5">
        <f>VLOOKUP($A57,J.Herrera!$A$4:$ER$60,BaseInterventoría!AO$1,FALSE)</f>
        <v>0</v>
      </c>
      <c r="AP57" s="198">
        <f>VLOOKUP($A57,J.Herrera!$A$4:$ER$60,BaseInterventoría!AP$1,FALSE)</f>
        <v>573447798</v>
      </c>
      <c r="AQ57" s="5" t="str">
        <f>VLOOKUP($A57,J.Herrera!$A$4:$ER$60,BaseInterventoría!AQ$1,FALSE)</f>
        <v>PRORROGA N 1
PRORROGA N 2</v>
      </c>
      <c r="AR57" s="21" t="str">
        <f>VLOOKUP($A57,J.Herrera!$A$4:$ER$60,BaseInterventoría!AR$1,FALSE)</f>
        <v>4/10/2022
17/04/2024</v>
      </c>
      <c r="AS57" s="5" t="str">
        <f>VLOOKUP($A57,J.Herrera!$A$4:$ER$60,BaseInterventoría!AS$1,FALSE)</f>
        <v>6 MESES
4 MESES</v>
      </c>
      <c r="AT57" s="5" t="str">
        <f>VLOOKUP($A57,J.Herrera!$A$4:$ER$60,BaseInterventoría!AT$1,FALSE)</f>
        <v>Suspensión N 1
Suspensión N 2
Pro 1 sus 2
 PRO 1 SUS 2
PRO 2 SUS 2
PRO 3 SUS 2
PRO 4 SUS 2
PRO 5 SUS 2
PRO 6 SUS 2
PRO 7 DE SUS 2</v>
      </c>
      <c r="AU57" s="21" t="str">
        <f>VLOOKUP($A57,J.Herrera!$A$4:$ER$60,BaseInterventoría!AU$1,FALSE)</f>
        <v>24/06/2022
8/08/2022
7/10/2022
15/11/2022       
23/01/2023
22/03/2023
21/06/2023
20/08/2023
19/10/2023</v>
      </c>
      <c r="AV57" s="5" t="str">
        <f>VLOOKUP($A57,J.Herrera!$A$4:$ER$60,BaseInterventoría!AV$1,FALSE)</f>
        <v>24 dias
60 dias
38 DIAS
69 DIAS
2 MESES
3 MESES
2 MES
2 MESES
3 MESES</v>
      </c>
      <c r="AW57" s="186">
        <f>VLOOKUP($A57,J.Herrera!$A$4:$ER$60,BaseInterventoría!AW$1,FALSE)</f>
        <v>0.63</v>
      </c>
      <c r="AX57" s="186">
        <f>VLOOKUP($A57,J.Herrera!$A$4:$ER$60,BaseInterventoría!AX$1,FALSE)</f>
        <v>0.68</v>
      </c>
      <c r="AY57" s="5">
        <f ca="1">VLOOKUP($A57,J.Herrera!$A$4:$ER$60,BaseInterventoría!AY$1,FALSE)</f>
        <v>0.90147783251231528</v>
      </c>
      <c r="AZ57" s="21">
        <f>VLOOKUP($A57,J.Herrera!$A$4:$ER$60,BaseInterventoría!AZ$1,FALSE)</f>
        <v>45769</v>
      </c>
      <c r="BA57" s="5">
        <f>VLOOKUP($A57,J.Herrera!$A$4:$ER$60,BaseInterventoría!BA$1,FALSE)</f>
        <v>40.6</v>
      </c>
      <c r="BB57" s="5" t="str">
        <f ca="1">VLOOKUP($A57,J.Herrera!$A$4:$ER$60,BaseInterventoría!BB$1,FALSE)</f>
        <v>VIGENTE</v>
      </c>
      <c r="BC57" s="5" t="str">
        <f>VLOOKUP($A57,J.Herrera!$A$4:$ER$60,BaseInterventoría!BC$1,FALSE)</f>
        <v>En Ejecución</v>
      </c>
      <c r="BD57" s="5" t="str">
        <f>VLOOKUP($A57,J.Herrera!$A$4:$ER$60,BaseInterventoría!BD$1,FALSE)</f>
        <v>N/A</v>
      </c>
      <c r="BE57" s="5" t="str">
        <f>VLOOKUP($A57,J.Herrera!$A$4:$ER$60,BaseInterventoría!BE$1,FALSE)</f>
        <v>N/A</v>
      </c>
      <c r="BF57" s="21" t="str">
        <f>VLOOKUP($A57,J.Herrera!$A$4:$ER$60,BaseInterventoría!BF$1,FALSE)</f>
        <v>N/A</v>
      </c>
      <c r="BG57" s="21" t="str">
        <f>VLOOKUP($A57,J.Herrera!$A$4:$ER$60,BaseInterventoría!BG$1,FALSE)</f>
        <v>N/A</v>
      </c>
      <c r="BH57" s="5" t="str">
        <f>VLOOKUP($A57,J.Herrera!$A$4:$ER$60,BaseInterventoría!BH$1,FALSE)</f>
        <v>160-2022</v>
      </c>
      <c r="BI57" s="5" t="str">
        <f>VLOOKUP($A57,J.Herrera!$A$4:$ER$60,BaseInterventoría!BI$1,FALSE)</f>
        <v>CONSTRUCCIÓN DE LA PLANTA DE TRATAMIENTO DE AGUA POTABLE FRENTE VEREDA PAYACAL MUNICIPIO DE LA MESA, DEPARTAMENTO DE CUNDINAMARCA</v>
      </c>
      <c r="BJ57" s="21">
        <f>VLOOKUP($A57,J.Herrera!$A$4:$ER$60,BaseInterventoría!BJ$1,FALSE)</f>
        <v>44735</v>
      </c>
      <c r="BK57" s="21">
        <f>VLOOKUP($A57,J.Herrera!$A$4:$ER$60,BaseInterventoría!BK$1,FALSE)</f>
        <v>44767</v>
      </c>
      <c r="BL57" s="5" t="str">
        <f>VLOOKUP($A57,J.Herrera!$A$4:$ER$60,BaseInterventoría!BL$1,FALSE)</f>
        <v>6 MESES</v>
      </c>
      <c r="BM57" s="21">
        <f>VLOOKUP($A57,J.Herrera!$A$4:$ER$60,BaseInterventoría!BM$1,FALSE)</f>
        <v>44949</v>
      </c>
      <c r="BN57" s="5" t="str">
        <f>VLOOKUP($A57,J.Herrera!$A$4:$ER$60,BaseInterventoría!BN$1,FALSE)</f>
        <v>CONSORCIO ANATOLI PAYACAL
NIT. 901.602.421-1</v>
      </c>
      <c r="BO57" s="5" t="str">
        <f>VLOOKUP($A57,J.Herrera!$A$4:$ER$60,BaseInterventoría!BO$1,FALSE)</f>
        <v>VICTOR JAVIER SUANTIVA VANEGAS</v>
      </c>
      <c r="BP57" s="198">
        <f>VLOOKUP($A57,J.Herrera!$A$4:$ER$60,BaseInterventoría!BP$1,FALSE)</f>
        <v>0</v>
      </c>
      <c r="BQ57" s="198">
        <f>VLOOKUP($A57,J.Herrera!$A$4:$ER$60,BaseInterventoría!BQ$1,FALSE)</f>
        <v>0</v>
      </c>
      <c r="BR57" s="198">
        <f>VLOOKUP($A57,J.Herrera!$A$4:$ER$60,BaseInterventoría!BR$1,FALSE)</f>
        <v>498803137</v>
      </c>
      <c r="BS57" s="198">
        <f>VLOOKUP($A57,J.Herrera!$A$4:$ER$60,BaseInterventoría!BS$1,FALSE)</f>
        <v>0</v>
      </c>
      <c r="BT57" s="198">
        <f>VLOOKUP($A57,J.Herrera!$A$4:$ER$60,BaseInterventoría!BT$1,FALSE)</f>
        <v>498803137</v>
      </c>
      <c r="BU57" s="21">
        <f>VLOOKUP($A57,J.Herrera!$A$4:$ER$60,BaseInterventoría!BU$1,FALSE)</f>
        <v>45237</v>
      </c>
      <c r="BV57" s="198">
        <f>VLOOKUP($A57,J.Herrera!$A$4:$ER$60,BaseInterventoría!BV$1,FALSE)</f>
        <v>74644661</v>
      </c>
      <c r="BW57" s="21">
        <f>VLOOKUP($A57,J.Herrera!$A$4:$ER$60,BaseInterventoría!BW$1,FALSE)</f>
        <v>0</v>
      </c>
      <c r="BX57" s="198">
        <f>VLOOKUP($A57,J.Herrera!$A$4:$ER$60,BaseInterventoría!BX$1,FALSE)</f>
        <v>0</v>
      </c>
      <c r="BY57" s="198">
        <f>VLOOKUP($A57,J.Herrera!$A$4:$ER$60,BaseInterventoría!BY$1,FALSE)</f>
        <v>573447798</v>
      </c>
      <c r="BZ57" s="5" t="str">
        <f>VLOOKUP($A57,J.Herrera!$A$4:$ER$60,BaseInterventoría!BZ$1,FALSE)</f>
        <v>PRORROGA N.1</v>
      </c>
      <c r="CA57" s="21" t="str">
        <f>VLOOKUP($A57,J.Herrera!$A$4:$ER$60,BaseInterventoría!CA$1,FALSE)</f>
        <v>07/09/20245</v>
      </c>
      <c r="CB57" s="5" t="str">
        <f>VLOOKUP($A57,J.Herrera!$A$4:$ER$60,BaseInterventoría!CB$1,FALSE)</f>
        <v>6 MESES</v>
      </c>
      <c r="CC57" s="5" t="str">
        <f>VLOOKUP($A57,J.Herrera!$A$4:$ER$60,BaseInterventoría!CC$1,FALSE)</f>
        <v>SUSPENSION N 1</v>
      </c>
      <c r="CD57" s="21">
        <f>VLOOKUP($A57,J.Herrera!$A$4:$ER$60,BaseInterventoría!CD$1,FALSE)</f>
        <v>44875</v>
      </c>
      <c r="CE57" s="5" t="str">
        <f>VLOOKUP($A57,J.Herrera!$A$4:$ER$60,BaseInterventoría!CE$1,FALSE)</f>
        <v>1 AÑO 7 MESES</v>
      </c>
      <c r="CF57" s="21">
        <f>VLOOKUP($A57,J.Herrera!$A$4:$ER$60,BaseInterventoría!CF$1,FALSE)</f>
        <v>45723</v>
      </c>
      <c r="CG57" s="5" t="str">
        <f>VLOOKUP($A57,J.Herrera!$A$4:$ER$60,BaseInterventoría!CG$1,FALSE)</f>
        <v>33-44-101227558
Seguros del Estado</v>
      </c>
      <c r="CH57" s="21">
        <f>VLOOKUP($A57,J.Herrera!$A$4:$ER$60,BaseInterventoría!CH$1,FALSE)</f>
        <v>44767</v>
      </c>
      <c r="CI57" s="21">
        <f>VLOOKUP($A57,J.Herrera!$A$4:$ER$60,BaseInterventoría!CI$1,FALSE)</f>
        <v>46819</v>
      </c>
      <c r="CJ57" s="5">
        <f>VLOOKUP($A57,J.Herrera!$A$4:$ER$60,BaseInterventoría!CJ$1,FALSE)</f>
        <v>0</v>
      </c>
      <c r="CK57" s="21">
        <f>VLOOKUP($A57,J.Herrera!$A$4:$ER$60,BaseInterventoría!CK$1,FALSE)</f>
        <v>0</v>
      </c>
      <c r="CL57" s="21">
        <f>VLOOKUP($A57,J.Herrera!$A$4:$ER$60,BaseInterventoría!CL$1,FALSE)</f>
        <v>0</v>
      </c>
      <c r="CM57" s="5" t="str">
        <f>VLOOKUP($A57,J.Herrera!$A$4:$ER$60,BaseInterventoría!CM$1,FALSE)</f>
        <v>33-44-101227558 Anexo 17
Seguros del Estado</v>
      </c>
      <c r="CN57" s="21">
        <f>VLOOKUP($A57,J.Herrera!$A$4:$ER$60,BaseInterventoría!CN$1,FALSE)</f>
        <v>44767</v>
      </c>
      <c r="CO57" s="21">
        <f>VLOOKUP($A57,J.Herrera!$A$4:$ER$60,BaseInterventoría!CO$1,FALSE)</f>
        <v>46637</v>
      </c>
      <c r="CP57" s="5" t="str">
        <f>VLOOKUP($A57,J.Herrera!$A$4:$ER$60,BaseInterventoría!CP$1,FALSE)</f>
        <v>33-44-101227558 Anexo 17
Seguros del Estado</v>
      </c>
      <c r="CQ57" s="21">
        <f>VLOOKUP($A57,J.Herrera!$A$4:$ER$60,BaseInterventoría!CQ$1,FALSE)</f>
        <v>44950</v>
      </c>
      <c r="CR57" s="21">
        <f>VLOOKUP($A57,J.Herrera!$A$4:$ER$60,BaseInterventoría!CR$1,FALSE)</f>
        <v>46776</v>
      </c>
      <c r="CS57" s="5" t="str">
        <f>VLOOKUP($A57,J.Herrera!$A$4:$ER$60,BaseInterventoría!CS$1,FALSE)</f>
        <v>33-44-101227558 Anexo 13
Seguros del Estado</v>
      </c>
      <c r="CT57" s="21">
        <f>VLOOKUP($A57,J.Herrera!$A$4:$ER$60,BaseInterventoría!CT$1,FALSE)</f>
        <v>44950</v>
      </c>
      <c r="CU57" s="21">
        <f>VLOOKUP($A57,J.Herrera!$A$4:$ER$60,BaseInterventoría!CU$1,FALSE)</f>
        <v>46776</v>
      </c>
      <c r="CV57" s="5" t="str">
        <f>VLOOKUP($A57,J.Herrera!$A$4:$ER$60,BaseInterventoría!CV$1,FALSE)</f>
        <v>33-40-101069427
Seguros del Estado</v>
      </c>
      <c r="CW57" s="21">
        <f>VLOOKUP($A57,J.Herrera!$A$4:$ER$60,BaseInterventoría!CW$1,FALSE)</f>
        <v>44767</v>
      </c>
      <c r="CX57" s="21">
        <f>VLOOKUP($A57,J.Herrera!$A$4:$ER$60,BaseInterventoría!CX$1,FALSE)</f>
        <v>45723</v>
      </c>
      <c r="CY57" s="21">
        <f>VLOOKUP($A57,J.Herrera!$A$4:$ER$60,BaseInterventoría!CY$1,FALSE)</f>
        <v>45723</v>
      </c>
      <c r="CZ57" s="5">
        <f>VLOOKUP($A57,J.Herrera!$A$4:$ER$60,BaseInterventoría!CZ$1,FALSE)</f>
        <v>31.866666666666667</v>
      </c>
      <c r="DA57" s="186">
        <f>VLOOKUP($A57,J.Herrera!$A$4:$ER$60,BaseInterventoría!DA$1,FALSE)</f>
        <v>0.63</v>
      </c>
      <c r="DB57" s="186">
        <f>VLOOKUP($A57,J.Herrera!$A$4:$ER$60,BaseInterventoría!DB$1,FALSE)</f>
        <v>0</v>
      </c>
      <c r="DC57" s="186">
        <f>VLOOKUP($A57,J.Herrera!$A$4:$ER$60,BaseInterventoría!DC$1,FALSE)</f>
        <v>0</v>
      </c>
      <c r="DD57" s="186">
        <f>VLOOKUP($A57,J.Herrera!$A$4:$ER$60,BaseInterventoría!DD$1,FALSE)</f>
        <v>0.63</v>
      </c>
      <c r="DE57" s="186">
        <f>VLOOKUP($A57,J.Herrera!$A$4:$ER$60,BaseInterventoría!DE$1,FALSE)</f>
        <v>0</v>
      </c>
      <c r="DF57" s="186">
        <f>VLOOKUP($A57,J.Herrera!$A$4:$ER$60,BaseInterventoría!DF$1,FALSE)</f>
        <v>0.68</v>
      </c>
      <c r="DG57" s="186">
        <f>VLOOKUP($A57,J.Herrera!$A$4:$ER$60,BaseInterventoría!DG$1,FALSE)</f>
        <v>0</v>
      </c>
      <c r="DH57" s="186">
        <f>VLOOKUP($A57,J.Herrera!$A$4:$ER$60,BaseInterventoría!DH$1,FALSE)</f>
        <v>0</v>
      </c>
      <c r="DI57" s="186">
        <f>VLOOKUP($A57,J.Herrera!$A$4:$ER$60,BaseInterventoría!DI$1,FALSE)</f>
        <v>0.68</v>
      </c>
      <c r="DJ57" s="186">
        <f>VLOOKUP($A57,J.Herrera!$A$4:$ER$60,BaseInterventoría!DJ$1,FALSE)</f>
        <v>0</v>
      </c>
      <c r="DK57" s="5">
        <f ca="1">VLOOKUP($A57,J.Herrera!$A$4:$ER$60,BaseInterventoría!DK$1,FALSE)</f>
        <v>0.92259414225941427</v>
      </c>
      <c r="DL57" s="5" t="str">
        <f ca="1">VLOOKUP($A57,J.Herrera!$A$4:$ER$60,BaseInterventoría!DL$1,FALSE)</f>
        <v>VIGENTE</v>
      </c>
      <c r="DM57" s="71" t="str">
        <f t="shared" si="4"/>
        <v>Activos</v>
      </c>
      <c r="DN57" s="5" t="str">
        <f>VLOOKUP($A57,J.Herrera!$A$4:$ER$60,BaseInterventoría!DN$1,FALSE)</f>
        <v>En ejecución</v>
      </c>
      <c r="DO57" s="5">
        <f>VLOOKUP($A57,J.Herrera!$A$4:$ER$60,BaseInterventoría!DO$1,FALSE)</f>
        <v>0</v>
      </c>
      <c r="DP57" s="5">
        <f>VLOOKUP($A57,J.Herrera!$A$4:$ER$60,BaseInterventoría!DP$1,FALSE)</f>
        <v>0</v>
      </c>
      <c r="DQ57" s="5">
        <f>VLOOKUP($A57,J.Herrera!$A$4:$ER$60,BaseInterventoría!DQ$1,FALSE)</f>
        <v>2</v>
      </c>
      <c r="DR57" s="5" t="str">
        <f>VLOOKUP($A57,J.Herrera!$A$4:$ER$60,BaseInterventoría!DR$1,FALSE)</f>
        <v>Acta Parcial 1 -15/08/2024
Acta Parcial 2 - 02/12/2024</v>
      </c>
      <c r="DS57" s="5" t="str">
        <f>VLOOKUP($A57,J.Herrera!$A$4:$ER$60,BaseInterventoría!DS$1,FALSE)</f>
        <v>$ 290.281.951,00
$ 99.193.537</v>
      </c>
      <c r="DT57" s="198">
        <f>VLOOKUP($A57,J.Herrera!$A$4:$ER$60,BaseInterventoría!DT$1,FALSE)</f>
        <v>389475488</v>
      </c>
      <c r="DU57" s="198">
        <f>VLOOKUP($A57,J.Herrera!$A$4:$ER$60,BaseInterventoría!DU$1,FALSE)</f>
        <v>183972310</v>
      </c>
      <c r="DV57" s="186">
        <f>VLOOKUP($A57,J.Herrera!$A$4:$ER$60,BaseInterventoría!DV$1,FALSE)</f>
        <v>0.67918211449824073</v>
      </c>
      <c r="DW57" s="198">
        <f>VLOOKUP($A57,J.Herrera!$A$4:$ER$60,BaseInterventoría!DW$1,FALSE)</f>
        <v>183972310</v>
      </c>
      <c r="DX57" s="21" t="str">
        <f>VLOOKUP($A57,J.Herrera!$A$4:$ER$60,BaseInterventoría!DX$1,FALSE)</f>
        <v>N/A</v>
      </c>
      <c r="DY57" s="5" t="str">
        <f>VLOOKUP($A57,J.Herrera!$A$4:$ER$60,BaseInterventoría!DY$1,FALSE)</f>
        <v>EPC-CI-400-2021</v>
      </c>
      <c r="DZ57" s="21">
        <f>VLOOKUP($A57,J.Herrera!$A$4:$ER$60,BaseInterventoría!DZ$1,FALSE)</f>
        <v>44512</v>
      </c>
      <c r="EA57" s="21">
        <f>VLOOKUP($A57,J.Herrera!$A$4:$ER$60,BaseInterventoría!EA$1,FALSE)</f>
        <v>44767</v>
      </c>
      <c r="EB57" s="5" t="str">
        <f>VLOOKUP($A57,J.Herrera!$A$4:$ER$60,BaseInterventoría!EB$1,FALSE)</f>
        <v>INMOBILIARIA DE CUNDINAMARCA</v>
      </c>
      <c r="EC57" s="198">
        <f>VLOOKUP($A57,J.Herrera!$A$4:$ER$60,BaseInterventoría!EC$1,FALSE)</f>
        <v>42974992</v>
      </c>
      <c r="ED57" s="5">
        <f>VLOOKUP($A57,J.Herrera!$A$4:$ER$60,BaseInterventoría!ED$1,FALSE)</f>
        <v>0</v>
      </c>
      <c r="EE57" s="5" t="str">
        <f>VLOOKUP($A57,J.Herrera!$A$4:$ER$60,BaseInterventoría!EE$1,FALSE)</f>
        <v>RIO BOGOTÁ - CUENCA BAJA</v>
      </c>
      <c r="EF57" s="5">
        <f>VLOOKUP($A57,J.Herrera!$A$4:$ER$60,BaseInterventoría!EF$1,FALSE)</f>
        <v>0</v>
      </c>
      <c r="EG57" s="5">
        <f>VLOOKUP($A57,J.Herrera!$A$4:$ER$60,BaseInterventoría!EG$1,FALSE)</f>
        <v>0</v>
      </c>
      <c r="EH57" s="5">
        <f>VLOOKUP($A57,J.Herrera!$A$4:$ER$60,BaseInterventoría!EH$1,FALSE)</f>
        <v>0</v>
      </c>
      <c r="EI57" s="21">
        <f ca="1">VLOOKUP($A57,J.Herrera!$A$4:$ER$60,BaseInterventoría!EI$1,FALSE)</f>
        <v>45649</v>
      </c>
      <c r="EJ57" s="5">
        <f>VLOOKUP($A57,J.Herrera!$A$4:$ER$60,BaseInterventoría!EJ$1,FALSE)</f>
        <v>0</v>
      </c>
      <c r="EK57" s="5">
        <f>VLOOKUP($A57,J.Herrera!$A$4:$ER$60,BaseInterventoría!EK$1,FALSE)</f>
        <v>0</v>
      </c>
      <c r="EL57" s="5" t="str">
        <f>VLOOKUP($A57,J.Herrera!$A$4:$ER$60,BaseInterventoría!EL$1,FALSE)</f>
        <v>Jonathan Herrera</v>
      </c>
      <c r="EM57" s="5" t="str">
        <f>VLOOKUP($A57,J.Herrera!$A$4:$ER$60,BaseInterventoría!EM$1,FALSE)</f>
        <v>Juan Manuel Salguero</v>
      </c>
      <c r="EN57" s="5" t="str">
        <f>VLOOKUP($A57,J.Herrera!$A$4:$ER$60,BaseInterventoría!EN$1,FALSE)</f>
        <v>https://www.contratos.gov.co/consultas/detalleProceso.do?numConstancia=21-12-12503467</v>
      </c>
      <c r="EO57" s="5" t="str">
        <f>VLOOKUP($A57,J.Herrera!$A$4:$ER$60,BaseInterventoría!EO$1,FALSE)</f>
        <v>Se realizo visita de obra al respectivo proyecto, donde se evidencia que se encuentran en ejecucion de obra en un 63%,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v>
      </c>
      <c r="EP57" s="21">
        <f>VLOOKUP($A57,J.Herrera!$A$4:$ER$60,BaseInterventoría!EP$1,FALSE)</f>
        <v>45626</v>
      </c>
      <c r="EQ57" s="24">
        <f>BY57+VLOOKUP(DY57,$1:$1048576,77,FALSE)</f>
        <v>1009383867</v>
      </c>
      <c r="ER57" s="24">
        <f>+EQ57*0.04</f>
        <v>40375354.68</v>
      </c>
      <c r="ES57" s="24">
        <f>+EQ57+ER57</f>
        <v>1049759221.6799999</v>
      </c>
      <c r="ET57" s="5" t="s">
        <v>10</v>
      </c>
      <c r="EU57" s="24">
        <f t="shared" si="11"/>
        <v>1049759221.6799999</v>
      </c>
      <c r="EV57" s="55" t="e">
        <f>VLOOKUP(A57,#REF!,147,FALSE)</f>
        <v>#REF!</v>
      </c>
      <c r="EW57" s="56"/>
      <c r="EX57" s="24"/>
      <c r="EY57" s="5" t="s">
        <v>24</v>
      </c>
      <c r="EZ57" s="56"/>
      <c r="FA57" s="21">
        <v>45657</v>
      </c>
      <c r="FB57"/>
      <c r="FC57"/>
      <c r="FD57"/>
    </row>
    <row r="58" spans="1:160" ht="63">
      <c r="A58" s="19" t="s">
        <v>373</v>
      </c>
      <c r="B58" s="2">
        <f t="shared" si="3"/>
        <v>56</v>
      </c>
      <c r="C58" s="20" t="s">
        <v>287</v>
      </c>
      <c r="D58" s="5" t="s">
        <v>288</v>
      </c>
      <c r="E58" s="2" t="s">
        <v>374</v>
      </c>
      <c r="F58" s="5" t="str">
        <f>VLOOKUP($A58,J.Herrera!$A$4:$ER$60,BaseInterventoría!F$1,FALSE)</f>
        <v>N/A</v>
      </c>
      <c r="G58" s="21" t="str">
        <f>VLOOKUP($A58,J.Herrera!$A$4:$ER$60,BaseInterventoría!G$1,FALSE)</f>
        <v>N/A</v>
      </c>
      <c r="H58" s="5" t="str">
        <f>VLOOKUP($A58,J.Herrera!$A$4:$ER$60,BaseInterventoría!H$1,FALSE)</f>
        <v>N/A</v>
      </c>
      <c r="I58" s="5" t="str">
        <f>VLOOKUP($A58,J.Herrera!$A$4:$ER$60,BaseInterventoría!I$1,FALSE)</f>
        <v>N/A</v>
      </c>
      <c r="J58" s="5" t="str">
        <f>VLOOKUP($A58,J.Herrera!$A$4:$ER$60,BaseInterventoría!J$1,FALSE)</f>
        <v>N/A</v>
      </c>
      <c r="K58" s="198">
        <f>VLOOKUP($A58,J.Herrera!$A$4:$ER$60,BaseInterventoría!K$1,FALSE)</f>
        <v>0</v>
      </c>
      <c r="L58" s="198">
        <f>VLOOKUP($A58,J.Herrera!$A$4:$ER$60,BaseInterventoría!L$1,FALSE)</f>
        <v>0</v>
      </c>
      <c r="M58" s="198">
        <f>VLOOKUP($A58,J.Herrera!$A$4:$ER$60,BaseInterventoría!M$1,FALSE)</f>
        <v>0</v>
      </c>
      <c r="N58" s="198">
        <f>VLOOKUP($A58,J.Herrera!$A$4:$ER$60,BaseInterventoría!N$1,FALSE)</f>
        <v>170088396</v>
      </c>
      <c r="O58" s="198">
        <f>VLOOKUP($A58,J.Herrera!$A$4:$ER$60,BaseInterventoría!O$1,FALSE)</f>
        <v>0</v>
      </c>
      <c r="P58" s="198">
        <f>VLOOKUP($A58,J.Herrera!$A$4:$ER$60,BaseInterventoría!P$1,FALSE)</f>
        <v>0</v>
      </c>
      <c r="Q58" s="198">
        <f>VLOOKUP($A58,J.Herrera!$A$4:$ER$60,BaseInterventoría!Q$1,FALSE)</f>
        <v>0</v>
      </c>
      <c r="R58" s="198">
        <f>VLOOKUP($A58,J.Herrera!$A$4:$ER$60,BaseInterventoría!R$1,FALSE)</f>
        <v>0</v>
      </c>
      <c r="S58" s="198">
        <f>VLOOKUP($A58,J.Herrera!$A$4:$ER$60,BaseInterventoría!S$1,FALSE)</f>
        <v>0</v>
      </c>
      <c r="T58" s="198">
        <f>VLOOKUP($A58,J.Herrera!$A$4:$ER$60,BaseInterventoría!T$1,FALSE)</f>
        <v>0</v>
      </c>
      <c r="U58" s="198">
        <f>VLOOKUP($A58,J.Herrera!$A$4:$ER$60,BaseInterventoría!U$1,FALSE)</f>
        <v>170088396</v>
      </c>
      <c r="V58" s="5" t="str">
        <f>VLOOKUP($A58,J.Herrera!$A$4:$ER$60,BaseInterventoría!V$1,FALSE)</f>
        <v>12728
8/05/2022
$ 170.088.396</v>
      </c>
      <c r="W58" s="5">
        <f>VLOOKUP($A58,J.Herrera!$A$4:$ER$60,BaseInterventoría!W$1,FALSE)</f>
        <v>0</v>
      </c>
      <c r="X58" s="5" t="str">
        <f>VLOOKUP($A58,J.Herrera!$A$4:$ER$60,BaseInterventoría!X$1,FALSE)</f>
        <v>INTERVENTORÍA</v>
      </c>
      <c r="Y58" s="5" t="str">
        <f>VLOOKUP($A58,J.Herrera!$A$4:$ER$60,BaseInterventoría!Y$1,FALSE)</f>
        <v>N/A</v>
      </c>
      <c r="Z58" s="5" t="str">
        <f>VLOOKUP($A58,J.Herrera!$A$4:$ER$60,BaseInterventoría!Z$1,FALSE)</f>
        <v>CONTRATO-INTERVENTORÍA</v>
      </c>
      <c r="AA58" s="5" t="str">
        <f>VLOOKUP($A58,J.Herrera!$A$4:$ER$60,BaseInterventoría!AA$1,FALSE)</f>
        <v>N/A</v>
      </c>
      <c r="AB58" s="5" t="str">
        <f>VLOOKUP($A58,J.Herrera!$A$4:$ER$60,BaseInterventoría!AB$1,FALSE)</f>
        <v>N/A</v>
      </c>
      <c r="AC58" s="21" t="str">
        <f>VLOOKUP($A58,J.Herrera!$A$4:$ER$60,BaseInterventoría!AC$1,FALSE)</f>
        <v>N/A</v>
      </c>
      <c r="AD58" s="21" t="str">
        <f>VLOOKUP($A58,J.Herrera!$A$4:$ER$60,BaseInterventoría!AD$1,FALSE)</f>
        <v>N/A</v>
      </c>
      <c r="AE58" s="5" t="str">
        <f>VLOOKUP($A58,J.Herrera!$A$4:$ER$60,BaseInterventoría!AE$1,FALSE)</f>
        <v>N/A</v>
      </c>
      <c r="AF58" s="21" t="str">
        <f>VLOOKUP($A58,J.Herrera!$A$4:$ER$60,BaseInterventoría!AF$1,FALSE)</f>
        <v>N/A</v>
      </c>
      <c r="AG58" s="5" t="str">
        <f>VLOOKUP($A58,J.Herrera!$A$4:$ER$60,BaseInterventoría!AG$1,FALSE)</f>
        <v>N/A</v>
      </c>
      <c r="AH58" s="5" t="str">
        <f>VLOOKUP($A58,J.Herrera!$A$4:$ER$60,BaseInterventoría!AH$1,FALSE)</f>
        <v>N/A</v>
      </c>
      <c r="AI58" s="5" t="str">
        <f>VLOOKUP($A58,J.Herrera!$A$4:$ER$60,BaseInterventoría!AI$1,FALSE)</f>
        <v>N/A</v>
      </c>
      <c r="AJ58" s="21" t="str">
        <f>VLOOKUP($A58,J.Herrera!$A$4:$ER$60,BaseInterventoría!AJ$1,FALSE)</f>
        <v>N/A</v>
      </c>
      <c r="AK58" s="5" t="str">
        <f>VLOOKUP($A58,J.Herrera!$A$4:$ER$60,BaseInterventoría!AK$1,FALSE)</f>
        <v>N/A</v>
      </c>
      <c r="AL58" s="5" t="str">
        <f>VLOOKUP($A58,J.Herrera!$A$4:$ER$60,BaseInterventoría!AL$1,FALSE)</f>
        <v>N/A</v>
      </c>
      <c r="AM58" s="21" t="str">
        <f>VLOOKUP($A58,J.Herrera!$A$4:$ER$60,BaseInterventoría!AM$1,FALSE)</f>
        <v>N/A</v>
      </c>
      <c r="AN58" s="5" t="str">
        <f>VLOOKUP($A58,J.Herrera!$A$4:$ER$60,BaseInterventoría!AN$1,FALSE)</f>
        <v>N/A</v>
      </c>
      <c r="AO58" s="5" t="str">
        <f>VLOOKUP($A58,J.Herrera!$A$4:$ER$60,BaseInterventoría!AO$1,FALSE)</f>
        <v>N/A</v>
      </c>
      <c r="AP58" s="5" t="str">
        <f>VLOOKUP($A58,J.Herrera!$A$4:$ER$60,BaseInterventoría!AP$1,FALSE)</f>
        <v>N/A</v>
      </c>
      <c r="AQ58" s="5" t="str">
        <f>VLOOKUP($A58,J.Herrera!$A$4:$ER$60,BaseInterventoría!AQ$1,FALSE)</f>
        <v>N/A</v>
      </c>
      <c r="AR58" s="21" t="str">
        <f>VLOOKUP($A58,J.Herrera!$A$4:$ER$60,BaseInterventoría!AR$1,FALSE)</f>
        <v>N/A</v>
      </c>
      <c r="AS58" s="5" t="str">
        <f>VLOOKUP($A58,J.Herrera!$A$4:$ER$60,BaseInterventoría!AS$1,FALSE)</f>
        <v>N/A</v>
      </c>
      <c r="AT58" s="5" t="str">
        <f>VLOOKUP($A58,J.Herrera!$A$4:$ER$60,BaseInterventoría!AT$1,FALSE)</f>
        <v>N/A</v>
      </c>
      <c r="AU58" s="21" t="str">
        <f>VLOOKUP($A58,J.Herrera!$A$4:$ER$60,BaseInterventoría!AU$1,FALSE)</f>
        <v>N/A</v>
      </c>
      <c r="AV58" s="5" t="str">
        <f>VLOOKUP($A58,J.Herrera!$A$4:$ER$60,BaseInterventoría!AV$1,FALSE)</f>
        <v>N/A</v>
      </c>
      <c r="AW58" s="186" t="str">
        <f>VLOOKUP($A58,J.Herrera!$A$4:$ER$60,BaseInterventoría!AW$1,FALSE)</f>
        <v>N/A</v>
      </c>
      <c r="AX58" s="186" t="str">
        <f>VLOOKUP($A58,J.Herrera!$A$4:$ER$60,BaseInterventoría!AX$1,FALSE)</f>
        <v>N/A</v>
      </c>
      <c r="AY58" s="5" t="str">
        <f>VLOOKUP($A58,J.Herrera!$A$4:$ER$60,BaseInterventoría!AY$1,FALSE)</f>
        <v>N/A</v>
      </c>
      <c r="AZ58" s="21" t="str">
        <f>VLOOKUP($A58,J.Herrera!$A$4:$ER$60,BaseInterventoría!AZ$1,FALSE)</f>
        <v>N/A</v>
      </c>
      <c r="BA58" s="5" t="str">
        <f>VLOOKUP($A58,J.Herrera!$A$4:$ER$60,BaseInterventoría!BA$1,FALSE)</f>
        <v>N/A</v>
      </c>
      <c r="BB58" s="5" t="str">
        <f>VLOOKUP($A58,J.Herrera!$A$4:$ER$60,BaseInterventoría!BB$1,FALSE)</f>
        <v>N/A</v>
      </c>
      <c r="BC58" s="5" t="str">
        <f>VLOOKUP($A58,J.Herrera!$A$4:$ER$60,BaseInterventoría!BC$1,FALSE)</f>
        <v>N/A</v>
      </c>
      <c r="BD58" s="5" t="str">
        <f>VLOOKUP($A58,J.Herrera!$A$4:$ER$60,BaseInterventoría!BD$1,FALSE)</f>
        <v>N/A</v>
      </c>
      <c r="BE58" s="5" t="str">
        <f>VLOOKUP($A58,J.Herrera!$A$4:$ER$60,BaseInterventoría!BE$1,FALSE)</f>
        <v>N/A</v>
      </c>
      <c r="BF58" s="21" t="str">
        <f>VLOOKUP($A58,J.Herrera!$A$4:$ER$60,BaseInterventoría!BF$1,FALSE)</f>
        <v>N/A</v>
      </c>
      <c r="BG58" s="21" t="str">
        <f>VLOOKUP($A58,J.Herrera!$A$4:$ER$60,BaseInterventoría!BG$1,FALSE)</f>
        <v>N/A</v>
      </c>
      <c r="BH58" s="5" t="str">
        <f>VLOOKUP($A58,J.Herrera!$A$4:$ER$60,BaseInterventoría!BH$1,FALSE)</f>
        <v>EPC-PDA-I-196-2023</v>
      </c>
      <c r="BI58" s="5" t="str">
        <f>VLOOKUP($A58,J.Herrera!$A$4:$ER$60,BaseInterventoría!BI$1,FALSE)</f>
        <v>INTERVENTORÍA INTEGRAL A LA CONSTRUCCIÓN Y/O OPTIMIZACIÓN DE SISTEMA DE ALCANTARILLADO Y EMISARIO FINAL DEL SECTOR EL HATO DEL MUNICIPIO DE LA MESA</v>
      </c>
      <c r="BJ58" s="21">
        <f>VLOOKUP($A58,J.Herrera!$A$4:$ER$60,BaseInterventoría!BJ$1,FALSE)</f>
        <v>44978</v>
      </c>
      <c r="BK58" s="21">
        <f>VLOOKUP($A58,J.Herrera!$A$4:$ER$60,BaseInterventoría!BK$1,FALSE)</f>
        <v>45125</v>
      </c>
      <c r="BL58" s="5" t="str">
        <f>VLOOKUP($A58,J.Herrera!$A$4:$ER$60,BaseInterventoría!BL$1,FALSE)</f>
        <v>7 MESES</v>
      </c>
      <c r="BM58" s="21">
        <f>VLOOKUP($A58,J.Herrera!$A$4:$ER$60,BaseInterventoría!BM$1,FALSE)</f>
        <v>45339</v>
      </c>
      <c r="BN58" s="5" t="str">
        <f>VLOOKUP($A58,J.Herrera!$A$4:$ER$60,BaseInterventoría!BN$1,FALSE)</f>
        <v>CONSORCIO H2O
LOTES</v>
      </c>
      <c r="BO58" s="5" t="str">
        <f>VLOOKUP($A58,J.Herrera!$A$4:$ER$60,BaseInterventoría!BO$1,FALSE)</f>
        <v>Jhon Sanchez
Cel. 3002112748</v>
      </c>
      <c r="BP58" s="198">
        <f>VLOOKUP($A58,J.Herrera!$A$4:$ER$60,BaseInterventoría!BP$1,FALSE)</f>
        <v>0</v>
      </c>
      <c r="BQ58" s="198">
        <f>VLOOKUP($A58,J.Herrera!$A$4:$ER$60,BaseInterventoría!BQ$1,FALSE)</f>
        <v>0</v>
      </c>
      <c r="BR58" s="198">
        <f>VLOOKUP($A58,J.Herrera!$A$4:$ER$60,BaseInterventoría!BR$1,FALSE)</f>
        <v>0</v>
      </c>
      <c r="BS58" s="198">
        <f>VLOOKUP($A58,J.Herrera!$A$4:$ER$60,BaseInterventoría!BS$1,FALSE)</f>
        <v>0</v>
      </c>
      <c r="BT58" s="198">
        <f>VLOOKUP($A58,J.Herrera!$A$4:$ER$60,BaseInterventoría!BT$1,FALSE)</f>
        <v>170088396</v>
      </c>
      <c r="BU58" s="21">
        <f>VLOOKUP($A58,J.Herrera!$A$4:$ER$60,BaseInterventoría!BU$1,FALSE)</f>
        <v>0</v>
      </c>
      <c r="BV58" s="198">
        <f>VLOOKUP($A58,J.Herrera!$A$4:$ER$60,BaseInterventoría!BV$1,FALSE)</f>
        <v>0</v>
      </c>
      <c r="BW58" s="21">
        <f>VLOOKUP($A58,J.Herrera!$A$4:$ER$60,BaseInterventoría!BW$1,FALSE)</f>
        <v>0</v>
      </c>
      <c r="BX58" s="198">
        <f>VLOOKUP($A58,J.Herrera!$A$4:$ER$60,BaseInterventoría!BX$1,FALSE)</f>
        <v>0</v>
      </c>
      <c r="BY58" s="198">
        <f>VLOOKUP($A58,J.Herrera!$A$4:$ER$60,BaseInterventoría!BY$1,FALSE)</f>
        <v>170088396</v>
      </c>
      <c r="BZ58" s="5" t="str">
        <f>VLOOKUP($A58,J.Herrera!$A$4:$ER$60,BaseInterventoría!BZ$1,FALSE)</f>
        <v>Prorroga No.1</v>
      </c>
      <c r="CA58" s="21">
        <f>VLOOKUP($A58,J.Herrera!$A$4:$ER$60,BaseInterventoría!CA$1,FALSE)</f>
        <v>45566</v>
      </c>
      <c r="CB58" s="5" t="str">
        <f>VLOOKUP($A58,J.Herrera!$A$4:$ER$60,BaseInterventoría!CB$1,FALSE)</f>
        <v>3 Meses</v>
      </c>
      <c r="CC58" s="5" t="str">
        <f>VLOOKUP($A58,J.Herrera!$A$4:$ER$60,BaseInterventoría!CC$1,FALSE)</f>
        <v>SUSPENSION N. 1
PRORROGA N.1 A LA SUSPENSION N.1</v>
      </c>
      <c r="CD58" s="21" t="str">
        <f>VLOOKUP($A58,J.Herrera!$A$4:$ER$60,BaseInterventoría!CD$1,FALSE)</f>
        <v>21/11/2023
21/02/2024</v>
      </c>
      <c r="CE58" s="5" t="str">
        <f>VLOOKUP($A58,J.Herrera!$A$4:$ER$60,BaseInterventoría!CE$1,FALSE)</f>
        <v>3 Meses
6 Meses, 5 Dias</v>
      </c>
      <c r="CF58" s="21">
        <f>VLOOKUP($A58,J.Herrera!$A$4:$ER$60,BaseInterventoría!CF$1,FALSE)</f>
        <v>45710</v>
      </c>
      <c r="CG58" s="5" t="str">
        <f>VLOOKUP($A58,J.Herrera!$A$4:$ER$60,BaseInterventoría!CG$1,FALSE)</f>
        <v>33-44-101237274
ANEXO N. 8
SEGUROS DEL ESTADO SA</v>
      </c>
      <c r="CH58" s="21">
        <f>VLOOKUP($A58,J.Herrera!$A$4:$ER$60,BaseInterventoría!CH$1,FALSE)</f>
        <v>45125</v>
      </c>
      <c r="CI58" s="21">
        <f>VLOOKUP($A58,J.Herrera!$A$4:$ER$60,BaseInterventoría!CI$1,FALSE)</f>
        <v>45769</v>
      </c>
      <c r="CJ58" s="5" t="str">
        <f>VLOOKUP($A58,J.Herrera!$A$4:$ER$60,BaseInterventoría!CJ$1,FALSE)</f>
        <v>N/A</v>
      </c>
      <c r="CK58" s="21" t="str">
        <f>VLOOKUP($A58,J.Herrera!$A$4:$ER$60,BaseInterventoría!CK$1,FALSE)</f>
        <v>N/A</v>
      </c>
      <c r="CL58" s="21" t="str">
        <f>VLOOKUP($A58,J.Herrera!$A$4:$ER$60,BaseInterventoría!CL$1,FALSE)</f>
        <v>N/A</v>
      </c>
      <c r="CM58" s="5" t="str">
        <f>VLOOKUP($A58,J.Herrera!$A$4:$ER$60,BaseInterventoría!CM$1,FALSE)</f>
        <v>33-44-101237274
ANEXO N. 8
SEGUROS DEL ESTADO SA</v>
      </c>
      <c r="CN58" s="21">
        <f>VLOOKUP($A58,J.Herrera!$A$4:$ER$60,BaseInterventoría!CN$1,FALSE)</f>
        <v>45125</v>
      </c>
      <c r="CO58" s="21">
        <f>VLOOKUP($A58,J.Herrera!$A$4:$ER$60,BaseInterventoría!CO$1,FALSE)</f>
        <v>46805</v>
      </c>
      <c r="CP58" s="5" t="str">
        <f>VLOOKUP($A58,J.Herrera!$A$4:$ER$60,BaseInterventoría!CP$1,FALSE)</f>
        <v>N/A</v>
      </c>
      <c r="CQ58" s="21" t="str">
        <f>VLOOKUP($A58,J.Herrera!$A$4:$ER$60,BaseInterventoría!CQ$1,FALSE)</f>
        <v>N/A</v>
      </c>
      <c r="CR58" s="21" t="str">
        <f>VLOOKUP($A58,J.Herrera!$A$4:$ER$60,BaseInterventoría!CR$1,FALSE)</f>
        <v>N/A</v>
      </c>
      <c r="CS58" s="5" t="str">
        <f>VLOOKUP($A58,J.Herrera!$A$4:$ER$60,BaseInterventoría!CS$1,FALSE)</f>
        <v>33-44-101237274
ANEXO N.8
SEGUROS DEL ESTADO SA</v>
      </c>
      <c r="CT58" s="21">
        <f>VLOOKUP($A58,J.Herrera!$A$4:$ER$60,BaseInterventoría!CT$1,FALSE)</f>
        <v>45337</v>
      </c>
      <c r="CU58" s="21">
        <f>VLOOKUP($A58,J.Herrera!$A$4:$ER$60,BaseInterventoría!CU$1,FALSE)</f>
        <v>47253</v>
      </c>
      <c r="CV58" s="5" t="str">
        <f>VLOOKUP($A58,J.Herrera!$A$4:$ER$60,BaseInterventoría!CV$1,FALSE)</f>
        <v>N/A</v>
      </c>
      <c r="CW58" s="21" t="str">
        <f>VLOOKUP($A58,J.Herrera!$A$4:$ER$60,BaseInterventoría!CW$1,FALSE)</f>
        <v>N/A</v>
      </c>
      <c r="CX58" s="21" t="str">
        <f>VLOOKUP($A58,J.Herrera!$A$4:$ER$60,BaseInterventoría!CX$1,FALSE)</f>
        <v>N/A</v>
      </c>
      <c r="CY58" s="21">
        <f>VLOOKUP($A58,J.Herrera!$A$4:$ER$60,BaseInterventoría!CY$1,FALSE)</f>
        <v>45710</v>
      </c>
      <c r="CZ58" s="5">
        <f>VLOOKUP($A58,J.Herrera!$A$4:$ER$60,BaseInterventoría!CZ$1,FALSE)</f>
        <v>19.5</v>
      </c>
      <c r="DA58" s="186">
        <f>VLOOKUP($A58,J.Herrera!$A$4:$ER$60,BaseInterventoría!DA$1,FALSE)</f>
        <v>0.69899999999999995</v>
      </c>
      <c r="DB58" s="186">
        <f>VLOOKUP($A58,J.Herrera!$A$4:$ER$60,BaseInterventoría!DB$1,FALSE)</f>
        <v>0</v>
      </c>
      <c r="DC58" s="186">
        <f>VLOOKUP($A58,J.Herrera!$A$4:$ER$60,BaseInterventoría!DC$1,FALSE)</f>
        <v>0</v>
      </c>
      <c r="DD58" s="186">
        <f>VLOOKUP($A58,J.Herrera!$A$4:$ER$60,BaseInterventoría!DD$1,FALSE)</f>
        <v>0</v>
      </c>
      <c r="DE58" s="186">
        <f>VLOOKUP($A58,J.Herrera!$A$4:$ER$60,BaseInterventoría!DE$1,FALSE)</f>
        <v>0</v>
      </c>
      <c r="DF58" s="186">
        <f>VLOOKUP($A58,J.Herrera!$A$4:$ER$60,BaseInterventoría!DF$1,FALSE)</f>
        <v>0.59209999999999996</v>
      </c>
      <c r="DG58" s="186">
        <f>VLOOKUP($A58,J.Herrera!$A$4:$ER$60,BaseInterventoría!DG$1,FALSE)</f>
        <v>0</v>
      </c>
      <c r="DH58" s="186">
        <f>VLOOKUP($A58,J.Herrera!$A$4:$ER$60,BaseInterventoría!DH$1,FALSE)</f>
        <v>0</v>
      </c>
      <c r="DI58" s="186">
        <f>VLOOKUP($A58,J.Herrera!$A$4:$ER$60,BaseInterventoría!DI$1,FALSE)</f>
        <v>0</v>
      </c>
      <c r="DJ58" s="186">
        <f>VLOOKUP($A58,J.Herrera!$A$4:$ER$60,BaseInterventoría!DJ$1,FALSE)</f>
        <v>0</v>
      </c>
      <c r="DK58" s="5">
        <f ca="1">VLOOKUP($A58,J.Herrera!$A$4:$ER$60,BaseInterventoría!DK$1,FALSE)</f>
        <v>0.89572649572649576</v>
      </c>
      <c r="DL58" s="5" t="str">
        <f ca="1">VLOOKUP($A58,J.Herrera!$A$4:$ER$60,BaseInterventoría!DL$1,FALSE)</f>
        <v>VIGENTE</v>
      </c>
      <c r="DM58" s="71" t="str">
        <f t="shared" si="4"/>
        <v>Activos</v>
      </c>
      <c r="DN58" s="5" t="str">
        <f>VLOOKUP($A58,J.Herrera!$A$4:$ER$60,BaseInterventoría!DN$1,FALSE)</f>
        <v>En ejecución</v>
      </c>
      <c r="DO58" s="5">
        <f>VLOOKUP($A58,J.Herrera!$A$4:$ER$60,BaseInterventoría!DO$1,FALSE)</f>
        <v>0</v>
      </c>
      <c r="DP58" s="5">
        <f>VLOOKUP($A58,J.Herrera!$A$4:$ER$60,BaseInterventoría!DP$1,FALSE)</f>
        <v>0</v>
      </c>
      <c r="DQ58" s="5">
        <f>VLOOKUP($A58,J.Herrera!$A$4:$ER$60,BaseInterventoría!DQ$1,FALSE)</f>
        <v>2</v>
      </c>
      <c r="DR58" s="5" t="str">
        <f>VLOOKUP($A58,J.Herrera!$A$4:$ER$60,BaseInterventoría!DR$1,FALSE)</f>
        <v>1. 15/11/2024
2. 2/12/2024</v>
      </c>
      <c r="DS58" s="5" t="str">
        <f>VLOOKUP($A58,J.Herrera!$A$4:$ER$60,BaseInterventoría!DS$1,FALSE)</f>
        <v>1.$54.822.353
2.$45.892.284</v>
      </c>
      <c r="DT58" s="198">
        <f>VLOOKUP($A58,J.Herrera!$A$4:$ER$60,BaseInterventoría!DT$1,FALSE)</f>
        <v>100714637</v>
      </c>
      <c r="DU58" s="198">
        <f>VLOOKUP($A58,J.Herrera!$A$4:$ER$60,BaseInterventoría!DU$1,FALSE)</f>
        <v>69373759</v>
      </c>
      <c r="DV58" s="186">
        <f>VLOOKUP($A58,J.Herrera!$A$4:$ER$60,BaseInterventoría!DV$1,FALSE)</f>
        <v>0.59213114691257362</v>
      </c>
      <c r="DW58" s="198">
        <f>VLOOKUP($A58,J.Herrera!$A$4:$ER$60,BaseInterventoría!DW$1,FALSE)</f>
        <v>69373759</v>
      </c>
      <c r="DX58" s="21" t="str">
        <f>VLOOKUP($A58,J.Herrera!$A$4:$ER$60,BaseInterventoría!DX$1,FALSE)</f>
        <v>N/A</v>
      </c>
      <c r="DY58" s="5" t="str">
        <f>VLOOKUP($A58,J.Herrera!$A$4:$ER$60,BaseInterventoría!DY$1,FALSE)</f>
        <v>N/A</v>
      </c>
      <c r="DZ58" s="21" t="str">
        <f>VLOOKUP($A58,J.Herrera!$A$4:$ER$60,BaseInterventoría!DZ$1,FALSE)</f>
        <v>N/A</v>
      </c>
      <c r="EA58" s="21" t="str">
        <f>VLOOKUP($A58,J.Herrera!$A$4:$ER$60,BaseInterventoría!EA$1,FALSE)</f>
        <v>N/A</v>
      </c>
      <c r="EB58" s="5" t="str">
        <f>VLOOKUP($A58,J.Herrera!$A$4:$ER$60,BaseInterventoría!EB$1,FALSE)</f>
        <v>N/A</v>
      </c>
      <c r="EC58" s="198" t="str">
        <f>VLOOKUP($A58,J.Herrera!$A$4:$ER$60,BaseInterventoría!EC$1,FALSE)</f>
        <v>N/A</v>
      </c>
      <c r="ED58" s="5">
        <f>VLOOKUP($A58,J.Herrera!$A$4:$ER$60,BaseInterventoría!ED$1,FALSE)</f>
        <v>0</v>
      </c>
      <c r="EE58" s="5">
        <f>VLOOKUP($A58,J.Herrera!$A$4:$ER$60,BaseInterventoría!EE$1,FALSE)</f>
        <v>0</v>
      </c>
      <c r="EF58" s="5">
        <f>VLOOKUP($A58,J.Herrera!$A$4:$ER$60,BaseInterventoría!EF$1,FALSE)</f>
        <v>0</v>
      </c>
      <c r="EG58" s="5">
        <f>VLOOKUP($A58,J.Herrera!$A$4:$ER$60,BaseInterventoría!EG$1,FALSE)</f>
        <v>0</v>
      </c>
      <c r="EH58" s="5">
        <f>VLOOKUP($A58,J.Herrera!$A$4:$ER$60,BaseInterventoría!EH$1,FALSE)</f>
        <v>0</v>
      </c>
      <c r="EI58" s="21">
        <f ca="1">VLOOKUP($A58,J.Herrera!$A$4:$ER$60,BaseInterventoría!EI$1,FALSE)</f>
        <v>45649</v>
      </c>
      <c r="EJ58" s="5">
        <f>VLOOKUP($A58,J.Herrera!$A$4:$ER$60,BaseInterventoría!EJ$1,FALSE)</f>
        <v>0</v>
      </c>
      <c r="EK58" s="5">
        <f>VLOOKUP($A58,J.Herrera!$A$4:$ER$60,BaseInterventoría!EK$1,FALSE)</f>
        <v>0</v>
      </c>
      <c r="EL58" s="5" t="str">
        <f>VLOOKUP($A58,J.Herrera!$A$4:$ER$60,BaseInterventoría!EL$1,FALSE)</f>
        <v>Jonathan Herrera</v>
      </c>
      <c r="EM58" s="5" t="str">
        <f>VLOOKUP($A58,J.Herrera!$A$4:$ER$60,BaseInterventoría!EM$1,FALSE)</f>
        <v>Maria Camila Bustos</v>
      </c>
      <c r="EN58" s="5" t="str">
        <f>VLOOKUP($A58,J.Herrera!$A$4:$ER$60,BaseInterventoría!EN$1,FALSE)</f>
        <v>https://www.secop.gov.co/CO1ContractsManagement/Tendering/ProcurementContractEdit/View?docUniqueIdentifier=CO1.PCCNTR.4355951&amp;prevCtxUrl=https%3a%2f%2fwww.secop.gov.co%2fCO1ContractsManagement%2fTendering%2fProcurementContractManagement%2fIndex&amp;prevCtxLbl=Contratos+</v>
      </c>
      <c r="EO58" s="5" t="str">
        <f>VLOOKUP($A58,J.Herrera!$A$4:$ER$60,BaseInterventoría!EO$1,FALSE)</f>
        <v xml:space="preserve">El interventor ha cumplido con la entrega de informes semanales y mensuales, cumple con el personal requerido, se realiza los comites con el fin de conocer los avances que se han presentado, actualizo las polizas. </v>
      </c>
      <c r="EP58" s="21">
        <f>VLOOKUP($A58,J.Herrera!$A$4:$ER$60,BaseInterventoría!EP$1,FALSE)</f>
        <v>45646</v>
      </c>
      <c r="EQ58" s="24">
        <v>0</v>
      </c>
      <c r="ER58" s="24">
        <v>0</v>
      </c>
      <c r="ES58" s="24">
        <v>0</v>
      </c>
      <c r="ET58" s="5"/>
      <c r="EU58" s="24">
        <f t="shared" si="11"/>
        <v>0</v>
      </c>
      <c r="EV58" s="55" t="e">
        <f>VLOOKUP(A58,#REF!,147,FALSE)</f>
        <v>#REF!</v>
      </c>
      <c r="EW58" s="56"/>
      <c r="EX58" s="24"/>
      <c r="EY58" s="5" t="s">
        <v>24</v>
      </c>
      <c r="EZ58" s="56"/>
      <c r="FA58" s="21"/>
      <c r="FB58"/>
      <c r="FC58"/>
      <c r="FD58"/>
    </row>
    <row r="59" spans="1:160" ht="232.5" customHeight="1">
      <c r="A59" s="19" t="s">
        <v>375</v>
      </c>
      <c r="B59" s="2">
        <f t="shared" si="3"/>
        <v>57</v>
      </c>
      <c r="C59" s="20" t="s">
        <v>376</v>
      </c>
      <c r="D59" s="5" t="s">
        <v>326</v>
      </c>
      <c r="E59" s="2" t="s">
        <v>377</v>
      </c>
      <c r="F59" s="5" t="str">
        <f>VLOOKUP($A59,J.Herrera!$A$4:$ER$60,BaseInterventoría!F$1,FALSE)</f>
        <v>MVCT</v>
      </c>
      <c r="G59" s="21">
        <f>VLOOKUP($A59,J.Herrera!$A$4:$ER$60,BaseInterventoría!G$1,FALSE)</f>
        <v>44484</v>
      </c>
      <c r="H59" s="5">
        <f>VLOOKUP($A59,J.Herrera!$A$4:$ER$60,BaseInterventoría!H$1,FALSE)</f>
        <v>21701</v>
      </c>
      <c r="I59" s="5">
        <f>VLOOKUP($A59,J.Herrera!$A$4:$ER$60,BaseInterventoría!I$1,FALSE)</f>
        <v>0</v>
      </c>
      <c r="J59" s="5" t="str">
        <f>VLOOKUP($A59,J.Herrera!$A$4:$ER$60,BaseInterventoría!J$1,FALSE)</f>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v>
      </c>
      <c r="K59" s="198">
        <f>VLOOKUP($A59,J.Herrera!$A$4:$ER$60,BaseInterventoría!K$1,FALSE)</f>
        <v>73126697</v>
      </c>
      <c r="L59" s="198">
        <f>VLOOKUP($A59,J.Herrera!$A$4:$ER$60,BaseInterventoría!L$1,FALSE)</f>
        <v>0</v>
      </c>
      <c r="M59" s="198">
        <f>VLOOKUP($A59,J.Herrera!$A$4:$ER$60,BaseInterventoría!M$1,FALSE)</f>
        <v>0</v>
      </c>
      <c r="N59" s="198">
        <f>VLOOKUP($A59,J.Herrera!$A$4:$ER$60,BaseInterventoría!N$1,FALSE)</f>
        <v>4221720544</v>
      </c>
      <c r="O59" s="198">
        <f>VLOOKUP($A59,J.Herrera!$A$4:$ER$60,BaseInterventoría!O$1,FALSE)</f>
        <v>0</v>
      </c>
      <c r="P59" s="198">
        <f>VLOOKUP($A59,J.Herrera!$A$4:$ER$60,BaseInterventoría!P$1,FALSE)</f>
        <v>0</v>
      </c>
      <c r="Q59" s="198">
        <f>VLOOKUP($A59,J.Herrera!$A$4:$ER$60,BaseInterventoría!Q$1,FALSE)</f>
        <v>171793890</v>
      </c>
      <c r="R59" s="198">
        <f>VLOOKUP($A59,J.Herrera!$A$4:$ER$60,BaseInterventoría!R$1,FALSE)</f>
        <v>0</v>
      </c>
      <c r="S59" s="198">
        <f>VLOOKUP($A59,J.Herrera!$A$4:$ER$60,BaseInterventoría!S$1,FALSE)</f>
        <v>0</v>
      </c>
      <c r="T59" s="198">
        <f>VLOOKUP($A59,J.Herrera!$A$4:$ER$60,BaseInterventoría!T$1,FALSE)</f>
        <v>0</v>
      </c>
      <c r="U59" s="198">
        <f>VLOOKUP($A59,J.Herrera!$A$4:$ER$60,BaseInterventoría!U$1,FALSE)</f>
        <v>4466641131</v>
      </c>
      <c r="V59" s="5" t="str">
        <f>VLOOKUP($A59,J.Herrera!$A$4:$ER$60,BaseInterventoría!V$1,FALSE)</f>
        <v>CDR 12267 ($73.126.697)
08/02/2022
CDR 13670 ($3.931.644.357)
16/11/2022</v>
      </c>
      <c r="W59" s="5">
        <f>VLOOKUP($A59,J.Herrera!$A$4:$ER$60,BaseInterventoría!W$1,FALSE)</f>
        <v>0</v>
      </c>
      <c r="X59" s="5" t="str">
        <f>VLOOKUP($A59,J.Herrera!$A$4:$ER$60,BaseInterventoría!X$1,FALSE)</f>
        <v>ALCANTARILLADO</v>
      </c>
      <c r="Y59" s="5" t="str">
        <f>VLOOKUP($A59,J.Herrera!$A$4:$ER$60,BaseInterventoría!Y$1,FALSE)</f>
        <v>URBANO</v>
      </c>
      <c r="Z59" s="5" t="str">
        <f>VLOOKUP($A59,J.Herrera!$A$4:$ER$60,BaseInterventoría!Z$1,FALSE)</f>
        <v>CONVENIO</v>
      </c>
      <c r="AA59" s="5" t="str">
        <f>VLOOKUP($A59,J.Herrera!$A$4:$ER$60,BaseInterventoría!AA$1,FALSE)</f>
        <v>EPC-CI-030-2021</v>
      </c>
      <c r="AB59" s="5" t="str">
        <f>VLOOKUP($A59,J.Herrera!$A$4:$ER$60,BaseInterventoría!AB$1,FALSE)</f>
        <v>AUNAR ESFUERZOS TECNICOS Y ADMINISTRATIVOS PARA EJECUTAR LA OPTIMIZACIÓN REDES DE ALCANTARILLADO AGUAS RESIDUALES Y COMBINADAS URBANOS - ETAPA 2 ARC-DISTRITO SANITARIO SUR, MUNICIPIO DE MADRID DEPARTAMENTO DE CUNDINAMARCA.</v>
      </c>
      <c r="AC59" s="21">
        <f>VLOOKUP($A59,J.Herrera!$A$4:$ER$60,BaseInterventoría!AC$1,FALSE)</f>
        <v>44512</v>
      </c>
      <c r="AD59" s="21">
        <f>VLOOKUP($A59,J.Herrera!$A$4:$ER$60,BaseInterventoría!AD$1,FALSE)</f>
        <v>44691</v>
      </c>
      <c r="AE59" s="5" t="str">
        <f>VLOOKUP($A59,J.Herrera!$A$4:$ER$60,BaseInterventoría!AE$1,FALSE)</f>
        <v>12 MESES</v>
      </c>
      <c r="AF59" s="21">
        <f>VLOOKUP($A59,J.Herrera!$A$4:$ER$60,BaseInterventoría!AF$1,FALSE)</f>
        <v>45055</v>
      </c>
      <c r="AG59" s="5" t="str">
        <f>VLOOKUP($A59,J.Herrera!$A$4:$ER$60,BaseInterventoría!AG$1,FALSE)</f>
        <v>EMPRESA DE ACUEDUCTO, ALCANTARILLADO Y ASEO DE MADRID ESP
NIT: 832.001.512-2</v>
      </c>
      <c r="AH59" s="5" t="str">
        <f>VLOOKUP($A59,J.Herrera!$A$4:$ER$60,BaseInterventoría!AH$1,FALSE)</f>
        <v>RAFAEL ARTURO CUBILLOS CAMPOS
CC:  79.570.181</v>
      </c>
      <c r="AI59" s="198">
        <f>VLOOKUP($A59,J.Herrera!$A$4:$ER$60,BaseInterventoría!AI$1,FALSE)</f>
        <v>4004771054</v>
      </c>
      <c r="AJ59" s="21">
        <f>VLOOKUP($A59,J.Herrera!$A$4:$ER$60,BaseInterventoría!AJ$1,FALSE)</f>
        <v>0</v>
      </c>
      <c r="AK59" s="198">
        <f>VLOOKUP($A59,J.Herrera!$A$4:$ER$60,BaseInterventoría!AK$1,FALSE)</f>
        <v>0</v>
      </c>
      <c r="AL59" s="5">
        <f>VLOOKUP($A59,J.Herrera!$A$4:$ER$60,BaseInterventoría!AL$1,FALSE)</f>
        <v>0</v>
      </c>
      <c r="AM59" s="21">
        <f>VLOOKUP($A59,J.Herrera!$A$4:$ER$60,BaseInterventoría!AM$1,FALSE)</f>
        <v>0</v>
      </c>
      <c r="AN59" s="198">
        <f>VLOOKUP($A59,J.Herrera!$A$4:$ER$60,BaseInterventoría!AN$1,FALSE)</f>
        <v>0</v>
      </c>
      <c r="AO59" s="5">
        <f>VLOOKUP($A59,J.Herrera!$A$4:$ER$60,BaseInterventoría!AO$1,FALSE)</f>
        <v>0</v>
      </c>
      <c r="AP59" s="198">
        <f>VLOOKUP($A59,J.Herrera!$A$4:$ER$60,BaseInterventoría!AP$1,FALSE)</f>
        <v>4004771054</v>
      </c>
      <c r="AQ59" s="5" t="str">
        <f>VLOOKUP($A59,J.Herrera!$A$4:$ER$60,BaseInterventoría!AQ$1,FALSE)</f>
        <v>PRORROGA No. 1</v>
      </c>
      <c r="AR59" s="21">
        <f>VLOOKUP($A59,J.Herrera!$A$4:$ER$60,BaseInterventoría!AR$1,FALSE)</f>
        <v>45471</v>
      </c>
      <c r="AS59" s="5" t="str">
        <f>VLOOKUP($A59,J.Herrera!$A$4:$ER$60,BaseInterventoría!AS$1,FALSE)</f>
        <v>8 MESES</v>
      </c>
      <c r="AT59" s="5" t="str">
        <f>VLOOKUP($A59,J.Herrera!$A$4:$ER$60,BaseInterventoría!AT$1,FALSE)</f>
        <v>Suspensión No. 1
Acta de reincio No. 1
Suspensión No. 2
Prorroga 1 a la suspensión No. 2
PRO 2 SUS 2
Pro 3 sus 2
PR 4 SUS 2
PRO  5 SUS 2
SUSPENSION 3
PRO 1 SUSP 3
PRO 2 SUSP 3
PRO 3 SUSP 3
Suspension No 4</v>
      </c>
      <c r="AU59" s="21" t="str">
        <f>VLOOKUP($A59,J.Herrera!$A$4:$ER$60,BaseInterventoría!AU$1,FALSE)</f>
        <v>7/6/2022
7/6/2022
5/10/2022
5/12/2022
5/02/2023
8/03/2023
23-03-2023
12.04.2023
30/06/2023
30/08/2023
30/10/2023
20/11/2023
18/10/2024</v>
      </c>
      <c r="AV59" s="5" t="str">
        <f>VLOOKUP($A59,J.Herrera!$A$4:$ER$60,BaseInterventoría!AV$1,FALSE)</f>
        <v>Veinte (20) días hábiles
Catorce (14) días
Dos (2) meses
Dos (2) meses
30 DIAS
15 dias
20 DIAS
35 DIAS
2 MESES
2 MESES
1 MES
28 DIAS CALENDARIO
3 MESES</v>
      </c>
      <c r="AW59" s="186">
        <f>VLOOKUP($A59,J.Herrera!$A$4:$ER$60,BaseInterventoría!AW$1,FALSE)</f>
        <v>0.8</v>
      </c>
      <c r="AX59" s="186">
        <f>VLOOKUP($A59,J.Herrera!$A$4:$ER$60,BaseInterventoría!AX$1,FALSE)</f>
        <v>0.53</v>
      </c>
      <c r="AY59" s="5">
        <f ca="1">VLOOKUP($A59,J.Herrera!$A$4:$ER$60,BaseInterventoría!AY$1,FALSE)</f>
        <v>0.93463414634146347</v>
      </c>
      <c r="AZ59" s="21">
        <f>VLOOKUP($A59,J.Herrera!$A$4:$ER$60,BaseInterventoría!AZ$1,FALSE)</f>
        <v>45716</v>
      </c>
      <c r="BA59" s="5">
        <f>VLOOKUP($A59,J.Herrera!$A$4:$ER$60,BaseInterventoría!BA$1,FALSE)</f>
        <v>34.166666666666664</v>
      </c>
      <c r="BB59" s="5" t="str">
        <f ca="1">VLOOKUP($A59,J.Herrera!$A$4:$ER$60,BaseInterventoría!BB$1,FALSE)</f>
        <v>VIGENTE</v>
      </c>
      <c r="BC59" s="5" t="str">
        <f>VLOOKUP($A59,J.Herrera!$A$4:$ER$60,BaseInterventoría!BC$1,FALSE)</f>
        <v>En Ejecución</v>
      </c>
      <c r="BD59" s="5" t="str">
        <f>VLOOKUP($A59,J.Herrera!$A$4:$ER$60,BaseInterventoría!BD$1,FALSE)</f>
        <v>N/A</v>
      </c>
      <c r="BE59" s="5" t="str">
        <f>VLOOKUP($A59,J.Herrera!$A$4:$ER$60,BaseInterventoría!BE$1,FALSE)</f>
        <v>33-44-101225580
Anexo 0
Seguros del Estado S.A.</v>
      </c>
      <c r="BF59" s="21">
        <f>VLOOKUP($A59,J.Herrera!$A$4:$ER$60,BaseInterventoría!BF$1,FALSE)</f>
        <v>44691</v>
      </c>
      <c r="BG59" s="21">
        <f>VLOOKUP($A59,J.Herrera!$A$4:$ER$60,BaseInterventoría!BG$1,FALSE)</f>
        <v>45716</v>
      </c>
      <c r="BH59" s="5" t="str">
        <f>VLOOKUP($A59,J.Herrera!$A$4:$ER$60,BaseInterventoría!BH$1,FALSE)</f>
        <v>126-2022</v>
      </c>
      <c r="BI59" s="5" t="str">
        <f>VLOOKUP($A59,J.Herrera!$A$4:$ER$60,BaseInterventoría!BI$1,FALSE)</f>
        <v>OPTIMIZACIÓN REDES DE ALCANTARILLADO AGUAS RESIDUALES Y COMBINADAS URBANOS - ETAPA 2 ARC-DISTRITO SANITARIO SUR, MUNICIPIO DE MADRID DEPARTAMENTO DE CUNDINAMARCA.</v>
      </c>
      <c r="BJ59" s="21">
        <f>VLOOKUP($A59,J.Herrera!$A$4:$ER$60,BaseInterventoría!BJ$1,FALSE)</f>
        <v>44811</v>
      </c>
      <c r="BK59" s="21">
        <f>VLOOKUP($A59,J.Herrera!$A$4:$ER$60,BaseInterventoría!BK$1,FALSE)</f>
        <v>45069</v>
      </c>
      <c r="BL59" s="5" t="str">
        <f>VLOOKUP($A59,J.Herrera!$A$4:$ER$60,BaseInterventoría!BL$1,FALSE)</f>
        <v>9 MESES</v>
      </c>
      <c r="BM59" s="21">
        <f>VLOOKUP($A59,J.Herrera!$A$4:$ER$60,BaseInterventoría!BM$1,FALSE)</f>
        <v>45344</v>
      </c>
      <c r="BN59" s="5" t="str">
        <f>VLOOKUP($A59,J.Herrera!$A$4:$ER$60,BaseInterventoría!BN$1,FALSE)</f>
        <v>CONSORCIO REDES URBANAS 
NIT: 901626881-8</v>
      </c>
      <c r="BO59" s="5" t="str">
        <f>VLOOKUP($A59,J.Herrera!$A$4:$ER$60,BaseInterventoría!BO$1,FALSE)</f>
        <v>MIGUEL ANGEL SAE ROBLES
C.C.6772757 DE TUNJA</v>
      </c>
      <c r="BP59" s="198">
        <f>VLOOKUP($A59,J.Herrera!$A$4:$ER$60,BaseInterventoría!BP$1,FALSE)</f>
        <v>0</v>
      </c>
      <c r="BQ59" s="198">
        <f>VLOOKUP($A59,J.Herrera!$A$4:$ER$60,BaseInterventoría!BQ$1,FALSE)</f>
        <v>4003167194.25</v>
      </c>
      <c r="BR59" s="198">
        <f>VLOOKUP($A59,J.Herrera!$A$4:$ER$60,BaseInterventoría!BR$1,FALSE)</f>
        <v>0</v>
      </c>
      <c r="BS59" s="198">
        <f>VLOOKUP($A59,J.Herrera!$A$4:$ER$60,BaseInterventoría!BS$1,FALSE)</f>
        <v>0</v>
      </c>
      <c r="BT59" s="198">
        <f>VLOOKUP($A59,J.Herrera!$A$4:$ER$60,BaseInterventoría!BT$1,FALSE)</f>
        <v>4003167194.25</v>
      </c>
      <c r="BU59" s="21">
        <f>VLOOKUP($A59,J.Herrera!$A$4:$ER$60,BaseInterventoría!BU$1,FALSE)</f>
        <v>0</v>
      </c>
      <c r="BV59" s="198">
        <f>VLOOKUP($A59,J.Herrera!$A$4:$ER$60,BaseInterventoría!BV$1,FALSE)</f>
        <v>0</v>
      </c>
      <c r="BW59" s="21">
        <f>VLOOKUP($A59,J.Herrera!$A$4:$ER$60,BaseInterventoría!BW$1,FALSE)</f>
        <v>0</v>
      </c>
      <c r="BX59" s="198">
        <f>VLOOKUP($A59,J.Herrera!$A$4:$ER$60,BaseInterventoría!BX$1,FALSE)</f>
        <v>0</v>
      </c>
      <c r="BY59" s="198">
        <f>VLOOKUP($A59,J.Herrera!$A$4:$ER$60,BaseInterventoría!BY$1,FALSE)</f>
        <v>4003167194.25</v>
      </c>
      <c r="BZ59" s="5" t="str">
        <f>VLOOKUP($A59,J.Herrera!$A$4:$ER$60,BaseInterventoría!BZ$1,FALSE)</f>
        <v>PRORROGA 1</v>
      </c>
      <c r="CA59" s="21">
        <f>VLOOKUP($A59,J.Herrera!$A$4:$ER$60,BaseInterventoría!CA$1,FALSE)</f>
        <v>45492</v>
      </c>
      <c r="CB59" s="5" t="str">
        <f>VLOOKUP($A59,J.Herrera!$A$4:$ER$60,BaseInterventoría!CB$1,FALSE)</f>
        <v>4 MESES</v>
      </c>
      <c r="CC59" s="5" t="str">
        <f>VLOOKUP($A59,J.Herrera!$A$4:$ER$60,BaseInterventoría!CC$1,FALSE)</f>
        <v>SUSPENSION No. 1</v>
      </c>
      <c r="CD59" s="21">
        <f>VLOOKUP($A59,J.Herrera!$A$4:$ER$60,BaseInterventoría!CD$1,FALSE)</f>
        <v>45076</v>
      </c>
      <c r="CE59" s="5" t="str">
        <f>VLOOKUP($A59,J.Herrera!$A$4:$ER$60,BaseInterventoría!CE$1,FALSE)</f>
        <v>6 MESES</v>
      </c>
      <c r="CF59" s="21">
        <f>VLOOKUP($A59,J.Herrera!$A$4:$ER$60,BaseInterventoría!CF$1,FALSE)</f>
        <v>45666</v>
      </c>
      <c r="CG59" s="5" t="str">
        <f>VLOOKUP($A59,J.Herrera!$A$4:$ER$60,BaseInterventoría!CG$1,FALSE)</f>
        <v>25-45-101043209
SEGUROS DEL ESTADO</v>
      </c>
      <c r="CH59" s="21">
        <f>VLOOKUP($A59,J.Herrera!$A$4:$ER$60,BaseInterventoría!CH$1,FALSE)</f>
        <v>45069</v>
      </c>
      <c r="CI59" s="21">
        <f>VLOOKUP($A59,J.Herrera!$A$4:$ER$60,BaseInterventoría!CI$1,FALSE)</f>
        <v>45662</v>
      </c>
      <c r="CJ59" s="5">
        <f>VLOOKUP($A59,J.Herrera!$A$4:$ER$60,BaseInterventoría!CJ$1,FALSE)</f>
        <v>0</v>
      </c>
      <c r="CK59" s="21">
        <f>VLOOKUP($A59,J.Herrera!$A$4:$ER$60,BaseInterventoría!CK$1,FALSE)</f>
        <v>0</v>
      </c>
      <c r="CL59" s="21">
        <f>VLOOKUP($A59,J.Herrera!$A$4:$ER$60,BaseInterventoría!CL$1,FALSE)</f>
        <v>0</v>
      </c>
      <c r="CM59" s="5" t="str">
        <f>VLOOKUP($A59,J.Herrera!$A$4:$ER$60,BaseInterventoría!CM$1,FALSE)</f>
        <v>25-45-101043209
SEGUROS DEL ESTADO</v>
      </c>
      <c r="CN59" s="21">
        <f>VLOOKUP($A59,J.Herrera!$A$4:$ER$60,BaseInterventoría!CN$1,FALSE)</f>
        <v>45069</v>
      </c>
      <c r="CO59" s="21">
        <f>VLOOKUP($A59,J.Herrera!$A$4:$ER$60,BaseInterventoría!CO$1,FALSE)</f>
        <v>46636</v>
      </c>
      <c r="CP59" s="5" t="str">
        <f>VLOOKUP($A59,J.Herrera!$A$4:$ER$60,BaseInterventoría!CP$1,FALSE)</f>
        <v>25-45-101043209 
SEGUROS DEL ESTADO</v>
      </c>
      <c r="CQ59" s="21" t="str">
        <f>VLOOKUP($A59,J.Herrera!$A$4:$ER$60,BaseInterventoría!CQ$1,FALSE)</f>
        <v>AMPARA 5 AÑOS, O MESES Y 1 DIA</v>
      </c>
      <c r="CR59" s="21" t="str">
        <f>VLOOKUP($A59,J.Herrera!$A$4:$ER$60,BaseInterventoría!CR$1,FALSE)</f>
        <v>AMPARA 5 AÑOS, O MESES Y 1 DIA</v>
      </c>
      <c r="CS59" s="5">
        <f>VLOOKUP($A59,J.Herrera!$A$4:$ER$60,BaseInterventoría!CS$1,FALSE)</f>
        <v>0</v>
      </c>
      <c r="CT59" s="21">
        <f>VLOOKUP($A59,J.Herrera!$A$4:$ER$60,BaseInterventoría!CT$1,FALSE)</f>
        <v>0</v>
      </c>
      <c r="CU59" s="21">
        <f>VLOOKUP($A59,J.Herrera!$A$4:$ER$60,BaseInterventoría!CU$1,FALSE)</f>
        <v>0</v>
      </c>
      <c r="CV59" s="5" t="str">
        <f>VLOOKUP($A59,J.Herrera!$A$4:$ER$60,BaseInterventoría!CV$1,FALSE)</f>
        <v>25-45-101045976
SEGUROS DEL ESTADO</v>
      </c>
      <c r="CW59" s="21">
        <f>VLOOKUP($A59,J.Herrera!$A$4:$ER$60,BaseInterventoría!CW$1,FALSE)</f>
        <v>45069</v>
      </c>
      <c r="CX59" s="21">
        <f>VLOOKUP($A59,J.Herrera!$A$4:$ER$60,BaseInterventoría!CX$1,FALSE)</f>
        <v>45662</v>
      </c>
      <c r="CY59" s="21">
        <f>VLOOKUP($A59,J.Herrera!$A$4:$ER$60,BaseInterventoría!CY$1,FALSE)</f>
        <v>45666</v>
      </c>
      <c r="CZ59" s="5">
        <f>VLOOKUP($A59,J.Herrera!$A$4:$ER$60,BaseInterventoría!CZ$1,FALSE)</f>
        <v>19.899999999999999</v>
      </c>
      <c r="DA59" s="186">
        <f>VLOOKUP($A59,J.Herrera!$A$4:$ER$60,BaseInterventoría!DA$1,FALSE)</f>
        <v>0.8</v>
      </c>
      <c r="DB59" s="186">
        <f>VLOOKUP($A59,J.Herrera!$A$4:$ER$60,BaseInterventoría!DB$1,FALSE)</f>
        <v>0</v>
      </c>
      <c r="DC59" s="186">
        <f>VLOOKUP($A59,J.Herrera!$A$4:$ER$60,BaseInterventoría!DC$1,FALSE)</f>
        <v>0.8</v>
      </c>
      <c r="DD59" s="186">
        <f>VLOOKUP($A59,J.Herrera!$A$4:$ER$60,BaseInterventoría!DD$1,FALSE)</f>
        <v>0</v>
      </c>
      <c r="DE59" s="186">
        <f>VLOOKUP($A59,J.Herrera!$A$4:$ER$60,BaseInterventoría!DE$1,FALSE)</f>
        <v>0</v>
      </c>
      <c r="DF59" s="186">
        <f>VLOOKUP($A59,J.Herrera!$A$4:$ER$60,BaseInterventoría!DF$1,FALSE)</f>
        <v>0.53</v>
      </c>
      <c r="DG59" s="186">
        <f>VLOOKUP($A59,J.Herrera!$A$4:$ER$60,BaseInterventoría!DG$1,FALSE)</f>
        <v>0</v>
      </c>
      <c r="DH59" s="186">
        <f>VLOOKUP($A59,J.Herrera!$A$4:$ER$60,BaseInterventoría!DH$1,FALSE)</f>
        <v>0.53</v>
      </c>
      <c r="DI59" s="186">
        <f>VLOOKUP($A59,J.Herrera!$A$4:$ER$60,BaseInterventoría!DI$1,FALSE)</f>
        <v>0</v>
      </c>
      <c r="DJ59" s="186">
        <f>VLOOKUP($A59,J.Herrera!$A$4:$ER$60,BaseInterventoría!DJ$1,FALSE)</f>
        <v>0</v>
      </c>
      <c r="DK59" s="5">
        <f ca="1">VLOOKUP($A59,J.Herrera!$A$4:$ER$60,BaseInterventoría!DK$1,FALSE)</f>
        <v>0.9715242881072027</v>
      </c>
      <c r="DL59" s="5" t="str">
        <f ca="1">VLOOKUP($A59,J.Herrera!$A$4:$ER$60,BaseInterventoría!DL$1,FALSE)</f>
        <v>VIGENTE</v>
      </c>
      <c r="DM59" s="71" t="str">
        <f t="shared" si="4"/>
        <v>Activos</v>
      </c>
      <c r="DN59" s="5" t="str">
        <f>VLOOKUP($A59,J.Herrera!$A$4:$ER$60,BaseInterventoría!DN$1,FALSE)</f>
        <v>Suspendido</v>
      </c>
      <c r="DO59" s="5">
        <f>VLOOKUP($A59,J.Herrera!$A$4:$ER$60,BaseInterventoría!DO$1,FALSE)</f>
        <v>0</v>
      </c>
      <c r="DP59" s="5">
        <f>VLOOKUP($A59,J.Herrera!$A$4:$ER$60,BaseInterventoría!DP$1,FALSE)</f>
        <v>0</v>
      </c>
      <c r="DQ59" s="5">
        <f>VLOOKUP($A59,J.Herrera!$A$4:$ER$60,BaseInterventoría!DQ$1,FALSE)</f>
        <v>4</v>
      </c>
      <c r="DR59" s="5" t="str">
        <f>VLOOKUP($A59,J.Herrera!$A$4:$ER$60,BaseInterventoría!DR$1,FALSE)</f>
        <v>ACTA PARCIAL 1 - 31/05/2024
ACTA PARCIAL 2 - 20/06/2024
ACTA PARCIAL 3 - 22/07/2024
ACTA PARCIAL 4 - 20/08/2024</v>
      </c>
      <c r="DS59" s="5" t="str">
        <f>VLOOKUP($A59,J.Herrera!$A$4:$ER$60,BaseInterventoría!DS$1,FALSE)</f>
        <v>$ 584.079.858,52
$ 394.621.933,94
$ 638.511.258,99
$509,578,996,16</v>
      </c>
      <c r="DT59" s="198">
        <f>VLOOKUP($A59,J.Herrera!$A$4:$ER$60,BaseInterventoría!DT$1,FALSE)</f>
        <v>2126792047.6100001</v>
      </c>
      <c r="DU59" s="198">
        <f>VLOOKUP($A59,J.Herrera!$A$4:$ER$60,BaseInterventoría!DU$1,FALSE)</f>
        <v>1876375146.6399999</v>
      </c>
      <c r="DV59" s="186">
        <f>VLOOKUP($A59,J.Herrera!$A$4:$ER$60,BaseInterventoría!DV$1,FALSE)</f>
        <v>0.53127734726264864</v>
      </c>
      <c r="DW59" s="198">
        <f>VLOOKUP($A59,J.Herrera!$A$4:$ER$60,BaseInterventoría!DW$1,FALSE)</f>
        <v>1876375146.6399999</v>
      </c>
      <c r="DX59" s="21" t="str">
        <f>VLOOKUP($A59,J.Herrera!$A$4:$ER$60,BaseInterventoría!DX$1,FALSE)</f>
        <v>N/A</v>
      </c>
      <c r="DY59" s="5" t="str">
        <f>VLOOKUP($A59,J.Herrera!$A$4:$ER$60,BaseInterventoría!DY$1,FALSE)</f>
        <v>EPC-PDA-I-128-2023</v>
      </c>
      <c r="DZ59" s="21">
        <f>VLOOKUP($A59,J.Herrera!$A$4:$ER$60,BaseInterventoría!DZ$1,FALSE)</f>
        <v>44957</v>
      </c>
      <c r="EA59" s="21">
        <f>VLOOKUP($A59,J.Herrera!$A$4:$ER$60,BaseInterventoría!EA$1,FALSE)</f>
        <v>45069</v>
      </c>
      <c r="EB59" s="5" t="str">
        <f>VLOOKUP($A59,J.Herrera!$A$4:$ER$60,BaseInterventoría!EB$1,FALSE)</f>
        <v>CONSORCIO INTEGRAL MLF
901.667.499-2</v>
      </c>
      <c r="EC59" s="198">
        <f>VLOOKUP($A59,J.Herrera!$A$4:$ER$60,BaseInterventoría!EC$1,FALSE)</f>
        <v>290076185</v>
      </c>
      <c r="ED59" s="5">
        <f>VLOOKUP($A59,J.Herrera!$A$4:$ER$60,BaseInterventoría!ED$1,FALSE)</f>
        <v>0</v>
      </c>
      <c r="EE59" s="5" t="str">
        <f>VLOOKUP($A59,J.Herrera!$A$4:$ER$60,BaseInterventoría!EE$1,FALSE)</f>
        <v>RIO BOGOTÁ - CUENCA MEDIA</v>
      </c>
      <c r="EF59" s="5">
        <f>VLOOKUP($A59,J.Herrera!$A$4:$ER$60,BaseInterventoría!EF$1,FALSE)</f>
        <v>0</v>
      </c>
      <c r="EG59" s="5">
        <f>VLOOKUP($A59,J.Herrera!$A$4:$ER$60,BaseInterventoría!EG$1,FALSE)</f>
        <v>0</v>
      </c>
      <c r="EH59" s="5">
        <f>VLOOKUP($A59,J.Herrera!$A$4:$ER$60,BaseInterventoría!EH$1,FALSE)</f>
        <v>0</v>
      </c>
      <c r="EI59" s="21">
        <f ca="1">VLOOKUP($A59,J.Herrera!$A$4:$ER$60,BaseInterventoría!EI$1,FALSE)</f>
        <v>45649</v>
      </c>
      <c r="EJ59" s="5">
        <f>VLOOKUP($A59,J.Herrera!$A$4:$ER$60,BaseInterventoría!EJ$1,FALSE)</f>
        <v>0</v>
      </c>
      <c r="EK59" s="5">
        <f>VLOOKUP($A59,J.Herrera!$A$4:$ER$60,BaseInterventoría!EK$1,FALSE)</f>
        <v>0</v>
      </c>
      <c r="EL59" s="5" t="str">
        <f>VLOOKUP($A59,J.Herrera!$A$4:$ER$60,BaseInterventoría!EL$1,FALSE)</f>
        <v>Jonathan Herrera</v>
      </c>
      <c r="EM59" s="5" t="str">
        <f>VLOOKUP($A59,J.Herrera!$A$4:$ER$60,BaseInterventoría!EM$1,FALSE)</f>
        <v>Juan Manuel Salguero</v>
      </c>
      <c r="EN59" s="5" t="str">
        <f>VLOOKUP($A59,J.Herrera!$A$4:$ER$60,BaseInterventoría!EN$1,FALSE)</f>
        <v>https://www.contratos.gov.co/consultas/detalleProceso.do?numConstancia=21-12-12502450</v>
      </c>
      <c r="EO59" s="5" t="str">
        <f>VLOOKUP($A59,J.Herrera!$A$4:$ER$60,BaseInterventoría!EO$1,FALSE)</f>
        <v>- El 12/11/2024 se radica documentación de cargue información reformulación al correo correspondencia@minvivienda.gov.co; número de radicado: 2024ER0177960.
Avance físico ejecutado 80%.
Por parte del ministerio se encuentra en revision del componente de topografia e hidraulico por parte de los profesionales del ente viabilizador.</v>
      </c>
      <c r="EP59" s="21">
        <f>VLOOKUP($A59,J.Herrera!$A$4:$ER$60,BaseInterventoría!EP$1,FALSE)</f>
        <v>45611</v>
      </c>
      <c r="EQ59" s="24">
        <f>BY59+VLOOKUP(DY59,$1:$1048576,77,FALSE)</f>
        <v>4293243379.25</v>
      </c>
      <c r="ER59" s="24">
        <f>+EQ59*0.04</f>
        <v>171729735.17000002</v>
      </c>
      <c r="ES59" s="24">
        <f>+EQ59+ER59</f>
        <v>4464973114.4200001</v>
      </c>
      <c r="ET59" s="5" t="s">
        <v>74</v>
      </c>
      <c r="EU59" s="24">
        <f t="shared" si="11"/>
        <v>4464973114.4200001</v>
      </c>
      <c r="EV59" s="55" t="e">
        <f>VLOOKUP(A59,#REF!,147,FALSE)</f>
        <v>#REF!</v>
      </c>
      <c r="EW59" s="56" t="s">
        <v>251</v>
      </c>
      <c r="EX59" s="24">
        <v>2105283855</v>
      </c>
      <c r="EY59" s="5" t="s">
        <v>378</v>
      </c>
      <c r="EZ59" s="56" t="s">
        <v>379</v>
      </c>
      <c r="FA59" s="21">
        <v>45838</v>
      </c>
      <c r="FB59"/>
      <c r="FC59"/>
      <c r="FD59"/>
    </row>
    <row r="60" spans="1:160" ht="173.25">
      <c r="A60" s="19" t="s">
        <v>380</v>
      </c>
      <c r="B60" s="2">
        <f t="shared" si="3"/>
        <v>58</v>
      </c>
      <c r="C60" s="20" t="s">
        <v>376</v>
      </c>
      <c r="D60" s="5" t="s">
        <v>326</v>
      </c>
      <c r="E60" s="2" t="s">
        <v>381</v>
      </c>
      <c r="F60" s="5" t="str">
        <f>VLOOKUP($A60,J.Herrera!$A$4:$ER$60,BaseInterventoría!F$1,FALSE)</f>
        <v>MVCT</v>
      </c>
      <c r="G60" s="21">
        <f>VLOOKUP($A60,J.Herrera!$A$4:$ER$60,BaseInterventoría!G$1,FALSE)</f>
        <v>44484</v>
      </c>
      <c r="H60" s="5">
        <f>VLOOKUP($A60,J.Herrera!$A$4:$ER$60,BaseInterventoría!H$1,FALSE)</f>
        <v>4697</v>
      </c>
      <c r="I60" s="5">
        <f>VLOOKUP($A60,J.Herrera!$A$4:$ER$60,BaseInterventoría!I$1,FALSE)</f>
        <v>0</v>
      </c>
      <c r="J60" s="5" t="str">
        <f>VLOOKUP($A60,J.Herrera!$A$4:$ER$60,BaseInterventoría!J$1,FALSE)</f>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v>
      </c>
      <c r="K60" s="198">
        <f>VLOOKUP($A60,J.Herrera!$A$4:$ER$60,BaseInterventoría!K$1,FALSE)</f>
        <v>0</v>
      </c>
      <c r="L60" s="198">
        <f>VLOOKUP($A60,J.Herrera!$A$4:$ER$60,BaseInterventoría!L$1,FALSE)</f>
        <v>0</v>
      </c>
      <c r="M60" s="198">
        <f>VLOOKUP($A60,J.Herrera!$A$4:$ER$60,BaseInterventoría!M$1,FALSE)</f>
        <v>0</v>
      </c>
      <c r="N60" s="198">
        <f>VLOOKUP($A60,J.Herrera!$A$4:$ER$60,BaseInterventoría!N$1,FALSE)</f>
        <v>100000000</v>
      </c>
      <c r="O60" s="198">
        <f>VLOOKUP($A60,J.Herrera!$A$4:$ER$60,BaseInterventoría!O$1,FALSE)</f>
        <v>0</v>
      </c>
      <c r="P60" s="198">
        <f>VLOOKUP($A60,J.Herrera!$A$4:$ER$60,BaseInterventoría!P$1,FALSE)</f>
        <v>0</v>
      </c>
      <c r="Q60" s="198">
        <f>VLOOKUP($A60,J.Herrera!$A$4:$ER$60,BaseInterventoría!Q$1,FALSE)</f>
        <v>1388219756</v>
      </c>
      <c r="R60" s="198">
        <f>VLOOKUP($A60,J.Herrera!$A$4:$ER$60,BaseInterventoría!R$1,FALSE)</f>
        <v>0</v>
      </c>
      <c r="S60" s="198">
        <f>VLOOKUP($A60,J.Herrera!$A$4:$ER$60,BaseInterventoría!S$1,FALSE)</f>
        <v>0</v>
      </c>
      <c r="T60" s="198">
        <f>VLOOKUP($A60,J.Herrera!$A$4:$ER$60,BaseInterventoría!T$1,FALSE)</f>
        <v>7024372149</v>
      </c>
      <c r="U60" s="198">
        <f>VLOOKUP($A60,J.Herrera!$A$4:$ER$60,BaseInterventoría!U$1,FALSE)</f>
        <v>8512591905</v>
      </c>
      <c r="V60" s="5" t="str">
        <f>VLOOKUP($A60,J.Herrera!$A$4:$ER$60,BaseInterventoría!V$1,FALSE)</f>
        <v>CDR 12357 ($507.774.527)
CDR 12356 ($100.000.000)</v>
      </c>
      <c r="W60" s="5">
        <f>VLOOKUP($A60,J.Herrera!$A$4:$ER$60,BaseInterventoría!W$1,FALSE)</f>
        <v>0</v>
      </c>
      <c r="X60" s="5" t="str">
        <f>VLOOKUP($A60,J.Herrera!$A$4:$ER$60,BaseInterventoría!X$1,FALSE)</f>
        <v>ALCANTARILLADO</v>
      </c>
      <c r="Y60" s="5" t="str">
        <f>VLOOKUP($A60,J.Herrera!$A$4:$ER$60,BaseInterventoría!Y$1,FALSE)</f>
        <v>URBANO</v>
      </c>
      <c r="Z60" s="5" t="str">
        <f>VLOOKUP($A60,J.Herrera!$A$4:$ER$60,BaseInterventoría!Z$1,FALSE)</f>
        <v>CONVENIO</v>
      </c>
      <c r="AA60" s="5" t="str">
        <f>VLOOKUP($A60,J.Herrera!$A$4:$ER$60,BaseInterventoría!AA$1,FALSE)</f>
        <v>EPC-CI-028-2021</v>
      </c>
      <c r="AB60" s="5" t="str">
        <f>VLOOKUP($A60,J.Herrera!$A$4:$ER$60,BaseInterventoría!AB$1,FALSE)</f>
        <v>AUNAR ESFUERZOS TECNICOS Y ADMINISTRATIVOS PARA EJECUTAR LA OPTIMIZACIÓN REDES DE ALCANTARILLADO AGUAS RESIDUALES Y COMBINADAS URBANOS - ETAPA 2 ARC-DISTRITO SANITARIO SUROCCIDENTAL, MUNICIPIO DE MADRID DEPARTAMENTO DE CUNDINAMARCA.</v>
      </c>
      <c r="AC60" s="21">
        <f>VLOOKUP($A60,J.Herrera!$A$4:$ER$60,BaseInterventoría!AC$1,FALSE)</f>
        <v>44512</v>
      </c>
      <c r="AD60" s="21">
        <f>VLOOKUP($A60,J.Herrera!$A$4:$ER$60,BaseInterventoría!AD$1,FALSE)</f>
        <v>44691</v>
      </c>
      <c r="AE60" s="5" t="str">
        <f>VLOOKUP($A60,J.Herrera!$A$4:$ER$60,BaseInterventoría!AE$1,FALSE)</f>
        <v>12 MESES</v>
      </c>
      <c r="AF60" s="21">
        <f>VLOOKUP($A60,J.Herrera!$A$4:$ER$60,BaseInterventoría!AF$1,FALSE)</f>
        <v>45055</v>
      </c>
      <c r="AG60" s="5" t="str">
        <f>VLOOKUP($A60,J.Herrera!$A$4:$ER$60,BaseInterventoría!AG$1,FALSE)</f>
        <v>EMPRESA DE ACUEDUCTO, ALCANTARILLADO Y ASEO DE MADRID ESP
NIT: 832.001.512-2</v>
      </c>
      <c r="AH60" s="5" t="str">
        <f>VLOOKUP($A60,J.Herrera!$A$4:$ER$60,BaseInterventoría!AH$1,FALSE)</f>
        <v>RAFAEL ARTURO CUBILLOS CAMPOS
CC:  79.570.181</v>
      </c>
      <c r="AI60" s="198">
        <f>VLOOKUP($A60,J.Herrera!$A$4:$ER$60,BaseInterventoría!AI$1,FALSE)</f>
        <v>7632146676</v>
      </c>
      <c r="AJ60" s="21">
        <f>VLOOKUP($A60,J.Herrera!$A$4:$ER$60,BaseInterventoría!AJ$1,FALSE)</f>
        <v>0</v>
      </c>
      <c r="AK60" s="198">
        <f>VLOOKUP($A60,J.Herrera!$A$4:$ER$60,BaseInterventoría!AK$1,FALSE)</f>
        <v>0</v>
      </c>
      <c r="AL60" s="5">
        <f>VLOOKUP($A60,J.Herrera!$A$4:$ER$60,BaseInterventoría!AL$1,FALSE)</f>
        <v>0</v>
      </c>
      <c r="AM60" s="21">
        <f>VLOOKUP($A60,J.Herrera!$A$4:$ER$60,BaseInterventoría!AM$1,FALSE)</f>
        <v>0</v>
      </c>
      <c r="AN60" s="198">
        <f>VLOOKUP($A60,J.Herrera!$A$4:$ER$60,BaseInterventoría!AN$1,FALSE)</f>
        <v>0</v>
      </c>
      <c r="AO60" s="5">
        <f>VLOOKUP($A60,J.Herrera!$A$4:$ER$60,BaseInterventoría!AO$1,FALSE)</f>
        <v>0</v>
      </c>
      <c r="AP60" s="198">
        <f>VLOOKUP($A60,J.Herrera!$A$4:$ER$60,BaseInterventoría!AP$1,FALSE)</f>
        <v>7632146676</v>
      </c>
      <c r="AQ60" s="5" t="str">
        <f>VLOOKUP($A60,J.Herrera!$A$4:$ER$60,BaseInterventoría!AQ$1,FALSE)</f>
        <v>PRORROGA N 1
PRORROGA N 2</v>
      </c>
      <c r="AR60" s="21" t="str">
        <f>VLOOKUP($A60,J.Herrera!$A$4:$ER$60,BaseInterventoría!AR$1,FALSE)</f>
        <v>1/12/2023
04/04/2023</v>
      </c>
      <c r="AS60" s="5" t="str">
        <f>VLOOKUP($A60,J.Herrera!$A$4:$ER$60,BaseInterventoría!AS$1,FALSE)</f>
        <v>4MESES
9MESES</v>
      </c>
      <c r="AT60" s="5" t="str">
        <f>VLOOKUP($A60,J.Herrera!$A$4:$ER$60,BaseInterventoría!AT$1,FALSE)</f>
        <v>Suspensión No. 1
Acta de reincio No. 1
Suspensión No. 2
PRO No. 1 SUS No. 2
PRO No. 2 SUS No. 2
Pro 3 Sus 2
PRO No. 4 a la SUS No. 2</v>
      </c>
      <c r="AU60" s="21" t="str">
        <f>VLOOKUP($A60,J.Herrera!$A$4:$ER$60,BaseInterventoría!AU$1,FALSE)</f>
        <v>7/06/2022
29/06/2022
5/10/2022
5/12/2022
06/02/2023
8/03/2023
23/03/2023</v>
      </c>
      <c r="AV60" s="5" t="str">
        <f>VLOOKUP($A60,J.Herrera!$A$4:$ER$60,BaseInterventoría!AV$1,FALSE)</f>
        <v>14 dias
2 MESES
2 MESES
30 días
15 dias
Veinte (20) días</v>
      </c>
      <c r="AW60" s="186">
        <f>VLOOKUP($A60,J.Herrera!$A$4:$ER$60,BaseInterventoría!AW$1,FALSE)</f>
        <v>0.48</v>
      </c>
      <c r="AX60" s="186">
        <f>VLOOKUP($A60,J.Herrera!$A$4:$ER$60,BaseInterventoría!AX$1,FALSE)</f>
        <v>0.33</v>
      </c>
      <c r="AY60" s="5">
        <f ca="1">VLOOKUP($A60,J.Herrera!$A$4:$ER$60,BaseInterventoría!AY$1,FALSE)</f>
        <v>0.98864809081527349</v>
      </c>
      <c r="AZ60" s="21">
        <f>VLOOKUP($A60,J.Herrera!$A$4:$ER$60,BaseInterventoría!AZ$1,FALSE)</f>
        <v>45660</v>
      </c>
      <c r="BA60" s="5">
        <f>VLOOKUP($A60,J.Herrera!$A$4:$ER$60,BaseInterventoría!BA$1,FALSE)</f>
        <v>32.299999999999997</v>
      </c>
      <c r="BB60" s="5" t="str">
        <f ca="1">VLOOKUP($A60,J.Herrera!$A$4:$ER$60,BaseInterventoría!BB$1,FALSE)</f>
        <v>VIGENTE</v>
      </c>
      <c r="BC60" s="5" t="str">
        <f>VLOOKUP($A60,J.Herrera!$A$4:$ER$60,BaseInterventoría!BC$1,FALSE)</f>
        <v>En Ejecución</v>
      </c>
      <c r="BD60" s="5" t="str">
        <f>VLOOKUP($A60,J.Herrera!$A$4:$ER$60,BaseInterventoría!BD$1,FALSE)</f>
        <v>N/A</v>
      </c>
      <c r="BE60" s="5" t="str">
        <f>VLOOKUP($A60,J.Herrera!$A$4:$ER$60,BaseInterventoría!BE$1,FALSE)</f>
        <v>33-44-101225581
Anexo 2
Seguros del Estado S.A.</v>
      </c>
      <c r="BF60" s="21">
        <f>VLOOKUP($A60,J.Herrera!$A$4:$ER$60,BaseInterventoría!BF$1,FALSE)</f>
        <v>44691</v>
      </c>
      <c r="BG60" s="21">
        <f>VLOOKUP($A60,J.Herrera!$A$4:$ER$60,BaseInterventoría!BG$1,FALSE)</f>
        <v>45568</v>
      </c>
      <c r="BH60" s="5" t="str">
        <f>VLOOKUP($A60,J.Herrera!$A$4:$ER$60,BaseInterventoría!BH$1,FALSE)</f>
        <v>125-2022</v>
      </c>
      <c r="BI60" s="5" t="str">
        <f>VLOOKUP($A60,J.Herrera!$A$4:$ER$60,BaseInterventoría!BI$1,FALSE)</f>
        <v>OPTIMIZACIÓN REDES DE ALCANTARILLADO AGUAS RESIDUALES Y COMBINADAS URBANOS - ETAPA 2 ARC-DISTRITO SANITARIO SUROCCIDENTAL, MUNICIPIO DE MADRID DEPARTAMENTO DE CUNDINAMARCA.</v>
      </c>
      <c r="BJ60" s="21">
        <f>VLOOKUP($A60,J.Herrera!$A$4:$ER$60,BaseInterventoría!BJ$1,FALSE)</f>
        <v>44811</v>
      </c>
      <c r="BK60" s="21">
        <f>VLOOKUP($A60,J.Herrera!$A$4:$ER$60,BaseInterventoría!BK$1,FALSE)</f>
        <v>45033</v>
      </c>
      <c r="BL60" s="5" t="str">
        <f>VLOOKUP($A60,J.Herrera!$A$4:$ER$60,BaseInterventoría!BL$1,FALSE)</f>
        <v>9 MESES</v>
      </c>
      <c r="BM60" s="21">
        <f>VLOOKUP($A60,J.Herrera!$A$4:$ER$60,BaseInterventoría!BM$1,FALSE)</f>
        <v>45307</v>
      </c>
      <c r="BN60" s="5" t="str">
        <f>VLOOKUP($A60,J.Herrera!$A$4:$ER$60,BaseInterventoría!BN$1,FALSE)</f>
        <v>CONSORCIO SAN PABLO
NIT. 901628939-5</v>
      </c>
      <c r="BO60" s="5" t="str">
        <f>VLOOKUP($A60,J.Herrera!$A$4:$ER$60,BaseInterventoría!BO$1,FALSE)</f>
        <v>WILLIAN GEOVANNI SUSATAMAOJEDA
C.C. 80.654.897 DE FUNZA</v>
      </c>
      <c r="BP60" s="198">
        <f>VLOOKUP($A60,J.Herrera!$A$4:$ER$60,BaseInterventoría!BP$1,FALSE)</f>
        <v>0</v>
      </c>
      <c r="BQ60" s="198">
        <f>VLOOKUP($A60,J.Herrera!$A$4:$ER$60,BaseInterventoría!BQ$1,FALSE)</f>
        <v>7622969803.6499996</v>
      </c>
      <c r="BR60" s="198">
        <f>VLOOKUP($A60,J.Herrera!$A$4:$ER$60,BaseInterventoría!BR$1,FALSE)</f>
        <v>0</v>
      </c>
      <c r="BS60" s="198">
        <f>VLOOKUP($A60,J.Herrera!$A$4:$ER$60,BaseInterventoría!BS$1,FALSE)</f>
        <v>0</v>
      </c>
      <c r="BT60" s="198">
        <f>VLOOKUP($A60,J.Herrera!$A$4:$ER$60,BaseInterventoría!BT$1,FALSE)</f>
        <v>7622969803.6499996</v>
      </c>
      <c r="BU60" s="21">
        <f>VLOOKUP($A60,J.Herrera!$A$4:$ER$60,BaseInterventoría!BU$1,FALSE)</f>
        <v>0</v>
      </c>
      <c r="BV60" s="198">
        <f>VLOOKUP($A60,J.Herrera!$A$4:$ER$60,BaseInterventoría!BV$1,FALSE)</f>
        <v>0</v>
      </c>
      <c r="BW60" s="21">
        <f>VLOOKUP($A60,J.Herrera!$A$4:$ER$60,BaseInterventoría!BW$1,FALSE)</f>
        <v>0</v>
      </c>
      <c r="BX60" s="198">
        <f>VLOOKUP($A60,J.Herrera!$A$4:$ER$60,BaseInterventoría!BX$1,FALSE)</f>
        <v>0</v>
      </c>
      <c r="BY60" s="198">
        <f>VLOOKUP($A60,J.Herrera!$A$4:$ER$60,BaseInterventoría!BY$1,FALSE)</f>
        <v>7622969803.6499996</v>
      </c>
      <c r="BZ60" s="5" t="str">
        <f>VLOOKUP($A60,J.Herrera!$A$4:$ER$60,BaseInterventoría!BZ$1,FALSE)</f>
        <v>PRORROGA N. 1
PRORROGA N. 2
PRORROGA N. 3</v>
      </c>
      <c r="CA60" s="21" t="str">
        <f>VLOOKUP($A60,J.Herrera!$A$4:$ER$60,BaseInterventoría!CA$1,FALSE)</f>
        <v>12/01/2024
02/04/2024
15/10/2024</v>
      </c>
      <c r="CB60" s="5" t="str">
        <f>VLOOKUP($A60,J.Herrera!$A$4:$ER$60,BaseInterventoría!CB$1,FALSE)</f>
        <v>4 MESES
6 MESES
2 MESES</v>
      </c>
      <c r="CC60" s="5">
        <f>VLOOKUP($A60,J.Herrera!$A$4:$ER$60,BaseInterventoría!CC$1,FALSE)</f>
        <v>0</v>
      </c>
      <c r="CD60" s="21">
        <f>VLOOKUP($A60,J.Herrera!$A$4:$ER$60,BaseInterventoría!CD$1,FALSE)</f>
        <v>0</v>
      </c>
      <c r="CE60" s="5">
        <f>VLOOKUP($A60,J.Herrera!$A$4:$ER$60,BaseInterventoría!CE$1,FALSE)</f>
        <v>0</v>
      </c>
      <c r="CF60" s="21">
        <f>VLOOKUP($A60,J.Herrera!$A$4:$ER$60,BaseInterventoría!CF$1,FALSE)</f>
        <v>46005</v>
      </c>
      <c r="CG60" s="5" t="str">
        <f>VLOOKUP($A60,J.Herrera!$A$4:$ER$60,BaseInterventoría!CG$1,FALSE)</f>
        <v>AB000197
EQUIDAD SEGUROS</v>
      </c>
      <c r="CH60" s="21">
        <f>VLOOKUP($A60,J.Herrera!$A$4:$ER$60,BaseInterventoría!CH$1,FALSE)</f>
        <v>45384</v>
      </c>
      <c r="CI60" s="21">
        <f>VLOOKUP($A60,J.Herrera!$A$4:$ER$60,BaseInterventoría!CI$1,FALSE)</f>
        <v>45692</v>
      </c>
      <c r="CJ60" s="5">
        <f>VLOOKUP($A60,J.Herrera!$A$4:$ER$60,BaseInterventoría!CJ$1,FALSE)</f>
        <v>0</v>
      </c>
      <c r="CK60" s="21">
        <f>VLOOKUP($A60,J.Herrera!$A$4:$ER$60,BaseInterventoría!CK$1,FALSE)</f>
        <v>0</v>
      </c>
      <c r="CL60" s="21">
        <f>VLOOKUP($A60,J.Herrera!$A$4:$ER$60,BaseInterventoría!CL$1,FALSE)</f>
        <v>0</v>
      </c>
      <c r="CM60" s="5" t="str">
        <f>VLOOKUP($A60,J.Herrera!$A$4:$ER$60,BaseInterventoría!CM$1,FALSE)</f>
        <v>AB000197
EQUIDAD SEGUROS</v>
      </c>
      <c r="CN60" s="21">
        <f>VLOOKUP($A60,J.Herrera!$A$4:$ER$60,BaseInterventoría!CN$1,FALSE)</f>
        <v>45384</v>
      </c>
      <c r="CO60" s="21">
        <f>VLOOKUP($A60,J.Herrera!$A$4:$ER$60,BaseInterventoría!CO$1,FALSE)</f>
        <v>46664</v>
      </c>
      <c r="CP60" s="5" t="str">
        <f>VLOOKUP($A60,J.Herrera!$A$4:$ER$60,BaseInterventoría!CP$1,FALSE)</f>
        <v>AB000197
EQUIDAD SEGUROS</v>
      </c>
      <c r="CQ60" s="21">
        <f>VLOOKUP($A60,J.Herrera!$A$4:$ER$60,BaseInterventoría!CQ$1,FALSE)</f>
        <v>45569</v>
      </c>
      <c r="CR60" s="21">
        <f>VLOOKUP($A60,J.Herrera!$A$4:$ER$60,BaseInterventoría!CR$1,FALSE)</f>
        <v>47395</v>
      </c>
      <c r="CS60" s="5" t="str">
        <f>VLOOKUP($A60,J.Herrera!$A$4:$ER$60,BaseInterventoría!CS$1,FALSE)</f>
        <v>AB000197
EQUIDAD SEGUROS</v>
      </c>
      <c r="CT60" s="21">
        <f>VLOOKUP($A60,J.Herrera!$A$4:$ER$60,BaseInterventoría!CT$1,FALSE)</f>
        <v>45569</v>
      </c>
      <c r="CU60" s="21">
        <f>VLOOKUP($A60,J.Herrera!$A$4:$ER$60,BaseInterventoría!CU$1,FALSE)</f>
        <v>47395</v>
      </c>
      <c r="CV60" s="5" t="str">
        <f>VLOOKUP($A60,J.Herrera!$A$4:$ER$60,BaseInterventoría!CV$1,FALSE)</f>
        <v>AB000198
EQUIDAD SEGUROS</v>
      </c>
      <c r="CW60" s="21">
        <f>VLOOKUP($A60,J.Herrera!$A$4:$ER$60,BaseInterventoría!CW$1,FALSE)</f>
        <v>45384</v>
      </c>
      <c r="CX60" s="21">
        <f>VLOOKUP($A60,J.Herrera!$A$4:$ER$60,BaseInterventoría!CX$1,FALSE)</f>
        <v>45569</v>
      </c>
      <c r="CY60" s="21">
        <f>VLOOKUP($A60,J.Herrera!$A$4:$ER$60,BaseInterventoría!CY$1,FALSE)</f>
        <v>45640</v>
      </c>
      <c r="CZ60" s="5">
        <f>VLOOKUP($A60,J.Herrera!$A$4:$ER$60,BaseInterventoría!CZ$1,FALSE)</f>
        <v>20.233333333333334</v>
      </c>
      <c r="DA60" s="186">
        <f>VLOOKUP($A60,J.Herrera!$A$4:$ER$60,BaseInterventoría!DA$1,FALSE)</f>
        <v>0.45</v>
      </c>
      <c r="DB60" s="186">
        <f>VLOOKUP($A60,J.Herrera!$A$4:$ER$60,BaseInterventoría!DB$1,FALSE)</f>
        <v>0</v>
      </c>
      <c r="DC60" s="186">
        <f>VLOOKUP($A60,J.Herrera!$A$4:$ER$60,BaseInterventoría!DC$1,FALSE)</f>
        <v>0.45</v>
      </c>
      <c r="DD60" s="186">
        <f>VLOOKUP($A60,J.Herrera!$A$4:$ER$60,BaseInterventoría!DD$1,FALSE)</f>
        <v>0</v>
      </c>
      <c r="DE60" s="186">
        <f>VLOOKUP($A60,J.Herrera!$A$4:$ER$60,BaseInterventoría!DE$1,FALSE)</f>
        <v>0</v>
      </c>
      <c r="DF60" s="186">
        <f>VLOOKUP($A60,J.Herrera!$A$4:$ER$60,BaseInterventoría!DF$1,FALSE)</f>
        <v>0.28999999999999998</v>
      </c>
      <c r="DG60" s="186">
        <f>VLOOKUP($A60,J.Herrera!$A$4:$ER$60,BaseInterventoría!DG$1,FALSE)</f>
        <v>0</v>
      </c>
      <c r="DH60" s="186">
        <f>VLOOKUP($A60,J.Herrera!$A$4:$ER$60,BaseInterventoría!DH$1,FALSE)</f>
        <v>0.28999999999999998</v>
      </c>
      <c r="DI60" s="186">
        <f>VLOOKUP($A60,J.Herrera!$A$4:$ER$60,BaseInterventoría!DI$1,FALSE)</f>
        <v>0</v>
      </c>
      <c r="DJ60" s="186">
        <f>VLOOKUP($A60,J.Herrera!$A$4:$ER$60,BaseInterventoría!DJ$1,FALSE)</f>
        <v>0</v>
      </c>
      <c r="DK60" s="5">
        <f ca="1">VLOOKUP($A60,J.Herrera!$A$4:$ER$60,BaseInterventoría!DK$1,FALSE)</f>
        <v>1.014827018121911</v>
      </c>
      <c r="DL60" s="5" t="str">
        <f ca="1">VLOOKUP($A60,J.Herrera!$A$4:$ER$60,BaseInterventoría!DL$1,FALSE)</f>
        <v>VENCIDO</v>
      </c>
      <c r="DM60" s="71" t="str">
        <f t="shared" si="4"/>
        <v>Activos</v>
      </c>
      <c r="DN60" s="5" t="str">
        <f>VLOOKUP($A60,J.Herrera!$A$4:$ER$60,BaseInterventoría!DN$1,FALSE)</f>
        <v>En ejecución</v>
      </c>
      <c r="DO60" s="5">
        <f>VLOOKUP($A60,J.Herrera!$A$4:$ER$60,BaseInterventoría!DO$1,FALSE)</f>
        <v>0</v>
      </c>
      <c r="DP60" s="5">
        <f>VLOOKUP($A60,J.Herrera!$A$4:$ER$60,BaseInterventoría!DP$1,FALSE)</f>
        <v>0</v>
      </c>
      <c r="DQ60" s="5">
        <f>VLOOKUP($A60,J.Herrera!$A$4:$ER$60,BaseInterventoría!DQ$1,FALSE)</f>
        <v>5</v>
      </c>
      <c r="DR60" s="5" t="str">
        <f>VLOOKUP($A60,J.Herrera!$A$4:$ER$60,BaseInterventoría!DR$1,FALSE)</f>
        <v>Acta Parcial 1 - 17/07/2023
Acta Parcial 2 -18/11/2023
Acta Parcial 3 - 31/05/2024
Acta Parcial 4 - 17/06/2024
Acta Parcial 5 - 18/10/2024</v>
      </c>
      <c r="DS60" s="5" t="str">
        <f>VLOOKUP($A60,J.Herrera!$A$4:$ER$60,BaseInterventoría!DS$1,FALSE)</f>
        <v>$665.605.033,61
$1.081.855.564,45
$193.290.325,04
$300.280.457,67
$294.373.455,53</v>
      </c>
      <c r="DT60" s="198">
        <f>VLOOKUP($A60,J.Herrera!$A$4:$ER$60,BaseInterventoría!DT$1,FALSE)</f>
        <v>2535404836.3000002</v>
      </c>
      <c r="DU60" s="198">
        <f>VLOOKUP($A60,J.Herrera!$A$4:$ER$60,BaseInterventoría!DU$1,FALSE)</f>
        <v>5087564967.3499994</v>
      </c>
      <c r="DV60" s="186">
        <f>VLOOKUP($A60,J.Herrera!$A$4:$ER$60,BaseInterventoría!DV$1,FALSE)</f>
        <v>0.33260066635525803</v>
      </c>
      <c r="DW60" s="198">
        <f>VLOOKUP($A60,J.Herrera!$A$4:$ER$60,BaseInterventoría!DW$1,FALSE)</f>
        <v>5087564967.3499994</v>
      </c>
      <c r="DX60" s="21" t="str">
        <f>VLOOKUP($A60,J.Herrera!$A$4:$ER$60,BaseInterventoría!DX$1,FALSE)</f>
        <v>N/A</v>
      </c>
      <c r="DY60" s="5" t="str">
        <f>VLOOKUP($A60,J.Herrera!$A$4:$ER$60,BaseInterventoría!DY$1,FALSE)</f>
        <v>EPC-PDA-I-127-2023</v>
      </c>
      <c r="DZ60" s="21">
        <f>VLOOKUP($A60,J.Herrera!$A$4:$ER$60,BaseInterventoría!DZ$1,FALSE)</f>
        <v>44957</v>
      </c>
      <c r="EA60" s="21">
        <f>VLOOKUP($A60,J.Herrera!$A$4:$ER$60,BaseInterventoría!EA$1,FALSE)</f>
        <v>45034</v>
      </c>
      <c r="EB60" s="5" t="str">
        <f>VLOOKUP($A60,J.Herrera!$A$4:$ER$60,BaseInterventoría!EB$1,FALSE)</f>
        <v>CONSORCIO INTEGRAL MLF
901.667.499-2</v>
      </c>
      <c r="EC60" s="198">
        <f>VLOOKUP($A60,J.Herrera!$A$4:$ER$60,BaseInterventoría!EC$1,FALSE)</f>
        <v>553037839</v>
      </c>
      <c r="ED60" s="5">
        <f>VLOOKUP($A60,J.Herrera!$A$4:$ER$60,BaseInterventoría!ED$1,FALSE)</f>
        <v>0</v>
      </c>
      <c r="EE60" s="5" t="str">
        <f>VLOOKUP($A60,J.Herrera!$A$4:$ER$60,BaseInterventoría!EE$1,FALSE)</f>
        <v>RIO BOGOTÁ - CUENCA MEDIA</v>
      </c>
      <c r="EF60" s="5">
        <f>VLOOKUP($A60,J.Herrera!$A$4:$ER$60,BaseInterventoría!EF$1,FALSE)</f>
        <v>0</v>
      </c>
      <c r="EG60" s="5">
        <f>VLOOKUP($A60,J.Herrera!$A$4:$ER$60,BaseInterventoría!EG$1,FALSE)</f>
        <v>0</v>
      </c>
      <c r="EH60" s="5">
        <f>VLOOKUP($A60,J.Herrera!$A$4:$ER$60,BaseInterventoría!EH$1,FALSE)</f>
        <v>0</v>
      </c>
      <c r="EI60" s="21">
        <f ca="1">VLOOKUP($A60,J.Herrera!$A$4:$ER$60,BaseInterventoría!EI$1,FALSE)</f>
        <v>45649</v>
      </c>
      <c r="EJ60" s="5">
        <f>VLOOKUP($A60,J.Herrera!$A$4:$ER$60,BaseInterventoría!EJ$1,FALSE)</f>
        <v>0</v>
      </c>
      <c r="EK60" s="5">
        <f>VLOOKUP($A60,J.Herrera!$A$4:$ER$60,BaseInterventoría!EK$1,FALSE)</f>
        <v>0</v>
      </c>
      <c r="EL60" s="5" t="str">
        <f>VLOOKUP($A60,J.Herrera!$A$4:$ER$60,BaseInterventoría!EL$1,FALSE)</f>
        <v>Jonathan Herrera</v>
      </c>
      <c r="EM60" s="5" t="str">
        <f>VLOOKUP($A60,J.Herrera!$A$4:$ER$60,BaseInterventoría!EM$1,FALSE)</f>
        <v>Juan Manuel Salguero</v>
      </c>
      <c r="EN60" s="5" t="str">
        <f>VLOOKUP($A60,J.Herrera!$A$4:$ER$60,BaseInterventoría!EN$1,FALSE)</f>
        <v>https://www.contratos.gov.co/consultas/detalleProceso.do?numConstancia=21-12-12502317</v>
      </c>
      <c r="EO60" s="5" t="str">
        <f>VLOOKUP($A60,J.Herrera!$A$4:$ER$60,BaseInterventoría!EO$1,FALSE)</f>
        <v>De debido a que no se va a realizar la red de alcantarillado pluvila sobre la carrera 9na el contratista de obra, interventoria y EAAAM realizan un nueva programacion de obra. Avance de obra 48%. Está ejecutando sobre la zona de la Carrera 9 en la zona del callejón, instalando red de alcantarillado sanitario en 12", instalación sillas y, construcción e instalación de cajas de inspección y marco tapa, instalación de bordillo. 
Se espera esta semana termine las actividades de mejoramiento de la vía para poder iniciar los concretos sobre la red instalada. 
Durante la presente semana se continuo con las actividades de conexiones de domiciliarias en pvc, instalcion de sardinel prefabricado, manejo de aguas con tomo bombas de 3" y 6, construccion de cajas para domiciliarias.</v>
      </c>
      <c r="EP60" s="21">
        <f>VLOOKUP($A60,J.Herrera!$A$4:$ER$60,BaseInterventoría!EP$1,FALSE)</f>
        <v>45626</v>
      </c>
      <c r="EQ60" s="24">
        <f>BY60+VLOOKUP(DY60,$1:$1048576,77,FALSE)</f>
        <v>8176007642.6499996</v>
      </c>
      <c r="ER60" s="24">
        <f>+EQ60*0.04</f>
        <v>327040305.70599997</v>
      </c>
      <c r="ES60" s="24">
        <f>+EQ60+ER60</f>
        <v>8503047948.3559999</v>
      </c>
      <c r="ET60" s="5" t="s">
        <v>9</v>
      </c>
      <c r="EU60" s="24">
        <f t="shared" si="11"/>
        <v>8503047948.3559999</v>
      </c>
      <c r="EV60" s="55" t="e">
        <f>VLOOKUP(A60,#REF!,147,FALSE)</f>
        <v>#REF!</v>
      </c>
      <c r="EW60" s="56" t="s">
        <v>251</v>
      </c>
      <c r="EX60" s="24">
        <v>844617346</v>
      </c>
      <c r="EY60" s="5" t="s">
        <v>378</v>
      </c>
      <c r="EZ60" s="56" t="s">
        <v>382</v>
      </c>
      <c r="FA60" s="21">
        <v>45838</v>
      </c>
      <c r="FB60"/>
      <c r="FC60"/>
      <c r="FD60"/>
    </row>
    <row r="61" spans="1:160" ht="356.45" customHeight="1">
      <c r="A61" s="19" t="s">
        <v>383</v>
      </c>
      <c r="B61" s="2">
        <f t="shared" si="3"/>
        <v>59</v>
      </c>
      <c r="C61" s="20" t="s">
        <v>376</v>
      </c>
      <c r="D61" s="5" t="s">
        <v>326</v>
      </c>
      <c r="E61" s="2" t="s">
        <v>384</v>
      </c>
      <c r="F61" s="5" t="str">
        <f>VLOOKUP($A61,J.Herrera!$A$4:$ER$60,BaseInterventoría!F$1,FALSE)</f>
        <v>MVCT</v>
      </c>
      <c r="G61" s="21">
        <f>VLOOKUP($A61,J.Herrera!$A$4:$ER$60,BaseInterventoría!G$1,FALSE)</f>
        <v>44484</v>
      </c>
      <c r="H61" s="5">
        <f>VLOOKUP($A61,J.Herrera!$A$4:$ER$60,BaseInterventoría!H$1,FALSE)</f>
        <v>4598</v>
      </c>
      <c r="I61" s="5">
        <f>VLOOKUP($A61,J.Herrera!$A$4:$ER$60,BaseInterventoría!I$1,FALSE)</f>
        <v>0</v>
      </c>
      <c r="J61" s="5" t="str">
        <f>VLOOKUP($A61,J.Herrera!$A$4:$ER$60,BaseInterventoría!J$1,FALSE)</f>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v>
      </c>
      <c r="K61" s="198">
        <f>VLOOKUP($A61,J.Herrera!$A$4:$ER$60,BaseInterventoría!K$1,FALSE)</f>
        <v>0</v>
      </c>
      <c r="L61" s="198">
        <f>VLOOKUP($A61,J.Herrera!$A$4:$ER$60,BaseInterventoría!L$1,FALSE)</f>
        <v>0</v>
      </c>
      <c r="M61" s="198">
        <f>VLOOKUP($A61,J.Herrera!$A$4:$ER$60,BaseInterventoría!M$1,FALSE)</f>
        <v>0</v>
      </c>
      <c r="N61" s="198">
        <f>VLOOKUP($A61,J.Herrera!$A$4:$ER$60,BaseInterventoría!N$1,FALSE)</f>
        <v>0</v>
      </c>
      <c r="O61" s="198">
        <f>VLOOKUP($A61,J.Herrera!$A$4:$ER$60,BaseInterventoría!O$1,FALSE)</f>
        <v>7907979689</v>
      </c>
      <c r="P61" s="198">
        <f>VLOOKUP($A61,J.Herrera!$A$4:$ER$60,BaseInterventoría!P$1,FALSE)</f>
        <v>0</v>
      </c>
      <c r="Q61" s="198">
        <f>VLOOKUP($A61,J.Herrera!$A$4:$ER$60,BaseInterventoría!Q$1,FALSE)</f>
        <v>5434674980</v>
      </c>
      <c r="R61" s="198">
        <f>VLOOKUP($A61,J.Herrera!$A$4:$ER$60,BaseInterventoría!R$1,FALSE)</f>
        <v>0</v>
      </c>
      <c r="S61" s="198">
        <f>VLOOKUP($A61,J.Herrera!$A$4:$ER$60,BaseInterventoría!S$1,FALSE)</f>
        <v>0</v>
      </c>
      <c r="T61" s="198">
        <f>VLOOKUP($A61,J.Herrera!$A$4:$ER$60,BaseInterventoría!T$1,FALSE)</f>
        <v>0</v>
      </c>
      <c r="U61" s="198">
        <f>VLOOKUP($A61,J.Herrera!$A$4:$ER$60,BaseInterventoría!U$1,FALSE)</f>
        <v>13342654669</v>
      </c>
      <c r="V61" s="5" t="str">
        <f>VLOOKUP($A61,J.Herrera!$A$4:$ER$60,BaseInterventoría!V$1,FALSE)</f>
        <v>CDR 12732 ($7.907.979.689)
19/05/2022 
CDR 12733 ($4.066.827.332)
19/05/2022</v>
      </c>
      <c r="W61" s="5">
        <f>VLOOKUP($A61,J.Herrera!$A$4:$ER$60,BaseInterventoría!W$1,FALSE)</f>
        <v>0</v>
      </c>
      <c r="X61" s="5" t="str">
        <f>VLOOKUP($A61,J.Herrera!$A$4:$ER$60,BaseInterventoría!X$1,FALSE)</f>
        <v>ALCANTARILLADO</v>
      </c>
      <c r="Y61" s="5" t="str">
        <f>VLOOKUP($A61,J.Herrera!$A$4:$ER$60,BaseInterventoría!Y$1,FALSE)</f>
        <v>URBANO</v>
      </c>
      <c r="Z61" s="5" t="str">
        <f>VLOOKUP($A61,J.Herrera!$A$4:$ER$60,BaseInterventoría!Z$1,FALSE)</f>
        <v>CONVENIO</v>
      </c>
      <c r="AA61" s="5" t="str">
        <f>VLOOKUP($A61,J.Herrera!$A$4:$ER$60,BaseInterventoría!AA$1,FALSE)</f>
        <v>EPC-CI-029-2021</v>
      </c>
      <c r="AB61" s="5" t="str">
        <f>VLOOKUP($A61,J.Herrera!$A$4:$ER$60,BaseInterventoría!AB$1,FALSE)</f>
        <v>AUNAR ESFUERZOS TECNICOS Y ADMINISTRATIVOS PARA EJECUTAR LA OPTIMIZACIÓN REDES DE ALCANTARILLADO AGUAS RESIDUALES Y COMBINADAS URBANOS - ETAPA 2 ARC-DISTRITO SANITARIO SURORIENTAL, MUNICIPIO DE MADRID DEPARTAMENTO DE CUNDINAMARCA.</v>
      </c>
      <c r="AC61" s="21">
        <f>VLOOKUP($A61,J.Herrera!$A$4:$ER$60,BaseInterventoría!AC$1,FALSE)</f>
        <v>44512</v>
      </c>
      <c r="AD61" s="21">
        <f>VLOOKUP($A61,J.Herrera!$A$4:$ER$60,BaseInterventoría!AD$1,FALSE)</f>
        <v>44649</v>
      </c>
      <c r="AE61" s="5" t="str">
        <f>VLOOKUP($A61,J.Herrera!$A$4:$ER$60,BaseInterventoría!AE$1,FALSE)</f>
        <v>18 MESES</v>
      </c>
      <c r="AF61" s="21">
        <f>VLOOKUP($A61,J.Herrera!$A$4:$ER$60,BaseInterventoría!AF$1,FALSE)</f>
        <v>45197</v>
      </c>
      <c r="AG61" s="5" t="str">
        <f>VLOOKUP($A61,J.Herrera!$A$4:$ER$60,BaseInterventoría!AG$1,FALSE)</f>
        <v>EMPRESA DE ACUEDUCTO, ALCANTARILLADO Y ASEO DE MADRID ESP
NIT: 832.001.512-2</v>
      </c>
      <c r="AH61" s="5" t="str">
        <f>VLOOKUP($A61,J.Herrera!$A$4:$ER$60,BaseInterventoría!AH$1,FALSE)</f>
        <v>RAFAEL ARTURO CUBILLOS CAMPOS
CC:  79.570.181</v>
      </c>
      <c r="AI61" s="198">
        <f>VLOOKUP($A61,J.Herrera!$A$4:$ER$60,BaseInterventoría!AI$1,FALSE)</f>
        <v>11974807021</v>
      </c>
      <c r="AJ61" s="21">
        <f>VLOOKUP($A61,J.Herrera!$A$4:$ER$60,BaseInterventoría!AJ$1,FALSE)</f>
        <v>0</v>
      </c>
      <c r="AK61" s="198">
        <f>VLOOKUP($A61,J.Herrera!$A$4:$ER$60,BaseInterventoría!AK$1,FALSE)</f>
        <v>0</v>
      </c>
      <c r="AL61" s="5">
        <f>VLOOKUP($A61,J.Herrera!$A$4:$ER$60,BaseInterventoría!AL$1,FALSE)</f>
        <v>0</v>
      </c>
      <c r="AM61" s="21">
        <f>VLOOKUP($A61,J.Herrera!$A$4:$ER$60,BaseInterventoría!AM$1,FALSE)</f>
        <v>0</v>
      </c>
      <c r="AN61" s="198">
        <f>VLOOKUP($A61,J.Herrera!$A$4:$ER$60,BaseInterventoría!AN$1,FALSE)</f>
        <v>0</v>
      </c>
      <c r="AO61" s="5">
        <f>VLOOKUP($A61,J.Herrera!$A$4:$ER$60,BaseInterventoría!AO$1,FALSE)</f>
        <v>0</v>
      </c>
      <c r="AP61" s="198">
        <f>VLOOKUP($A61,J.Herrera!$A$4:$ER$60,BaseInterventoría!AP$1,FALSE)</f>
        <v>11974807021</v>
      </c>
      <c r="AQ61" s="5" t="str">
        <f>VLOOKUP($A61,J.Herrera!$A$4:$ER$60,BaseInterventoría!AQ$1,FALSE)</f>
        <v>NINGUNA</v>
      </c>
      <c r="AR61" s="21" t="str">
        <f>VLOOKUP($A61,J.Herrera!$A$4:$ER$60,BaseInterventoría!AR$1,FALSE)</f>
        <v>NINGUNA</v>
      </c>
      <c r="AS61" s="5" t="str">
        <f>VLOOKUP($A61,J.Herrera!$A$4:$ER$60,BaseInterventoría!AS$1,FALSE)</f>
        <v>NINGUNA</v>
      </c>
      <c r="AT61" s="5" t="str">
        <f>VLOOKUP($A61,J.Herrera!$A$4:$ER$60,BaseInterventoría!AT$1,FALSE)</f>
        <v>SUSPENSION N 1
PRO 1 SUSP No. 1
PRO 2 SUSP No. 1</v>
      </c>
      <c r="AU61" s="21" t="str">
        <f>VLOOKUP($A61,J.Herrera!$A$4:$ER$60,BaseInterventoría!AU$1,FALSE)</f>
        <v>30/06/2023
30/08/2023
30/10/2023</v>
      </c>
      <c r="AV61" s="5" t="str">
        <f>VLOOKUP($A61,J.Herrera!$A$4:$ER$60,BaseInterventoría!AV$1,FALSE)</f>
        <v>2 MESES
2 MESES
4 MESES</v>
      </c>
      <c r="AW61" s="186">
        <f>VLOOKUP($A61,J.Herrera!$A$4:$ER$60,BaseInterventoría!AW$1,FALSE)</f>
        <v>0</v>
      </c>
      <c r="AX61" s="186">
        <f>VLOOKUP($A61,J.Herrera!$A$4:$ER$60,BaseInterventoría!AX$1,FALSE)</f>
        <v>0</v>
      </c>
      <c r="AY61" s="5">
        <f ca="1">VLOOKUP($A61,J.Herrera!$A$4:$ER$60,BaseInterventoría!AY$1,FALSE)</f>
        <v>0.59031877213695394</v>
      </c>
      <c r="AZ61" s="21">
        <f>VLOOKUP($A61,J.Herrera!$A$4:$ER$60,BaseInterventoría!AZ$1,FALSE)</f>
        <v>46343</v>
      </c>
      <c r="BA61" s="5">
        <f>VLOOKUP($A61,J.Herrera!$A$4:$ER$60,BaseInterventoría!BA$1,FALSE)</f>
        <v>56.466666666666669</v>
      </c>
      <c r="BB61" s="5" t="str">
        <f ca="1">VLOOKUP($A61,J.Herrera!$A$4:$ER$60,BaseInterventoría!BB$1,FALSE)</f>
        <v>VIGENTE</v>
      </c>
      <c r="BC61" s="5" t="str">
        <f>VLOOKUP($A61,J.Herrera!$A$4:$ER$60,BaseInterventoría!BC$1,FALSE)</f>
        <v>En Ejecución</v>
      </c>
      <c r="BD61" s="5" t="str">
        <f>VLOOKUP($A61,J.Herrera!$A$4:$ER$60,BaseInterventoría!BD$1,FALSE)</f>
        <v>N/A</v>
      </c>
      <c r="BE61" s="5" t="str">
        <f>VLOOKUP($A61,J.Herrera!$A$4:$ER$60,BaseInterventoría!BE$1,FALSE)</f>
        <v>340-47-994-000040990
ASEGURADORA SOLIDARIA DE COLOMBIA</v>
      </c>
      <c r="BF61" s="21">
        <f>VLOOKUP($A61,J.Herrera!$A$4:$ER$60,BaseInterventoría!BF$1,FALSE)</f>
        <v>44704</v>
      </c>
      <c r="BG61" s="21">
        <f>VLOOKUP($A61,J.Herrera!$A$4:$ER$60,BaseInterventoría!BG$1,FALSE)</f>
        <v>45436</v>
      </c>
      <c r="BH61" s="5" t="str">
        <f>VLOOKUP($A61,J.Herrera!$A$4:$ER$60,BaseInterventoría!BH$1,FALSE)</f>
        <v>074 de 2023</v>
      </c>
      <c r="BI61" s="5" t="str">
        <f>VLOOKUP($A61,J.Herrera!$A$4:$ER$60,BaseInterventoría!BI$1,FALSE)</f>
        <v>OPTIMIZACIÓN REDES DE ALCANTARILLADO AGUAS RESIDUALES Y COMBINADAS URBANOS - ETAPA 2 ARC-DISTRITO SANITARIO SURORIENTAL, MUNICIPIO DE MADRID DEPARTAMENTO DE CUNDINAMARCA.</v>
      </c>
      <c r="BJ61" s="21">
        <f>VLOOKUP($A61,J.Herrera!$A$4:$ER$60,BaseInterventoría!BJ$1,FALSE)</f>
        <v>44986</v>
      </c>
      <c r="BK61" s="21" t="str">
        <f>VLOOKUP($A61,J.Herrera!$A$4:$ER$60,BaseInterventoría!BK$1,FALSE)</f>
        <v>POR INICIAR</v>
      </c>
      <c r="BL61" s="5" t="str">
        <f>VLOOKUP($A61,J.Herrera!$A$4:$ER$60,BaseInterventoría!BL$1,FALSE)</f>
        <v>18 MESES</v>
      </c>
      <c r="BM61" s="21" t="str">
        <f>VLOOKUP($A61,J.Herrera!$A$4:$ER$60,BaseInterventoría!BM$1,FALSE)</f>
        <v>POR INICIAR</v>
      </c>
      <c r="BN61" s="5" t="str">
        <f>VLOOKUP($A61,J.Herrera!$A$4:$ER$60,BaseInterventoría!BN$1,FALSE)</f>
        <v>CONSORCIO ALCANTARILLADO MADRID
NIT: 901.684.581-0</v>
      </c>
      <c r="BO61" s="5" t="str">
        <f>VLOOKUP($A61,J.Herrera!$A$4:$ER$60,BaseInterventoría!BO$1,FALSE)</f>
        <v xml:space="preserve">HUGO ALBERTO SALGADO SOLANO
CC: 15.725.051 DE CHINÚ
</v>
      </c>
      <c r="BP61" s="198">
        <f>VLOOKUP($A61,J.Herrera!$A$4:$ER$60,BaseInterventoría!BP$1,FALSE)</f>
        <v>0</v>
      </c>
      <c r="BQ61" s="198">
        <f>VLOOKUP($A61,J.Herrera!$A$4:$ER$60,BaseInterventoría!BQ$1,FALSE)</f>
        <v>11974807021</v>
      </c>
      <c r="BR61" s="198">
        <f>VLOOKUP($A61,J.Herrera!$A$4:$ER$60,BaseInterventoría!BR$1,FALSE)</f>
        <v>0</v>
      </c>
      <c r="BS61" s="198">
        <f>VLOOKUP($A61,J.Herrera!$A$4:$ER$60,BaseInterventoría!BS$1,FALSE)</f>
        <v>0</v>
      </c>
      <c r="BT61" s="198">
        <f>VLOOKUP($A61,J.Herrera!$A$4:$ER$60,BaseInterventoría!BT$1,FALSE)</f>
        <v>11974807021</v>
      </c>
      <c r="BU61" s="21">
        <f>VLOOKUP($A61,J.Herrera!$A$4:$ER$60,BaseInterventoría!BU$1,FALSE)</f>
        <v>0</v>
      </c>
      <c r="BV61" s="198">
        <f>VLOOKUP($A61,J.Herrera!$A$4:$ER$60,BaseInterventoría!BV$1,FALSE)</f>
        <v>0</v>
      </c>
      <c r="BW61" s="21">
        <f>VLOOKUP($A61,J.Herrera!$A$4:$ER$60,BaseInterventoría!BW$1,FALSE)</f>
        <v>0</v>
      </c>
      <c r="BX61" s="198">
        <f>VLOOKUP($A61,J.Herrera!$A$4:$ER$60,BaseInterventoría!BX$1,FALSE)</f>
        <v>0</v>
      </c>
      <c r="BY61" s="198">
        <f>VLOOKUP($A61,J.Herrera!$A$4:$ER$60,BaseInterventoría!BY$1,FALSE)</f>
        <v>11974807021</v>
      </c>
      <c r="BZ61" s="5">
        <f>VLOOKUP($A61,J.Herrera!$A$4:$ER$60,BaseInterventoría!BZ$1,FALSE)</f>
        <v>0</v>
      </c>
      <c r="CA61" s="21">
        <f>VLOOKUP($A61,J.Herrera!$A$4:$ER$60,BaseInterventoría!CA$1,FALSE)</f>
        <v>0</v>
      </c>
      <c r="CB61" s="5">
        <f>VLOOKUP($A61,J.Herrera!$A$4:$ER$60,BaseInterventoría!CB$1,FALSE)</f>
        <v>0</v>
      </c>
      <c r="CC61" s="5">
        <f>VLOOKUP($A61,J.Herrera!$A$4:$ER$60,BaseInterventoría!CC$1,FALSE)</f>
        <v>0</v>
      </c>
      <c r="CD61" s="21">
        <f>VLOOKUP($A61,J.Herrera!$A$4:$ER$60,BaseInterventoría!CD$1,FALSE)</f>
        <v>0</v>
      </c>
      <c r="CE61" s="5">
        <f>VLOOKUP($A61,J.Herrera!$A$4:$ER$60,BaseInterventoría!CE$1,FALSE)</f>
        <v>0</v>
      </c>
      <c r="CF61" s="21" t="str">
        <f>VLOOKUP($A61,J.Herrera!$A$4:$ER$60,BaseInterventoría!CF$1,FALSE)</f>
        <v>POR INICIAR</v>
      </c>
      <c r="CG61" s="5">
        <f>VLOOKUP($A61,J.Herrera!$A$4:$ER$60,BaseInterventoría!CG$1,FALSE)</f>
        <v>0</v>
      </c>
      <c r="CH61" s="21">
        <f>VLOOKUP($A61,J.Herrera!$A$4:$ER$60,BaseInterventoría!CH$1,FALSE)</f>
        <v>0</v>
      </c>
      <c r="CI61" s="21">
        <f>VLOOKUP($A61,J.Herrera!$A$4:$ER$60,BaseInterventoría!CI$1,FALSE)</f>
        <v>0</v>
      </c>
      <c r="CJ61" s="5">
        <f>VLOOKUP($A61,J.Herrera!$A$4:$ER$60,BaseInterventoría!CJ$1,FALSE)</f>
        <v>0</v>
      </c>
      <c r="CK61" s="21">
        <f>VLOOKUP($A61,J.Herrera!$A$4:$ER$60,BaseInterventoría!CK$1,FALSE)</f>
        <v>0</v>
      </c>
      <c r="CL61" s="21">
        <f>VLOOKUP($A61,J.Herrera!$A$4:$ER$60,BaseInterventoría!CL$1,FALSE)</f>
        <v>0</v>
      </c>
      <c r="CM61" s="5">
        <f>VLOOKUP($A61,J.Herrera!$A$4:$ER$60,BaseInterventoría!CM$1,FALSE)</f>
        <v>0</v>
      </c>
      <c r="CN61" s="21">
        <f>VLOOKUP($A61,J.Herrera!$A$4:$ER$60,BaseInterventoría!CN$1,FALSE)</f>
        <v>0</v>
      </c>
      <c r="CO61" s="21">
        <f>VLOOKUP($A61,J.Herrera!$A$4:$ER$60,BaseInterventoría!CO$1,FALSE)</f>
        <v>0</v>
      </c>
      <c r="CP61" s="5">
        <f>VLOOKUP($A61,J.Herrera!$A$4:$ER$60,BaseInterventoría!CP$1,FALSE)</f>
        <v>0</v>
      </c>
      <c r="CQ61" s="21">
        <f>VLOOKUP($A61,J.Herrera!$A$4:$ER$60,BaseInterventoría!CQ$1,FALSE)</f>
        <v>0</v>
      </c>
      <c r="CR61" s="21">
        <f>VLOOKUP($A61,J.Herrera!$A$4:$ER$60,BaseInterventoría!CR$1,FALSE)</f>
        <v>0</v>
      </c>
      <c r="CS61" s="5">
        <f>VLOOKUP($A61,J.Herrera!$A$4:$ER$60,BaseInterventoría!CS$1,FALSE)</f>
        <v>0</v>
      </c>
      <c r="CT61" s="21">
        <f>VLOOKUP($A61,J.Herrera!$A$4:$ER$60,BaseInterventoría!CT$1,FALSE)</f>
        <v>0</v>
      </c>
      <c r="CU61" s="21">
        <f>VLOOKUP($A61,J.Herrera!$A$4:$ER$60,BaseInterventoría!CU$1,FALSE)</f>
        <v>0</v>
      </c>
      <c r="CV61" s="5">
        <f>VLOOKUP($A61,J.Herrera!$A$4:$ER$60,BaseInterventoría!CV$1,FALSE)</f>
        <v>0</v>
      </c>
      <c r="CW61" s="21">
        <f>VLOOKUP($A61,J.Herrera!$A$4:$ER$60,BaseInterventoría!CW$1,FALSE)</f>
        <v>0</v>
      </c>
      <c r="CX61" s="21">
        <f>VLOOKUP($A61,J.Herrera!$A$4:$ER$60,BaseInterventoría!CX$1,FALSE)</f>
        <v>0</v>
      </c>
      <c r="CY61" s="21" t="str">
        <f>VLOOKUP($A61,J.Herrera!$A$4:$ER$60,BaseInterventoría!CY$1,FALSE)</f>
        <v>1711/2024</v>
      </c>
      <c r="CZ61" s="5" t="e">
        <f>VLOOKUP($A61,J.Herrera!$A$4:$ER$60,BaseInterventoría!CZ$1,FALSE)</f>
        <v>#VALUE!</v>
      </c>
      <c r="DA61" s="186">
        <f>VLOOKUP($A61,J.Herrera!$A$4:$ER$60,BaseInterventoría!DA$1,FALSE)</f>
        <v>0</v>
      </c>
      <c r="DB61" s="186">
        <f>VLOOKUP($A61,J.Herrera!$A$4:$ER$60,BaseInterventoría!DB$1,FALSE)</f>
        <v>0</v>
      </c>
      <c r="DC61" s="186">
        <f>VLOOKUP($A61,J.Herrera!$A$4:$ER$60,BaseInterventoría!DC$1,FALSE)</f>
        <v>0</v>
      </c>
      <c r="DD61" s="186">
        <f>VLOOKUP($A61,J.Herrera!$A$4:$ER$60,BaseInterventoría!DD$1,FALSE)</f>
        <v>0</v>
      </c>
      <c r="DE61" s="186">
        <f>VLOOKUP($A61,J.Herrera!$A$4:$ER$60,BaseInterventoría!DE$1,FALSE)</f>
        <v>0</v>
      </c>
      <c r="DF61" s="186">
        <f>VLOOKUP($A61,J.Herrera!$A$4:$ER$60,BaseInterventoría!DF$1,FALSE)</f>
        <v>0</v>
      </c>
      <c r="DG61" s="186">
        <f>VLOOKUP($A61,J.Herrera!$A$4:$ER$60,BaseInterventoría!DG$1,FALSE)</f>
        <v>0</v>
      </c>
      <c r="DH61" s="186">
        <f>VLOOKUP($A61,J.Herrera!$A$4:$ER$60,BaseInterventoría!DH$1,FALSE)</f>
        <v>0</v>
      </c>
      <c r="DI61" s="186">
        <f>VLOOKUP($A61,J.Herrera!$A$4:$ER$60,BaseInterventoría!DI$1,FALSE)</f>
        <v>0</v>
      </c>
      <c r="DJ61" s="186">
        <f>VLOOKUP($A61,J.Herrera!$A$4:$ER$60,BaseInterventoría!DJ$1,FALSE)</f>
        <v>0</v>
      </c>
      <c r="DK61" s="5" t="e">
        <f ca="1">VLOOKUP($A61,J.Herrera!$A$4:$ER$60,BaseInterventoría!DK$1,FALSE)</f>
        <v>#VALUE!</v>
      </c>
      <c r="DL61" s="5" t="str">
        <f ca="1">VLOOKUP($A61,J.Herrera!$A$4:$ER$60,BaseInterventoría!DL$1,FALSE)</f>
        <v>VIGENTE</v>
      </c>
      <c r="DM61" s="71" t="str">
        <f t="shared" si="4"/>
        <v>Activos</v>
      </c>
      <c r="DN61" s="5" t="str">
        <f>VLOOKUP($A61,J.Herrera!$A$4:$ER$60,BaseInterventoría!DN$1,FALSE)</f>
        <v>Por iniciar</v>
      </c>
      <c r="DO61" s="5">
        <f>VLOOKUP($A61,J.Herrera!$A$4:$ER$60,BaseInterventoría!DO$1,FALSE)</f>
        <v>0</v>
      </c>
      <c r="DP61" s="5">
        <f>VLOOKUP($A61,J.Herrera!$A$4:$ER$60,BaseInterventoría!DP$1,FALSE)</f>
        <v>0</v>
      </c>
      <c r="DQ61" s="5">
        <f>VLOOKUP($A61,J.Herrera!$A$4:$ER$60,BaseInterventoría!DQ$1,FALSE)</f>
        <v>0</v>
      </c>
      <c r="DR61" s="5">
        <f>VLOOKUP($A61,J.Herrera!$A$4:$ER$60,BaseInterventoría!DR$1,FALSE)</f>
        <v>0</v>
      </c>
      <c r="DS61" s="5">
        <f>VLOOKUP($A61,J.Herrera!$A$4:$ER$60,BaseInterventoría!DS$1,FALSE)</f>
        <v>0</v>
      </c>
      <c r="DT61" s="198">
        <f>VLOOKUP($A61,J.Herrera!$A$4:$ER$60,BaseInterventoría!DT$1,FALSE)</f>
        <v>0</v>
      </c>
      <c r="DU61" s="198">
        <f>VLOOKUP($A61,J.Herrera!$A$4:$ER$60,BaseInterventoría!DU$1,FALSE)</f>
        <v>11974807021</v>
      </c>
      <c r="DV61" s="186">
        <f>VLOOKUP($A61,J.Herrera!$A$4:$ER$60,BaseInterventoría!DV$1,FALSE)</f>
        <v>0</v>
      </c>
      <c r="DW61" s="198">
        <f>VLOOKUP($A61,J.Herrera!$A$4:$ER$60,BaseInterventoría!DW$1,FALSE)</f>
        <v>11974807021</v>
      </c>
      <c r="DX61" s="21" t="str">
        <f>VLOOKUP($A61,J.Herrera!$A$4:$ER$60,BaseInterventoría!DX$1,FALSE)</f>
        <v>N/A</v>
      </c>
      <c r="DY61" s="5" t="str">
        <f>VLOOKUP($A61,J.Herrera!$A$4:$ER$60,BaseInterventoría!DY$1,FALSE)</f>
        <v>EPC-PDA-I-130-2023</v>
      </c>
      <c r="DZ61" s="21">
        <f>VLOOKUP($A61,J.Herrera!$A$4:$ER$60,BaseInterventoría!DZ$1,FALSE)</f>
        <v>44957</v>
      </c>
      <c r="EA61" s="21" t="str">
        <f>VLOOKUP($A61,J.Herrera!$A$4:$ER$60,BaseInterventoría!EA$1,FALSE)</f>
        <v>POR INICIAR</v>
      </c>
      <c r="EB61" s="5" t="str">
        <f>VLOOKUP($A61,J.Herrera!$A$4:$ER$60,BaseInterventoría!EB$1,FALSE)</f>
        <v>CONSORCIO INTEGRAL MLF
901.667.499-2</v>
      </c>
      <c r="EC61" s="198">
        <f>VLOOKUP($A61,J.Herrera!$A$4:$ER$60,BaseInterventoría!EC$1,FALSE)</f>
        <v>854668615</v>
      </c>
      <c r="ED61" s="5">
        <f>VLOOKUP($A61,J.Herrera!$A$4:$ER$60,BaseInterventoría!ED$1,FALSE)</f>
        <v>0</v>
      </c>
      <c r="EE61" s="5" t="str">
        <f>VLOOKUP($A61,J.Herrera!$A$4:$ER$60,BaseInterventoría!EE$1,FALSE)</f>
        <v>RIO BOGOTÁ - CUENCA MEDIA</v>
      </c>
      <c r="EF61" s="5">
        <f>VLOOKUP($A61,J.Herrera!$A$4:$ER$60,BaseInterventoría!EF$1,FALSE)</f>
        <v>0</v>
      </c>
      <c r="EG61" s="5">
        <f>VLOOKUP($A61,J.Herrera!$A$4:$ER$60,BaseInterventoría!EG$1,FALSE)</f>
        <v>0</v>
      </c>
      <c r="EH61" s="5">
        <f>VLOOKUP($A61,J.Herrera!$A$4:$ER$60,BaseInterventoría!EH$1,FALSE)</f>
        <v>0</v>
      </c>
      <c r="EI61" s="21">
        <f ca="1">VLOOKUP($A61,J.Herrera!$A$4:$ER$60,BaseInterventoría!EI$1,FALSE)</f>
        <v>45649</v>
      </c>
      <c r="EJ61" s="5">
        <f>VLOOKUP($A61,J.Herrera!$A$4:$ER$60,BaseInterventoría!EJ$1,FALSE)</f>
        <v>0</v>
      </c>
      <c r="EK61" s="5">
        <f>VLOOKUP($A61,J.Herrera!$A$4:$ER$60,BaseInterventoría!EK$1,FALSE)</f>
        <v>0</v>
      </c>
      <c r="EL61" s="5" t="str">
        <f>VLOOKUP($A61,J.Herrera!$A$4:$ER$60,BaseInterventoría!EL$1,FALSE)</f>
        <v>Jonathan Herrera</v>
      </c>
      <c r="EM61" s="5" t="str">
        <f>VLOOKUP($A61,J.Herrera!$A$4:$ER$60,BaseInterventoría!EM$1,FALSE)</f>
        <v>Juan Manuel Salguero</v>
      </c>
      <c r="EN61" s="5" t="str">
        <f>VLOOKUP($A61,J.Herrera!$A$4:$ER$60,BaseInterventoría!EN$1,FALSE)</f>
        <v>https://www.contratos.gov.co/consultas/detalleProceso.do?numConstancia=21-12-12502401</v>
      </c>
      <c r="EO61" s="5" t="str">
        <f>VLOOKUP($A61,J.Herrera!$A$4:$ER$60,BaseInterventoría!EO$1,FALSE)</f>
        <v>El dia 15 de noviembre del 2024 queda firmada prorroga al respectivo convenio por el término de veinticuatro (24) meses justificados de la siguiente manera: un (01) mes para realizar etapa de formalización y aceptación de cesión de contrato; un (01) mes para la etapa de perfeccionamiento del contrato, revisión de diseños y demás documentos de soporte técnico; para la etapa de construcción se debe contar con dieciocho (18) meses que corresponden a la ejecución, para el desarrollo de las obras y para la etapa de liquidación de los contratos se debe contar con un tiempo de cuatro (04) meses siguientes al vencimiento del plazo mismo. De esta manera realizando la suma de las etapas mencionadas anteriormente, los veinticuatro (24) meses permitirán culminar a satisfacción el proceso contractual de la obra, con el fin de dar cumplimiento al objeto convenido y materializar el proyecto que constituye el fin de la celebración del Convenio.</v>
      </c>
      <c r="EP61" s="21">
        <f>VLOOKUP($A61,J.Herrera!$A$4:$ER$60,BaseInterventoría!EP$1,FALSE)</f>
        <v>45611</v>
      </c>
      <c r="EQ61" s="24">
        <f>BY61+VLOOKUP(DY61,$1:$1048576,77,FALSE)</f>
        <v>12829475636</v>
      </c>
      <c r="ER61" s="24">
        <f>+EQ61*0.04</f>
        <v>513179025.44</v>
      </c>
      <c r="ES61" s="24">
        <f>+EQ61+ER61</f>
        <v>13342654661.440001</v>
      </c>
      <c r="ET61" s="5" t="s">
        <v>74</v>
      </c>
      <c r="EU61" s="24">
        <f t="shared" si="11"/>
        <v>13342654661.440001</v>
      </c>
      <c r="EV61" s="55" t="e">
        <f>VLOOKUP(A61,#REF!,147,FALSE)</f>
        <v>#REF!</v>
      </c>
      <c r="EW61" s="56" t="s">
        <v>251</v>
      </c>
      <c r="EX61" s="24">
        <v>2122925791</v>
      </c>
      <c r="EY61" s="5" t="s">
        <v>378</v>
      </c>
      <c r="EZ61" s="56" t="s">
        <v>385</v>
      </c>
      <c r="FA61" s="21">
        <v>46203</v>
      </c>
      <c r="FB61"/>
      <c r="FC61"/>
      <c r="FD61"/>
    </row>
    <row r="62" spans="1:160" ht="63">
      <c r="A62" s="19" t="s">
        <v>386</v>
      </c>
      <c r="B62" s="2">
        <f t="shared" si="3"/>
        <v>60</v>
      </c>
      <c r="C62" s="20" t="s">
        <v>287</v>
      </c>
      <c r="D62" s="5" t="s">
        <v>288</v>
      </c>
      <c r="E62" s="2" t="s">
        <v>387</v>
      </c>
      <c r="F62" s="5" t="str">
        <f>VLOOKUP($A62,J.Herrera!$A$4:$ER$60,BaseInterventoría!F$1,FALSE)</f>
        <v>N/A</v>
      </c>
      <c r="G62" s="21" t="str">
        <f>VLOOKUP($A62,J.Herrera!$A$4:$ER$60,BaseInterventoría!G$1,FALSE)</f>
        <v>N/A</v>
      </c>
      <c r="H62" s="5" t="str">
        <f>VLOOKUP($A62,J.Herrera!$A$4:$ER$60,BaseInterventoría!H$1,FALSE)</f>
        <v>N/A</v>
      </c>
      <c r="I62" s="5" t="str">
        <f>VLOOKUP($A62,J.Herrera!$A$4:$ER$60,BaseInterventoría!I$1,FALSE)</f>
        <v>N/A</v>
      </c>
      <c r="J62" s="5" t="str">
        <f>VLOOKUP($A62,J.Herrera!$A$4:$ER$60,BaseInterventoría!J$1,FALSE)</f>
        <v>N/A</v>
      </c>
      <c r="K62" s="198">
        <f>VLOOKUP($A62,J.Herrera!$A$4:$ER$60,BaseInterventoría!K$1,FALSE)</f>
        <v>0</v>
      </c>
      <c r="L62" s="198">
        <f>VLOOKUP($A62,J.Herrera!$A$4:$ER$60,BaseInterventoría!L$1,FALSE)</f>
        <v>0</v>
      </c>
      <c r="M62" s="198">
        <f>VLOOKUP($A62,J.Herrera!$A$4:$ER$60,BaseInterventoría!M$1,FALSE)</f>
        <v>0</v>
      </c>
      <c r="N62" s="198">
        <f>VLOOKUP($A62,J.Herrera!$A$4:$ER$60,BaseInterventoría!N$1,FALSE)</f>
        <v>122228485</v>
      </c>
      <c r="O62" s="198">
        <f>VLOOKUP($A62,J.Herrera!$A$4:$ER$60,BaseInterventoría!O$1,FALSE)</f>
        <v>0</v>
      </c>
      <c r="P62" s="198">
        <f>VLOOKUP($A62,J.Herrera!$A$4:$ER$60,BaseInterventoría!P$1,FALSE)</f>
        <v>0</v>
      </c>
      <c r="Q62" s="198">
        <f>VLOOKUP($A62,J.Herrera!$A$4:$ER$60,BaseInterventoría!Q$1,FALSE)</f>
        <v>0</v>
      </c>
      <c r="R62" s="198">
        <f>VLOOKUP($A62,J.Herrera!$A$4:$ER$60,BaseInterventoría!R$1,FALSE)</f>
        <v>0</v>
      </c>
      <c r="S62" s="198">
        <f>VLOOKUP($A62,J.Herrera!$A$4:$ER$60,BaseInterventoría!S$1,FALSE)</f>
        <v>0</v>
      </c>
      <c r="T62" s="198">
        <f>VLOOKUP($A62,J.Herrera!$A$4:$ER$60,BaseInterventoría!T$1,FALSE)</f>
        <v>0</v>
      </c>
      <c r="U62" s="198">
        <f>VLOOKUP($A62,J.Herrera!$A$4:$ER$60,BaseInterventoría!U$1,FALSE)</f>
        <v>122228485</v>
      </c>
      <c r="V62" s="5" t="str">
        <f>VLOOKUP($A62,J.Herrera!$A$4:$ER$60,BaseInterventoría!V$1,FALSE)</f>
        <v>CDR 9943 ($122.228.485)
23/12/2020</v>
      </c>
      <c r="W62" s="5">
        <f>VLOOKUP($A62,J.Herrera!$A$4:$ER$60,BaseInterventoría!W$1,FALSE)</f>
        <v>0</v>
      </c>
      <c r="X62" s="5" t="str">
        <f>VLOOKUP($A62,J.Herrera!$A$4:$ER$60,BaseInterventoría!X$1,FALSE)</f>
        <v>INTERVENTORÍA</v>
      </c>
      <c r="Y62" s="5" t="str">
        <f>VLOOKUP($A62,J.Herrera!$A$4:$ER$60,BaseInterventoría!Y$1,FALSE)</f>
        <v>URBANO</v>
      </c>
      <c r="Z62" s="5" t="str">
        <f>VLOOKUP($A62,J.Herrera!$A$4:$ER$60,BaseInterventoría!Z$1,FALSE)</f>
        <v>CONTRATO-INTERVENTORÍA</v>
      </c>
      <c r="AA62" s="5" t="str">
        <f>VLOOKUP($A62,J.Herrera!$A$4:$ER$60,BaseInterventoría!AA$1,FALSE)</f>
        <v>N/A</v>
      </c>
      <c r="AB62" s="5" t="str">
        <f>VLOOKUP($A62,J.Herrera!$A$4:$ER$60,BaseInterventoría!AB$1,FALSE)</f>
        <v>N/A</v>
      </c>
      <c r="AC62" s="21" t="str">
        <f>VLOOKUP($A62,J.Herrera!$A$4:$ER$60,BaseInterventoría!AC$1,FALSE)</f>
        <v>N/A</v>
      </c>
      <c r="AD62" s="21" t="str">
        <f>VLOOKUP($A62,J.Herrera!$A$4:$ER$60,BaseInterventoría!AD$1,FALSE)</f>
        <v>N/A</v>
      </c>
      <c r="AE62" s="5" t="str">
        <f>VLOOKUP($A62,J.Herrera!$A$4:$ER$60,BaseInterventoría!AE$1,FALSE)</f>
        <v>N/A</v>
      </c>
      <c r="AF62" s="21" t="str">
        <f>VLOOKUP($A62,J.Herrera!$A$4:$ER$60,BaseInterventoría!AF$1,FALSE)</f>
        <v>N/A</v>
      </c>
      <c r="AG62" s="5" t="str">
        <f>VLOOKUP($A62,J.Herrera!$A$4:$ER$60,BaseInterventoría!AG$1,FALSE)</f>
        <v>N/A</v>
      </c>
      <c r="AH62" s="5" t="str">
        <f>VLOOKUP($A62,J.Herrera!$A$4:$ER$60,BaseInterventoría!AH$1,FALSE)</f>
        <v>N/A</v>
      </c>
      <c r="AI62" s="5" t="str">
        <f>VLOOKUP($A62,J.Herrera!$A$4:$ER$60,BaseInterventoría!AI$1,FALSE)</f>
        <v>N/A</v>
      </c>
      <c r="AJ62" s="21" t="str">
        <f>VLOOKUP($A62,J.Herrera!$A$4:$ER$60,BaseInterventoría!AJ$1,FALSE)</f>
        <v>N/A</v>
      </c>
      <c r="AK62" s="5" t="str">
        <f>VLOOKUP($A62,J.Herrera!$A$4:$ER$60,BaseInterventoría!AK$1,FALSE)</f>
        <v>N/A</v>
      </c>
      <c r="AL62" s="5" t="str">
        <f>VLOOKUP($A62,J.Herrera!$A$4:$ER$60,BaseInterventoría!AL$1,FALSE)</f>
        <v>N/A</v>
      </c>
      <c r="AM62" s="21" t="str">
        <f>VLOOKUP($A62,J.Herrera!$A$4:$ER$60,BaseInterventoría!AM$1,FALSE)</f>
        <v>N/A</v>
      </c>
      <c r="AN62" s="5" t="str">
        <f>VLOOKUP($A62,J.Herrera!$A$4:$ER$60,BaseInterventoría!AN$1,FALSE)</f>
        <v>N/A</v>
      </c>
      <c r="AO62" s="5" t="str">
        <f>VLOOKUP($A62,J.Herrera!$A$4:$ER$60,BaseInterventoría!AO$1,FALSE)</f>
        <v>N/A</v>
      </c>
      <c r="AP62" s="5" t="str">
        <f>VLOOKUP($A62,J.Herrera!$A$4:$ER$60,BaseInterventoría!AP$1,FALSE)</f>
        <v>N/A</v>
      </c>
      <c r="AQ62" s="5" t="str">
        <f>VLOOKUP($A62,J.Herrera!$A$4:$ER$60,BaseInterventoría!AQ$1,FALSE)</f>
        <v>N/A</v>
      </c>
      <c r="AR62" s="21" t="str">
        <f>VLOOKUP($A62,J.Herrera!$A$4:$ER$60,BaseInterventoría!AR$1,FALSE)</f>
        <v>N/A</v>
      </c>
      <c r="AS62" s="5" t="str">
        <f>VLOOKUP($A62,J.Herrera!$A$4:$ER$60,BaseInterventoría!AS$1,FALSE)</f>
        <v>N/A</v>
      </c>
      <c r="AT62" s="5" t="str">
        <f>VLOOKUP($A62,J.Herrera!$A$4:$ER$60,BaseInterventoría!AT$1,FALSE)</f>
        <v>N/A</v>
      </c>
      <c r="AU62" s="21" t="str">
        <f>VLOOKUP($A62,J.Herrera!$A$4:$ER$60,BaseInterventoría!AU$1,FALSE)</f>
        <v>N/A</v>
      </c>
      <c r="AV62" s="5" t="str">
        <f>VLOOKUP($A62,J.Herrera!$A$4:$ER$60,BaseInterventoría!AV$1,FALSE)</f>
        <v>N/A</v>
      </c>
      <c r="AW62" s="186" t="str">
        <f>VLOOKUP($A62,J.Herrera!$A$4:$ER$60,BaseInterventoría!AW$1,FALSE)</f>
        <v>N/A</v>
      </c>
      <c r="AX62" s="186" t="str">
        <f>VLOOKUP($A62,J.Herrera!$A$4:$ER$60,BaseInterventoría!AX$1,FALSE)</f>
        <v>N/A</v>
      </c>
      <c r="AY62" s="5" t="str">
        <f>VLOOKUP($A62,J.Herrera!$A$4:$ER$60,BaseInterventoría!AY$1,FALSE)</f>
        <v>N/A</v>
      </c>
      <c r="AZ62" s="21" t="str">
        <f>VLOOKUP($A62,J.Herrera!$A$4:$ER$60,BaseInterventoría!AZ$1,FALSE)</f>
        <v>N/A</v>
      </c>
      <c r="BA62" s="5" t="str">
        <f>VLOOKUP($A62,J.Herrera!$A$4:$ER$60,BaseInterventoría!BA$1,FALSE)</f>
        <v>N/A</v>
      </c>
      <c r="BB62" s="5" t="str">
        <f>VLOOKUP($A62,J.Herrera!$A$4:$ER$60,BaseInterventoría!BB$1,FALSE)</f>
        <v>N/A</v>
      </c>
      <c r="BC62" s="5" t="str">
        <f>VLOOKUP($A62,J.Herrera!$A$4:$ER$60,BaseInterventoría!BC$1,FALSE)</f>
        <v>N/A</v>
      </c>
      <c r="BD62" s="5" t="str">
        <f>VLOOKUP($A62,J.Herrera!$A$4:$ER$60,BaseInterventoría!BD$1,FALSE)</f>
        <v>N/A</v>
      </c>
      <c r="BE62" s="5" t="str">
        <f>VLOOKUP($A62,J.Herrera!$A$4:$ER$60,BaseInterventoría!BE$1,FALSE)</f>
        <v>N/A</v>
      </c>
      <c r="BF62" s="21" t="str">
        <f>VLOOKUP($A62,J.Herrera!$A$4:$ER$60,BaseInterventoría!BF$1,FALSE)</f>
        <v>N/A</v>
      </c>
      <c r="BG62" s="21" t="str">
        <f>VLOOKUP($A62,J.Herrera!$A$4:$ER$60,BaseInterventoría!BG$1,FALSE)</f>
        <v>N/A</v>
      </c>
      <c r="BH62" s="5" t="str">
        <f>VLOOKUP($A62,J.Herrera!$A$4:$ER$60,BaseInterventoría!BH$1,FALSE)</f>
        <v>EPC-PDA-I-408-2021</v>
      </c>
      <c r="BI62" s="5" t="str">
        <f>VLOOKUP($A62,J.Herrera!$A$4:$ER$60,BaseInterventoría!BI$1,FALSE)</f>
        <v>INTERVENTORÍA INTEGLAL A LA AMPLIACIÓN DE LA RED DE ALCANTARILLADO DE LA GRAN VÍA MUNICIPIO DE TENA, CUNDINAMARCA.</v>
      </c>
      <c r="BJ62" s="21">
        <f>VLOOKUP($A62,J.Herrera!$A$4:$ER$60,BaseInterventoría!BJ$1,FALSE)</f>
        <v>44530</v>
      </c>
      <c r="BK62" s="21">
        <f>VLOOKUP($A62,J.Herrera!$A$4:$ER$60,BaseInterventoría!BK$1,FALSE)</f>
        <v>44606</v>
      </c>
      <c r="BL62" s="5" t="str">
        <f>VLOOKUP($A62,J.Herrera!$A$4:$ER$60,BaseInterventoría!BL$1,FALSE)</f>
        <v>7 MESES</v>
      </c>
      <c r="BM62" s="21">
        <f>VLOOKUP($A62,J.Herrera!$A$4:$ER$60,BaseInterventoría!BM$1,FALSE)</f>
        <v>44817</v>
      </c>
      <c r="BN62" s="5" t="str">
        <f>VLOOKUP($A62,J.Herrera!$A$4:$ER$60,BaseInterventoría!BN$1,FALSE)</f>
        <v>R&amp;M CONSTRUCCIONES E INTERVENTORÍAS S.A.S
NIT 830028126-2</v>
      </c>
      <c r="BO62" s="5" t="str">
        <f>VLOOKUP($A62,J.Herrera!$A$4:$ER$60,BaseInterventoría!BO$1,FALSE)</f>
        <v>CESAR EDUARDO GOMEZ GOMEZ
CC19.275.138</v>
      </c>
      <c r="BP62" s="198">
        <f>VLOOKUP($A62,J.Herrera!$A$4:$ER$60,BaseInterventoría!BP$1,FALSE)</f>
        <v>0</v>
      </c>
      <c r="BQ62" s="198">
        <f>VLOOKUP($A62,J.Herrera!$A$4:$ER$60,BaseInterventoría!BQ$1,FALSE)</f>
        <v>122089240</v>
      </c>
      <c r="BR62" s="198">
        <f>VLOOKUP($A62,J.Herrera!$A$4:$ER$60,BaseInterventoría!BR$1,FALSE)</f>
        <v>0</v>
      </c>
      <c r="BS62" s="198">
        <f>VLOOKUP($A62,J.Herrera!$A$4:$ER$60,BaseInterventoría!BS$1,FALSE)</f>
        <v>0</v>
      </c>
      <c r="BT62" s="198">
        <f>VLOOKUP($A62,J.Herrera!$A$4:$ER$60,BaseInterventoría!BT$1,FALSE)</f>
        <v>122089240</v>
      </c>
      <c r="BU62" s="21">
        <f>VLOOKUP($A62,J.Herrera!$A$4:$ER$60,BaseInterventoría!BU$1,FALSE)</f>
        <v>0</v>
      </c>
      <c r="BV62" s="198">
        <f>VLOOKUP($A62,J.Herrera!$A$4:$ER$60,BaseInterventoría!BV$1,FALSE)</f>
        <v>0</v>
      </c>
      <c r="BW62" s="21">
        <f>VLOOKUP($A62,J.Herrera!$A$4:$ER$60,BaseInterventoría!BW$1,FALSE)</f>
        <v>0</v>
      </c>
      <c r="BX62" s="198">
        <f>VLOOKUP($A62,J.Herrera!$A$4:$ER$60,BaseInterventoría!BX$1,FALSE)</f>
        <v>0</v>
      </c>
      <c r="BY62" s="198">
        <f>VLOOKUP($A62,J.Herrera!$A$4:$ER$60,BaseInterventoría!BY$1,FALSE)</f>
        <v>122089240</v>
      </c>
      <c r="BZ62" s="5" t="str">
        <f>VLOOKUP($A62,J.Herrera!$A$4:$ER$60,BaseInterventoría!BZ$1,FALSE)</f>
        <v>PRORROGA N 1
PRORROGA N 2</v>
      </c>
      <c r="CA62" s="21" t="str">
        <f>VLOOKUP($A62,J.Herrera!$A$4:$ER$60,BaseInterventoría!CA$1,FALSE)</f>
        <v>13/09/2022
21/10/2022</v>
      </c>
      <c r="CB62" s="5" t="str">
        <f>VLOOKUP($A62,J.Herrera!$A$4:$ER$60,BaseInterventoría!CB$1,FALSE)</f>
        <v>2 MESES
1 MES</v>
      </c>
      <c r="CC62" s="5" t="str">
        <f>VLOOKUP($A62,J.Herrera!$A$4:$ER$60,BaseInterventoría!CC$1,FALSE)</f>
        <v>SUSPENSIÓN N 1
SUSPENSION N 2
SUSPENSION N 3</v>
      </c>
      <c r="CD62" s="21" t="str">
        <f>VLOOKUP($A62,J.Herrera!$A$4:$ER$60,BaseInterventoría!CD$1,FALSE)</f>
        <v>21/10/2022
21/11/2022
29/12/2022</v>
      </c>
      <c r="CE62" s="5" t="str">
        <f>VLOOKUP($A62,J.Herrera!$A$4:$ER$60,BaseInterventoría!CE$1,FALSE)</f>
        <v>1 mes
1 MES
1MES</v>
      </c>
      <c r="CF62" s="21" t="str">
        <f>VLOOKUP($A62,J.Herrera!$A$4:$ER$60,BaseInterventoría!CF$1,FALSE)</f>
        <v>12/01/2023
11/02/2023
14/03/2023</v>
      </c>
      <c r="CG62" s="5" t="str">
        <f>VLOOKUP($A62,J.Herrera!$A$4:$ER$60,BaseInterventoría!CG$1,FALSE)</f>
        <v>14-44-101140992 Anexo 11
Seguros del Estado SA</v>
      </c>
      <c r="CH62" s="21">
        <f>VLOOKUP($A62,J.Herrera!$A$4:$ER$60,BaseInterventoría!CH$1,FALSE)</f>
        <v>44606</v>
      </c>
      <c r="CI62" s="21">
        <f>VLOOKUP($A62,J.Herrera!$A$4:$ER$60,BaseInterventoría!CI$1,FALSE)</f>
        <v>45183</v>
      </c>
      <c r="CJ62" s="5">
        <f>VLOOKUP($A62,J.Herrera!$A$4:$ER$60,BaseInterventoría!CJ$1,FALSE)</f>
        <v>0</v>
      </c>
      <c r="CK62" s="21">
        <f>VLOOKUP($A62,J.Herrera!$A$4:$ER$60,BaseInterventoría!CK$1,FALSE)</f>
        <v>0</v>
      </c>
      <c r="CL62" s="21">
        <f>VLOOKUP($A62,J.Herrera!$A$4:$ER$60,BaseInterventoría!CL$1,FALSE)</f>
        <v>0</v>
      </c>
      <c r="CM62" s="5" t="str">
        <f>VLOOKUP($A62,J.Herrera!$A$4:$ER$60,BaseInterventoría!CM$1,FALSE)</f>
        <v>14-44-101140992 Anexo 11
Seguros del Estado SA</v>
      </c>
      <c r="CN62" s="21">
        <f>VLOOKUP($A62,J.Herrera!$A$4:$ER$60,BaseInterventoría!CN$1,FALSE)</f>
        <v>44606</v>
      </c>
      <c r="CO62" s="21">
        <f>VLOOKUP($A62,J.Herrera!$A$4:$ER$60,BaseInterventoría!CO$1,FALSE)</f>
        <v>46095</v>
      </c>
      <c r="CP62" s="5">
        <f>VLOOKUP($A62,J.Herrera!$A$4:$ER$60,BaseInterventoría!CP$1,FALSE)</f>
        <v>0</v>
      </c>
      <c r="CQ62" s="21">
        <f>VLOOKUP($A62,J.Herrera!$A$4:$ER$60,BaseInterventoría!CQ$1,FALSE)</f>
        <v>0</v>
      </c>
      <c r="CR62" s="21">
        <f>VLOOKUP($A62,J.Herrera!$A$4:$ER$60,BaseInterventoría!CR$1,FALSE)</f>
        <v>0</v>
      </c>
      <c r="CS62" s="5" t="str">
        <f>VLOOKUP($A62,J.Herrera!$A$4:$ER$60,BaseInterventoría!CS$1,FALSE)</f>
        <v>14-44-101140992 Anexo 11
Seguros del Estado SA</v>
      </c>
      <c r="CT62" s="21">
        <f>VLOOKUP($A62,J.Herrera!$A$4:$ER$60,BaseInterventoría!CT$1,FALSE)</f>
        <v>44788</v>
      </c>
      <c r="CU62" s="21">
        <f>VLOOKUP($A62,J.Herrera!$A$4:$ER$60,BaseInterventoría!CU$1,FALSE)</f>
        <v>46614</v>
      </c>
      <c r="CV62" s="5">
        <f>VLOOKUP($A62,J.Herrera!$A$4:$ER$60,BaseInterventoría!CV$1,FALSE)</f>
        <v>0</v>
      </c>
      <c r="CW62" s="21">
        <f>VLOOKUP($A62,J.Herrera!$A$4:$ER$60,BaseInterventoría!CW$1,FALSE)</f>
        <v>0</v>
      </c>
      <c r="CX62" s="21">
        <f>VLOOKUP($A62,J.Herrera!$A$4:$ER$60,BaseInterventoría!CX$1,FALSE)</f>
        <v>0</v>
      </c>
      <c r="CY62" s="21">
        <f>VLOOKUP($A62,J.Herrera!$A$4:$ER$60,BaseInterventoría!CY$1,FALSE)</f>
        <v>44999</v>
      </c>
      <c r="CZ62" s="5">
        <f>VLOOKUP($A62,J.Herrera!$A$4:$ER$60,BaseInterventoría!CZ$1,FALSE)</f>
        <v>13.1</v>
      </c>
      <c r="DA62" s="186">
        <f>VLOOKUP($A62,J.Herrera!$A$4:$ER$60,BaseInterventoría!DA$1,FALSE)</f>
        <v>1</v>
      </c>
      <c r="DB62" s="186">
        <f>VLOOKUP($A62,J.Herrera!$A$4:$ER$60,BaseInterventoría!DB$1,FALSE)</f>
        <v>0</v>
      </c>
      <c r="DC62" s="186">
        <f>VLOOKUP($A62,J.Herrera!$A$4:$ER$60,BaseInterventoría!DC$1,FALSE)</f>
        <v>0</v>
      </c>
      <c r="DD62" s="186">
        <f>VLOOKUP($A62,J.Herrera!$A$4:$ER$60,BaseInterventoría!DD$1,FALSE)</f>
        <v>0</v>
      </c>
      <c r="DE62" s="186">
        <f>VLOOKUP($A62,J.Herrera!$A$4:$ER$60,BaseInterventoría!DE$1,FALSE)</f>
        <v>0</v>
      </c>
      <c r="DF62" s="186">
        <f>VLOOKUP($A62,J.Herrera!$A$4:$ER$60,BaseInterventoría!DF$1,FALSE)</f>
        <v>0.9</v>
      </c>
      <c r="DG62" s="186">
        <f>VLOOKUP($A62,J.Herrera!$A$4:$ER$60,BaseInterventoría!DG$1,FALSE)</f>
        <v>0</v>
      </c>
      <c r="DH62" s="186">
        <f>VLOOKUP($A62,J.Herrera!$A$4:$ER$60,BaseInterventoría!DH$1,FALSE)</f>
        <v>0</v>
      </c>
      <c r="DI62" s="186">
        <f>VLOOKUP($A62,J.Herrera!$A$4:$ER$60,BaseInterventoría!DI$1,FALSE)</f>
        <v>0</v>
      </c>
      <c r="DJ62" s="186">
        <f>VLOOKUP($A62,J.Herrera!$A$4:$ER$60,BaseInterventoría!DJ$1,FALSE)</f>
        <v>0</v>
      </c>
      <c r="DK62" s="5">
        <f ca="1">VLOOKUP($A62,J.Herrera!$A$4:$ER$60,BaseInterventoría!DK$1,FALSE)</f>
        <v>2.6539440203562341</v>
      </c>
      <c r="DL62" s="5" t="str">
        <f ca="1">VLOOKUP($A62,J.Herrera!$A$4:$ER$60,BaseInterventoría!DL$1,FALSE)</f>
        <v>VENCIDO</v>
      </c>
      <c r="DM62" s="71" t="str">
        <f t="shared" si="4"/>
        <v>En Liquidación</v>
      </c>
      <c r="DN62" s="5" t="str">
        <f>VLOOKUP($A62,J.Herrera!$A$4:$ER$60,BaseInterventoría!DN$1,FALSE)</f>
        <v>En liquidación</v>
      </c>
      <c r="DO62" s="5">
        <f>VLOOKUP($A62,J.Herrera!$A$4:$ER$60,BaseInterventoría!DO$1,FALSE)</f>
        <v>0</v>
      </c>
      <c r="DP62" s="5">
        <f>VLOOKUP($A62,J.Herrera!$A$4:$ER$60,BaseInterventoría!DP$1,FALSE)</f>
        <v>0</v>
      </c>
      <c r="DQ62" s="5">
        <f>VLOOKUP($A62,J.Herrera!$A$4:$ER$60,BaseInterventoría!DQ$1,FALSE)</f>
        <v>1</v>
      </c>
      <c r="DR62" s="5" t="str">
        <f>VLOOKUP($A62,J.Herrera!$A$4:$ER$60,BaseInterventoría!DR$1,FALSE)</f>
        <v>Acta Parcial 1 - 15/04/2023</v>
      </c>
      <c r="DS62" s="5" t="str">
        <f>VLOOKUP($A62,J.Herrera!$A$4:$ER$60,BaseInterventoría!DS$1,FALSE)</f>
        <v>1. $109.843.689,00</v>
      </c>
      <c r="DT62" s="198">
        <f>VLOOKUP($A62,J.Herrera!$A$4:$ER$60,BaseInterventoría!DT$1,FALSE)</f>
        <v>109843689</v>
      </c>
      <c r="DU62" s="198">
        <f>VLOOKUP($A62,J.Herrera!$A$4:$ER$60,BaseInterventoría!DU$1,FALSE)</f>
        <v>12245551</v>
      </c>
      <c r="DV62" s="186">
        <f>VLOOKUP($A62,J.Herrera!$A$4:$ER$60,BaseInterventoría!DV$1,FALSE)</f>
        <v>0.89969999813251356</v>
      </c>
      <c r="DW62" s="198">
        <f>VLOOKUP($A62,J.Herrera!$A$4:$ER$60,BaseInterventoría!DW$1,FALSE)</f>
        <v>12245551</v>
      </c>
      <c r="DX62" s="21" t="str">
        <f>VLOOKUP($A62,J.Herrera!$A$4:$ER$60,BaseInterventoría!DX$1,FALSE)</f>
        <v>N/A</v>
      </c>
      <c r="DY62" s="5" t="str">
        <f>VLOOKUP($A62,J.Herrera!$A$4:$ER$60,BaseInterventoría!DY$1,FALSE)</f>
        <v>N/A</v>
      </c>
      <c r="DZ62" s="21" t="str">
        <f>VLOOKUP($A62,J.Herrera!$A$4:$ER$60,BaseInterventoría!DZ$1,FALSE)</f>
        <v>N/A</v>
      </c>
      <c r="EA62" s="21" t="str">
        <f>VLOOKUP($A62,J.Herrera!$A$4:$ER$60,BaseInterventoría!EA$1,FALSE)</f>
        <v>N/A</v>
      </c>
      <c r="EB62" s="5" t="str">
        <f>VLOOKUP($A62,J.Herrera!$A$4:$ER$60,BaseInterventoría!EB$1,FALSE)</f>
        <v>N/A</v>
      </c>
      <c r="EC62" s="198" t="str">
        <f>VLOOKUP($A62,J.Herrera!$A$4:$ER$60,BaseInterventoría!EC$1,FALSE)</f>
        <v>N/A</v>
      </c>
      <c r="ED62" s="5">
        <f>VLOOKUP($A62,J.Herrera!$A$4:$ER$60,BaseInterventoría!ED$1,FALSE)</f>
        <v>0</v>
      </c>
      <c r="EE62" s="5">
        <f>VLOOKUP($A62,J.Herrera!$A$4:$ER$60,BaseInterventoría!EE$1,FALSE)</f>
        <v>0</v>
      </c>
      <c r="EF62" s="5">
        <f>VLOOKUP($A62,J.Herrera!$A$4:$ER$60,BaseInterventoría!EF$1,FALSE)</f>
        <v>0</v>
      </c>
      <c r="EG62" s="5">
        <f>VLOOKUP($A62,J.Herrera!$A$4:$ER$60,BaseInterventoría!EG$1,FALSE)</f>
        <v>0</v>
      </c>
      <c r="EH62" s="5">
        <f>VLOOKUP($A62,J.Herrera!$A$4:$ER$60,BaseInterventoría!EH$1,FALSE)</f>
        <v>0</v>
      </c>
      <c r="EI62" s="21">
        <f ca="1">VLOOKUP($A62,J.Herrera!$A$4:$ER$60,BaseInterventoría!EI$1,FALSE)</f>
        <v>45649</v>
      </c>
      <c r="EJ62" s="5">
        <f>VLOOKUP($A62,J.Herrera!$A$4:$ER$60,BaseInterventoría!EJ$1,FALSE)</f>
        <v>0</v>
      </c>
      <c r="EK62" s="5">
        <f>VLOOKUP($A62,J.Herrera!$A$4:$ER$60,BaseInterventoría!EK$1,FALSE)</f>
        <v>0</v>
      </c>
      <c r="EL62" s="5" t="str">
        <f>VLOOKUP($A62,J.Herrera!$A$4:$ER$60,BaseInterventoría!EL$1,FALSE)</f>
        <v>Jonathan Herrera</v>
      </c>
      <c r="EM62" s="5" t="str">
        <f>VLOOKUP($A62,J.Herrera!$A$4:$ER$60,BaseInterventoría!EM$1,FALSE)</f>
        <v>Juan Manuel Salguero</v>
      </c>
      <c r="EN62" s="5" t="str">
        <f>VLOOKUP($A62,J.Herrera!$A$4:$ER$60,BaseInterventoría!EN$1,FALSE)</f>
        <v>https://www.contratos.gov.co/consultas/detalleProceso.do?numConstancia=21-15-12366227</v>
      </c>
      <c r="EO62" s="5" t="str">
        <f>VLOOKUP($A62,J.Herrera!$A$4:$ER$60,BaseInterventoría!EO$1,FALSE)</f>
        <v>Se encuentra en proceso de liquidacion de revision y validación por parte de la Arq Paula Acuña de la direccion de interventoria.</v>
      </c>
      <c r="EP62" s="21">
        <f>VLOOKUP($A62,J.Herrera!$A$4:$ER$60,BaseInterventoría!EP$1,FALSE)</f>
        <v>45596</v>
      </c>
      <c r="EQ62" s="24">
        <v>0</v>
      </c>
      <c r="ER62" s="24">
        <v>0</v>
      </c>
      <c r="ES62" s="24">
        <v>0</v>
      </c>
      <c r="ET62" s="5"/>
      <c r="EU62" s="24">
        <f t="shared" si="11"/>
        <v>0</v>
      </c>
      <c r="EV62" s="55" t="e">
        <f>VLOOKUP(A62,#REF!,147,FALSE)</f>
        <v>#REF!</v>
      </c>
      <c r="EW62" s="56"/>
      <c r="EX62" s="24"/>
      <c r="EY62" s="5" t="s">
        <v>24</v>
      </c>
      <c r="EZ62" s="56"/>
      <c r="FA62" s="21"/>
      <c r="FB62"/>
      <c r="FC62"/>
      <c r="FD62"/>
    </row>
    <row r="63" spans="1:160" ht="299.25">
      <c r="A63" s="19" t="s">
        <v>388</v>
      </c>
      <c r="B63" s="2">
        <f t="shared" si="3"/>
        <v>61</v>
      </c>
      <c r="C63" s="20" t="s">
        <v>376</v>
      </c>
      <c r="D63" s="5" t="s">
        <v>326</v>
      </c>
      <c r="E63" s="2" t="s">
        <v>389</v>
      </c>
      <c r="F63" s="5" t="str">
        <f>VLOOKUP($A63,J.Herrera!$A$4:$ER$60,BaseInterventoría!F$1,FALSE)</f>
        <v>MVCT</v>
      </c>
      <c r="G63" s="21">
        <f>VLOOKUP($A63,J.Herrera!$A$4:$ER$60,BaseInterventoría!G$1,FALSE)</f>
        <v>44117</v>
      </c>
      <c r="H63" s="5">
        <f>VLOOKUP($A63,J.Herrera!$A$4:$ER$60,BaseInterventoría!H$1,FALSE)</f>
        <v>45988</v>
      </c>
      <c r="I63" s="5">
        <f>VLOOKUP($A63,J.Herrera!$A$4:$ER$60,BaseInterventoría!I$1,FALSE)</f>
        <v>0</v>
      </c>
      <c r="J63" s="5" t="str">
        <f>VLOOKUP($A63,J.Herrera!$A$4:$ER$60,BaseInterventoría!J$1,FALSE)</f>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v>
      </c>
      <c r="K63" s="198">
        <f>VLOOKUP($A63,J.Herrera!$A$4:$ER$60,BaseInterventoría!K$1,FALSE)</f>
        <v>0</v>
      </c>
      <c r="L63" s="198">
        <f>VLOOKUP($A63,J.Herrera!$A$4:$ER$60,BaseInterventoría!L$1,FALSE)</f>
        <v>3431372549</v>
      </c>
      <c r="M63" s="198">
        <f>VLOOKUP($A63,J.Herrera!$A$4:$ER$60,BaseInterventoría!M$1,FALSE)</f>
        <v>0</v>
      </c>
      <c r="N63" s="198">
        <f>VLOOKUP($A63,J.Herrera!$A$4:$ER$60,BaseInterventoría!N$1,FALSE)</f>
        <v>0</v>
      </c>
      <c r="O63" s="198">
        <f>VLOOKUP($A63,J.Herrera!$A$4:$ER$60,BaseInterventoría!O$1,FALSE)</f>
        <v>0</v>
      </c>
      <c r="P63" s="198">
        <f>VLOOKUP($A63,J.Herrera!$A$4:$ER$60,BaseInterventoría!P$1,FALSE)</f>
        <v>0</v>
      </c>
      <c r="Q63" s="198">
        <f>VLOOKUP($A63,J.Herrera!$A$4:$ER$60,BaseInterventoría!Q$1,FALSE)</f>
        <v>327739644</v>
      </c>
      <c r="R63" s="198">
        <f>VLOOKUP($A63,J.Herrera!$A$4:$ER$60,BaseInterventoría!R$1,FALSE)</f>
        <v>0</v>
      </c>
      <c r="S63" s="198">
        <f>VLOOKUP($A63,J.Herrera!$A$4:$ER$60,BaseInterventoría!S$1,FALSE)</f>
        <v>0</v>
      </c>
      <c r="T63" s="198">
        <f>VLOOKUP($A63,J.Herrera!$A$4:$ER$60,BaseInterventoría!T$1,FALSE)</f>
        <v>0</v>
      </c>
      <c r="U63" s="198">
        <f>VLOOKUP($A63,J.Herrera!$A$4:$ER$60,BaseInterventoría!U$1,FALSE)</f>
        <v>3759112193</v>
      </c>
      <c r="V63" s="5" t="str">
        <f>VLOOKUP($A63,J.Herrera!$A$4:$ER$60,BaseInterventoría!V$1,FALSE)</f>
        <v>CDR 9945 ($3.431.372.549)
23/12/2020
CDR 10376 ($327.739.644)
12/03/2021</v>
      </c>
      <c r="W63" s="5">
        <f>VLOOKUP($A63,J.Herrera!$A$4:$ER$60,BaseInterventoría!W$1,FALSE)</f>
        <v>0</v>
      </c>
      <c r="X63" s="5" t="str">
        <f>VLOOKUP($A63,J.Herrera!$A$4:$ER$60,BaseInterventoría!X$1,FALSE)</f>
        <v>ALCANTARILLADO</v>
      </c>
      <c r="Y63" s="5" t="str">
        <f>VLOOKUP($A63,J.Herrera!$A$4:$ER$60,BaseInterventoría!Y$1,FALSE)</f>
        <v>URBANO</v>
      </c>
      <c r="Z63" s="5" t="str">
        <f>VLOOKUP($A63,J.Herrera!$A$4:$ER$60,BaseInterventoría!Z$1,FALSE)</f>
        <v>CONTRATO-DIRECTO</v>
      </c>
      <c r="AA63" s="5" t="str">
        <f>VLOOKUP($A63,J.Herrera!$A$4:$ER$60,BaseInterventoría!AA$1,FALSE)</f>
        <v>N/A</v>
      </c>
      <c r="AB63" s="5" t="str">
        <f>VLOOKUP($A63,J.Herrera!$A$4:$ER$60,BaseInterventoría!AB$1,FALSE)</f>
        <v>N/A</v>
      </c>
      <c r="AC63" s="21" t="str">
        <f>VLOOKUP($A63,J.Herrera!$A$4:$ER$60,BaseInterventoría!AC$1,FALSE)</f>
        <v>N/A</v>
      </c>
      <c r="AD63" s="21" t="str">
        <f>VLOOKUP($A63,J.Herrera!$A$4:$ER$60,BaseInterventoría!AD$1,FALSE)</f>
        <v>N/A</v>
      </c>
      <c r="AE63" s="5" t="str">
        <f>VLOOKUP($A63,J.Herrera!$A$4:$ER$60,BaseInterventoría!AE$1,FALSE)</f>
        <v>N/A</v>
      </c>
      <c r="AF63" s="21" t="str">
        <f>VLOOKUP($A63,J.Herrera!$A$4:$ER$60,BaseInterventoría!AF$1,FALSE)</f>
        <v>N/A</v>
      </c>
      <c r="AG63" s="5" t="str">
        <f>VLOOKUP($A63,J.Herrera!$A$4:$ER$60,BaseInterventoría!AG$1,FALSE)</f>
        <v>N/A</v>
      </c>
      <c r="AH63" s="5" t="str">
        <f>VLOOKUP($A63,J.Herrera!$A$4:$ER$60,BaseInterventoría!AH$1,FALSE)</f>
        <v>N/A</v>
      </c>
      <c r="AI63" s="5" t="str">
        <f>VLOOKUP($A63,J.Herrera!$A$4:$ER$60,BaseInterventoría!AI$1,FALSE)</f>
        <v>N/A</v>
      </c>
      <c r="AJ63" s="21" t="str">
        <f>VLOOKUP($A63,J.Herrera!$A$4:$ER$60,BaseInterventoría!AJ$1,FALSE)</f>
        <v>N/A</v>
      </c>
      <c r="AK63" s="5" t="str">
        <f>VLOOKUP($A63,J.Herrera!$A$4:$ER$60,BaseInterventoría!AK$1,FALSE)</f>
        <v>N/A</v>
      </c>
      <c r="AL63" s="5" t="str">
        <f>VLOOKUP($A63,J.Herrera!$A$4:$ER$60,BaseInterventoría!AL$1,FALSE)</f>
        <v>N/A</v>
      </c>
      <c r="AM63" s="21" t="str">
        <f>VLOOKUP($A63,J.Herrera!$A$4:$ER$60,BaseInterventoría!AM$1,FALSE)</f>
        <v>N/A</v>
      </c>
      <c r="AN63" s="5" t="str">
        <f>VLOOKUP($A63,J.Herrera!$A$4:$ER$60,BaseInterventoría!AN$1,FALSE)</f>
        <v>N/A</v>
      </c>
      <c r="AO63" s="5" t="str">
        <f>VLOOKUP($A63,J.Herrera!$A$4:$ER$60,BaseInterventoría!AO$1,FALSE)</f>
        <v>N/A</v>
      </c>
      <c r="AP63" s="5" t="str">
        <f>VLOOKUP($A63,J.Herrera!$A$4:$ER$60,BaseInterventoría!AP$1,FALSE)</f>
        <v>N/A</v>
      </c>
      <c r="AQ63" s="5" t="str">
        <f>VLOOKUP($A63,J.Herrera!$A$4:$ER$60,BaseInterventoría!AQ$1,FALSE)</f>
        <v>N/A</v>
      </c>
      <c r="AR63" s="21" t="str">
        <f>VLOOKUP($A63,J.Herrera!$A$4:$ER$60,BaseInterventoría!AR$1,FALSE)</f>
        <v>N/A</v>
      </c>
      <c r="AS63" s="5" t="str">
        <f>VLOOKUP($A63,J.Herrera!$A$4:$ER$60,BaseInterventoría!AS$1,FALSE)</f>
        <v>N/A</v>
      </c>
      <c r="AT63" s="5" t="str">
        <f>VLOOKUP($A63,J.Herrera!$A$4:$ER$60,BaseInterventoría!AT$1,FALSE)</f>
        <v>N/A</v>
      </c>
      <c r="AU63" s="21" t="str">
        <f>VLOOKUP($A63,J.Herrera!$A$4:$ER$60,BaseInterventoría!AU$1,FALSE)</f>
        <v>N/A</v>
      </c>
      <c r="AV63" s="5" t="str">
        <f>VLOOKUP($A63,J.Herrera!$A$4:$ER$60,BaseInterventoría!AV$1,FALSE)</f>
        <v>N/A</v>
      </c>
      <c r="AW63" s="186" t="str">
        <f>VLOOKUP($A63,J.Herrera!$A$4:$ER$60,BaseInterventoría!AW$1,FALSE)</f>
        <v>N/A</v>
      </c>
      <c r="AX63" s="186" t="str">
        <f>VLOOKUP($A63,J.Herrera!$A$4:$ER$60,BaseInterventoría!AX$1,FALSE)</f>
        <v>N/A</v>
      </c>
      <c r="AY63" s="5" t="str">
        <f>VLOOKUP($A63,J.Herrera!$A$4:$ER$60,BaseInterventoría!AY$1,FALSE)</f>
        <v>N/A</v>
      </c>
      <c r="AZ63" s="21" t="str">
        <f>VLOOKUP($A63,J.Herrera!$A$4:$ER$60,BaseInterventoría!AZ$1,FALSE)</f>
        <v>N/A</v>
      </c>
      <c r="BA63" s="5" t="str">
        <f>VLOOKUP($A63,J.Herrera!$A$4:$ER$60,BaseInterventoría!BA$1,FALSE)</f>
        <v>N/A</v>
      </c>
      <c r="BB63" s="5" t="str">
        <f>VLOOKUP($A63,J.Herrera!$A$4:$ER$60,BaseInterventoría!BB$1,FALSE)</f>
        <v>N/A</v>
      </c>
      <c r="BC63" s="5" t="str">
        <f>VLOOKUP($A63,J.Herrera!$A$4:$ER$60,BaseInterventoría!BC$1,FALSE)</f>
        <v>N/A</v>
      </c>
      <c r="BD63" s="5" t="str">
        <f>VLOOKUP($A63,J.Herrera!$A$4:$ER$60,BaseInterventoría!BD$1,FALSE)</f>
        <v>N/A</v>
      </c>
      <c r="BE63" s="5" t="str">
        <f>VLOOKUP($A63,J.Herrera!$A$4:$ER$60,BaseInterventoría!BE$1,FALSE)</f>
        <v>N/A</v>
      </c>
      <c r="BF63" s="21" t="str">
        <f>VLOOKUP($A63,J.Herrera!$A$4:$ER$60,BaseInterventoría!BF$1,FALSE)</f>
        <v>N/A</v>
      </c>
      <c r="BG63" s="21" t="str">
        <f>VLOOKUP($A63,J.Herrera!$A$4:$ER$60,BaseInterventoría!BG$1,FALSE)</f>
        <v>N/A</v>
      </c>
      <c r="BH63" s="5" t="str">
        <f>VLOOKUP($A63,J.Herrera!$A$4:$ER$60,BaseInterventoría!BH$1,FALSE)</f>
        <v>EPC-PDA-O-236-2022</v>
      </c>
      <c r="BI63" s="5" t="str">
        <f>VLOOKUP($A63,J.Herrera!$A$4:$ER$60,BaseInterventoría!BI$1,FALSE)</f>
        <v>OPTIMIZACION REDES DE ALCANTARILLADO DE AGUAS RESIDUALES Y CONBINADAS URBANAS -ETAPA 2 ARC - DISTRITO SANITARIO ORIENTAL 1.1 MUNICIPIO DE MADRID, DEPARTAMENTO DE CUNDINAMARCA.</v>
      </c>
      <c r="BJ63" s="21">
        <f>VLOOKUP($A63,J.Herrera!$A$4:$ER$60,BaseInterventoría!BJ$1,FALSE)</f>
        <v>44600</v>
      </c>
      <c r="BK63" s="21">
        <f>VLOOKUP($A63,J.Herrera!$A$4:$ER$60,BaseInterventoría!BK$1,FALSE)</f>
        <v>44893</v>
      </c>
      <c r="BL63" s="5" t="str">
        <f>VLOOKUP($A63,J.Herrera!$A$4:$ER$60,BaseInterventoría!BL$1,FALSE)</f>
        <v>9 MESES</v>
      </c>
      <c r="BM63" s="21">
        <f>VLOOKUP($A63,J.Herrera!$A$4:$ER$60,BaseInterventoría!BM$1,FALSE)</f>
        <v>45104</v>
      </c>
      <c r="BN63" s="5" t="str">
        <f>VLOOKUP($A63,J.Herrera!$A$4:$ER$60,BaseInterventoría!BN$1,FALSE)</f>
        <v>CONSORCIO INGV H MADRID
NIT. 901554496-5</v>
      </c>
      <c r="BO63" s="5" t="str">
        <f>VLOOKUP($A63,J.Herrera!$A$4:$ER$60,BaseInterventoría!BO$1,FALSE)</f>
        <v>VICTOR HUGO BURGOS MORA
CC. 19245173</v>
      </c>
      <c r="BP63" s="198">
        <f>VLOOKUP($A63,J.Herrera!$A$4:$ER$60,BaseInterventoría!BP$1,FALSE)</f>
        <v>0</v>
      </c>
      <c r="BQ63" s="198">
        <f>VLOOKUP($A63,J.Herrera!$A$4:$ER$60,BaseInterventoría!BQ$1,FALSE)</f>
        <v>3483998829</v>
      </c>
      <c r="BR63" s="198">
        <f>VLOOKUP($A63,J.Herrera!$A$4:$ER$60,BaseInterventoría!BR$1,FALSE)</f>
        <v>0</v>
      </c>
      <c r="BS63" s="198">
        <f>VLOOKUP($A63,J.Herrera!$A$4:$ER$60,BaseInterventoría!BS$1,FALSE)</f>
        <v>0</v>
      </c>
      <c r="BT63" s="198">
        <f>VLOOKUP($A63,J.Herrera!$A$4:$ER$60,BaseInterventoría!BT$1,FALSE)</f>
        <v>3483998829</v>
      </c>
      <c r="BU63" s="21">
        <f>VLOOKUP($A63,J.Herrera!$A$4:$ER$60,BaseInterventoría!BU$1,FALSE)</f>
        <v>0</v>
      </c>
      <c r="BV63" s="198">
        <f>VLOOKUP($A63,J.Herrera!$A$4:$ER$60,BaseInterventoría!BV$1,FALSE)</f>
        <v>0</v>
      </c>
      <c r="BW63" s="21">
        <f>VLOOKUP($A63,J.Herrera!$A$4:$ER$60,BaseInterventoría!BW$1,FALSE)</f>
        <v>0</v>
      </c>
      <c r="BX63" s="198">
        <f>VLOOKUP($A63,J.Herrera!$A$4:$ER$60,BaseInterventoría!BX$1,FALSE)</f>
        <v>0</v>
      </c>
      <c r="BY63" s="198">
        <f>VLOOKUP($A63,J.Herrera!$A$4:$ER$60,BaseInterventoría!BY$1,FALSE)</f>
        <v>3483998829</v>
      </c>
      <c r="BZ63" s="5" t="str">
        <f>VLOOKUP($A63,J.Herrera!$A$4:$ER$60,BaseInterventoría!BZ$1,FALSE)</f>
        <v>PRORROGA N 1
PRORROGA N 2
PRORROGA N 3</v>
      </c>
      <c r="CA63" s="21" t="str">
        <f>VLOOKUP($A63,J.Herrera!$A$4:$ER$60,BaseInterventoría!CA$1,FALSE)</f>
        <v>2/09/2023
26/03/2024
10/09/2024</v>
      </c>
      <c r="CB63" s="5" t="str">
        <f>VLOOKUP($A63,J.Herrera!$A$4:$ER$60,BaseInterventoría!CB$1,FALSE)</f>
        <v>5 MESES
5 MESES 20 DIAS CALENDARIO
8 MESES</v>
      </c>
      <c r="CC63" s="5" t="str">
        <f>VLOOKUP($A63,J.Herrera!$A$4:$ER$60,BaseInterventoría!CC$1,FALSE)</f>
        <v>SUSPENSIÓN N 1
SUSPENSIÓN N 2</v>
      </c>
      <c r="CD63" s="21" t="str">
        <f>VLOOKUP($A63,J.Herrera!$A$4:$ER$60,BaseInterventoría!CD$1,FALSE)</f>
        <v>29/11/2022
01/12/2023</v>
      </c>
      <c r="CE63" s="5" t="str">
        <f>VLOOKUP($A63,J.Herrera!$A$4:$ER$60,BaseInterventoría!CE$1,FALSE)</f>
        <v>2 MESES Y 15 DIAS
45 DIAS</v>
      </c>
      <c r="CF63" s="21">
        <f>VLOOKUP($A63,J.Herrera!$A$4:$ER$60,BaseInterventoría!CF$1,FALSE)</f>
        <v>45612</v>
      </c>
      <c r="CG63" s="5" t="str">
        <f>VLOOKUP($A63,J.Herrera!$A$4:$ER$60,BaseInterventoría!CG$1,FALSE)</f>
        <v>55892
BERKLEY INTERNATIONAL SEGUROS COLOMBIA SA</v>
      </c>
      <c r="CH63" s="21">
        <f>VLOOKUP($A63,J.Herrera!$A$4:$ER$60,BaseInterventoría!CH$1,FALSE)</f>
        <v>44600</v>
      </c>
      <c r="CI63" s="21">
        <f>VLOOKUP($A63,J.Herrera!$A$4:$ER$60,BaseInterventoría!CI$1,FALSE)</f>
        <v>45733</v>
      </c>
      <c r="CJ63" s="5">
        <f>VLOOKUP($A63,J.Herrera!$A$4:$ER$60,BaseInterventoría!CJ$1,FALSE)</f>
        <v>0</v>
      </c>
      <c r="CK63" s="21">
        <f>VLOOKUP($A63,J.Herrera!$A$4:$ER$60,BaseInterventoría!CK$1,FALSE)</f>
        <v>0</v>
      </c>
      <c r="CL63" s="21">
        <f>VLOOKUP($A63,J.Herrera!$A$4:$ER$60,BaseInterventoría!CL$1,FALSE)</f>
        <v>0</v>
      </c>
      <c r="CM63" s="5" t="str">
        <f>VLOOKUP($A63,J.Herrera!$A$4:$ER$60,BaseInterventoría!CM$1,FALSE)</f>
        <v>55892
BERKLEY INTERNATIONAL SEGUROS COLOMBIA SA</v>
      </c>
      <c r="CN63" s="21">
        <f>VLOOKUP($A63,J.Herrera!$A$4:$ER$60,BaseInterventoría!CN$1,FALSE)</f>
        <v>44600</v>
      </c>
      <c r="CO63" s="21">
        <f>VLOOKUP($A63,J.Herrera!$A$4:$ER$60,BaseInterventoría!CO$1,FALSE)</f>
        <v>46708</v>
      </c>
      <c r="CP63" s="5" t="str">
        <f>VLOOKUP($A63,J.Herrera!$A$4:$ER$60,BaseInterventoría!CP$1,FALSE)</f>
        <v>55892
BERKLEY INTERNATIONAL SEGUROS COLOMBIA S.A.</v>
      </c>
      <c r="CQ63" s="21">
        <f>VLOOKUP($A63,J.Herrera!$A$4:$ER$60,BaseInterventoría!CQ$1,FALSE)</f>
        <v>45551</v>
      </c>
      <c r="CR63" s="21">
        <f>VLOOKUP($A63,J.Herrera!$A$4:$ER$60,BaseInterventoría!CR$1,FALSE)</f>
        <v>47438</v>
      </c>
      <c r="CS63" s="5" t="str">
        <f>VLOOKUP($A63,J.Herrera!$A$4:$ER$60,BaseInterventoría!CS$1,FALSE)</f>
        <v>55892
BERKLEY INTERNATIONAL SEGUROS COLOMBIA SA</v>
      </c>
      <c r="CT63" s="21">
        <f>VLOOKUP($A63,J.Herrera!$A$4:$ER$60,BaseInterventoría!CT$1,FALSE)</f>
        <v>45551</v>
      </c>
      <c r="CU63" s="21">
        <f>VLOOKUP($A63,J.Herrera!$A$4:$ER$60,BaseInterventoría!CU$1,FALSE)</f>
        <v>47438</v>
      </c>
      <c r="CV63" s="5" t="str">
        <f>VLOOKUP($A63,J.Herrera!$A$4:$ER$60,BaseInterventoría!CV$1,FALSE)</f>
        <v>16706
BERKLEY INTERNATIONAL SEGUROS COLOMBIA SA</v>
      </c>
      <c r="CW63" s="21">
        <f>VLOOKUP($A63,J.Herrera!$A$4:$ER$60,BaseInterventoría!CW$1,FALSE)</f>
        <v>44893</v>
      </c>
      <c r="CX63" s="21">
        <f>VLOOKUP($A63,J.Herrera!$A$4:$ER$60,BaseInterventoría!CX$1,FALSE)</f>
        <v>45613</v>
      </c>
      <c r="CY63" s="21" t="str">
        <f>VLOOKUP($A63,J.Herrera!$A$4:$ER$60,BaseInterventoría!CY$1,FALSE)</f>
        <v>CONDICIONADO</v>
      </c>
      <c r="CZ63" s="5" t="e">
        <f>VLOOKUP($A63,J.Herrera!$A$4:$ER$60,BaseInterventoría!CZ$1,FALSE)</f>
        <v>#VALUE!</v>
      </c>
      <c r="DA63" s="186">
        <f>VLOOKUP($A63,J.Herrera!$A$4:$ER$60,BaseInterventoría!DA$1,FALSE)</f>
        <v>0.91</v>
      </c>
      <c r="DB63" s="186">
        <f>VLOOKUP($A63,J.Herrera!$A$4:$ER$60,BaseInterventoría!DB$1,FALSE)</f>
        <v>0</v>
      </c>
      <c r="DC63" s="186">
        <f>VLOOKUP($A63,J.Herrera!$A$4:$ER$60,BaseInterventoría!DC$1,FALSE)</f>
        <v>0.91</v>
      </c>
      <c r="DD63" s="186">
        <f>VLOOKUP($A63,J.Herrera!$A$4:$ER$60,BaseInterventoría!DD$1,FALSE)</f>
        <v>0</v>
      </c>
      <c r="DE63" s="186">
        <f>VLOOKUP($A63,J.Herrera!$A$4:$ER$60,BaseInterventoría!DE$1,FALSE)</f>
        <v>0</v>
      </c>
      <c r="DF63" s="186">
        <f>VLOOKUP($A63,J.Herrera!$A$4:$ER$60,BaseInterventoría!DF$1,FALSE)</f>
        <v>0.9</v>
      </c>
      <c r="DG63" s="186">
        <f>VLOOKUP($A63,J.Herrera!$A$4:$ER$60,BaseInterventoría!DG$1,FALSE)</f>
        <v>0</v>
      </c>
      <c r="DH63" s="186">
        <f>VLOOKUP($A63,J.Herrera!$A$4:$ER$60,BaseInterventoría!DH$1,FALSE)</f>
        <v>0.9</v>
      </c>
      <c r="DI63" s="186">
        <f>VLOOKUP($A63,J.Herrera!$A$4:$ER$60,BaseInterventoría!DI$1,FALSE)</f>
        <v>0</v>
      </c>
      <c r="DJ63" s="186">
        <f>VLOOKUP($A63,J.Herrera!$A$4:$ER$60,BaseInterventoría!DJ$1,FALSE)</f>
        <v>0</v>
      </c>
      <c r="DK63" s="5" t="e">
        <f ca="1">VLOOKUP($A63,J.Herrera!$A$4:$ER$60,BaseInterventoría!DK$1,FALSE)</f>
        <v>#VALUE!</v>
      </c>
      <c r="DL63" s="5" t="str">
        <f ca="1">VLOOKUP($A63,J.Herrera!$A$4:$ER$60,BaseInterventoría!DL$1,FALSE)</f>
        <v>VIGENTE</v>
      </c>
      <c r="DM63" s="71" t="str">
        <f t="shared" si="4"/>
        <v>Activos</v>
      </c>
      <c r="DN63" s="5" t="str">
        <f>VLOOKUP($A63,J.Herrera!$A$4:$ER$60,BaseInterventoría!DN$1,FALSE)</f>
        <v>Suspendido</v>
      </c>
      <c r="DO63" s="5">
        <f>VLOOKUP($A63,J.Herrera!$A$4:$ER$60,BaseInterventoría!DO$1,FALSE)</f>
        <v>0</v>
      </c>
      <c r="DP63" s="5">
        <f>VLOOKUP($A63,J.Herrera!$A$4:$ER$60,BaseInterventoría!DP$1,FALSE)</f>
        <v>0</v>
      </c>
      <c r="DQ63" s="5">
        <f>VLOOKUP($A63,J.Herrera!$A$4:$ER$60,BaseInterventoría!DQ$1,FALSE)</f>
        <v>8</v>
      </c>
      <c r="DR63" s="5" t="str">
        <f>VLOOKUP($A63,J.Herrera!$A$4:$ER$60,BaseInterventoría!DR$1,FALSE)</f>
        <v>Acta Parcial 1 - 23/10/2023
Acta Parcial 2 -08/04/2024
Acta Parcial 3 - 29/04/2024
Acta Parcial 4 - 05/06/2024
Acta Parcial 5 - 08/07/2024
Acta Parcial 6 - 05/08/2024
Acta Parcial 7 - 10/09/2024
Acta Parcial 8 - 30/09/2024</v>
      </c>
      <c r="DS63" s="5" t="str">
        <f>VLOOKUP($A63,J.Herrera!$A$4:$ER$60,BaseInterventoría!DS$1,FALSE)</f>
        <v>1. $ 316.003.520
2. $ 548.933.407
3. $ 243.883.081
4. $ 481.999.173
5. $ 512.119.594
6. $ 404.200.046
7. $ 514.117.661
8. $113.990.548</v>
      </c>
      <c r="DT63" s="198">
        <f>VLOOKUP($A63,J.Herrera!$A$4:$ER$60,BaseInterventoría!DT$1,FALSE)</f>
        <v>3135247030</v>
      </c>
      <c r="DU63" s="198">
        <f>VLOOKUP($A63,J.Herrera!$A$4:$ER$60,BaseInterventoría!DU$1,FALSE)</f>
        <v>348751799</v>
      </c>
      <c r="DV63" s="186">
        <f>VLOOKUP($A63,J.Herrera!$A$4:$ER$60,BaseInterventoría!DV$1,FALSE)</f>
        <v>0.89989899075250235</v>
      </c>
      <c r="DW63" s="198">
        <f>VLOOKUP($A63,J.Herrera!$A$4:$ER$60,BaseInterventoría!DW$1,FALSE)</f>
        <v>348751799</v>
      </c>
      <c r="DX63" s="21" t="str">
        <f>VLOOKUP($A63,J.Herrera!$A$4:$ER$60,BaseInterventoría!DX$1,FALSE)</f>
        <v>N/A</v>
      </c>
      <c r="DY63" s="5" t="str">
        <f>VLOOKUP($A63,J.Herrera!$A$4:$ER$60,BaseInterventoría!DY$1,FALSE)</f>
        <v>EPC-PDA-I-238-2022</v>
      </c>
      <c r="DZ63" s="21">
        <f>VLOOKUP($A63,J.Herrera!$A$4:$ER$60,BaseInterventoría!DZ$1,FALSE)</f>
        <v>44620</v>
      </c>
      <c r="EA63" s="21">
        <f>VLOOKUP($A63,J.Herrera!$A$4:$ER$60,BaseInterventoría!EA$1,FALSE)</f>
        <v>44893</v>
      </c>
      <c r="EB63" s="5" t="str">
        <f>VLOOKUP($A63,J.Herrera!$A$4:$ER$60,BaseInterventoría!EB$1,FALSE)</f>
        <v>CONSORCIO INTERMADRID
NIT. 901 551.580-2</v>
      </c>
      <c r="EC63" s="198">
        <f>VLOOKUP($A63,J.Herrera!$A$4:$ER$60,BaseInterventoría!EC$1,FALSE)</f>
        <v>179868500</v>
      </c>
      <c r="ED63" s="5">
        <f>VLOOKUP($A63,J.Herrera!$A$4:$ER$60,BaseInterventoría!ED$1,FALSE)</f>
        <v>0</v>
      </c>
      <c r="EE63" s="5" t="str">
        <f>VLOOKUP($A63,J.Herrera!$A$4:$ER$60,BaseInterventoría!EE$1,FALSE)</f>
        <v>RIO BOGOTÁ - CUENCA MEDIA</v>
      </c>
      <c r="EF63" s="5">
        <f>VLOOKUP($A63,J.Herrera!$A$4:$ER$60,BaseInterventoría!EF$1,FALSE)</f>
        <v>0</v>
      </c>
      <c r="EG63" s="5">
        <f>VLOOKUP($A63,J.Herrera!$A$4:$ER$60,BaseInterventoría!EG$1,FALSE)</f>
        <v>0</v>
      </c>
      <c r="EH63" s="5">
        <f>VLOOKUP($A63,J.Herrera!$A$4:$ER$60,BaseInterventoría!EH$1,FALSE)</f>
        <v>0</v>
      </c>
      <c r="EI63" s="21">
        <f ca="1">VLOOKUP($A63,J.Herrera!$A$4:$ER$60,BaseInterventoría!EI$1,FALSE)</f>
        <v>45649</v>
      </c>
      <c r="EJ63" s="5">
        <f>VLOOKUP($A63,J.Herrera!$A$4:$ER$60,BaseInterventoría!EJ$1,FALSE)</f>
        <v>0</v>
      </c>
      <c r="EK63" s="5">
        <f>VLOOKUP($A63,J.Herrera!$A$4:$ER$60,BaseInterventoría!EK$1,FALSE)</f>
        <v>0</v>
      </c>
      <c r="EL63" s="5" t="str">
        <f>VLOOKUP($A63,J.Herrera!$A$4:$ER$60,BaseInterventoría!EL$1,FALSE)</f>
        <v>Jonathan Herrera</v>
      </c>
      <c r="EM63" s="5" t="str">
        <f>VLOOKUP($A63,J.Herrera!$A$4:$ER$60,BaseInterventoría!EM$1,FALSE)</f>
        <v>Juan Manuel Salguero</v>
      </c>
      <c r="EN63" s="5" t="str">
        <f>VLOOKUP($A63,J.Herrera!$A$4:$ER$60,BaseInterventoría!EN$1,FALSE)</f>
        <v>https://www.contratos.gov.co/consultas/detalleProceso.do?numConstancia=21-21-21796&amp;g-recaptcha-response=03AFcWeA6swo4_G8ezRR-j2TQswUIvv6fXbsE0bnQcr8pU5I5wQzyj4cqt-bAcl0dtO45F_aNnadgCEPK-lCNQjAWQOGEiKW6DDslYNMK1Vbq3dP-67hNQJ9TKewb-tdLZDoOnLQhwqkVMLxGi6q7o6kJJ7zwwVCY_yc8b00z71xLMiv4zG4bhiUTFniDhq548Rz55gcFZ527QG4shrs6dlxfUmDQSVTsQ1YOHI1jt3-N4-glj-3zB9ra6a5xy4D2x4M7Y1MTv4GDUl6wOauMT083jC-YrMPGZg4JtqkyHykBwWVrRxuDuSKArBOyZAntW5Op_9mxYgZE0axUzPxqM6EkUoW9kxYIY1cD9oKay1AxQo9DzYtblzsSMBrfuaO8d_v1FyLPrQ5r9jaRRiv5lnAPJ8q9Q7qjjcnsTAzP3Aum6eipt2uHaOLVNE0YpZuNpA9nDwC3gYGa1GMXAk8Sc2mKmkdfj4wgB-2GC0RxxKHUyuZUBFMCpBTQIwuj-WYaG4UHUlhoSF7SBliQMA8n64RuQLhxQEf23mSnRJpB9BaBX9hKm7bVh--M7c0TFyGaCIrn5DP5VdHc-LhC5M0k-tD1lTP_vS_4EhjJBW_nP1-kYGvOVQVGOZ6eXKLcyTzmyUPrO5zwqbxR7JFVjA-2kmUBRu7jZE9E518CBxuxghxe8yzGJq7DeaRy75QvTPPpGdEMFEM13BZ2S</v>
      </c>
      <c r="EO63" s="5" t="str">
        <f>VLOOKUP($A63,J.Herrera!$A$4:$ER$60,BaseInterventoría!EO$1,FALSE)</f>
        <v>En suspensión con un avance de obra del 91%, se ejecutó actividades de reposicion de estructura de pavimentacion hasta la suspensión debido a la Gerencia de la EAAM que no permitió continuar hasta aclarar las dimensiones de la altura del asfalto con el INVIAS. 
- El 12/11/2024 se radica documentación de cargue información reformulación al correo correspondencia@minvivienda.gov.co; número de radicado: 2024ER0177960.
Por parte del ministerio se encuentra en revision del componente de topografia e hidraulico por parte de los profesionales del ente viabilizador.</v>
      </c>
      <c r="EP63" s="21">
        <f>VLOOKUP($A63,J.Herrera!$A$4:$ER$60,BaseInterventoría!EP$1,FALSE)</f>
        <v>45626</v>
      </c>
      <c r="EQ63" s="24">
        <f>BY63+VLOOKUP(DY63,$1:$1048576,77,FALSE)</f>
        <v>3663867329</v>
      </c>
      <c r="ER63" s="24">
        <f>+EQ63*0.04</f>
        <v>146554693.16</v>
      </c>
      <c r="ES63" s="24">
        <f>+EQ63+ER63</f>
        <v>3810422022.1599998</v>
      </c>
      <c r="ET63" s="5" t="s">
        <v>9</v>
      </c>
      <c r="EU63" s="24">
        <f t="shared" si="11"/>
        <v>3810422022.1599998</v>
      </c>
      <c r="EV63" s="55" t="e">
        <f>VLOOKUP(A63,#REF!,147,FALSE)</f>
        <v>#REF!</v>
      </c>
      <c r="EW63" s="56" t="s">
        <v>251</v>
      </c>
      <c r="EX63" s="24">
        <v>1632526629</v>
      </c>
      <c r="EY63" s="5" t="s">
        <v>378</v>
      </c>
      <c r="EZ63" s="56" t="s">
        <v>390</v>
      </c>
      <c r="FA63" s="21">
        <v>45838</v>
      </c>
      <c r="FB63"/>
      <c r="FC63"/>
      <c r="FD63"/>
    </row>
    <row r="64" spans="1:160" ht="252">
      <c r="A64" s="19" t="s">
        <v>391</v>
      </c>
      <c r="B64" s="2">
        <f t="shared" si="3"/>
        <v>62</v>
      </c>
      <c r="C64" s="20" t="s">
        <v>376</v>
      </c>
      <c r="D64" s="5" t="s">
        <v>326</v>
      </c>
      <c r="E64" s="2" t="s">
        <v>392</v>
      </c>
      <c r="F64" s="5" t="str">
        <f>VLOOKUP($A64,J.Herrera!$A$4:$ER$60,BaseInterventoría!F$1,FALSE)</f>
        <v>MDVP</v>
      </c>
      <c r="G64" s="21">
        <f>VLOOKUP($A64,J.Herrera!$A$4:$ER$60,BaseInterventoría!G$1,FALSE)</f>
        <v>44767</v>
      </c>
      <c r="H64" s="258">
        <f>VLOOKUP($A64,J.Herrera!$A$4:$ER$60,BaseInterventoría!H$1,FALSE)</f>
        <v>1000</v>
      </c>
      <c r="I64" s="5">
        <f>VLOOKUP($A64,J.Herrera!$A$4:$ER$60,BaseInterventoría!I$1,FALSE)</f>
        <v>0</v>
      </c>
      <c r="J64" s="5" t="str">
        <f>VLOOKUP($A64,J.Herrera!$A$4:$ER$60,BaseInterventoría!J$1,FALSE)</f>
        <v>CONSTRUCCCION DE POZO PROFUNDO PARA EL ABASTECIMIENTO DE AGUA POTABLE EN LA VEREDA PUENTE PIEDRA</v>
      </c>
      <c r="K64" s="198">
        <f>VLOOKUP($A64,J.Herrera!$A$4:$ER$60,BaseInterventoría!K$1,FALSE)</f>
        <v>0</v>
      </c>
      <c r="L64" s="198">
        <f>VLOOKUP($A64,J.Herrera!$A$4:$ER$60,BaseInterventoría!L$1,FALSE)</f>
        <v>0</v>
      </c>
      <c r="M64" s="198">
        <f>VLOOKUP($A64,J.Herrera!$A$4:$ER$60,BaseInterventoría!M$1,FALSE)</f>
        <v>0</v>
      </c>
      <c r="N64" s="198">
        <f>VLOOKUP($A64,J.Herrera!$A$4:$ER$60,BaseInterventoría!N$1,FALSE)</f>
        <v>1581726673</v>
      </c>
      <c r="O64" s="198">
        <f>VLOOKUP($A64,J.Herrera!$A$4:$ER$60,BaseInterventoría!O$1,FALSE)</f>
        <v>0</v>
      </c>
      <c r="P64" s="198">
        <f>VLOOKUP($A64,J.Herrera!$A$4:$ER$60,BaseInterventoría!P$1,FALSE)</f>
        <v>0</v>
      </c>
      <c r="Q64" s="198">
        <f>VLOOKUP($A64,J.Herrera!$A$4:$ER$60,BaseInterventoría!Q$1,FALSE)</f>
        <v>1269350280</v>
      </c>
      <c r="R64" s="198">
        <f>VLOOKUP($A64,J.Herrera!$A$4:$ER$60,BaseInterventoría!R$1,FALSE)</f>
        <v>0</v>
      </c>
      <c r="S64" s="198">
        <f>VLOOKUP($A64,J.Herrera!$A$4:$ER$60,BaseInterventoría!S$1,FALSE)</f>
        <v>1000000000</v>
      </c>
      <c r="T64" s="198">
        <f>VLOOKUP($A64,J.Herrera!$A$4:$ER$60,BaseInterventoría!T$1,FALSE)</f>
        <v>0</v>
      </c>
      <c r="U64" s="198">
        <f>VLOOKUP($A64,J.Herrera!$A$4:$ER$60,BaseInterventoría!U$1,FALSE)</f>
        <v>3851076953</v>
      </c>
      <c r="V64" s="5" t="str">
        <f>VLOOKUP($A64,J.Herrera!$A$4:$ER$60,BaseInterventoría!V$1,FALSE)</f>
        <v>CDR 13087 ($1.269.350.280)
22/08/2022
CDR 13127 ($250.000.000)
25/08/2022
CDR 13086 ($1.331.726.673)
22/08/2022</v>
      </c>
      <c r="W64" s="5">
        <f>VLOOKUP($A64,J.Herrera!$A$4:$ER$60,BaseInterventoría!W$1,FALSE)</f>
        <v>0</v>
      </c>
      <c r="X64" s="5" t="str">
        <f>VLOOKUP($A64,J.Herrera!$A$4:$ER$60,BaseInterventoría!X$1,FALSE)</f>
        <v>ACUEDUCTO</v>
      </c>
      <c r="Y64" s="5" t="str">
        <f>VLOOKUP($A64,J.Herrera!$A$4:$ER$60,BaseInterventoría!Y$1,FALSE)</f>
        <v>RURAL</v>
      </c>
      <c r="Z64" s="5" t="str">
        <f>VLOOKUP($A64,J.Herrera!$A$4:$ER$60,BaseInterventoría!Z$1,FALSE)</f>
        <v>CONVENIO</v>
      </c>
      <c r="AA64" s="5" t="str">
        <f>VLOOKUP($A64,J.Herrera!$A$4:$ER$60,BaseInterventoría!AA$1,FALSE)</f>
        <v>EPC-CI-007-2022</v>
      </c>
      <c r="AB64" s="5" t="str">
        <f>VLOOKUP($A64,J.Herrera!$A$4:$ER$60,BaseInterventoría!AB$1,FALSE)</f>
        <v>AUNAR ESFUERZOS TÉCNICOS Y ADMINISTRATIVOS PARA EJECUTAR EL PROYECTO" CONSTRUCCCION DE POZO PROFUNDO PARA EL ABASTECIMIENTO DE AGUA POTABLE EN LA VEREDA PUENTE PIEDRA EN EL MUNICIPIO DE MADRID</v>
      </c>
      <c r="AC64" s="21">
        <f>VLOOKUP($A64,J.Herrera!$A$4:$ER$60,BaseInterventoría!AC$1,FALSE)</f>
        <v>44923</v>
      </c>
      <c r="AD64" s="21">
        <f>VLOOKUP($A64,J.Herrera!$A$4:$ER$60,BaseInterventoría!AD$1,FALSE)</f>
        <v>44950</v>
      </c>
      <c r="AE64" s="5" t="str">
        <f>VLOOKUP($A64,J.Herrera!$A$4:$ER$60,BaseInterventoría!AE$1,FALSE)</f>
        <v>12 MESES</v>
      </c>
      <c r="AF64" s="21">
        <f>VLOOKUP($A64,J.Herrera!$A$4:$ER$60,BaseInterventoría!AF$1,FALSE)</f>
        <v>45651</v>
      </c>
      <c r="AG64" s="5" t="str">
        <f>VLOOKUP($A64,J.Herrera!$A$4:$ER$60,BaseInterventoría!AG$1,FALSE)</f>
        <v>MUNICIPIO DE MADRID</v>
      </c>
      <c r="AH64" s="5" t="str">
        <f>VLOOKUP($A64,J.Herrera!$A$4:$ER$60,BaseInterventoría!AH$1,FALSE)</f>
        <v>catherin.amado@madridcundinamarca.gov.co</v>
      </c>
      <c r="AI64" s="198">
        <f>VLOOKUP($A64,J.Herrera!$A$4:$ER$60,BaseInterventoría!AI$1,FALSE)</f>
        <v>3851076953</v>
      </c>
      <c r="AJ64" s="21">
        <f>VLOOKUP($A64,J.Herrera!$A$4:$ER$60,BaseInterventoría!AJ$1,FALSE)</f>
        <v>0</v>
      </c>
      <c r="AK64" s="198">
        <f>VLOOKUP($A64,J.Herrera!$A$4:$ER$60,BaseInterventoría!AK$1,FALSE)</f>
        <v>0</v>
      </c>
      <c r="AL64" s="5">
        <f>VLOOKUP($A64,J.Herrera!$A$4:$ER$60,BaseInterventoría!AL$1,FALSE)</f>
        <v>0</v>
      </c>
      <c r="AM64" s="21">
        <f>VLOOKUP($A64,J.Herrera!$A$4:$ER$60,BaseInterventoría!AM$1,FALSE)</f>
        <v>0</v>
      </c>
      <c r="AN64" s="198">
        <f>VLOOKUP($A64,J.Herrera!$A$4:$ER$60,BaseInterventoría!AN$1,FALSE)</f>
        <v>0</v>
      </c>
      <c r="AO64" s="5">
        <f>VLOOKUP($A64,J.Herrera!$A$4:$ER$60,BaseInterventoría!AO$1,FALSE)</f>
        <v>0</v>
      </c>
      <c r="AP64" s="198">
        <f>VLOOKUP($A64,J.Herrera!$A$4:$ER$60,BaseInterventoría!AP$1,FALSE)</f>
        <v>3851076953</v>
      </c>
      <c r="AQ64" s="5">
        <f>VLOOKUP($A64,J.Herrera!$A$4:$ER$60,BaseInterventoría!AQ$1,FALSE)</f>
        <v>0</v>
      </c>
      <c r="AR64" s="21">
        <f>VLOOKUP($A64,J.Herrera!$A$4:$ER$60,BaseInterventoría!AR$1,FALSE)</f>
        <v>0</v>
      </c>
      <c r="AS64" s="5">
        <f>VLOOKUP($A64,J.Herrera!$A$4:$ER$60,BaseInterventoría!AS$1,FALSE)</f>
        <v>0</v>
      </c>
      <c r="AT64" s="5" t="str">
        <f>VLOOKUP($A64,J.Herrera!$A$4:$ER$60,BaseInterventoría!AT$1,FALSE)</f>
        <v>SUSPENSIÓN N 01
SUSPENSIÓN N 02
SUSPENSIÓN N 03
PRO 1 A SUSP 03
PRO 2 A SUSP 03
PRO 3 A SUSP 03</v>
      </c>
      <c r="AU64" s="21" t="str">
        <f>VLOOKUP($A64,J.Herrera!$A$4:$ER$60,BaseInterventoría!AU$1,FALSE)</f>
        <v>30/03/2023
30/05/2023
30/06/2023
30/08/2023
30/10/2023
30/11/2023</v>
      </c>
      <c r="AV64" s="5" t="str">
        <f>VLOOKUP($A64,J.Herrera!$A$4:$ER$60,BaseInterventoría!AV$1,FALSE)</f>
        <v>2 MES
1 MES
2 MES
2 MES
1 MES
3 MESES</v>
      </c>
      <c r="AW64" s="186">
        <f>VLOOKUP($A64,J.Herrera!$A$4:$ER$60,BaseInterventoría!AW$1,FALSE)</f>
        <v>7.0000000000000007E-2</v>
      </c>
      <c r="AX64" s="186">
        <f>VLOOKUP($A64,J.Herrera!$A$4:$ER$60,BaseInterventoría!AX$1,FALSE)</f>
        <v>0</v>
      </c>
      <c r="AY64" s="5">
        <f ca="1">VLOOKUP($A64,J.Herrera!$A$4:$ER$60,BaseInterventoría!AY$1,FALSE)</f>
        <v>0.99714693295292445</v>
      </c>
      <c r="AZ64" s="21">
        <f>VLOOKUP($A64,J.Herrera!$A$4:$ER$60,BaseInterventoría!AZ$1,FALSE)</f>
        <v>45651</v>
      </c>
      <c r="BA64" s="5">
        <f>VLOOKUP($A64,J.Herrera!$A$4:$ER$60,BaseInterventoría!BA$1,FALSE)</f>
        <v>23.366666666666667</v>
      </c>
      <c r="BB64" s="5" t="str">
        <f ca="1">VLOOKUP($A64,J.Herrera!$A$4:$ER$60,BaseInterventoría!BB$1,FALSE)</f>
        <v>VIGENTE</v>
      </c>
      <c r="BC64" s="5" t="str">
        <f>VLOOKUP($A64,J.Herrera!$A$4:$ER$60,BaseInterventoría!BC$1,FALSE)</f>
        <v>En ejecución</v>
      </c>
      <c r="BD64" s="5" t="str">
        <f>VLOOKUP($A64,J.Herrera!$A$4:$ER$60,BaseInterventoría!BD$1,FALSE)</f>
        <v>N/A</v>
      </c>
      <c r="BE64" s="5" t="str">
        <f>VLOOKUP($A64,J.Herrera!$A$4:$ER$60,BaseInterventoría!BE$1,FALSE)</f>
        <v>N/A</v>
      </c>
      <c r="BF64" s="21" t="str">
        <f>VLOOKUP($A64,J.Herrera!$A$4:$ER$60,BaseInterventoría!BF$1,FALSE)</f>
        <v>N/A</v>
      </c>
      <c r="BG64" s="21" t="str">
        <f>VLOOKUP($A64,J.Herrera!$A$4:$ER$60,BaseInterventoría!BG$1,FALSE)</f>
        <v>N/A</v>
      </c>
      <c r="BH64" s="5" t="str">
        <f>VLOOKUP($A64,J.Herrera!$A$4:$ER$60,BaseInterventoría!BH$1,FALSE)</f>
        <v xml:space="preserve"> CONTRATO DE OBRA PÚBLICA No. 886 de 2024</v>
      </c>
      <c r="BI64" s="5" t="str">
        <f>VLOOKUP($A64,J.Herrera!$A$4:$ER$60,BaseInterventoría!BI$1,FALSE)</f>
        <v xml:space="preserve">CONSTRUCCIÓN DE POZO PROFUNDO PARA EL ABASTECIMIENTO DE AGUA POTABLE EN LA VEREDA PUENTE PIEDRA EN EL MUNICIPIO DE MADRID </v>
      </c>
      <c r="BJ64" s="21">
        <f>VLOOKUP($A64,J.Herrera!$A$4:$ER$60,BaseInterventoría!BJ$1,FALSE)</f>
        <v>45560</v>
      </c>
      <c r="BK64" s="21" t="s">
        <v>74</v>
      </c>
      <c r="BL64" s="5" t="str">
        <f>VLOOKUP($A64,J.Herrera!$A$4:$ER$60,BaseInterventoría!BL$1,FALSE)</f>
        <v>9 MESES</v>
      </c>
      <c r="BM64" s="21">
        <f>VLOOKUP($A64,J.Herrera!$A$4:$ER$60,BaseInterventoría!BM$1,FALSE)</f>
        <v>45860</v>
      </c>
      <c r="BN64" s="5" t="str">
        <f>VLOOKUP($A64,J.Herrera!$A$4:$ER$60,BaseInterventoría!BN$1,FALSE)</f>
        <v>CONSORCIO POZO MADRID 2024
NIT: 901,871,590-9</v>
      </c>
      <c r="BO64" s="5" t="str">
        <f>VLOOKUP($A64,J.Herrera!$A$4:$ER$60,BaseInterventoría!BO$1,FALSE)</f>
        <v xml:space="preserve"> EMERSON ANDRES TOLOSA OROZCO,  
cedula de ciudadanía No. 19.059.399 Bogotá D.C
301 234 1588</v>
      </c>
      <c r="BP64" s="198">
        <f>VLOOKUP($A64,J.Herrera!$A$4:$ER$60,BaseInterventoría!BP$1,FALSE)</f>
        <v>3180477841</v>
      </c>
      <c r="BQ64" s="198">
        <f>VLOOKUP($A64,J.Herrera!$A$4:$ER$60,BaseInterventoría!BQ$1,FALSE)</f>
        <v>0</v>
      </c>
      <c r="BR64" s="198">
        <f>VLOOKUP($A64,J.Herrera!$A$4:$ER$60,BaseInterventoría!BR$1,FALSE)</f>
        <v>0</v>
      </c>
      <c r="BS64" s="198">
        <f>VLOOKUP($A64,J.Herrera!$A$4:$ER$60,BaseInterventoría!BS$1,FALSE)</f>
        <v>0</v>
      </c>
      <c r="BT64" s="198">
        <f>VLOOKUP($A64,J.Herrera!$A$4:$ER$60,BaseInterventoría!BT$1,FALSE)</f>
        <v>3180477841</v>
      </c>
      <c r="BU64" s="21">
        <f>VLOOKUP($A64,J.Herrera!$A$4:$ER$60,BaseInterventoría!BU$1,FALSE)</f>
        <v>0</v>
      </c>
      <c r="BV64" s="198">
        <f>VLOOKUP($A64,J.Herrera!$A$4:$ER$60,BaseInterventoría!BV$1,FALSE)</f>
        <v>0</v>
      </c>
      <c r="BW64" s="21">
        <f>VLOOKUP($A64,J.Herrera!$A$4:$ER$60,BaseInterventoría!BW$1,FALSE)</f>
        <v>0</v>
      </c>
      <c r="BX64" s="198">
        <f>VLOOKUP($A64,J.Herrera!$A$4:$ER$60,BaseInterventoría!BX$1,FALSE)</f>
        <v>0</v>
      </c>
      <c r="BY64" s="198">
        <f>VLOOKUP($A64,J.Herrera!$A$4:$ER$60,BaseInterventoría!BY$1,FALSE)</f>
        <v>3180477841</v>
      </c>
      <c r="BZ64" s="5">
        <f>VLOOKUP($A64,J.Herrera!$A$4:$ER$60,BaseInterventoría!BZ$1,FALSE)</f>
        <v>0</v>
      </c>
      <c r="CA64" s="21">
        <f>VLOOKUP($A64,J.Herrera!$A$4:$ER$60,BaseInterventoría!CA$1,FALSE)</f>
        <v>0</v>
      </c>
      <c r="CB64" s="5">
        <f>VLOOKUP($A64,J.Herrera!$A$4:$ER$60,BaseInterventoría!CB$1,FALSE)</f>
        <v>0</v>
      </c>
      <c r="CC64" s="5">
        <f>VLOOKUP($A64,J.Herrera!$A$4:$ER$60,BaseInterventoría!CC$1,FALSE)</f>
        <v>0</v>
      </c>
      <c r="CD64" s="21">
        <f>VLOOKUP($A64,J.Herrera!$A$4:$ER$60,BaseInterventoría!CD$1,FALSE)</f>
        <v>0</v>
      </c>
      <c r="CE64" s="5">
        <f>VLOOKUP($A64,J.Herrera!$A$4:$ER$60,BaseInterventoría!CE$1,FALSE)</f>
        <v>0</v>
      </c>
      <c r="CF64" s="21" t="str">
        <f>VLOOKUP($A64,J.Herrera!$A$4:$ER$60,BaseInterventoría!CF$1,FALSE)</f>
        <v>Por iniciar</v>
      </c>
      <c r="CG64" s="5">
        <f>VLOOKUP($A64,J.Herrera!$A$4:$ER$60,BaseInterventoría!CG$1,FALSE)</f>
        <v>0</v>
      </c>
      <c r="CH64" s="21">
        <f>VLOOKUP($A64,J.Herrera!$A$4:$ER$60,BaseInterventoría!CH$1,FALSE)</f>
        <v>0</v>
      </c>
      <c r="CI64" s="21">
        <f>VLOOKUP($A64,J.Herrera!$A$4:$ER$60,BaseInterventoría!CI$1,FALSE)</f>
        <v>0</v>
      </c>
      <c r="CJ64" s="5">
        <f>VLOOKUP($A64,J.Herrera!$A$4:$ER$60,BaseInterventoría!CJ$1,FALSE)</f>
        <v>0</v>
      </c>
      <c r="CK64" s="21">
        <f>VLOOKUP($A64,J.Herrera!$A$4:$ER$60,BaseInterventoría!CK$1,FALSE)</f>
        <v>0</v>
      </c>
      <c r="CL64" s="21">
        <f>VLOOKUP($A64,J.Herrera!$A$4:$ER$60,BaseInterventoría!CL$1,FALSE)</f>
        <v>0</v>
      </c>
      <c r="CM64" s="5">
        <f>VLOOKUP($A64,J.Herrera!$A$4:$ER$60,BaseInterventoría!CM$1,FALSE)</f>
        <v>0</v>
      </c>
      <c r="CN64" s="21">
        <f>VLOOKUP($A64,J.Herrera!$A$4:$ER$60,BaseInterventoría!CN$1,FALSE)</f>
        <v>0</v>
      </c>
      <c r="CO64" s="21">
        <f>VLOOKUP($A64,J.Herrera!$A$4:$ER$60,BaseInterventoría!CO$1,FALSE)</f>
        <v>0</v>
      </c>
      <c r="CP64" s="5">
        <f>VLOOKUP($A64,J.Herrera!$A$4:$ER$60,BaseInterventoría!CP$1,FALSE)</f>
        <v>0</v>
      </c>
      <c r="CQ64" s="21">
        <f>VLOOKUP($A64,J.Herrera!$A$4:$ER$60,BaseInterventoría!CQ$1,FALSE)</f>
        <v>0</v>
      </c>
      <c r="CR64" s="21">
        <f>VLOOKUP($A64,J.Herrera!$A$4:$ER$60,BaseInterventoría!CR$1,FALSE)</f>
        <v>0</v>
      </c>
      <c r="CS64" s="5">
        <f>VLOOKUP($A64,J.Herrera!$A$4:$ER$60,BaseInterventoría!CS$1,FALSE)</f>
        <v>0</v>
      </c>
      <c r="CT64" s="21">
        <f>VLOOKUP($A64,J.Herrera!$A$4:$ER$60,BaseInterventoría!CT$1,FALSE)</f>
        <v>0</v>
      </c>
      <c r="CU64" s="21">
        <f>VLOOKUP($A64,J.Herrera!$A$4:$ER$60,BaseInterventoría!CU$1,FALSE)</f>
        <v>0</v>
      </c>
      <c r="CV64" s="5">
        <f>VLOOKUP($A64,J.Herrera!$A$4:$ER$60,BaseInterventoría!CV$1,FALSE)</f>
        <v>0</v>
      </c>
      <c r="CW64" s="21">
        <f>VLOOKUP($A64,J.Herrera!$A$4:$ER$60,BaseInterventoría!CW$1,FALSE)</f>
        <v>0</v>
      </c>
      <c r="CX64" s="21">
        <f>VLOOKUP($A64,J.Herrera!$A$4:$ER$60,BaseInterventoría!CX$1,FALSE)</f>
        <v>0</v>
      </c>
      <c r="CY64" s="21">
        <f>VLOOKUP($A64,J.Herrera!$A$4:$ER$60,BaseInterventoría!CY$1,FALSE)</f>
        <v>45860</v>
      </c>
      <c r="CZ64" s="5">
        <f>VLOOKUP($A64,J.Herrera!$A$4:$ER$60,BaseInterventoría!CZ$1,FALSE)</f>
        <v>9.0666666666666664</v>
      </c>
      <c r="DA64" s="186">
        <f>VLOOKUP($A64,J.Herrera!$A$4:$ER$60,BaseInterventoría!DA$1,FALSE)</f>
        <v>7.0000000000000007E-2</v>
      </c>
      <c r="DB64" s="186">
        <f>VLOOKUP($A64,J.Herrera!$A$4:$ER$60,BaseInterventoría!DB$1,FALSE)</f>
        <v>7.0000000000000007E-2</v>
      </c>
      <c r="DC64" s="186">
        <f>VLOOKUP($A64,J.Herrera!$A$4:$ER$60,BaseInterventoría!DC$1,FALSE)</f>
        <v>0</v>
      </c>
      <c r="DD64" s="186">
        <f>VLOOKUP($A64,J.Herrera!$A$4:$ER$60,BaseInterventoría!DD$1,FALSE)</f>
        <v>0</v>
      </c>
      <c r="DE64" s="186">
        <f>VLOOKUP($A64,J.Herrera!$A$4:$ER$60,BaseInterventoría!DE$1,FALSE)</f>
        <v>0</v>
      </c>
      <c r="DF64" s="186">
        <f>VLOOKUP($A64,J.Herrera!$A$4:$ER$60,BaseInterventoría!DF$1,FALSE)</f>
        <v>0</v>
      </c>
      <c r="DG64" s="186">
        <f>VLOOKUP($A64,J.Herrera!$A$4:$ER$60,BaseInterventoría!DG$1,FALSE)</f>
        <v>0</v>
      </c>
      <c r="DH64" s="186">
        <f>VLOOKUP($A64,J.Herrera!$A$4:$ER$60,BaseInterventoría!DH$1,FALSE)</f>
        <v>0</v>
      </c>
      <c r="DI64" s="186">
        <f>VLOOKUP($A64,J.Herrera!$A$4:$ER$60,BaseInterventoría!DI$1,FALSE)</f>
        <v>0</v>
      </c>
      <c r="DJ64" s="186">
        <f>VLOOKUP($A64,J.Herrera!$A$4:$ER$60,BaseInterventoría!DJ$1,FALSE)</f>
        <v>0</v>
      </c>
      <c r="DK64" s="5">
        <f ca="1">VLOOKUP($A64,J.Herrera!$A$4:$ER$60,BaseInterventoría!DK$1,FALSE)</f>
        <v>0.22426470588235295</v>
      </c>
      <c r="DL64" s="5" t="str">
        <f ca="1">VLOOKUP($A64,J.Herrera!$A$4:$ER$60,BaseInterventoría!DL$1,FALSE)</f>
        <v>VIGENTE</v>
      </c>
      <c r="DM64" s="71" t="str">
        <f t="shared" si="4"/>
        <v>Activos</v>
      </c>
      <c r="DN64" s="238" t="str">
        <f>VLOOKUP($A64,J.Herrera!$A$4:$ER$60,BaseInterventoría!DN$1,FALSE)</f>
        <v>En ejecución</v>
      </c>
      <c r="DO64" s="5">
        <f>VLOOKUP($A64,J.Herrera!$A$4:$ER$60,BaseInterventoría!DO$1,FALSE)</f>
        <v>0</v>
      </c>
      <c r="DP64" s="5">
        <f>VLOOKUP($A64,J.Herrera!$A$4:$ER$60,BaseInterventoría!DP$1,FALSE)</f>
        <v>0</v>
      </c>
      <c r="DQ64" s="5">
        <f>VLOOKUP($A64,J.Herrera!$A$4:$ER$60,BaseInterventoría!DQ$1,FALSE)</f>
        <v>0</v>
      </c>
      <c r="DR64" s="5">
        <f>VLOOKUP($A64,J.Herrera!$A$4:$ER$60,BaseInterventoría!DR$1,FALSE)</f>
        <v>0</v>
      </c>
      <c r="DS64" s="5">
        <f>VLOOKUP($A64,J.Herrera!$A$4:$ER$60,BaseInterventoría!DS$1,FALSE)</f>
        <v>0</v>
      </c>
      <c r="DT64" s="198">
        <f>VLOOKUP($A64,J.Herrera!$A$4:$ER$60,BaseInterventoría!DT$1,FALSE)</f>
        <v>0</v>
      </c>
      <c r="DU64" s="198">
        <f>VLOOKUP($A64,J.Herrera!$A$4:$ER$60,BaseInterventoría!DU$1,FALSE)</f>
        <v>3180477841</v>
      </c>
      <c r="DV64" s="186">
        <f>VLOOKUP($A64,J.Herrera!$A$4:$ER$60,BaseInterventoría!DV$1,FALSE)</f>
        <v>0</v>
      </c>
      <c r="DW64" s="198">
        <f>VLOOKUP($A64,J.Herrera!$A$4:$ER$60,BaseInterventoría!DW$1,FALSE)</f>
        <v>3180477841</v>
      </c>
      <c r="DX64" s="21" t="str">
        <f>VLOOKUP($A64,J.Herrera!$A$4:$ER$60,BaseInterventoría!DX$1,FALSE)</f>
        <v>N/A</v>
      </c>
      <c r="DY64" s="5" t="str">
        <f>VLOOKUP($A64,J.Herrera!$A$4:$ER$60,BaseInterventoría!DY$1,FALSE)</f>
        <v>EPC PDA I 316 2024</v>
      </c>
      <c r="DZ64" s="21">
        <f>VLOOKUP($A64,J.Herrera!$A$4:$ER$60,BaseInterventoría!DZ$1,FALSE)</f>
        <v>45551</v>
      </c>
      <c r="EA64" s="21">
        <f>VLOOKUP($A64,J.Herrera!$A$4:$ER$60,BaseInterventoría!EA$1,FALSE)</f>
        <v>45588</v>
      </c>
      <c r="EB64" s="5" t="str">
        <f>VLOOKUP($A64,J.Herrera!$A$4:$ER$60,BaseInterventoría!EB$1,FALSE)</f>
        <v>CIVING INGENIEROS CONTRATISTAS SAS
R/L: STEPHAN IVAN VALLEJO PACHÓN</v>
      </c>
      <c r="EC64" s="198">
        <f>VLOOKUP($A64,J.Herrera!$A$4:$ER$60,BaseInterventoría!EC$1,FALSE)</f>
        <v>237940300</v>
      </c>
      <c r="ED64" s="5">
        <f>VLOOKUP($A64,J.Herrera!$A$4:$ER$60,BaseInterventoría!ED$1,FALSE)</f>
        <v>0</v>
      </c>
      <c r="EE64" s="5" t="str">
        <f>VLOOKUP($A64,J.Herrera!$A$4:$ER$60,BaseInterventoría!EE$1,FALSE)</f>
        <v>RIO BOGOTÁ - CUENCA MEDIA</v>
      </c>
      <c r="EF64" s="5">
        <f>VLOOKUP($A64,J.Herrera!$A$4:$ER$60,BaseInterventoría!EF$1,FALSE)</f>
        <v>0</v>
      </c>
      <c r="EG64" s="5">
        <f>VLOOKUP($A64,J.Herrera!$A$4:$ER$60,BaseInterventoría!EG$1,FALSE)</f>
        <v>0</v>
      </c>
      <c r="EH64" s="5">
        <f>VLOOKUP($A64,J.Herrera!$A$4:$ER$60,BaseInterventoría!EH$1,FALSE)</f>
        <v>0</v>
      </c>
      <c r="EI64" s="21">
        <f ca="1">VLOOKUP($A64,J.Herrera!$A$4:$ER$60,BaseInterventoría!EI$1,FALSE)</f>
        <v>45649</v>
      </c>
      <c r="EJ64" s="5">
        <f>VLOOKUP($A64,J.Herrera!$A$4:$ER$60,BaseInterventoría!EJ$1,FALSE)</f>
        <v>0</v>
      </c>
      <c r="EK64" s="5">
        <f>VLOOKUP($A64,J.Herrera!$A$4:$ER$60,BaseInterventoría!EK$1,FALSE)</f>
        <v>0</v>
      </c>
      <c r="EL64" s="5" t="str">
        <f>VLOOKUP($A64,J.Herrera!$A$4:$ER$60,BaseInterventoría!EL$1,FALSE)</f>
        <v>Jonathan Herrera</v>
      </c>
      <c r="EM64" s="5" t="str">
        <f>VLOOKUP($A64,J.Herrera!$A$4:$ER$60,BaseInterventoría!EM$1,FALSE)</f>
        <v>Juan Manuel Salguero</v>
      </c>
      <c r="EN64" s="5" t="str">
        <f>VLOOKUP($A64,J.Herrera!$A$4:$ER$60,BaseInterventoría!EN$1,FALSE)</f>
        <v>https://www.secop.gov.co/CO1ContractsManagement/Tendering/ProcurementContractEdit/View?docUniqueIdentifier=CO1.PCCNTR.4355665&amp;prevCtxUrl=https%3a%2f%2fwww.secop.gov.co%2fCO1ContractsManagement%2fTendering%2fProcurementContractManagement%2fIndex&amp;prevCtxLbl=Contratos+</v>
      </c>
      <c r="EO64" s="5" t="str">
        <f>VLOOKUP($A64,J.Herrera!$A$4:$ER$60,BaseInterventoría!EO$1,FALSE)</f>
        <v xml:space="preserve">Se firmó acta de inicio de fecha de 23/10/2024, debido a que se encontraba en la etapa preliminar realizando revisión técnica por parte de los contratistas adjudicatarios tanto de la obra civil como de la interventoría, y posterior a esto la respectiva liquidación del contrato.
Es de resaltar que de acuerdo al oficio No. 170-0577-2024 del 26 de septiembre de 2024, se evidencia en el comunicado que la la Alcaldía Municipal de Madrid radica a la entidad; se hace necesario realizar una prórroga por el término de quince (15) meses justificados de la siguiente manera: dos (02) meses para la etapa de perfeccionamiento del contrato, revisión de diseños y demás documentos de soporte técnico; para la etapa de construcción se debe contar con nueve (9) meses que corresponden a la ejecución, para el desarrollo de las obras y para la etapa de liquidación de los contratos se debe contar con un tiempo de cuatro (04) meses siguientes al vencimiento del plazo mismo.
</v>
      </c>
      <c r="EP64" s="21">
        <f>VLOOKUP($A64,J.Herrera!$A$4:$ER$60,BaseInterventoría!EP$1,FALSE)</f>
        <v>45611</v>
      </c>
      <c r="EQ64" s="32">
        <f>AP64</f>
        <v>3851076953</v>
      </c>
      <c r="ER64" s="32">
        <f>+EQ64*0.04</f>
        <v>154043078.12</v>
      </c>
      <c r="ES64" s="32">
        <f>+EQ64+ER64</f>
        <v>4005120031.1199999</v>
      </c>
      <c r="ET64" s="5" t="s">
        <v>74</v>
      </c>
      <c r="EU64" s="24">
        <f t="shared" si="11"/>
        <v>4005120031.1199999</v>
      </c>
      <c r="EV64" s="55" t="e">
        <f>VLOOKUP(A64,#REF!,147,FALSE)</f>
        <v>#REF!</v>
      </c>
      <c r="EW64" s="56"/>
      <c r="EX64" s="24"/>
      <c r="EY64" s="5" t="s">
        <v>24</v>
      </c>
      <c r="EZ64" s="56"/>
      <c r="FA64" s="21">
        <v>46022</v>
      </c>
      <c r="FB64"/>
      <c r="FC64"/>
      <c r="FD64"/>
    </row>
    <row r="65" spans="1:160" ht="236.25">
      <c r="A65" s="19" t="s">
        <v>393</v>
      </c>
      <c r="B65" s="2">
        <f t="shared" si="3"/>
        <v>63</v>
      </c>
      <c r="C65" s="20" t="s">
        <v>287</v>
      </c>
      <c r="D65" s="5" t="s">
        <v>288</v>
      </c>
      <c r="E65" s="2" t="s">
        <v>394</v>
      </c>
      <c r="F65" s="5" t="str">
        <f>VLOOKUP($A65,J.Herrera!$A$4:$ER$60,BaseInterventoría!F$1,FALSE)</f>
        <v>N/A</v>
      </c>
      <c r="G65" s="21" t="str">
        <f>VLOOKUP($A65,J.Herrera!$A$4:$ER$60,BaseInterventoría!G$1,FALSE)</f>
        <v>N/A</v>
      </c>
      <c r="H65" s="5" t="str">
        <f>VLOOKUP($A65,J.Herrera!$A$4:$ER$60,BaseInterventoría!H$1,FALSE)</f>
        <v>N/A</v>
      </c>
      <c r="I65" s="5" t="str">
        <f>VLOOKUP($A65,J.Herrera!$A$4:$ER$60,BaseInterventoría!I$1,FALSE)</f>
        <v>N/A</v>
      </c>
      <c r="J65" s="5" t="str">
        <f>VLOOKUP($A65,J.Herrera!$A$4:$ER$60,BaseInterventoría!J$1,FALSE)</f>
        <v>N/A</v>
      </c>
      <c r="K65" s="198">
        <f>VLOOKUP($A65,J.Herrera!$A$4:$ER$60,BaseInterventoría!K$1,FALSE)</f>
        <v>0</v>
      </c>
      <c r="L65" s="198">
        <f>VLOOKUP($A65,J.Herrera!$A$4:$ER$60,BaseInterventoría!L$1,FALSE)</f>
        <v>0</v>
      </c>
      <c r="M65" s="198">
        <f>VLOOKUP($A65,J.Herrera!$A$4:$ER$60,BaseInterventoría!M$1,FALSE)</f>
        <v>0</v>
      </c>
      <c r="N65" s="198">
        <f>VLOOKUP($A65,J.Herrera!$A$4:$ER$60,BaseInterventoría!N$1,FALSE)</f>
        <v>179868500</v>
      </c>
      <c r="O65" s="198">
        <f>VLOOKUP($A65,J.Herrera!$A$4:$ER$60,BaseInterventoría!O$1,FALSE)</f>
        <v>0</v>
      </c>
      <c r="P65" s="198">
        <f>VLOOKUP($A65,J.Herrera!$A$4:$ER$60,BaseInterventoría!P$1,FALSE)</f>
        <v>0</v>
      </c>
      <c r="Q65" s="198">
        <f>VLOOKUP($A65,J.Herrera!$A$4:$ER$60,BaseInterventoría!Q$1,FALSE)</f>
        <v>0</v>
      </c>
      <c r="R65" s="198">
        <f>VLOOKUP($A65,J.Herrera!$A$4:$ER$60,BaseInterventoría!R$1,FALSE)</f>
        <v>0</v>
      </c>
      <c r="S65" s="198">
        <f>VLOOKUP($A65,J.Herrera!$A$4:$ER$60,BaseInterventoría!S$1,FALSE)</f>
        <v>0</v>
      </c>
      <c r="T65" s="198">
        <f>VLOOKUP($A65,J.Herrera!$A$4:$ER$60,BaseInterventoría!T$1,FALSE)</f>
        <v>0</v>
      </c>
      <c r="U65" s="198">
        <f>VLOOKUP($A65,J.Herrera!$A$4:$ER$60,BaseInterventoría!U$1,FALSE)</f>
        <v>179868500</v>
      </c>
      <c r="V65" s="5" t="str">
        <f>VLOOKUP($A65,J.Herrera!$A$4:$ER$60,BaseInterventoría!V$1,FALSE)</f>
        <v>CDR 10377 ($179.922.010)
12/03/2021</v>
      </c>
      <c r="W65" s="5">
        <f>VLOOKUP($A65,J.Herrera!$A$4:$ER$60,BaseInterventoría!W$1,FALSE)</f>
        <v>0</v>
      </c>
      <c r="X65" s="5" t="str">
        <f>VLOOKUP($A65,J.Herrera!$A$4:$ER$60,BaseInterventoría!X$1,FALSE)</f>
        <v>INTERVENTORÍA</v>
      </c>
      <c r="Y65" s="5" t="str">
        <f>VLOOKUP($A65,J.Herrera!$A$4:$ER$60,BaseInterventoría!Y$1,FALSE)</f>
        <v>N/A</v>
      </c>
      <c r="Z65" s="5" t="str">
        <f>VLOOKUP($A65,J.Herrera!$A$4:$ER$60,BaseInterventoría!Z$1,FALSE)</f>
        <v>CONTRATO-INTERVENTORÍA</v>
      </c>
      <c r="AA65" s="5" t="str">
        <f>VLOOKUP($A65,J.Herrera!$A$4:$ER$60,BaseInterventoría!AA$1,FALSE)</f>
        <v>N/A</v>
      </c>
      <c r="AB65" s="5" t="str">
        <f>VLOOKUP($A65,J.Herrera!$A$4:$ER$60,BaseInterventoría!AB$1,FALSE)</f>
        <v>N/A</v>
      </c>
      <c r="AC65" s="21" t="str">
        <f>VLOOKUP($A65,J.Herrera!$A$4:$ER$60,BaseInterventoría!AC$1,FALSE)</f>
        <v>N/A</v>
      </c>
      <c r="AD65" s="21" t="str">
        <f>VLOOKUP($A65,J.Herrera!$A$4:$ER$60,BaseInterventoría!AD$1,FALSE)</f>
        <v>N/A</v>
      </c>
      <c r="AE65" s="5" t="str">
        <f>VLOOKUP($A65,J.Herrera!$A$4:$ER$60,BaseInterventoría!AE$1,FALSE)</f>
        <v>N/A</v>
      </c>
      <c r="AF65" s="21" t="str">
        <f>VLOOKUP($A65,J.Herrera!$A$4:$ER$60,BaseInterventoría!AF$1,FALSE)</f>
        <v>N/A</v>
      </c>
      <c r="AG65" s="5" t="str">
        <f>VLOOKUP($A65,J.Herrera!$A$4:$ER$60,BaseInterventoría!AG$1,FALSE)</f>
        <v>N/A</v>
      </c>
      <c r="AH65" s="5" t="str">
        <f>VLOOKUP($A65,J.Herrera!$A$4:$ER$60,BaseInterventoría!AH$1,FALSE)</f>
        <v>N/A</v>
      </c>
      <c r="AI65" s="5" t="str">
        <f>VLOOKUP($A65,J.Herrera!$A$4:$ER$60,BaseInterventoría!AI$1,FALSE)</f>
        <v>N/A</v>
      </c>
      <c r="AJ65" s="21" t="str">
        <f>VLOOKUP($A65,J.Herrera!$A$4:$ER$60,BaseInterventoría!AJ$1,FALSE)</f>
        <v>N/A</v>
      </c>
      <c r="AK65" s="5" t="str">
        <f>VLOOKUP($A65,J.Herrera!$A$4:$ER$60,BaseInterventoría!AK$1,FALSE)</f>
        <v>N/A</v>
      </c>
      <c r="AL65" s="5" t="str">
        <f>VLOOKUP($A65,J.Herrera!$A$4:$ER$60,BaseInterventoría!AL$1,FALSE)</f>
        <v>N/A</v>
      </c>
      <c r="AM65" s="21" t="str">
        <f>VLOOKUP($A65,J.Herrera!$A$4:$ER$60,BaseInterventoría!AM$1,FALSE)</f>
        <v>N/A</v>
      </c>
      <c r="AN65" s="5" t="str">
        <f>VLOOKUP($A65,J.Herrera!$A$4:$ER$60,BaseInterventoría!AN$1,FALSE)</f>
        <v>N/A</v>
      </c>
      <c r="AO65" s="5" t="str">
        <f>VLOOKUP($A65,J.Herrera!$A$4:$ER$60,BaseInterventoría!AO$1,FALSE)</f>
        <v>N/A</v>
      </c>
      <c r="AP65" s="5" t="str">
        <f>VLOOKUP($A65,J.Herrera!$A$4:$ER$60,BaseInterventoría!AP$1,FALSE)</f>
        <v>N/A</v>
      </c>
      <c r="AQ65" s="5" t="str">
        <f>VLOOKUP($A65,J.Herrera!$A$4:$ER$60,BaseInterventoría!AQ$1,FALSE)</f>
        <v>N/A</v>
      </c>
      <c r="AR65" s="21" t="str">
        <f>VLOOKUP($A65,J.Herrera!$A$4:$ER$60,BaseInterventoría!AR$1,FALSE)</f>
        <v>N/A</v>
      </c>
      <c r="AS65" s="5" t="str">
        <f>VLOOKUP($A65,J.Herrera!$A$4:$ER$60,BaseInterventoría!AS$1,FALSE)</f>
        <v>N/A</v>
      </c>
      <c r="AT65" s="5" t="str">
        <f>VLOOKUP($A65,J.Herrera!$A$4:$ER$60,BaseInterventoría!AT$1,FALSE)</f>
        <v>N/A</v>
      </c>
      <c r="AU65" s="21" t="str">
        <f>VLOOKUP($A65,J.Herrera!$A$4:$ER$60,BaseInterventoría!AU$1,FALSE)</f>
        <v>N/A</v>
      </c>
      <c r="AV65" s="5" t="str">
        <f>VLOOKUP($A65,J.Herrera!$A$4:$ER$60,BaseInterventoría!AV$1,FALSE)</f>
        <v>N/A</v>
      </c>
      <c r="AW65" s="186" t="str">
        <f>VLOOKUP($A65,J.Herrera!$A$4:$ER$60,BaseInterventoría!AW$1,FALSE)</f>
        <v>N/A</v>
      </c>
      <c r="AX65" s="186" t="str">
        <f>VLOOKUP($A65,J.Herrera!$A$4:$ER$60,BaseInterventoría!AX$1,FALSE)</f>
        <v>N/A</v>
      </c>
      <c r="AY65" s="5" t="str">
        <f>VLOOKUP($A65,J.Herrera!$A$4:$ER$60,BaseInterventoría!AY$1,FALSE)</f>
        <v>N/A</v>
      </c>
      <c r="AZ65" s="21" t="str">
        <f>VLOOKUP($A65,J.Herrera!$A$4:$ER$60,BaseInterventoría!AZ$1,FALSE)</f>
        <v>N/A</v>
      </c>
      <c r="BA65" s="5" t="str">
        <f>VLOOKUP($A65,J.Herrera!$A$4:$ER$60,BaseInterventoría!BA$1,FALSE)</f>
        <v>N/A</v>
      </c>
      <c r="BB65" s="5" t="str">
        <f>VLOOKUP($A65,J.Herrera!$A$4:$ER$60,BaseInterventoría!BB$1,FALSE)</f>
        <v>N/A</v>
      </c>
      <c r="BC65" s="5" t="str">
        <f>VLOOKUP($A65,J.Herrera!$A$4:$ER$60,BaseInterventoría!BC$1,FALSE)</f>
        <v>N/A</v>
      </c>
      <c r="BD65" s="5" t="str">
        <f>VLOOKUP($A65,J.Herrera!$A$4:$ER$60,BaseInterventoría!BD$1,FALSE)</f>
        <v>N/A</v>
      </c>
      <c r="BE65" s="5" t="str">
        <f>VLOOKUP($A65,J.Herrera!$A$4:$ER$60,BaseInterventoría!BE$1,FALSE)</f>
        <v>N/A</v>
      </c>
      <c r="BF65" s="21" t="str">
        <f>VLOOKUP($A65,J.Herrera!$A$4:$ER$60,BaseInterventoría!BF$1,FALSE)</f>
        <v>N/A</v>
      </c>
      <c r="BG65" s="21" t="str">
        <f>VLOOKUP($A65,J.Herrera!$A$4:$ER$60,BaseInterventoría!BG$1,FALSE)</f>
        <v>N/A</v>
      </c>
      <c r="BH65" s="5" t="str">
        <f>VLOOKUP($A65,J.Herrera!$A$4:$ER$60,BaseInterventoría!BH$1,FALSE)</f>
        <v>EPC-PDA-I-238-2022</v>
      </c>
      <c r="BI65" s="5" t="str">
        <f>VLOOKUP($A65,J.Herrera!$A$4:$ER$60,BaseInterventoría!BI$1,FALSE)</f>
        <v>INTERVENTORÍA INTEGRAL A LA OPTIMIZACION REDES DE ALCANTARILLADO DE AGUAS RESIDUALES Y CONBINADAS URBANAS -ETAPA 2 ARC - DISTRITO SANITARIO ORIENTAL 1.1 MUNICIPIO DE MADRID, DEPARTAMENTO DE CUNDINAMARCA.</v>
      </c>
      <c r="BJ65" s="21">
        <f>VLOOKUP($A65,J.Herrera!$A$4:$ER$60,BaseInterventoría!BJ$1,FALSE)</f>
        <v>44615</v>
      </c>
      <c r="BK65" s="21">
        <f>VLOOKUP($A65,J.Herrera!$A$4:$ER$60,BaseInterventoría!BK$1,FALSE)</f>
        <v>44893</v>
      </c>
      <c r="BL65" s="5" t="str">
        <f>VLOOKUP($A65,J.Herrera!$A$4:$ER$60,BaseInterventoría!BL$1,FALSE)</f>
        <v>9 MESES</v>
      </c>
      <c r="BM65" s="21">
        <f>VLOOKUP($A65,J.Herrera!$A$4:$ER$60,BaseInterventoría!BM$1,FALSE)</f>
        <v>45165</v>
      </c>
      <c r="BN65" s="5" t="str">
        <f>VLOOKUP($A65,J.Herrera!$A$4:$ER$60,BaseInterventoría!BN$1,FALSE)</f>
        <v>CONSORCIO INTERMADRID
NIT. 901 551.580-2</v>
      </c>
      <c r="BO65" s="5" t="str">
        <f>VLOOKUP($A65,J.Herrera!$A$4:$ER$60,BaseInterventoría!BO$1,FALSE)</f>
        <v>CARLOS AUGUSTO CRUZ AYALA
C.C 91 216.220</v>
      </c>
      <c r="BP65" s="198">
        <f>VLOOKUP($A65,J.Herrera!$A$4:$ER$60,BaseInterventoría!BP$1,FALSE)</f>
        <v>0</v>
      </c>
      <c r="BQ65" s="198">
        <f>VLOOKUP($A65,J.Herrera!$A$4:$ER$60,BaseInterventoría!BQ$1,FALSE)</f>
        <v>179868500</v>
      </c>
      <c r="BR65" s="198">
        <f>VLOOKUP($A65,J.Herrera!$A$4:$ER$60,BaseInterventoría!BR$1,FALSE)</f>
        <v>0</v>
      </c>
      <c r="BS65" s="198">
        <f>VLOOKUP($A65,J.Herrera!$A$4:$ER$60,BaseInterventoría!BS$1,FALSE)</f>
        <v>0</v>
      </c>
      <c r="BT65" s="198">
        <f>VLOOKUP($A65,J.Herrera!$A$4:$ER$60,BaseInterventoría!BT$1,FALSE)</f>
        <v>179868500</v>
      </c>
      <c r="BU65" s="21">
        <f>VLOOKUP($A65,J.Herrera!$A$4:$ER$60,BaseInterventoría!BU$1,FALSE)</f>
        <v>0</v>
      </c>
      <c r="BV65" s="198">
        <f>VLOOKUP($A65,J.Herrera!$A$4:$ER$60,BaseInterventoría!BV$1,FALSE)</f>
        <v>0</v>
      </c>
      <c r="BW65" s="21">
        <f>VLOOKUP($A65,J.Herrera!$A$4:$ER$60,BaseInterventoría!BW$1,FALSE)</f>
        <v>0</v>
      </c>
      <c r="BX65" s="198">
        <f>VLOOKUP($A65,J.Herrera!$A$4:$ER$60,BaseInterventoría!BX$1,FALSE)</f>
        <v>0</v>
      </c>
      <c r="BY65" s="198">
        <f>VLOOKUP($A65,J.Herrera!$A$4:$ER$60,BaseInterventoría!BY$1,FALSE)</f>
        <v>179868500</v>
      </c>
      <c r="BZ65" s="5" t="str">
        <f>VLOOKUP($A65,J.Herrera!$A$4:$ER$60,BaseInterventoría!BZ$1,FALSE)</f>
        <v>PRORROGA N 1
PRORROGA N 2
PRORROGA N 3</v>
      </c>
      <c r="CA65" s="21" t="str">
        <f>VLOOKUP($A65,J.Herrera!$A$4:$ER$60,BaseInterventoría!CA$1,FALSE)</f>
        <v>28/09/2023
26/03/2024
09/09/2024</v>
      </c>
      <c r="CB65" s="5" t="str">
        <f>VLOOKUP($A65,J.Herrera!$A$4:$ER$60,BaseInterventoría!CB$1,FALSE)</f>
        <v>3 MESES
5 MESES
2 MESES</v>
      </c>
      <c r="CC65" s="5" t="str">
        <f>VLOOKUP($A65,J.Herrera!$A$4:$ER$60,BaseInterventoría!CC$1,FALSE)</f>
        <v>SUSPENSIÓN N 1</v>
      </c>
      <c r="CD65" s="21">
        <f>VLOOKUP($A65,J.Herrera!$A$4:$ER$60,BaseInterventoría!CD$1,FALSE)</f>
        <v>45261</v>
      </c>
      <c r="CE65" s="5" t="str">
        <f>VLOOKUP($A65,J.Herrera!$A$4:$ER$60,BaseInterventoría!CE$1,FALSE)</f>
        <v>45 DÍAS</v>
      </c>
      <c r="CF65" s="21">
        <f>VLOOKUP($A65,J.Herrera!$A$4:$ER$60,BaseInterventoría!CF$1,FALSE)</f>
        <v>45612</v>
      </c>
      <c r="CG65" s="5" t="str">
        <f>VLOOKUP($A65,J.Herrera!$A$4:$ER$60,BaseInterventoría!CG$1,FALSE)</f>
        <v>605 47 994000094203
Aseguradora Solidaria de Colombia</v>
      </c>
      <c r="CH65" s="21">
        <f>VLOOKUP($A65,J.Herrera!$A$4:$ER$60,BaseInterventoría!CH$1,FALSE)</f>
        <v>44893</v>
      </c>
      <c r="CI65" s="21">
        <f>VLOOKUP($A65,J.Herrera!$A$4:$ER$60,BaseInterventoría!CI$1,FALSE)</f>
        <v>45837</v>
      </c>
      <c r="CJ65" s="5">
        <f>VLOOKUP($A65,J.Herrera!$A$4:$ER$60,BaseInterventoría!CJ$1,FALSE)</f>
        <v>0</v>
      </c>
      <c r="CK65" s="21">
        <f>VLOOKUP($A65,J.Herrera!$A$4:$ER$60,BaseInterventoría!CK$1,FALSE)</f>
        <v>0</v>
      </c>
      <c r="CL65" s="21">
        <f>VLOOKUP($A65,J.Herrera!$A$4:$ER$60,BaseInterventoría!CL$1,FALSE)</f>
        <v>0</v>
      </c>
      <c r="CM65" s="5" t="str">
        <f>VLOOKUP($A65,J.Herrera!$A$4:$ER$60,BaseInterventoría!CM$1,FALSE)</f>
        <v>605 47 994000094203
Aseguradora Solidaria de Colombia</v>
      </c>
      <c r="CN65" s="21">
        <f>VLOOKUP($A65,J.Herrera!$A$4:$ER$60,BaseInterventoría!CN$1,FALSE)</f>
        <v>44893</v>
      </c>
      <c r="CO65" s="21">
        <f>VLOOKUP($A65,J.Herrera!$A$4:$ER$60,BaseInterventoría!CO$1,FALSE)</f>
        <v>46749</v>
      </c>
      <c r="CP65" s="5">
        <f>VLOOKUP($A65,J.Herrera!$A$4:$ER$60,BaseInterventoría!CP$1,FALSE)</f>
        <v>0</v>
      </c>
      <c r="CQ65" s="21">
        <f>VLOOKUP($A65,J.Herrera!$A$4:$ER$60,BaseInterventoría!CQ$1,FALSE)</f>
        <v>0</v>
      </c>
      <c r="CR65" s="21">
        <f>VLOOKUP($A65,J.Herrera!$A$4:$ER$60,BaseInterventoría!CR$1,FALSE)</f>
        <v>0</v>
      </c>
      <c r="CS65" s="5" t="str">
        <f>VLOOKUP($A65,J.Herrera!$A$4:$ER$60,BaseInterventoría!CS$1,FALSE)</f>
        <v>605 47 994000094203 
Aseguradora Solidaria de Colombia</v>
      </c>
      <c r="CT65" s="21">
        <f>VLOOKUP($A65,J.Herrera!$A$4:$ER$60,BaseInterventoría!CT$1,FALSE)</f>
        <v>44893</v>
      </c>
      <c r="CU65" s="21">
        <f>VLOOKUP($A65,J.Herrera!$A$4:$ER$60,BaseInterventoría!CU$1,FALSE)</f>
        <v>46791</v>
      </c>
      <c r="CV65" s="5">
        <f>VLOOKUP($A65,J.Herrera!$A$4:$ER$60,BaseInterventoría!CV$1,FALSE)</f>
        <v>0</v>
      </c>
      <c r="CW65" s="21">
        <f>VLOOKUP($A65,J.Herrera!$A$4:$ER$60,BaseInterventoría!CW$1,FALSE)</f>
        <v>0</v>
      </c>
      <c r="CX65" s="21">
        <f>VLOOKUP($A65,J.Herrera!$A$4:$ER$60,BaseInterventoría!CX$1,FALSE)</f>
        <v>0</v>
      </c>
      <c r="CY65" s="21" t="str">
        <f>VLOOKUP($A65,J.Herrera!$A$4:$ER$60,BaseInterventoría!CY$1,FALSE)</f>
        <v>CONDICIONADO</v>
      </c>
      <c r="CZ65" s="5" t="e">
        <f>VLOOKUP($A65,J.Herrera!$A$4:$ER$60,BaseInterventoría!CZ$1,FALSE)</f>
        <v>#VALUE!</v>
      </c>
      <c r="DA65" s="186">
        <f>VLOOKUP($A65,J.Herrera!$A$4:$ER$60,BaseInterventoría!DA$1,FALSE)</f>
        <v>0.91</v>
      </c>
      <c r="DB65" s="186">
        <f>VLOOKUP($A65,J.Herrera!$A$4:$ER$60,BaseInterventoría!DB$1,FALSE)</f>
        <v>0</v>
      </c>
      <c r="DC65" s="186">
        <f>VLOOKUP($A65,J.Herrera!$A$4:$ER$60,BaseInterventoría!DC$1,FALSE)</f>
        <v>0.91</v>
      </c>
      <c r="DD65" s="186">
        <f>VLOOKUP($A65,J.Herrera!$A$4:$ER$60,BaseInterventoría!DD$1,FALSE)</f>
        <v>0</v>
      </c>
      <c r="DE65" s="186">
        <f>VLOOKUP($A65,J.Herrera!$A$4:$ER$60,BaseInterventoría!DE$1,FALSE)</f>
        <v>0</v>
      </c>
      <c r="DF65" s="186">
        <f>VLOOKUP($A65,J.Herrera!$A$4:$ER$60,BaseInterventoría!DF$1,FALSE)</f>
        <v>0.9</v>
      </c>
      <c r="DG65" s="186">
        <f>VLOOKUP($A65,J.Herrera!$A$4:$ER$60,BaseInterventoría!DG$1,FALSE)</f>
        <v>0</v>
      </c>
      <c r="DH65" s="186">
        <f>VLOOKUP($A65,J.Herrera!$A$4:$ER$60,BaseInterventoría!DH$1,FALSE)</f>
        <v>0.9</v>
      </c>
      <c r="DI65" s="186">
        <f>VLOOKUP($A65,J.Herrera!$A$4:$ER$60,BaseInterventoría!DI$1,FALSE)</f>
        <v>0</v>
      </c>
      <c r="DJ65" s="186">
        <f>VLOOKUP($A65,J.Herrera!$A$4:$ER$60,BaseInterventoría!DJ$1,FALSE)</f>
        <v>0</v>
      </c>
      <c r="DK65" s="5" t="e">
        <f ca="1">VLOOKUP($A65,J.Herrera!$A$4:$ER$60,BaseInterventoría!DK$1,FALSE)</f>
        <v>#VALUE!</v>
      </c>
      <c r="DL65" s="5" t="str">
        <f ca="1">VLOOKUP($A65,J.Herrera!$A$4:$ER$60,BaseInterventoría!DL$1,FALSE)</f>
        <v>VIGENTE</v>
      </c>
      <c r="DM65" s="71" t="str">
        <f t="shared" si="4"/>
        <v>Activos</v>
      </c>
      <c r="DN65" s="5" t="str">
        <f>VLOOKUP($A65,J.Herrera!$A$4:$ER$60,BaseInterventoría!DN$1,FALSE)</f>
        <v>Suspendido</v>
      </c>
      <c r="DO65" s="5">
        <f>VLOOKUP($A65,J.Herrera!$A$4:$ER$60,BaseInterventoría!DO$1,FALSE)</f>
        <v>0</v>
      </c>
      <c r="DP65" s="5">
        <f>VLOOKUP($A65,J.Herrera!$A$4:$ER$60,BaseInterventoría!DP$1,FALSE)</f>
        <v>0</v>
      </c>
      <c r="DQ65" s="5">
        <f>VLOOKUP($A65,J.Herrera!$A$4:$ER$60,BaseInterventoría!DQ$1,FALSE)</f>
        <v>3</v>
      </c>
      <c r="DR65" s="5" t="str">
        <f>VLOOKUP($A65,J.Herrera!$A$4:$ER$60,BaseInterventoría!DR$1,FALSE)</f>
        <v>Acta Parcial 1 - 31/05/2024
Acta Parcial 2 - 12/08/2024
Acta Parcial 3 - 11/10/2024</v>
      </c>
      <c r="DS65" s="5" t="str">
        <f>VLOOKUP($A65,J.Herrera!$A$4:$ER$60,BaseInterventoría!DS$1,FALSE)</f>
        <v>1. $57.252.144
2. $72.199.216
3. $32.430.291</v>
      </c>
      <c r="DT65" s="198">
        <f>VLOOKUP($A65,J.Herrera!$A$4:$ER$60,BaseInterventoría!DT$1,FALSE)</f>
        <v>161881651</v>
      </c>
      <c r="DU65" s="198">
        <f>VLOOKUP($A65,J.Herrera!$A$4:$ER$60,BaseInterventoría!DU$1,FALSE)</f>
        <v>17986849</v>
      </c>
      <c r="DV65" s="186">
        <f>VLOOKUP($A65,J.Herrera!$A$4:$ER$60,BaseInterventoría!DV$1,FALSE)</f>
        <v>0.90000000555961712</v>
      </c>
      <c r="DW65" s="198">
        <f>VLOOKUP($A65,J.Herrera!$A$4:$ER$60,BaseInterventoría!DW$1,FALSE)</f>
        <v>17986849</v>
      </c>
      <c r="DX65" s="21" t="str">
        <f>VLOOKUP($A65,J.Herrera!$A$4:$ER$60,BaseInterventoría!DX$1,FALSE)</f>
        <v>N/A</v>
      </c>
      <c r="DY65" s="5" t="str">
        <f>VLOOKUP($A65,J.Herrera!$A$4:$ER$60,BaseInterventoría!DY$1,FALSE)</f>
        <v>N/A</v>
      </c>
      <c r="DZ65" s="21" t="str">
        <f>VLOOKUP($A65,J.Herrera!$A$4:$ER$60,BaseInterventoría!DZ$1,FALSE)</f>
        <v>N/A</v>
      </c>
      <c r="EA65" s="21" t="str">
        <f>VLOOKUP($A65,J.Herrera!$A$4:$ER$60,BaseInterventoría!EA$1,FALSE)</f>
        <v>N/A</v>
      </c>
      <c r="EB65" s="5" t="str">
        <f>VLOOKUP($A65,J.Herrera!$A$4:$ER$60,BaseInterventoría!EB$1,FALSE)</f>
        <v>N/A</v>
      </c>
      <c r="EC65" s="198" t="str">
        <f>VLOOKUP($A65,J.Herrera!$A$4:$ER$60,BaseInterventoría!EC$1,FALSE)</f>
        <v>N/A</v>
      </c>
      <c r="ED65" s="5">
        <f>VLOOKUP($A65,J.Herrera!$A$4:$ER$60,BaseInterventoría!ED$1,FALSE)</f>
        <v>0</v>
      </c>
      <c r="EE65" s="5">
        <f>VLOOKUP($A65,J.Herrera!$A$4:$ER$60,BaseInterventoría!EE$1,FALSE)</f>
        <v>0</v>
      </c>
      <c r="EF65" s="5">
        <f>VLOOKUP($A65,J.Herrera!$A$4:$ER$60,BaseInterventoría!EF$1,FALSE)</f>
        <v>0</v>
      </c>
      <c r="EG65" s="5">
        <f>VLOOKUP($A65,J.Herrera!$A$4:$ER$60,BaseInterventoría!EG$1,FALSE)</f>
        <v>0</v>
      </c>
      <c r="EH65" s="5">
        <f>VLOOKUP($A65,J.Herrera!$A$4:$ER$60,BaseInterventoría!EH$1,FALSE)</f>
        <v>0</v>
      </c>
      <c r="EI65" s="21">
        <f ca="1">VLOOKUP($A65,J.Herrera!$A$4:$ER$60,BaseInterventoría!EI$1,FALSE)</f>
        <v>45649</v>
      </c>
      <c r="EJ65" s="5">
        <f>VLOOKUP($A65,J.Herrera!$A$4:$ER$60,BaseInterventoría!EJ$1,FALSE)</f>
        <v>0</v>
      </c>
      <c r="EK65" s="5">
        <f>VLOOKUP($A65,J.Herrera!$A$4:$ER$60,BaseInterventoría!EK$1,FALSE)</f>
        <v>0</v>
      </c>
      <c r="EL65" s="5" t="str">
        <f>VLOOKUP($A65,J.Herrera!$A$4:$ER$60,BaseInterventoría!EL$1,FALSE)</f>
        <v>Jonathan Herrera</v>
      </c>
      <c r="EM65" s="5" t="str">
        <f>VLOOKUP($A65,J.Herrera!$A$4:$ER$60,BaseInterventoría!EM$1,FALSE)</f>
        <v>Juan Manuel Salguero</v>
      </c>
      <c r="EN65" s="5" t="str">
        <f>VLOOKUP($A65,J.Herrera!$A$4:$ER$60,BaseInterventoría!EN$1,FALSE)</f>
        <v>https://www.contratos.gov.co/consultas/detalleProceso.do?numConstancia=21-15-12536926&amp;g-recaptcha-response=03AFcWeA4U_VKj5myizmSrvS5Y8rcLx6qKw24kKO81WqFiUdQ7gtcUOTuEIvT3pKdxUWpnOkPA_InXGKK83ZZTMqV9dnwPbaBg9QH--UC-rWEeZ1SIC5Bro53Rrn9dkkJQWI3hexA30zN3zn54HD0_eTlSt4-QDquaxKJEvvJaAxN_BE0mh0eYzfh6WcSF5dCZVSAjFJOFgRETAmSj7ocShb8ExBw2QBBGivkNGVZM9h7aZwO__4oKz9aCtTNmC6jZ3HvPmv1OgCVnPLt99K_CX6egj8MJVYz1faYerxdw10x88_CRsAljOoO9ed1STf48nZaVm3rK0Z3fEpBgCXL1KAucIiEzPlnPPDQEgiwt47gPXvcnqzw1AKVNU-iQl8XgQZYJetGoRjSPuus7HqhT9P2-okurafWPtBoEKH81mk4BEhGGVp8X8dOLBXqY9QP8iEVowpKoV3j1kQkkGu-qeQ2_s3_xw5zxVL9R4tlBoKP7M9n0yKkikmca-hDsK5IKW-hFeWV07rdb3HOrRZhhv5Q1HJK1uNsPSoQe5_iUr-EOYaJGXxslUKFh3dZ4KP_lvJD3Pl6D-KxAYsMKDZvy7DwPNU91gRkPD06Dt2r2wb2463VLyalCamrMJXqLhFiP5aeSu4ZWbadJ37Jh_Xt114U-ZQuMweAWGaEQNtI0KLa8YdzcuPq_hSU</v>
      </c>
      <c r="EO65" s="5" t="str">
        <f>VLOOKUP($A65,J.Herrera!$A$4:$ER$60,BaseInterventoría!EO$1,FALSE)</f>
        <v>La interventoría también está suspendida, se encuentra al día en los informes semanales y mensuales.</v>
      </c>
      <c r="EP65" s="21">
        <f>VLOOKUP($A65,J.Herrera!$A$4:$ER$60,BaseInterventoría!EP$1,FALSE)</f>
        <v>45611</v>
      </c>
      <c r="EQ65" s="24">
        <v>0</v>
      </c>
      <c r="ER65" s="24">
        <v>0</v>
      </c>
      <c r="ES65" s="24">
        <v>0</v>
      </c>
      <c r="ET65" s="5"/>
      <c r="EU65" s="24">
        <f t="shared" si="11"/>
        <v>0</v>
      </c>
      <c r="EV65" s="55" t="e">
        <f>VLOOKUP(A65,#REF!,147,FALSE)</f>
        <v>#REF!</v>
      </c>
      <c r="EW65" s="56"/>
      <c r="EX65" s="24"/>
      <c r="EY65" s="5" t="s">
        <v>24</v>
      </c>
      <c r="EZ65" s="56"/>
      <c r="FA65" s="21"/>
      <c r="FB65"/>
      <c r="FC65"/>
      <c r="FD65"/>
    </row>
    <row r="66" spans="1:160" ht="362.25">
      <c r="A66" s="19" t="s">
        <v>395</v>
      </c>
      <c r="B66" s="2">
        <f t="shared" si="3"/>
        <v>64</v>
      </c>
      <c r="C66" s="20" t="s">
        <v>376</v>
      </c>
      <c r="D66" s="5" t="s">
        <v>326</v>
      </c>
      <c r="E66" s="2" t="s">
        <v>396</v>
      </c>
      <c r="F66" s="5" t="str">
        <f>VLOOKUP($A66,J.Herrera!$A$4:$ER$60,BaseInterventoría!F$1,FALSE)</f>
        <v>MVCT</v>
      </c>
      <c r="G66" s="21">
        <f>VLOOKUP($A66,J.Herrera!$A$4:$ER$60,BaseInterventoría!G$1,FALSE)</f>
        <v>44484</v>
      </c>
      <c r="H66" s="5">
        <f>VLOOKUP($A66,J.Herrera!$A$4:$ER$60,BaseInterventoría!H$1,FALSE)</f>
        <v>24227</v>
      </c>
      <c r="I66" s="5">
        <f>VLOOKUP($A66,J.Herrera!$A$4:$ER$60,BaseInterventoría!I$1,FALSE)</f>
        <v>0</v>
      </c>
      <c r="J66" s="5" t="str">
        <f>VLOOKUP($A66,J.Herrera!$A$4:$ER$60,BaseInterventoría!J$1,FALSE)</f>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v>
      </c>
      <c r="K66" s="198">
        <f>VLOOKUP($A66,J.Herrera!$A$4:$ER$60,BaseInterventoría!K$1,FALSE)</f>
        <v>0</v>
      </c>
      <c r="L66" s="198">
        <f>VLOOKUP($A66,J.Herrera!$A$4:$ER$60,BaseInterventoría!L$1,FALSE)</f>
        <v>0</v>
      </c>
      <c r="M66" s="198">
        <f>VLOOKUP($A66,J.Herrera!$A$4:$ER$60,BaseInterventoría!M$1,FALSE)</f>
        <v>0</v>
      </c>
      <c r="N66" s="198">
        <f>VLOOKUP($A66,J.Herrera!$A$4:$ER$60,BaseInterventoría!N$1,FALSE)</f>
        <v>0</v>
      </c>
      <c r="O66" s="198">
        <f>VLOOKUP($A66,J.Herrera!$A$4:$ER$60,BaseInterventoría!O$1,FALSE)</f>
        <v>1276161682</v>
      </c>
      <c r="P66" s="198">
        <f>VLOOKUP($A66,J.Herrera!$A$4:$ER$60,BaseInterventoría!P$1,FALSE)</f>
        <v>0</v>
      </c>
      <c r="Q66" s="198">
        <f>VLOOKUP($A66,J.Herrera!$A$4:$ER$60,BaseInterventoría!Q$1,FALSE)</f>
        <v>428195274</v>
      </c>
      <c r="R66" s="198">
        <f>VLOOKUP($A66,J.Herrera!$A$4:$ER$60,BaseInterventoría!R$1,FALSE)</f>
        <v>4209000000</v>
      </c>
      <c r="S66" s="198">
        <f>VLOOKUP($A66,J.Herrera!$A$4:$ER$60,BaseInterventoría!S$1,FALSE)</f>
        <v>0</v>
      </c>
      <c r="T66" s="198">
        <f>VLOOKUP($A66,J.Herrera!$A$4:$ER$60,BaseInterventoría!T$1,FALSE)</f>
        <v>5219720164</v>
      </c>
      <c r="U66" s="198">
        <f>VLOOKUP($A66,J.Herrera!$A$4:$ER$60,BaseInterventoría!U$1,FALSE)</f>
        <v>11133077120</v>
      </c>
      <c r="V66" s="5" t="str">
        <f>VLOOKUP($A66,J.Herrera!$A$4:$ER$60,BaseInterventoría!V$1,FALSE)</f>
        <v>CDR 12729 ($550.405.325)
19/05/2022
CDF 51 ($5.219.720.164)
01/02/2022</v>
      </c>
      <c r="W66" s="5">
        <f>VLOOKUP($A66,J.Herrera!$A$4:$ER$60,BaseInterventoría!W$1,FALSE)</f>
        <v>0</v>
      </c>
      <c r="X66" s="5" t="str">
        <f>VLOOKUP($A66,J.Herrera!$A$4:$ER$60,BaseInterventoría!X$1,FALSE)</f>
        <v>ALCANTARILLADO</v>
      </c>
      <c r="Y66" s="5" t="str">
        <f>VLOOKUP($A66,J.Herrera!$A$4:$ER$60,BaseInterventoría!Y$1,FALSE)</f>
        <v>URBANO</v>
      </c>
      <c r="Z66" s="5" t="str">
        <f>VLOOKUP($A66,J.Herrera!$A$4:$ER$60,BaseInterventoría!Z$1,FALSE)</f>
        <v>CONVENIO</v>
      </c>
      <c r="AA66" s="5" t="str">
        <f>VLOOKUP($A66,J.Herrera!$A$4:$ER$60,BaseInterventoría!AA$1,FALSE)</f>
        <v>EPC-CI-031-2021</v>
      </c>
      <c r="AB66" s="5" t="str">
        <f>VLOOKUP($A66,J.Herrera!$A$4:$ER$60,BaseInterventoría!AB$1,FALSE)</f>
        <v>AUNAR ESFUERZOS TECNICOS Y ADMINISTRATIVOS PARA EJECUTAR LA OPTIMIZACIÓN REDES DE ALCANTARILLADO AGUAS RESIDUALES Y COMBINADAS URBANOS - ETAPA 1 ARC-MACRODISTRITO SANITARIO 2, MUNICIPIO DE MADRID DEPARTAMENTO DE CUNDINAMARCA.</v>
      </c>
      <c r="AC66" s="21">
        <f>VLOOKUP($A66,J.Herrera!$A$4:$ER$60,BaseInterventoría!AC$1,FALSE)</f>
        <v>44512</v>
      </c>
      <c r="AD66" s="21">
        <f>VLOOKUP($A66,J.Herrera!$A$4:$ER$60,BaseInterventoría!AD$1,FALSE)</f>
        <v>44691</v>
      </c>
      <c r="AE66" s="5" t="str">
        <f>VLOOKUP($A66,J.Herrera!$A$4:$ER$60,BaseInterventoría!AE$1,FALSE)</f>
        <v>15 MESES</v>
      </c>
      <c r="AF66" s="21">
        <f>VLOOKUP($A66,J.Herrera!$A$4:$ER$60,BaseInterventoría!AF$1,FALSE)</f>
        <v>45217</v>
      </c>
      <c r="AG66" s="5" t="str">
        <f>VLOOKUP($A66,J.Herrera!$A$4:$ER$60,BaseInterventoría!AG$1,FALSE)</f>
        <v>EMPRESA DE ACUEDUCTO, ALCANTARILLADO Y ASEO DE MADRID ESP
NIT: 832.001.512-2</v>
      </c>
      <c r="AH66" s="5" t="str">
        <f>VLOOKUP($A66,J.Herrera!$A$4:$ER$60,BaseInterventoría!AH$1,FALSE)</f>
        <v>RAFAEL ARTURO CUBILLOS CAMPOS
CC:  79.570.181</v>
      </c>
      <c r="AI66" s="198">
        <f>VLOOKUP($A66,J.Herrera!$A$4:$ER$60,BaseInterventoría!AI$1,FALSE)</f>
        <v>9979125489</v>
      </c>
      <c r="AJ66" s="21">
        <f>VLOOKUP($A66,J.Herrera!$A$4:$ER$60,BaseInterventoría!AJ$1,FALSE)</f>
        <v>0</v>
      </c>
      <c r="AK66" s="198">
        <f>VLOOKUP($A66,J.Herrera!$A$4:$ER$60,BaseInterventoría!AK$1,FALSE)</f>
        <v>0</v>
      </c>
      <c r="AL66" s="5">
        <f>VLOOKUP($A66,J.Herrera!$A$4:$ER$60,BaseInterventoría!AL$1,FALSE)</f>
        <v>0</v>
      </c>
      <c r="AM66" s="21">
        <f>VLOOKUP($A66,J.Herrera!$A$4:$ER$60,BaseInterventoría!AM$1,FALSE)</f>
        <v>0</v>
      </c>
      <c r="AN66" s="198">
        <f>VLOOKUP($A66,J.Herrera!$A$4:$ER$60,BaseInterventoría!AN$1,FALSE)</f>
        <v>0</v>
      </c>
      <c r="AO66" s="5">
        <f>VLOOKUP($A66,J.Herrera!$A$4:$ER$60,BaseInterventoría!AO$1,FALSE)</f>
        <v>0</v>
      </c>
      <c r="AP66" s="198">
        <f>VLOOKUP($A66,J.Herrera!$A$4:$ER$60,BaseInterventoría!AP$1,FALSE)</f>
        <v>9979125489</v>
      </c>
      <c r="AQ66" s="5" t="str">
        <f>VLOOKUP($A66,J.Herrera!$A$4:$ER$60,BaseInterventoría!AQ$1,FALSE)</f>
        <v>NINGUNA</v>
      </c>
      <c r="AR66" s="21" t="str">
        <f>VLOOKUP($A66,J.Herrera!$A$4:$ER$60,BaseInterventoría!AR$1,FALSE)</f>
        <v>NINGUNA</v>
      </c>
      <c r="AS66" s="5" t="str">
        <f>VLOOKUP($A66,J.Herrera!$A$4:$ER$60,BaseInterventoría!AS$1,FALSE)</f>
        <v>NINGUNA</v>
      </c>
      <c r="AT66" s="5" t="str">
        <f>VLOOKUP($A66,J.Herrera!$A$4:$ER$60,BaseInterventoría!AT$1,FALSE)</f>
        <v>SUSPENSION N 1
PRO 1 SUSP No. 1
PRO 2 SUSP No. 1
SUSPENSION N 2</v>
      </c>
      <c r="AU66" s="21" t="str">
        <f>VLOOKUP($A66,J.Herrera!$A$4:$ER$60,BaseInterventoría!AU$1,FALSE)</f>
        <v>02/05/2023
02/08/2023
02/11/2023
08/03/2024</v>
      </c>
      <c r="AV66" s="5" t="str">
        <f>VLOOKUP($A66,J.Herrera!$A$4:$ER$60,BaseInterventoría!AV$1,FALSE)</f>
        <v>3 MESES
3 MESES
3 MESES
4 MESES</v>
      </c>
      <c r="AW66" s="186">
        <f>VLOOKUP($A66,J.Herrera!$A$4:$ER$60,BaseInterventoría!AW$1,FALSE)</f>
        <v>0</v>
      </c>
      <c r="AX66" s="186">
        <f>VLOOKUP($A66,J.Herrera!$A$4:$ER$60,BaseInterventoría!AX$1,FALSE)</f>
        <v>0</v>
      </c>
      <c r="AY66" s="5">
        <f ca="1">VLOOKUP($A66,J.Herrera!$A$4:$ER$60,BaseInterventoría!AY$1,FALSE)</f>
        <v>0.58953846153846157</v>
      </c>
      <c r="AZ66" s="21">
        <f>VLOOKUP($A66,J.Herrera!$A$4:$ER$60,BaseInterventoría!AZ$1,FALSE)</f>
        <v>46316</v>
      </c>
      <c r="BA66" s="5">
        <f>VLOOKUP($A66,J.Herrera!$A$4:$ER$60,BaseInterventoría!BA$1,FALSE)</f>
        <v>54.166666666666664</v>
      </c>
      <c r="BB66" s="5" t="str">
        <f ca="1">VLOOKUP($A66,J.Herrera!$A$4:$ER$60,BaseInterventoría!BB$1,FALSE)</f>
        <v>VIGENTE</v>
      </c>
      <c r="BC66" s="5" t="str">
        <f>VLOOKUP($A66,J.Herrera!$A$4:$ER$60,BaseInterventoría!BC$1,FALSE)</f>
        <v>En Ejecución</v>
      </c>
      <c r="BD66" s="5" t="str">
        <f>VLOOKUP($A66,J.Herrera!$A$4:$ER$60,BaseInterventoría!BD$1,FALSE)</f>
        <v>N/A</v>
      </c>
      <c r="BE66" s="5" t="str">
        <f>VLOOKUP($A66,J.Herrera!$A$4:$ER$60,BaseInterventoría!BE$1,FALSE)</f>
        <v>340-47-994000040989
aseguradora solidaria de colombia</v>
      </c>
      <c r="BF66" s="21">
        <f>VLOOKUP($A66,J.Herrera!$A$4:$ER$60,BaseInterventoría!BF$1,FALSE)</f>
        <v>44761</v>
      </c>
      <c r="BG66" s="21">
        <f>VLOOKUP($A66,J.Herrera!$A$4:$ER$60,BaseInterventoría!BG$1,FALSE)</f>
        <v>45584</v>
      </c>
      <c r="BH66" s="5" t="str">
        <f>VLOOKUP($A66,J.Herrera!$A$4:$ER$60,BaseInterventoría!BH$1,FALSE)</f>
        <v>POR CONTRATAR</v>
      </c>
      <c r="BI66" s="5" t="str">
        <f>VLOOKUP($A66,J.Herrera!$A$4:$ER$60,BaseInterventoría!BI$1,FALSE)</f>
        <v>POR CONTRATAR</v>
      </c>
      <c r="BJ66" s="21" t="str">
        <f>VLOOKUP($A66,J.Herrera!$A$4:$ER$60,BaseInterventoría!BJ$1,FALSE)</f>
        <v>POR CONTRATAR</v>
      </c>
      <c r="BK66" s="21" t="str">
        <f>VLOOKUP($A66,J.Herrera!$A$4:$ER$60,BaseInterventoría!BK$1,FALSE)</f>
        <v>POR CONTRATAR</v>
      </c>
      <c r="BL66" s="5" t="str">
        <f>VLOOKUP($A66,J.Herrera!$A$4:$ER$60,BaseInterventoría!BL$1,FALSE)</f>
        <v>POR CONTRATAR</v>
      </c>
      <c r="BM66" s="21" t="str">
        <f>VLOOKUP($A66,J.Herrera!$A$4:$ER$60,BaseInterventoría!BM$1,FALSE)</f>
        <v>POR CONTRATAR</v>
      </c>
      <c r="BN66" s="5">
        <f>VLOOKUP($A66,J.Herrera!$A$4:$ER$60,BaseInterventoría!BN$1,FALSE)</f>
        <v>0</v>
      </c>
      <c r="BO66" s="5">
        <f>VLOOKUP($A66,J.Herrera!$A$4:$ER$60,BaseInterventoría!BO$1,FALSE)</f>
        <v>0</v>
      </c>
      <c r="BP66" s="198">
        <f>VLOOKUP($A66,J.Herrera!$A$4:$ER$60,BaseInterventoría!BP$1,FALSE)</f>
        <v>0</v>
      </c>
      <c r="BQ66" s="198">
        <f>VLOOKUP($A66,J.Herrera!$A$4:$ER$60,BaseInterventoría!BQ$1,FALSE)</f>
        <v>0</v>
      </c>
      <c r="BR66" s="198">
        <f>VLOOKUP($A66,J.Herrera!$A$4:$ER$60,BaseInterventoría!BR$1,FALSE)</f>
        <v>0</v>
      </c>
      <c r="BS66" s="198">
        <f>VLOOKUP($A66,J.Herrera!$A$4:$ER$60,BaseInterventoría!BS$1,FALSE)</f>
        <v>0</v>
      </c>
      <c r="BT66" s="198">
        <f>VLOOKUP($A66,J.Herrera!$A$4:$ER$60,BaseInterventoría!BT$1,FALSE)</f>
        <v>0</v>
      </c>
      <c r="BU66" s="21">
        <f>VLOOKUP($A66,J.Herrera!$A$4:$ER$60,BaseInterventoría!BU$1,FALSE)</f>
        <v>0</v>
      </c>
      <c r="BV66" s="198">
        <f>VLOOKUP($A66,J.Herrera!$A$4:$ER$60,BaseInterventoría!BV$1,FALSE)</f>
        <v>0</v>
      </c>
      <c r="BW66" s="21">
        <f>VLOOKUP($A66,J.Herrera!$A$4:$ER$60,BaseInterventoría!BW$1,FALSE)</f>
        <v>0</v>
      </c>
      <c r="BX66" s="198">
        <f>VLOOKUP($A66,J.Herrera!$A$4:$ER$60,BaseInterventoría!BX$1,FALSE)</f>
        <v>0</v>
      </c>
      <c r="BY66" s="198">
        <f>VLOOKUP($A66,J.Herrera!$A$4:$ER$60,BaseInterventoría!BY$1,FALSE)</f>
        <v>0</v>
      </c>
      <c r="BZ66" s="5">
        <f>VLOOKUP($A66,J.Herrera!$A$4:$ER$60,BaseInterventoría!BZ$1,FALSE)</f>
        <v>0</v>
      </c>
      <c r="CA66" s="21">
        <f>VLOOKUP($A66,J.Herrera!$A$4:$ER$60,BaseInterventoría!CA$1,FALSE)</f>
        <v>0</v>
      </c>
      <c r="CB66" s="5">
        <f>VLOOKUP($A66,J.Herrera!$A$4:$ER$60,BaseInterventoría!CB$1,FALSE)</f>
        <v>0</v>
      </c>
      <c r="CC66" s="5">
        <f>VLOOKUP($A66,J.Herrera!$A$4:$ER$60,BaseInterventoría!CC$1,FALSE)</f>
        <v>0</v>
      </c>
      <c r="CD66" s="21">
        <f>VLOOKUP($A66,J.Herrera!$A$4:$ER$60,BaseInterventoría!CD$1,FALSE)</f>
        <v>0</v>
      </c>
      <c r="CE66" s="5">
        <f>VLOOKUP($A66,J.Herrera!$A$4:$ER$60,BaseInterventoría!CE$1,FALSE)</f>
        <v>0</v>
      </c>
      <c r="CF66" s="21" t="str">
        <f>VLOOKUP($A66,J.Herrera!$A$4:$ER$60,BaseInterventoría!CF$1,FALSE)</f>
        <v>POR CONTRATAR</v>
      </c>
      <c r="CG66" s="5">
        <f>VLOOKUP($A66,J.Herrera!$A$4:$ER$60,BaseInterventoría!CG$1,FALSE)</f>
        <v>0</v>
      </c>
      <c r="CH66" s="21">
        <f>VLOOKUP($A66,J.Herrera!$A$4:$ER$60,BaseInterventoría!CH$1,FALSE)</f>
        <v>0</v>
      </c>
      <c r="CI66" s="21">
        <f>VLOOKUP($A66,J.Herrera!$A$4:$ER$60,BaseInterventoría!CI$1,FALSE)</f>
        <v>0</v>
      </c>
      <c r="CJ66" s="5">
        <f>VLOOKUP($A66,J.Herrera!$A$4:$ER$60,BaseInterventoría!CJ$1,FALSE)</f>
        <v>0</v>
      </c>
      <c r="CK66" s="21">
        <f>VLOOKUP($A66,J.Herrera!$A$4:$ER$60,BaseInterventoría!CK$1,FALSE)</f>
        <v>0</v>
      </c>
      <c r="CL66" s="21">
        <f>VLOOKUP($A66,J.Herrera!$A$4:$ER$60,BaseInterventoría!CL$1,FALSE)</f>
        <v>0</v>
      </c>
      <c r="CM66" s="5">
        <f>VLOOKUP($A66,J.Herrera!$A$4:$ER$60,BaseInterventoría!CM$1,FALSE)</f>
        <v>0</v>
      </c>
      <c r="CN66" s="21">
        <f>VLOOKUP($A66,J.Herrera!$A$4:$ER$60,BaseInterventoría!CN$1,FALSE)</f>
        <v>0</v>
      </c>
      <c r="CO66" s="21">
        <f>VLOOKUP($A66,J.Herrera!$A$4:$ER$60,BaseInterventoría!CO$1,FALSE)</f>
        <v>0</v>
      </c>
      <c r="CP66" s="5">
        <f>VLOOKUP($A66,J.Herrera!$A$4:$ER$60,BaseInterventoría!CP$1,FALSE)</f>
        <v>0</v>
      </c>
      <c r="CQ66" s="21">
        <f>VLOOKUP($A66,J.Herrera!$A$4:$ER$60,BaseInterventoría!CQ$1,FALSE)</f>
        <v>0</v>
      </c>
      <c r="CR66" s="21">
        <f>VLOOKUP($A66,J.Herrera!$A$4:$ER$60,BaseInterventoría!CR$1,FALSE)</f>
        <v>0</v>
      </c>
      <c r="CS66" s="5">
        <f>VLOOKUP($A66,J.Herrera!$A$4:$ER$60,BaseInterventoría!CS$1,FALSE)</f>
        <v>0</v>
      </c>
      <c r="CT66" s="21">
        <f>VLOOKUP($A66,J.Herrera!$A$4:$ER$60,BaseInterventoría!CT$1,FALSE)</f>
        <v>0</v>
      </c>
      <c r="CU66" s="21">
        <f>VLOOKUP($A66,J.Herrera!$A$4:$ER$60,BaseInterventoría!CU$1,FALSE)</f>
        <v>0</v>
      </c>
      <c r="CV66" s="5">
        <f>VLOOKUP($A66,J.Herrera!$A$4:$ER$60,BaseInterventoría!CV$1,FALSE)</f>
        <v>0</v>
      </c>
      <c r="CW66" s="21">
        <f>VLOOKUP($A66,J.Herrera!$A$4:$ER$60,BaseInterventoría!CW$1,FALSE)</f>
        <v>0</v>
      </c>
      <c r="CX66" s="21">
        <f>VLOOKUP($A66,J.Herrera!$A$4:$ER$60,BaseInterventoría!CX$1,FALSE)</f>
        <v>0</v>
      </c>
      <c r="CY66" s="21" t="str">
        <f>VLOOKUP($A66,J.Herrera!$A$4:$ER$60,BaseInterventoría!CY$1,FALSE)</f>
        <v>POR CONTRATAR</v>
      </c>
      <c r="CZ66" s="5" t="e">
        <f>VLOOKUP($A66,J.Herrera!$A$4:$ER$60,BaseInterventoría!CZ$1,FALSE)</f>
        <v>#VALUE!</v>
      </c>
      <c r="DA66" s="186">
        <f>VLOOKUP($A66,J.Herrera!$A$4:$ER$60,BaseInterventoría!DA$1,FALSE)</f>
        <v>0</v>
      </c>
      <c r="DB66" s="186">
        <f>VLOOKUP($A66,J.Herrera!$A$4:$ER$60,BaseInterventoría!DB$1,FALSE)</f>
        <v>0</v>
      </c>
      <c r="DC66" s="186">
        <f>VLOOKUP($A66,J.Herrera!$A$4:$ER$60,BaseInterventoría!DC$1,FALSE)</f>
        <v>0</v>
      </c>
      <c r="DD66" s="186">
        <f>VLOOKUP($A66,J.Herrera!$A$4:$ER$60,BaseInterventoría!DD$1,FALSE)</f>
        <v>0</v>
      </c>
      <c r="DE66" s="186">
        <f>VLOOKUP($A66,J.Herrera!$A$4:$ER$60,BaseInterventoría!DE$1,FALSE)</f>
        <v>0</v>
      </c>
      <c r="DF66" s="186">
        <f>VLOOKUP($A66,J.Herrera!$A$4:$ER$60,BaseInterventoría!DF$1,FALSE)</f>
        <v>0</v>
      </c>
      <c r="DG66" s="186">
        <f>VLOOKUP($A66,J.Herrera!$A$4:$ER$60,BaseInterventoría!DG$1,FALSE)</f>
        <v>0</v>
      </c>
      <c r="DH66" s="186">
        <f>VLOOKUP($A66,J.Herrera!$A$4:$ER$60,BaseInterventoría!DH$1,FALSE)</f>
        <v>0</v>
      </c>
      <c r="DI66" s="186">
        <f>VLOOKUP($A66,J.Herrera!$A$4:$ER$60,BaseInterventoría!DI$1,FALSE)</f>
        <v>0</v>
      </c>
      <c r="DJ66" s="186">
        <f>VLOOKUP($A66,J.Herrera!$A$4:$ER$60,BaseInterventoría!DJ$1,FALSE)</f>
        <v>0</v>
      </c>
      <c r="DK66" s="5" t="e">
        <f ca="1">VLOOKUP($A66,J.Herrera!$A$4:$ER$60,BaseInterventoría!DK$1,FALSE)</f>
        <v>#VALUE!</v>
      </c>
      <c r="DL66" s="5" t="str">
        <f ca="1">VLOOKUP($A66,J.Herrera!$A$4:$ER$60,BaseInterventoría!DL$1,FALSE)</f>
        <v>VIGENTE</v>
      </c>
      <c r="DM66" s="71" t="str">
        <f t="shared" si="4"/>
        <v>Activos</v>
      </c>
      <c r="DN66" s="5" t="str">
        <f>VLOOKUP($A66,J.Herrera!$A$4:$ER$60,BaseInterventoría!DN$1,FALSE)</f>
        <v>Por contratar</v>
      </c>
      <c r="DO66" s="5">
        <f>VLOOKUP($A66,J.Herrera!$A$4:$ER$60,BaseInterventoría!DO$1,FALSE)</f>
        <v>0</v>
      </c>
      <c r="DP66" s="5">
        <f>VLOOKUP($A66,J.Herrera!$A$4:$ER$60,BaseInterventoría!DP$1,FALSE)</f>
        <v>0</v>
      </c>
      <c r="DQ66" s="5">
        <f>VLOOKUP($A66,J.Herrera!$A$4:$ER$60,BaseInterventoría!DQ$1,FALSE)</f>
        <v>0</v>
      </c>
      <c r="DR66" s="5">
        <f>VLOOKUP($A66,J.Herrera!$A$4:$ER$60,BaseInterventoría!DR$1,FALSE)</f>
        <v>0</v>
      </c>
      <c r="DS66" s="5">
        <f>VLOOKUP($A66,J.Herrera!$A$4:$ER$60,BaseInterventoría!DS$1,FALSE)</f>
        <v>0</v>
      </c>
      <c r="DT66" s="198">
        <f>VLOOKUP($A66,J.Herrera!$A$4:$ER$60,BaseInterventoría!DT$1,FALSE)</f>
        <v>0</v>
      </c>
      <c r="DU66" s="198">
        <f>VLOOKUP($A66,J.Herrera!$A$4:$ER$60,BaseInterventoría!DU$1,FALSE)</f>
        <v>0</v>
      </c>
      <c r="DV66" s="186" t="e">
        <f>VLOOKUP($A66,J.Herrera!$A$4:$ER$60,BaseInterventoría!DV$1,FALSE)</f>
        <v>#DIV/0!</v>
      </c>
      <c r="DW66" s="198">
        <f>VLOOKUP($A66,J.Herrera!$A$4:$ER$60,BaseInterventoría!DW$1,FALSE)</f>
        <v>0</v>
      </c>
      <c r="DX66" s="21" t="str">
        <f>VLOOKUP($A66,J.Herrera!$A$4:$ER$60,BaseInterventoría!DX$1,FALSE)</f>
        <v>N/A</v>
      </c>
      <c r="DY66" s="5" t="str">
        <f>VLOOKUP($A66,J.Herrera!$A$4:$ER$60,BaseInterventoría!DY$1,FALSE)</f>
        <v>EPC-PDA-I-129-2023</v>
      </c>
      <c r="DZ66" s="21">
        <f>VLOOKUP($A66,J.Herrera!$A$4:$ER$60,BaseInterventoría!DZ$1,FALSE)</f>
        <v>44957</v>
      </c>
      <c r="EA66" s="21" t="str">
        <f>VLOOKUP($A66,J.Herrera!$A$4:$ER$60,BaseInterventoría!EA$1,FALSE)</f>
        <v>POR INICIAR</v>
      </c>
      <c r="EB66" s="5" t="str">
        <f>VLOOKUP($A66,J.Herrera!$A$4:$ER$60,BaseInterventoría!EB$1,FALSE)</f>
        <v>CONSORCIO INTEGRAL MLF
901.667.499-2</v>
      </c>
      <c r="EC66" s="198">
        <f>VLOOKUP($A66,J.Herrera!$A$4:$ER$60,BaseInterventoría!EC$1,FALSE)</f>
        <v>725756355</v>
      </c>
      <c r="ED66" s="5">
        <f>VLOOKUP($A66,J.Herrera!$A$4:$ER$60,BaseInterventoría!ED$1,FALSE)</f>
        <v>0</v>
      </c>
      <c r="EE66" s="5" t="str">
        <f>VLOOKUP($A66,J.Herrera!$A$4:$ER$60,BaseInterventoría!EE$1,FALSE)</f>
        <v>RIO BOGOTÁ - CUENCA MEDIA</v>
      </c>
      <c r="EF66" s="5">
        <f>VLOOKUP($A66,J.Herrera!$A$4:$ER$60,BaseInterventoría!EF$1,FALSE)</f>
        <v>0</v>
      </c>
      <c r="EG66" s="5">
        <f>VLOOKUP($A66,J.Herrera!$A$4:$ER$60,BaseInterventoría!EG$1,FALSE)</f>
        <v>0</v>
      </c>
      <c r="EH66" s="5">
        <f>VLOOKUP($A66,J.Herrera!$A$4:$ER$60,BaseInterventoría!EH$1,FALSE)</f>
        <v>0</v>
      </c>
      <c r="EI66" s="21">
        <f ca="1">VLOOKUP($A66,J.Herrera!$A$4:$ER$60,BaseInterventoría!EI$1,FALSE)</f>
        <v>45649</v>
      </c>
      <c r="EJ66" s="5">
        <f>VLOOKUP($A66,J.Herrera!$A$4:$ER$60,BaseInterventoría!EJ$1,FALSE)</f>
        <v>0</v>
      </c>
      <c r="EK66" s="5">
        <f>VLOOKUP($A66,J.Herrera!$A$4:$ER$60,BaseInterventoría!EK$1,FALSE)</f>
        <v>0</v>
      </c>
      <c r="EL66" s="5" t="str">
        <f>VLOOKUP($A66,J.Herrera!$A$4:$ER$60,BaseInterventoría!EL$1,FALSE)</f>
        <v>Jonathan Herrera</v>
      </c>
      <c r="EM66" s="5" t="str">
        <f>VLOOKUP($A66,J.Herrera!$A$4:$ER$60,BaseInterventoría!EM$1,FALSE)</f>
        <v>Juan Manuel Salguero</v>
      </c>
      <c r="EN66" s="5" t="str">
        <f>VLOOKUP($A66,J.Herrera!$A$4:$ER$60,BaseInterventoría!EN$1,FALSE)</f>
        <v>https://www.contratos.gov.co/consultas/detalleProceso.do?numConstancia=21-12-12502522</v>
      </c>
      <c r="EO66" s="5" t="str">
        <f>VLOOKUP($A66,J.Herrera!$A$4:$ER$60,BaseInterventoría!EO$1,FALSE)</f>
        <v xml:space="preserve">A través de oficio No. 00002121 de fecha de 30/10/2024, la EAAAM – ESP donde mencionan diferentes aspectos han retrasado el inicio del mismo y se evidencia en el comunicado que la EAAAM-ESP radica a la entidad; teniendo en cuenta que para la etapa contractual en lo relacionado con el principio de selección objetiva la contratación derivada del convenio interadministrativo EPC CI 031 2021 la EAAAM ESP deberá realizar por pliegos tipo de infraestructura de agua potable y saneamiento básico y este contempla un término no menor a tres (03) meses de acuerdo al cronograma de contratación; para la etapa del perfeccionamiento del contrato la EAAAM ESP menciona además que se cuenta con un plazo de un (01) mes para realizar revisión a los estudios diseños y demás documentos de soporte técnico; para la etapa de construcción se debe contar con quince (15) meses que corresponden a la ejecución, para el desarrollo de las obras y para la etapa de liquidación de los contratos se debe contar con un tiempo de cuatro (04) meses siguientes al vencimiento del plazo mismo.
De esta manera realizando la suma de las etapas mencionadas anteladamente, los veintitrés (23) meses permitirán culminar a satisfacción el proceso contractual de la obra, con el fin de dar cumplimiento al objeto convenido y materializar el proyecto que constituye el fin de la celebración del Convenio. 
</v>
      </c>
      <c r="EP66" s="21">
        <f>VLOOKUP($A66,J.Herrera!$A$4:$ER$60,BaseInterventoría!EP$1,FALSE)</f>
        <v>45611</v>
      </c>
      <c r="EQ66" s="33">
        <f>AP66+VLOOKUP(DY66,$1:$1048576,77,FALSE)</f>
        <v>10704881844</v>
      </c>
      <c r="ER66" s="33">
        <f>+EQ66*0.04</f>
        <v>428195273.75999999</v>
      </c>
      <c r="ES66" s="33">
        <f>+EQ66+ER66</f>
        <v>11133077117.76</v>
      </c>
      <c r="ET66" s="5" t="s">
        <v>74</v>
      </c>
      <c r="EU66" s="24">
        <f t="shared" si="11"/>
        <v>11133077117.76</v>
      </c>
      <c r="EV66" s="55" t="e">
        <f>VLOOKUP(A66,#REF!,147,FALSE)</f>
        <v>#REF!</v>
      </c>
      <c r="EW66" s="56"/>
      <c r="EX66" s="24"/>
      <c r="EY66" s="5" t="s">
        <v>24</v>
      </c>
      <c r="EZ66" s="56"/>
      <c r="FA66" s="21">
        <v>46203</v>
      </c>
      <c r="FB66"/>
      <c r="FC66"/>
      <c r="FD66"/>
    </row>
    <row r="67" spans="1:160" ht="204.75">
      <c r="A67" s="19" t="s">
        <v>397</v>
      </c>
      <c r="B67" s="2">
        <f t="shared" si="3"/>
        <v>65</v>
      </c>
      <c r="C67" s="20" t="s">
        <v>398</v>
      </c>
      <c r="D67" s="5" t="s">
        <v>326</v>
      </c>
      <c r="E67" s="2" t="s">
        <v>399</v>
      </c>
      <c r="F67" s="5" t="str">
        <f>VLOOKUP($A67,J.Herrera!$A$4:$ER$60,BaseInterventoría!F$1,FALSE)</f>
        <v>MVCT
2015EE0057197</v>
      </c>
      <c r="G67" s="21">
        <f>VLOOKUP($A67,J.Herrera!$A$4:$ER$60,BaseInterventoría!G$1,FALSE)</f>
        <v>43397</v>
      </c>
      <c r="H67" s="5">
        <f>VLOOKUP($A67,J.Herrera!$A$4:$ER$60,BaseInterventoría!H$1,FALSE)</f>
        <v>6070</v>
      </c>
      <c r="I67" s="5">
        <f>VLOOKUP($A67,J.Herrera!$A$4:$ER$60,BaseInterventoría!I$1,FALSE)</f>
        <v>590</v>
      </c>
      <c r="J67" s="5" t="str">
        <f>VLOOKUP($A67,J.Herrera!$A$4:$ER$60,BaseInterventoría!J$1,FALSE)</f>
        <v>Culminar las obras del proyecto inicial y entregar un sistema funcional en operación para garantizar el servicio, cumpliendo con los parámetros definidos por ella RAS.  Lograr el 100% de cobertura de alcantarillado pluvial, solucionando el problema de inundaciones en la parte baja de la zona del proyecto.  Realizar las obras de redes de servicios públicos para poder llevar a cabo la pavimentación de las vías del barrio Porvenir Río y villa Lady. Disminuir el riesgo de inundación, dados los caudales excesivos provenientes de fuertes precipitaciones en época de invierno. Eliminación de los problemas de salud pública y contaminación ambiental, beneficiando a los habitantes del sector al eliminar los represamientos de agua en la parte baja de la red.</v>
      </c>
      <c r="K67" s="198">
        <f>VLOOKUP($A67,J.Herrera!$A$4:$ER$60,BaseInterventoría!K$1,FALSE)</f>
        <v>0</v>
      </c>
      <c r="L67" s="198">
        <f>VLOOKUP($A67,J.Herrera!$A$4:$ER$60,BaseInterventoría!L$1,FALSE)</f>
        <v>0</v>
      </c>
      <c r="M67" s="198">
        <f>VLOOKUP($A67,J.Herrera!$A$4:$ER$60,BaseInterventoría!M$1,FALSE)</f>
        <v>0</v>
      </c>
      <c r="N67" s="198">
        <f>VLOOKUP($A67,J.Herrera!$A$4:$ER$60,BaseInterventoría!N$1,FALSE)</f>
        <v>0</v>
      </c>
      <c r="O67" s="198">
        <f>VLOOKUP($A67,J.Herrera!$A$4:$ER$60,BaseInterventoría!O$1,FALSE)</f>
        <v>6171481453</v>
      </c>
      <c r="P67" s="198">
        <f>VLOOKUP($A67,J.Herrera!$A$4:$ER$60,BaseInterventoría!P$1,FALSE)</f>
        <v>0</v>
      </c>
      <c r="Q67" s="198">
        <f>VLOOKUP($A67,J.Herrera!$A$4:$ER$60,BaseInterventoría!Q$1,FALSE)</f>
        <v>2827934883</v>
      </c>
      <c r="R67" s="198">
        <f>VLOOKUP($A67,J.Herrera!$A$4:$ER$60,BaseInterventoría!R$1,FALSE)</f>
        <v>1873000000</v>
      </c>
      <c r="S67" s="198">
        <f>VLOOKUP($A67,J.Herrera!$A$4:$ER$60,BaseInterventoría!S$1,FALSE)</f>
        <v>0</v>
      </c>
      <c r="T67" s="198">
        <f>VLOOKUP($A67,J.Herrera!$A$4:$ER$60,BaseInterventoría!T$1,FALSE)</f>
        <v>0</v>
      </c>
      <c r="U67" s="198">
        <f>VLOOKUP($A67,J.Herrera!$A$4:$ER$60,BaseInterventoría!U$1,FALSE)</f>
        <v>10872416336</v>
      </c>
      <c r="V67" s="5" t="str">
        <f>VLOOKUP($A67,J.Herrera!$A$4:$ER$60,BaseInterventoría!V$1,FALSE)</f>
        <v>CDR No. 6575 11/01/2019
CDR No. 6576 11/01/2019</v>
      </c>
      <c r="W67" s="5">
        <f>VLOOKUP($A67,J.Herrera!$A$4:$ER$60,BaseInterventoría!W$1,FALSE)</f>
        <v>0</v>
      </c>
      <c r="X67" s="5" t="str">
        <f>VLOOKUP($A67,J.Herrera!$A$4:$ER$60,BaseInterventoría!X$1,FALSE)</f>
        <v>ALCANTARILLADO</v>
      </c>
      <c r="Y67" s="5" t="str">
        <f>VLOOKUP($A67,J.Herrera!$A$4:$ER$60,BaseInterventoría!Y$1,FALSE)</f>
        <v>URBANO</v>
      </c>
      <c r="Z67" s="5" t="str">
        <f>VLOOKUP($A67,J.Herrera!$A$4:$ER$60,BaseInterventoría!Z$1,FALSE)</f>
        <v>CONTRATO-DIRECTO</v>
      </c>
      <c r="AA67" s="5" t="str">
        <f>VLOOKUP($A67,J.Herrera!$A$4:$ER$60,BaseInterventoría!AA$1,FALSE)</f>
        <v>N/A</v>
      </c>
      <c r="AB67" s="5" t="str">
        <f>VLOOKUP($A67,J.Herrera!$A$4:$ER$60,BaseInterventoría!AB$1,FALSE)</f>
        <v>N/A</v>
      </c>
      <c r="AC67" s="21" t="str">
        <f>VLOOKUP($A67,J.Herrera!$A$4:$ER$60,BaseInterventoría!AC$1,FALSE)</f>
        <v>N/A</v>
      </c>
      <c r="AD67" s="21" t="str">
        <f>VLOOKUP($A67,J.Herrera!$A$4:$ER$60,BaseInterventoría!AD$1,FALSE)</f>
        <v>N/A</v>
      </c>
      <c r="AE67" s="5" t="str">
        <f>VLOOKUP($A67,J.Herrera!$A$4:$ER$60,BaseInterventoría!AE$1,FALSE)</f>
        <v>N/A</v>
      </c>
      <c r="AF67" s="21" t="str">
        <f>VLOOKUP($A67,J.Herrera!$A$4:$ER$60,BaseInterventoría!AF$1,FALSE)</f>
        <v>N/A</v>
      </c>
      <c r="AG67" s="5" t="str">
        <f>VLOOKUP($A67,J.Herrera!$A$4:$ER$60,BaseInterventoría!AG$1,FALSE)</f>
        <v>N/A</v>
      </c>
      <c r="AH67" s="5" t="str">
        <f>VLOOKUP($A67,J.Herrera!$A$4:$ER$60,BaseInterventoría!AH$1,FALSE)</f>
        <v>N/A</v>
      </c>
      <c r="AI67" s="5" t="str">
        <f>VLOOKUP($A67,J.Herrera!$A$4:$ER$60,BaseInterventoría!AI$1,FALSE)</f>
        <v>N/A</v>
      </c>
      <c r="AJ67" s="21" t="str">
        <f>VLOOKUP($A67,J.Herrera!$A$4:$ER$60,BaseInterventoría!AJ$1,FALSE)</f>
        <v>N/A</v>
      </c>
      <c r="AK67" s="5" t="str">
        <f>VLOOKUP($A67,J.Herrera!$A$4:$ER$60,BaseInterventoría!AK$1,FALSE)</f>
        <v>N/A</v>
      </c>
      <c r="AL67" s="5" t="str">
        <f>VLOOKUP($A67,J.Herrera!$A$4:$ER$60,BaseInterventoría!AL$1,FALSE)</f>
        <v>N/A</v>
      </c>
      <c r="AM67" s="21" t="str">
        <f>VLOOKUP($A67,J.Herrera!$A$4:$ER$60,BaseInterventoría!AM$1,FALSE)</f>
        <v>N/A</v>
      </c>
      <c r="AN67" s="5" t="str">
        <f>VLOOKUP($A67,J.Herrera!$A$4:$ER$60,BaseInterventoría!AN$1,FALSE)</f>
        <v>N/A</v>
      </c>
      <c r="AO67" s="5" t="str">
        <f>VLOOKUP($A67,J.Herrera!$A$4:$ER$60,BaseInterventoría!AO$1,FALSE)</f>
        <v>N/A</v>
      </c>
      <c r="AP67" s="5" t="str">
        <f>VLOOKUP($A67,J.Herrera!$A$4:$ER$60,BaseInterventoría!AP$1,FALSE)</f>
        <v>N/A</v>
      </c>
      <c r="AQ67" s="5" t="str">
        <f>VLOOKUP($A67,J.Herrera!$A$4:$ER$60,BaseInterventoría!AQ$1,FALSE)</f>
        <v>N/A</v>
      </c>
      <c r="AR67" s="21" t="str">
        <f>VLOOKUP($A67,J.Herrera!$A$4:$ER$60,BaseInterventoría!AR$1,FALSE)</f>
        <v>N/A</v>
      </c>
      <c r="AS67" s="5" t="str">
        <f>VLOOKUP($A67,J.Herrera!$A$4:$ER$60,BaseInterventoría!AS$1,FALSE)</f>
        <v>N/A</v>
      </c>
      <c r="AT67" s="5" t="str">
        <f>VLOOKUP($A67,J.Herrera!$A$4:$ER$60,BaseInterventoría!AT$1,FALSE)</f>
        <v>N/A</v>
      </c>
      <c r="AU67" s="21" t="str">
        <f>VLOOKUP($A67,J.Herrera!$A$4:$ER$60,BaseInterventoría!AU$1,FALSE)</f>
        <v>N/A</v>
      </c>
      <c r="AV67" s="5" t="str">
        <f>VLOOKUP($A67,J.Herrera!$A$4:$ER$60,BaseInterventoría!AV$1,FALSE)</f>
        <v>N/A</v>
      </c>
      <c r="AW67" s="186" t="str">
        <f>VLOOKUP($A67,J.Herrera!$A$4:$ER$60,BaseInterventoría!AW$1,FALSE)</f>
        <v>N/A</v>
      </c>
      <c r="AX67" s="186" t="str">
        <f>VLOOKUP($A67,J.Herrera!$A$4:$ER$60,BaseInterventoría!AX$1,FALSE)</f>
        <v>N/A</v>
      </c>
      <c r="AY67" s="5" t="e">
        <f ca="1">VLOOKUP($A67,J.Herrera!$A$4:$ER$60,BaseInterventoría!AY$1,FALSE)</f>
        <v>#VALUE!</v>
      </c>
      <c r="AZ67" s="21" t="str">
        <f>VLOOKUP($A67,J.Herrera!$A$4:$ER$60,BaseInterventoría!AZ$1,FALSE)</f>
        <v>N/A</v>
      </c>
      <c r="BA67" s="5" t="str">
        <f>VLOOKUP($A67,J.Herrera!$A$4:$ER$60,BaseInterventoría!BA$1,FALSE)</f>
        <v>N/A</v>
      </c>
      <c r="BB67" s="5" t="str">
        <f>VLOOKUP($A67,J.Herrera!$A$4:$ER$60,BaseInterventoría!BB$1,FALSE)</f>
        <v>N/A</v>
      </c>
      <c r="BC67" s="5" t="str">
        <f>VLOOKUP($A67,J.Herrera!$A$4:$ER$60,BaseInterventoría!BC$1,FALSE)</f>
        <v>N/A</v>
      </c>
      <c r="BD67" s="5" t="str">
        <f>VLOOKUP($A67,J.Herrera!$A$4:$ER$60,BaseInterventoría!BD$1,FALSE)</f>
        <v>N/A</v>
      </c>
      <c r="BE67" s="5" t="str">
        <f>VLOOKUP($A67,J.Herrera!$A$4:$ER$60,BaseInterventoría!BE$1,FALSE)</f>
        <v>N/A</v>
      </c>
      <c r="BF67" s="21" t="str">
        <f>VLOOKUP($A67,J.Herrera!$A$4:$ER$60,BaseInterventoría!BF$1,FALSE)</f>
        <v>N/A</v>
      </c>
      <c r="BG67" s="21" t="str">
        <f>VLOOKUP($A67,J.Herrera!$A$4:$ER$60,BaseInterventoría!BG$1,FALSE)</f>
        <v>N/A</v>
      </c>
      <c r="BH67" s="5" t="str">
        <f>VLOOKUP($A67,J.Herrera!$A$4:$ER$60,BaseInterventoría!BH$1,FALSE)</f>
        <v>EPC-PDA-O-360-2019</v>
      </c>
      <c r="BI67" s="5" t="str">
        <f>VLOOKUP($A67,J.Herrera!$A$4:$ER$60,BaseInterventoría!BI$1,FALSE)</f>
        <v>OPTIMIZACIÓN REDES DE ALCANTARILLADO SANITARIO.: Y PLUVIAL DEL BARRIO PORVENIR RÍO Y VILLA " LADY, MUNICIPIO DE MOSQUERA</v>
      </c>
      <c r="BJ67" s="21">
        <f>VLOOKUP($A67,J.Herrera!$A$4:$ER$60,BaseInterventoría!BJ$1,FALSE)</f>
        <v>43689</v>
      </c>
      <c r="BK67" s="21">
        <f>VLOOKUP($A67,J.Herrera!$A$4:$ER$60,BaseInterventoría!BK$1,FALSE)</f>
        <v>44132</v>
      </c>
      <c r="BL67" s="5" t="str">
        <f>VLOOKUP($A67,J.Herrera!$A$4:$ER$60,BaseInterventoría!BL$1,FALSE)</f>
        <v>8 MESES</v>
      </c>
      <c r="BM67" s="21">
        <f>VLOOKUP($A67,J.Herrera!$A$4:$ER$60,BaseInterventoría!BM$1,FALSE)</f>
        <v>44374</v>
      </c>
      <c r="BN67" s="5" t="str">
        <f>VLOOKUP($A67,J.Herrera!$A$4:$ER$60,BaseInterventoría!BN$1,FALSE)</f>
        <v>CONTRATISTA INICIAL: UNION TEMPORAL REDES MOSQUERA 2019 
NIT: 901.310.155-1  
CESION A CONTRATISTA:INGENIERIA Y DESARROLLO URBANISTICO - INGEDEUR S.A.S. 
NIT: 900.128.706-7</v>
      </c>
      <c r="BO67" s="5" t="str">
        <f>VLOOKUP($A67,J.Herrera!$A$4:$ER$60,BaseInterventoría!BO$1,FALSE)</f>
        <v xml:space="preserve">R/L: CESAR HERNAN GARCIA CASASBUENAS 
C.C. 79.524.984 CEL:3223668339
R/L: DIANA CAROLINA CONTRERAS AVILA.
C.C. 1.013.619.160 CEL:3202800393
</v>
      </c>
      <c r="BP67" s="198">
        <f>VLOOKUP($A67,J.Herrera!$A$4:$ER$60,BaseInterventoría!BP$1,FALSE)</f>
        <v>0</v>
      </c>
      <c r="BQ67" s="198">
        <f>VLOOKUP($A67,J.Herrera!$A$4:$ER$60,BaseInterventoría!BQ$1,FALSE)</f>
        <v>6490693868</v>
      </c>
      <c r="BR67" s="198">
        <f>VLOOKUP($A67,J.Herrera!$A$4:$ER$60,BaseInterventoría!BR$1,FALSE)</f>
        <v>0</v>
      </c>
      <c r="BS67" s="198">
        <f>VLOOKUP($A67,J.Herrera!$A$4:$ER$60,BaseInterventoría!BS$1,FALSE)</f>
        <v>0</v>
      </c>
      <c r="BT67" s="198">
        <f>VLOOKUP($A67,J.Herrera!$A$4:$ER$60,BaseInterventoría!BT$1,FALSE)</f>
        <v>6490693868</v>
      </c>
      <c r="BU67" s="21">
        <f>VLOOKUP($A67,J.Herrera!$A$4:$ER$60,BaseInterventoría!BU$1,FALSE)</f>
        <v>44924</v>
      </c>
      <c r="BV67" s="198">
        <f>VLOOKUP($A67,J.Herrera!$A$4:$ER$60,BaseInterventoría!BV$1,FALSE)</f>
        <v>3245346934</v>
      </c>
      <c r="BW67" s="21">
        <f>VLOOKUP($A67,J.Herrera!$A$4:$ER$60,BaseInterventoría!BW$1,FALSE)</f>
        <v>0</v>
      </c>
      <c r="BX67" s="198">
        <f>VLOOKUP($A67,J.Herrera!$A$4:$ER$60,BaseInterventoría!BX$1,FALSE)</f>
        <v>0</v>
      </c>
      <c r="BY67" s="198">
        <f>VLOOKUP($A67,J.Herrera!$A$4:$ER$60,BaseInterventoría!BY$1,FALSE)</f>
        <v>9736040802</v>
      </c>
      <c r="BZ67" s="5" t="str">
        <f>VLOOKUP($A67,J.Herrera!$A$4:$ER$60,BaseInterventoría!BZ$1,FALSE)</f>
        <v>PRORROGA N 1
PRORROGA N 2
PRORROGA N 3
PRORROGA N 4
PRORROGA N 5
PRORROGA N 6
PRORROGA N 7
PRORROGA N 8
PRORROGA N 9</v>
      </c>
      <c r="CA67" s="21" t="str">
        <f>VLOOKUP($A67,J.Herrera!$A$4:$ER$60,BaseInterventoría!CA$1,FALSE)</f>
        <v>20/10/2021
10/05/2022
05/12/2022
29/12/2022
14/09/2023
29/11/2023
21/12/2023
01/03/2024
06/06/2024</v>
      </c>
      <c r="CB67" s="5" t="str">
        <f>VLOOKUP($A67,J.Herrera!$A$4:$ER$60,BaseInterventoría!CB$1,FALSE)</f>
        <v>4 MESES
4 MESES
2 MESES
4 MESES
75 DÍAS
1 MES
1 MES
2 MESES
2 MESES</v>
      </c>
      <c r="CC67" s="5" t="str">
        <f>VLOOKUP($A67,J.Herrera!$A$4:$ER$60,BaseInterventoría!CC$1,FALSE)</f>
        <v>SUSPENSION N 1
PRO 1 SUS 1
SUSPENSION N 2
PRO 1 SUS 2
PRO 2 SUS 2
SUSPENSION N 3
SUSPENSION N 4
PRO 1 SUS 4
PRO 2 SUS 4
SUSPENSION N 5
SUSPENSION N 6</v>
      </c>
      <c r="CD67" s="21" t="str">
        <f>VLOOKUP($A67,J.Herrera!$A$4:$ER$60,BaseInterventoría!CD$1,FALSE)</f>
        <v>19/03/2021
01/06/2021
10/11/2021
10/02/2022
10/03/2022
25/07/2022
05/03/2023
05/04/2023
05/05/2023
05/06/2023
14/12/2023</v>
      </c>
      <c r="CE67" s="5" t="str">
        <f>VLOOKUP($A67,J.Herrera!$A$4:$ER$60,BaseInterventoría!CE$1,FALSE)</f>
        <v>74 DIAS
41 DIAS
3 MESES
28 DIAS
18 DIAS
18 DIAS
1 MES
1 MES
1 MES
1 MES
1 MES</v>
      </c>
      <c r="CF67" s="21">
        <f>VLOOKUP($A67,J.Herrera!$A$4:$ER$60,BaseInterventoría!CF$1,FALSE)</f>
        <v>45512</v>
      </c>
      <c r="CG67" s="5" t="str">
        <f>VLOOKUP($A67,J.Herrera!$A$4:$ER$60,BaseInterventoría!CG$1,FALSE)</f>
        <v>307211–8 
SURAMERICANA DE SEGUROS</v>
      </c>
      <c r="CH67" s="21">
        <f>VLOOKUP($A67,J.Herrera!$A$4:$ER$60,BaseInterventoría!CH$1,FALSE)</f>
        <v>44680</v>
      </c>
      <c r="CI67" s="21">
        <f>VLOOKUP($A67,J.Herrera!$A$4:$ER$60,BaseInterventoría!CI$1,FALSE)</f>
        <v>45634</v>
      </c>
      <c r="CJ67" s="5" t="str">
        <f>VLOOKUP($A67,J.Herrera!$A$4:$ER$60,BaseInterventoría!CJ$1,FALSE)</f>
        <v>N/A</v>
      </c>
      <c r="CK67" s="21" t="str">
        <f>VLOOKUP($A67,J.Herrera!$A$4:$ER$60,BaseInterventoría!CK$1,FALSE)</f>
        <v>N/A</v>
      </c>
      <c r="CL67" s="21" t="str">
        <f>VLOOKUP($A67,J.Herrera!$A$4:$ER$60,BaseInterventoría!CL$1,FALSE)</f>
        <v>N/A</v>
      </c>
      <c r="CM67" s="5" t="str">
        <f>VLOOKUP($A67,J.Herrera!$A$4:$ER$60,BaseInterventoría!CM$1,FALSE)</f>
        <v>307211–8 
SURAMERICANA DE SEGUROS</v>
      </c>
      <c r="CN67" s="21">
        <f>VLOOKUP($A67,J.Herrera!$A$4:$ER$60,BaseInterventoría!CN$1,FALSE)</f>
        <v>44680</v>
      </c>
      <c r="CO67" s="21">
        <f>VLOOKUP($A67,J.Herrera!$A$4:$ER$60,BaseInterventoría!CO$1,FALSE)</f>
        <v>47338</v>
      </c>
      <c r="CP67" s="5" t="str">
        <f>VLOOKUP($A67,J.Herrera!$A$4:$ER$60,BaseInterventoría!CP$1,FALSE)</f>
        <v>307211–8 
SURAMERICANA DE SEGUROS</v>
      </c>
      <c r="CQ67" s="21" t="str">
        <f>VLOOKUP($A67,J.Herrera!$A$4:$ER$60,BaseInterventoría!CQ$1,FALSE)</f>
        <v>29/02/2029</v>
      </c>
      <c r="CR67" s="21">
        <f>VLOOKUP($A67,J.Herrera!$A$4:$ER$60,BaseInterventoría!CR$1,FALSE)</f>
        <v>46607</v>
      </c>
      <c r="CS67" s="5" t="str">
        <f>VLOOKUP($A67,J.Herrera!$A$4:$ER$60,BaseInterventoría!CS$1,FALSE)</f>
        <v>N/A</v>
      </c>
      <c r="CT67" s="21" t="str">
        <f>VLOOKUP($A67,J.Herrera!$A$4:$ER$60,BaseInterventoría!CT$1,FALSE)</f>
        <v>N/A</v>
      </c>
      <c r="CU67" s="21" t="str">
        <f>VLOOKUP($A67,J.Herrera!$A$4:$ER$60,BaseInterventoría!CU$1,FALSE)</f>
        <v>N/A</v>
      </c>
      <c r="CV67" s="5" t="str">
        <f>VLOOKUP($A67,J.Herrera!$A$4:$ER$60,BaseInterventoría!CV$1,FALSE)</f>
        <v>0826103−6
SURAMERICNA DE SEGUROS</v>
      </c>
      <c r="CW67" s="21">
        <f>VLOOKUP($A67,J.Herrera!$A$4:$ER$60,BaseInterventoría!CW$1,FALSE)</f>
        <v>45387</v>
      </c>
      <c r="CX67" s="21">
        <f>VLOOKUP($A67,J.Herrera!$A$4:$ER$60,BaseInterventoría!CX$1,FALSE)</f>
        <v>45512</v>
      </c>
      <c r="CY67" s="21">
        <f>VLOOKUP($A67,J.Herrera!$A$4:$ER$60,BaseInterventoría!CY$1,FALSE)</f>
        <v>45512</v>
      </c>
      <c r="CZ67" s="5">
        <f>VLOOKUP($A67,J.Herrera!$A$4:$ER$60,BaseInterventoría!CZ$1,FALSE)</f>
        <v>46</v>
      </c>
      <c r="DA67" s="186">
        <f>VLOOKUP($A67,J.Herrera!$A$4:$ER$60,BaseInterventoría!DA$1,FALSE)</f>
        <v>1</v>
      </c>
      <c r="DB67" s="186">
        <f>VLOOKUP($A67,J.Herrera!$A$4:$ER$60,BaseInterventoría!DB$1,FALSE)</f>
        <v>0</v>
      </c>
      <c r="DC67" s="186">
        <f>VLOOKUP($A67,J.Herrera!$A$4:$ER$60,BaseInterventoría!DC$1,FALSE)</f>
        <v>1</v>
      </c>
      <c r="DD67" s="186">
        <f>VLOOKUP($A67,J.Herrera!$A$4:$ER$60,BaseInterventoría!DD$1,FALSE)</f>
        <v>0</v>
      </c>
      <c r="DE67" s="186">
        <f>VLOOKUP($A67,J.Herrera!$A$4:$ER$60,BaseInterventoría!DE$1,FALSE)</f>
        <v>0</v>
      </c>
      <c r="DF67" s="186">
        <f>VLOOKUP($A67,J.Herrera!$A$4:$ER$60,BaseInterventoría!DF$1,FALSE)</f>
        <v>0.9</v>
      </c>
      <c r="DG67" s="186">
        <f>VLOOKUP($A67,J.Herrera!$A$4:$ER$60,BaseInterventoría!DG$1,FALSE)</f>
        <v>0</v>
      </c>
      <c r="DH67" s="186">
        <f>VLOOKUP($A67,J.Herrera!$A$4:$ER$60,BaseInterventoría!DH$1,FALSE)</f>
        <v>0.9</v>
      </c>
      <c r="DI67" s="186">
        <f>VLOOKUP($A67,J.Herrera!$A$4:$ER$60,BaseInterventoría!DI$1,FALSE)</f>
        <v>0</v>
      </c>
      <c r="DJ67" s="186">
        <f>VLOOKUP($A67,J.Herrera!$A$4:$ER$60,BaseInterventoría!DJ$1,FALSE)</f>
        <v>0</v>
      </c>
      <c r="DK67" s="5">
        <f ca="1">VLOOKUP($A67,J.Herrera!$A$4:$ER$60,BaseInterventoría!DK$1,FALSE)</f>
        <v>1.0992753623188405</v>
      </c>
      <c r="DL67" s="5" t="str">
        <f ca="1">VLOOKUP($A67,J.Herrera!$A$4:$ER$60,BaseInterventoría!DL$1,FALSE)</f>
        <v>VENCIDO</v>
      </c>
      <c r="DM67" s="71" t="str">
        <f t="shared" si="4"/>
        <v>En Liquidación</v>
      </c>
      <c r="DN67" s="5" t="str">
        <f>VLOOKUP($A67,J.Herrera!$A$4:$ER$60,BaseInterventoría!DN$1,FALSE)</f>
        <v>En liquidación</v>
      </c>
      <c r="DO67" s="5">
        <f>VLOOKUP($A67,J.Herrera!$A$4:$ER$60,BaseInterventoría!DO$1,FALSE)</f>
        <v>0</v>
      </c>
      <c r="DP67" s="5">
        <f>VLOOKUP($A67,J.Herrera!$A$4:$ER$60,BaseInterventoría!DP$1,FALSE)</f>
        <v>0</v>
      </c>
      <c r="DQ67" s="5">
        <f>VLOOKUP($A67,J.Herrera!$A$4:$ER$60,BaseInterventoría!DQ$1,FALSE)</f>
        <v>12</v>
      </c>
      <c r="DR67" s="5" t="str">
        <f>VLOOKUP($A67,J.Herrera!$A$4:$ER$60,BaseInterventoría!DR$1,FALSE)</f>
        <v>Acta Parcial 1: 01/08/2021
Acta Parcial 2: 03/11/2021
Acta Parcial 3: 25/09/2022
Acta Parcial 4: 05/12/2022
Acta Parcial 5: 18/04/2023
Acta Parcial 6: 27/07/2023
Acta Parcial 7: 21/09/2023
Acta Parcial 8: 11/10/2023
Acta Parcial 9: 16/01/2024
Acta Parcial 10: 29/04/2024
Acta Parcial 11: 20/06/2024
Acta Parcial 12: 27/06/2024</v>
      </c>
      <c r="DS67" s="5" t="str">
        <f>VLOOKUP($A67,J.Herrera!$A$4:$ER$60,BaseInterventoría!DS$1,FALSE)</f>
        <v>$768.930.985,96
$195.770.820,47
$1.230.538.466,00
$1.019.499.137,00
$754.049.800,00
$694.789.233,00
$348.800.330,00
$643.752.142,00
$497.789.312,00
$825.552.365,00
$1.408.131.892,00
$376.034.976</v>
      </c>
      <c r="DT67" s="198">
        <f>VLOOKUP($A67,J.Herrera!$A$4:$ER$60,BaseInterventoría!DT$1,FALSE)</f>
        <v>8763639459.4300003</v>
      </c>
      <c r="DU67" s="198">
        <f>VLOOKUP($A67,J.Herrera!$A$4:$ER$60,BaseInterventoría!DU$1,FALSE)</f>
        <v>972401342.56999969</v>
      </c>
      <c r="DV67" s="186">
        <f>VLOOKUP($A67,J.Herrera!$A$4:$ER$60,BaseInterventoría!DV$1,FALSE)</f>
        <v>0.90012353457164573</v>
      </c>
      <c r="DW67" s="198">
        <f>VLOOKUP($A67,J.Herrera!$A$4:$ER$60,BaseInterventoría!DW$1,FALSE)</f>
        <v>972401342.56999969</v>
      </c>
      <c r="DX67" s="21" t="str">
        <f>VLOOKUP($A67,J.Herrera!$A$4:$ER$60,BaseInterventoría!DX$1,FALSE)</f>
        <v>N/A</v>
      </c>
      <c r="DY67" s="5" t="str">
        <f>VLOOKUP($A67,J.Herrera!$A$4:$ER$60,BaseInterventoría!DY$1,FALSE)</f>
        <v>EPC-CI-099-2019</v>
      </c>
      <c r="DZ67" s="21">
        <f>VLOOKUP($A67,J.Herrera!$A$4:$ER$60,BaseInterventoría!DZ$1,FALSE)</f>
        <v>43641</v>
      </c>
      <c r="EA67" s="21">
        <f>VLOOKUP($A67,J.Herrera!$A$4:$ER$60,BaseInterventoría!EA$1,FALSE)</f>
        <v>43669</v>
      </c>
      <c r="EB67" s="5" t="str">
        <f>VLOOKUP($A67,J.Herrera!$A$4:$ER$60,BaseInterventoría!EB$1,FALSE)</f>
        <v>INMOBILIARIA DE CUNDINAMARCA</v>
      </c>
      <c r="EC67" s="198">
        <f>VLOOKUP($A67,J.Herrera!$A$4:$ER$60,BaseInterventoría!EC$1,FALSE)</f>
        <v>474836180</v>
      </c>
      <c r="ED67" s="5">
        <f>VLOOKUP($A67,J.Herrera!$A$4:$ER$60,BaseInterventoría!ED$1,FALSE)</f>
        <v>0</v>
      </c>
      <c r="EE67" s="5" t="str">
        <f>VLOOKUP($A67,J.Herrera!$A$4:$ER$60,BaseInterventoría!EE$1,FALSE)</f>
        <v>RIO BOGOTÁ - CUENCA MEDIA</v>
      </c>
      <c r="EF67" s="5">
        <f>VLOOKUP($A67,J.Herrera!$A$4:$ER$60,BaseInterventoría!EF$1,FALSE)</f>
        <v>0</v>
      </c>
      <c r="EG67" s="5">
        <f>VLOOKUP($A67,J.Herrera!$A$4:$ER$60,BaseInterventoría!EG$1,FALSE)</f>
        <v>0</v>
      </c>
      <c r="EH67" s="5">
        <f>VLOOKUP($A67,J.Herrera!$A$4:$ER$60,BaseInterventoría!EH$1,FALSE)</f>
        <v>0</v>
      </c>
      <c r="EI67" s="21">
        <f ca="1">VLOOKUP($A67,J.Herrera!$A$4:$ER$60,BaseInterventoría!EI$1,FALSE)</f>
        <v>45649</v>
      </c>
      <c r="EJ67" s="5">
        <f>VLOOKUP($A67,J.Herrera!$A$4:$ER$60,BaseInterventoría!EJ$1,FALSE)</f>
        <v>0</v>
      </c>
      <c r="EK67" s="5" t="s">
        <v>321</v>
      </c>
      <c r="EL67" s="5" t="str">
        <f>VLOOKUP($A67,J.Herrera!$A$4:$ER$60,BaseInterventoría!EL$1,FALSE)</f>
        <v>Jonathan Herrera</v>
      </c>
      <c r="EM67" s="5" t="str">
        <f>VLOOKUP($A67,J.Herrera!$A$4:$ER$60,BaseInterventoría!EM$1,FALSE)</f>
        <v>Juan Manuel Salguero</v>
      </c>
      <c r="EN67" s="5" t="str">
        <f>VLOOKUP($A67,J.Herrera!$A$4:$ER$60,BaseInterventoría!EN$1,FALSE)</f>
        <v>https://www.contratos.gov.co/consultas/detalleProceso.do?numConstancia=19-1-202277</v>
      </c>
      <c r="EO67" s="5" t="str">
        <f>VLOOKUP($A67,J.Herrera!$A$4:$ER$60,BaseInterventoría!EO$1,FALSE)</f>
        <v>Terminacion de la obra el 8 de agosto.
El contratista de obra que tiene un avance del 100%, paz y salvos a terceros, limpieza final de los sectores donde se intervino la obra y elaboracion de informes finales. 
El acta de entrega y custodia esta para la firma del gerente de la EAMOS, para despues ser firmada por el alcalde de Mosquera, esto con el fin de realizar el proceso de liquidacion.</v>
      </c>
      <c r="EP67" s="21">
        <f>VLOOKUP($A67,J.Herrera!$A$4:$ER$60,BaseInterventoría!EP$1,FALSE)</f>
        <v>45646</v>
      </c>
      <c r="EQ67" s="24">
        <f>BY67+VLOOKUP(DY67,$1:$1048576,77,FALSE)</f>
        <v>10448295072</v>
      </c>
      <c r="ER67" s="24">
        <f>+EQ67*0.04</f>
        <v>417931802.88</v>
      </c>
      <c r="ES67" s="24">
        <f>+EQ67+ER67</f>
        <v>10866226874.879999</v>
      </c>
      <c r="ET67" s="5" t="s">
        <v>9</v>
      </c>
      <c r="EU67" s="24">
        <f t="shared" si="11"/>
        <v>10866226874.879999</v>
      </c>
      <c r="EV67" s="55" t="e">
        <f>VLOOKUP(A67,#REF!,147,FALSE)</f>
        <v>#REF!</v>
      </c>
      <c r="EW67" s="56"/>
      <c r="EX67" s="24"/>
      <c r="EY67" s="5" t="s">
        <v>24</v>
      </c>
      <c r="EZ67" s="56"/>
      <c r="FA67" s="21">
        <v>45534</v>
      </c>
      <c r="FB67"/>
      <c r="FC67"/>
      <c r="FD67"/>
    </row>
    <row r="68" spans="1:160" ht="110.25">
      <c r="A68" s="19" t="s">
        <v>400</v>
      </c>
      <c r="B68" s="2">
        <f t="shared" ref="B68:B131" si="12">+B67+1</f>
        <v>66</v>
      </c>
      <c r="C68" s="20" t="s">
        <v>359</v>
      </c>
      <c r="D68" s="5" t="s">
        <v>288</v>
      </c>
      <c r="E68" s="2" t="s">
        <v>401</v>
      </c>
      <c r="F68" s="5" t="str">
        <f>VLOOKUP($A68,J.Herrera!$A$4:$ER$60,BaseInterventoría!F$1,FALSE)</f>
        <v>N/A</v>
      </c>
      <c r="G68" s="21" t="str">
        <f>VLOOKUP($A68,J.Herrera!$A$4:$ER$60,BaseInterventoría!G$1,FALSE)</f>
        <v>N/A</v>
      </c>
      <c r="H68" s="5" t="str">
        <f>VLOOKUP($A68,J.Herrera!$A$4:$ER$60,BaseInterventoría!H$1,FALSE)</f>
        <v>N/A</v>
      </c>
      <c r="I68" s="5" t="str">
        <f>VLOOKUP($A68,J.Herrera!$A$4:$ER$60,BaseInterventoría!I$1,FALSE)</f>
        <v>N/A</v>
      </c>
      <c r="J68" s="5" t="str">
        <f>VLOOKUP($A68,J.Herrera!$A$4:$ER$60,BaseInterventoría!J$1,FALSE)</f>
        <v>N/A</v>
      </c>
      <c r="K68" s="198">
        <f>VLOOKUP($A68,J.Herrera!$A$4:$ER$60,BaseInterventoría!K$1,FALSE)</f>
        <v>0</v>
      </c>
      <c r="L68" s="198">
        <f>VLOOKUP($A68,J.Herrera!$A$4:$ER$60,BaseInterventoría!L$1,FALSE)</f>
        <v>0</v>
      </c>
      <c r="M68" s="198">
        <f>VLOOKUP($A68,J.Herrera!$A$4:$ER$60,BaseInterventoría!M$1,FALSE)</f>
        <v>0</v>
      </c>
      <c r="N68" s="198">
        <f>VLOOKUP($A68,J.Herrera!$A$4:$ER$60,BaseInterventoría!N$1,FALSE)</f>
        <v>0</v>
      </c>
      <c r="O68" s="198">
        <f>VLOOKUP($A68,J.Herrera!$A$4:$ER$60,BaseInterventoría!O$1,FALSE)</f>
        <v>0</v>
      </c>
      <c r="P68" s="198">
        <f>VLOOKUP($A68,J.Herrera!$A$4:$ER$60,BaseInterventoría!P$1,FALSE)</f>
        <v>0</v>
      </c>
      <c r="Q68" s="198">
        <f>VLOOKUP($A68,J.Herrera!$A$4:$ER$60,BaseInterventoría!Q$1,FALSE)</f>
        <v>0</v>
      </c>
      <c r="R68" s="198">
        <f>VLOOKUP($A68,J.Herrera!$A$4:$ER$60,BaseInterventoría!R$1,FALSE)</f>
        <v>67042879</v>
      </c>
      <c r="S68" s="198">
        <f>VLOOKUP($A68,J.Herrera!$A$4:$ER$60,BaseInterventoría!S$1,FALSE)</f>
        <v>0</v>
      </c>
      <c r="T68" s="198">
        <f>VLOOKUP($A68,J.Herrera!$A$4:$ER$60,BaseInterventoría!T$1,FALSE)</f>
        <v>0</v>
      </c>
      <c r="U68" s="198">
        <f>VLOOKUP($A68,J.Herrera!$A$4:$ER$60,BaseInterventoría!U$1,FALSE)</f>
        <v>67042879</v>
      </c>
      <c r="V68" s="5" t="str">
        <f>VLOOKUP($A68,J.Herrera!$A$4:$ER$60,BaseInterventoría!V$1,FALSE)</f>
        <v>12249
31/01/2022
$67.042.884</v>
      </c>
      <c r="W68" s="5" t="str">
        <f>VLOOKUP($A68,J.Herrera!$A$4:$ER$60,BaseInterventoría!W$1,FALSE)</f>
        <v>20230394
16/06/2023</v>
      </c>
      <c r="X68" s="5" t="str">
        <f>VLOOKUP($A68,J.Herrera!$A$4:$ER$60,BaseInterventoría!X$1,FALSE)</f>
        <v>INTERVENTORÍA</v>
      </c>
      <c r="Y68" s="5" t="str">
        <f>VLOOKUP($A68,J.Herrera!$A$4:$ER$60,BaseInterventoría!Y$1,FALSE)</f>
        <v>URBANO</v>
      </c>
      <c r="Z68" s="5" t="str">
        <f>VLOOKUP($A68,J.Herrera!$A$4:$ER$60,BaseInterventoría!Z$1,FALSE)</f>
        <v>CONTRATO-INTERVENTORÍA</v>
      </c>
      <c r="AA68" s="5" t="str">
        <f>VLOOKUP($A68,J.Herrera!$A$4:$ER$60,BaseInterventoría!AA$1,FALSE)</f>
        <v>N/A</v>
      </c>
      <c r="AB68" s="5" t="str">
        <f>VLOOKUP($A68,J.Herrera!$A$4:$ER$60,BaseInterventoría!AB$1,FALSE)</f>
        <v>N/A</v>
      </c>
      <c r="AC68" s="21" t="str">
        <f>VLOOKUP($A68,J.Herrera!$A$4:$ER$60,BaseInterventoría!AC$1,FALSE)</f>
        <v>N/A</v>
      </c>
      <c r="AD68" s="21" t="str">
        <f>VLOOKUP($A68,J.Herrera!$A$4:$ER$60,BaseInterventoría!AD$1,FALSE)</f>
        <v>N/A</v>
      </c>
      <c r="AE68" s="5" t="str">
        <f>VLOOKUP($A68,J.Herrera!$A$4:$ER$60,BaseInterventoría!AE$1,FALSE)</f>
        <v>N/A</v>
      </c>
      <c r="AF68" s="21" t="str">
        <f>VLOOKUP($A68,J.Herrera!$A$4:$ER$60,BaseInterventoría!AF$1,FALSE)</f>
        <v>N/A</v>
      </c>
      <c r="AG68" s="5" t="str">
        <f>VLOOKUP($A68,J.Herrera!$A$4:$ER$60,BaseInterventoría!AG$1,FALSE)</f>
        <v>N/A</v>
      </c>
      <c r="AH68" s="5" t="str">
        <f>VLOOKUP($A68,J.Herrera!$A$4:$ER$60,BaseInterventoría!AH$1,FALSE)</f>
        <v>N/A</v>
      </c>
      <c r="AI68" s="5" t="str">
        <f>VLOOKUP($A68,J.Herrera!$A$4:$ER$60,BaseInterventoría!AI$1,FALSE)</f>
        <v>N/A</v>
      </c>
      <c r="AJ68" s="21" t="str">
        <f>VLOOKUP($A68,J.Herrera!$A$4:$ER$60,BaseInterventoría!AJ$1,FALSE)</f>
        <v>N/A</v>
      </c>
      <c r="AK68" s="5" t="str">
        <f>VLOOKUP($A68,J.Herrera!$A$4:$ER$60,BaseInterventoría!AK$1,FALSE)</f>
        <v>N/A</v>
      </c>
      <c r="AL68" s="5" t="str">
        <f>VLOOKUP($A68,J.Herrera!$A$4:$ER$60,BaseInterventoría!AL$1,FALSE)</f>
        <v>N/A</v>
      </c>
      <c r="AM68" s="21" t="str">
        <f>VLOOKUP($A68,J.Herrera!$A$4:$ER$60,BaseInterventoría!AM$1,FALSE)</f>
        <v>N/A</v>
      </c>
      <c r="AN68" s="5" t="str">
        <f>VLOOKUP($A68,J.Herrera!$A$4:$ER$60,BaseInterventoría!AN$1,FALSE)</f>
        <v>N/A</v>
      </c>
      <c r="AO68" s="5" t="str">
        <f>VLOOKUP($A68,J.Herrera!$A$4:$ER$60,BaseInterventoría!AO$1,FALSE)</f>
        <v>N/A</v>
      </c>
      <c r="AP68" s="5" t="str">
        <f>VLOOKUP($A68,J.Herrera!$A$4:$ER$60,BaseInterventoría!AP$1,FALSE)</f>
        <v>N/A</v>
      </c>
      <c r="AQ68" s="5" t="str">
        <f>VLOOKUP($A68,J.Herrera!$A$4:$ER$60,BaseInterventoría!AQ$1,FALSE)</f>
        <v>N/A</v>
      </c>
      <c r="AR68" s="21" t="str">
        <f>VLOOKUP($A68,J.Herrera!$A$4:$ER$60,BaseInterventoría!AR$1,FALSE)</f>
        <v>N/A</v>
      </c>
      <c r="AS68" s="5" t="str">
        <f>VLOOKUP($A68,J.Herrera!$A$4:$ER$60,BaseInterventoría!AS$1,FALSE)</f>
        <v>N/A</v>
      </c>
      <c r="AT68" s="5" t="str">
        <f>VLOOKUP($A68,J.Herrera!$A$4:$ER$60,BaseInterventoría!AT$1,FALSE)</f>
        <v>N/A</v>
      </c>
      <c r="AU68" s="21" t="str">
        <f>VLOOKUP($A68,J.Herrera!$A$4:$ER$60,BaseInterventoría!AU$1,FALSE)</f>
        <v>N/A</v>
      </c>
      <c r="AV68" s="5" t="str">
        <f>VLOOKUP($A68,J.Herrera!$A$4:$ER$60,BaseInterventoría!AV$1,FALSE)</f>
        <v>N/A</v>
      </c>
      <c r="AW68" s="186" t="str">
        <f>VLOOKUP($A68,J.Herrera!$A$4:$ER$60,BaseInterventoría!AW$1,FALSE)</f>
        <v>N/A</v>
      </c>
      <c r="AX68" s="186" t="str">
        <f>VLOOKUP($A68,J.Herrera!$A$4:$ER$60,BaseInterventoría!AX$1,FALSE)</f>
        <v>N/A</v>
      </c>
      <c r="AY68" s="5" t="str">
        <f>VLOOKUP($A68,J.Herrera!$A$4:$ER$60,BaseInterventoría!AY$1,FALSE)</f>
        <v>N/A</v>
      </c>
      <c r="AZ68" s="21" t="str">
        <f>VLOOKUP($A68,J.Herrera!$A$4:$ER$60,BaseInterventoría!AZ$1,FALSE)</f>
        <v>N/A</v>
      </c>
      <c r="BA68" s="5" t="str">
        <f>VLOOKUP($A68,J.Herrera!$A$4:$ER$60,BaseInterventoría!BA$1,FALSE)</f>
        <v>N/A</v>
      </c>
      <c r="BB68" s="5" t="str">
        <f>VLOOKUP($A68,J.Herrera!$A$4:$ER$60,BaseInterventoría!BB$1,FALSE)</f>
        <v>N/A</v>
      </c>
      <c r="BC68" s="5" t="str">
        <f>VLOOKUP($A68,J.Herrera!$A$4:$ER$60,BaseInterventoría!BC$1,FALSE)</f>
        <v>N/A</v>
      </c>
      <c r="BD68" s="5" t="str">
        <f>VLOOKUP($A68,J.Herrera!$A$4:$ER$60,BaseInterventoría!BD$1,FALSE)</f>
        <v>N/A</v>
      </c>
      <c r="BE68" s="5" t="str">
        <f>VLOOKUP($A68,J.Herrera!$A$4:$ER$60,BaseInterventoría!BE$1,FALSE)</f>
        <v>N/A</v>
      </c>
      <c r="BF68" s="21" t="str">
        <f>VLOOKUP($A68,J.Herrera!$A$4:$ER$60,BaseInterventoría!BF$1,FALSE)</f>
        <v>N/A</v>
      </c>
      <c r="BG68" s="21" t="str">
        <f>VLOOKUP($A68,J.Herrera!$A$4:$ER$60,BaseInterventoría!BG$1,FALSE)</f>
        <v>N/A</v>
      </c>
      <c r="BH68" s="5" t="str">
        <f>VLOOKUP($A68,J.Herrera!$A$4:$ER$60,BaseInterventoría!BH$1,FALSE)</f>
        <v>EPC-PDA-I-289-2023</v>
      </c>
      <c r="BI68" s="5" t="str">
        <f>VLOOKUP($A68,J.Herrera!$A$4:$ER$60,BaseInterventoría!BI$1,FALSE)</f>
        <v>INTERVENTORÍA INTEGRAL A LA CONSTRUCCIÓN DEL TANQUE DE ALMACENAMIENTO DE AGUA POTABLE PARA EL CASCO URBANO DEL MUNICIPIO DE ANOLAIMA - CUNDINAMARCA.</v>
      </c>
      <c r="BJ68" s="21">
        <f>VLOOKUP($A68,J.Herrera!$A$4:$ER$60,BaseInterventoría!BJ$1,FALSE)</f>
        <v>45061</v>
      </c>
      <c r="BK68" s="21">
        <f>VLOOKUP($A68,J.Herrera!$A$4:$ER$60,BaseInterventoría!BK$1,FALSE)</f>
        <v>45119</v>
      </c>
      <c r="BL68" s="5" t="str">
        <f>VLOOKUP($A68,J.Herrera!$A$4:$ER$60,BaseInterventoría!BL$1,FALSE)</f>
        <v>7 MESES</v>
      </c>
      <c r="BM68" s="21">
        <f>VLOOKUP($A68,J.Herrera!$A$4:$ER$60,BaseInterventoría!BM$1,FALSE)</f>
        <v>45333</v>
      </c>
      <c r="BN68" s="5" t="str">
        <f>VLOOKUP($A68,J.Herrera!$A$4:$ER$60,BaseInterventoría!BN$1,FALSE)</f>
        <v xml:space="preserve"> CONSORCIO ANOLAIMA</v>
      </c>
      <c r="BO68" s="5" t="str">
        <f>VLOOKUP($A68,J.Herrera!$A$4:$ER$60,BaseInterventoría!BO$1,FALSE)</f>
        <v>MARTA KATERINE USECHE RAMIREZ
CC. 1015405752</v>
      </c>
      <c r="BP68" s="198">
        <f>VLOOKUP($A68,J.Herrera!$A$4:$ER$60,BaseInterventoría!BP$1,FALSE)</f>
        <v>0</v>
      </c>
      <c r="BQ68" s="198">
        <f>VLOOKUP($A68,J.Herrera!$A$4:$ER$60,BaseInterventoría!BQ$1,FALSE)</f>
        <v>0</v>
      </c>
      <c r="BR68" s="198">
        <f>VLOOKUP($A68,J.Herrera!$A$4:$ER$60,BaseInterventoría!BR$1,FALSE)</f>
        <v>0</v>
      </c>
      <c r="BS68" s="198">
        <f>VLOOKUP($A68,J.Herrera!$A$4:$ER$60,BaseInterventoría!BS$1,FALSE)</f>
        <v>0</v>
      </c>
      <c r="BT68" s="198">
        <f>VLOOKUP($A68,J.Herrera!$A$4:$ER$60,BaseInterventoría!BT$1,FALSE)</f>
        <v>67042879</v>
      </c>
      <c r="BU68" s="21">
        <f>VLOOKUP($A68,J.Herrera!$A$4:$ER$60,BaseInterventoría!BU$1,FALSE)</f>
        <v>0</v>
      </c>
      <c r="BV68" s="198">
        <f>VLOOKUP($A68,J.Herrera!$A$4:$ER$60,BaseInterventoría!BV$1,FALSE)</f>
        <v>9008999</v>
      </c>
      <c r="BW68" s="21">
        <f>VLOOKUP($A68,J.Herrera!$A$4:$ER$60,BaseInterventoría!BW$1,FALSE)</f>
        <v>0</v>
      </c>
      <c r="BX68" s="198">
        <f>VLOOKUP($A68,J.Herrera!$A$4:$ER$60,BaseInterventoría!BX$1,FALSE)</f>
        <v>0</v>
      </c>
      <c r="BY68" s="198">
        <f>VLOOKUP($A68,J.Herrera!$A$4:$ER$60,BaseInterventoría!BY$1,FALSE)</f>
        <v>76051878</v>
      </c>
      <c r="BZ68" s="5">
        <f>VLOOKUP($A68,J.Herrera!$A$4:$ER$60,BaseInterventoría!BZ$1,FALSE)</f>
        <v>0</v>
      </c>
      <c r="CA68" s="21">
        <f>VLOOKUP($A68,J.Herrera!$A$4:$ER$60,BaseInterventoría!CA$1,FALSE)</f>
        <v>0</v>
      </c>
      <c r="CB68" s="5">
        <f>VLOOKUP($A68,J.Herrera!$A$4:$ER$60,BaseInterventoría!CB$1,FALSE)</f>
        <v>0</v>
      </c>
      <c r="CC68" s="5" t="str">
        <f>VLOOKUP($A68,J.Herrera!$A$4:$ER$60,BaseInterventoría!CC$1,FALSE)</f>
        <v>SUSP N.1
PRO N1 SUSP N.1
REINI. PRO N1 SUSP N.1</v>
      </c>
      <c r="CD68" s="21" t="str">
        <f>VLOOKUP($A68,J.Herrera!$A$4:$ER$60,BaseInterventoría!CD$1,FALSE)</f>
        <v>22/12/2023
22/01/2024
17/10/2024</v>
      </c>
      <c r="CE68" s="5" t="str">
        <f>VLOOKUP($A68,J.Herrera!$A$4:$ER$60,BaseInterventoría!CE$1,FALSE)</f>
        <v>1 MES
CONDICIONADA
8 meses, 24 dias</v>
      </c>
      <c r="CF68" s="21">
        <f>VLOOKUP($A68,J.Herrera!$A$4:$ER$60,BaseInterventoría!CF$1,FALSE)</f>
        <v>45631</v>
      </c>
      <c r="CG68" s="5" t="str">
        <f>VLOOKUP($A68,J.Herrera!$A$4:$ER$60,BaseInterventoría!CG$1,FALSE)</f>
        <v>NB-100265238
ANEXO N.5</v>
      </c>
      <c r="CH68" s="21">
        <f>VLOOKUP($A68,J.Herrera!$A$4:$ER$60,BaseInterventoría!CH$1,FALSE)</f>
        <v>45092</v>
      </c>
      <c r="CI68" s="21">
        <f>VLOOKUP($A68,J.Herrera!$A$4:$ER$60,BaseInterventoría!CI$1,FALSE)</f>
        <v>45752</v>
      </c>
      <c r="CJ68" s="5" t="str">
        <f>VLOOKUP($A68,J.Herrera!$A$4:$ER$60,BaseInterventoría!CJ$1,FALSE)</f>
        <v>N/A</v>
      </c>
      <c r="CK68" s="21" t="str">
        <f>VLOOKUP($A68,J.Herrera!$A$4:$ER$60,BaseInterventoría!CK$1,FALSE)</f>
        <v>N/A</v>
      </c>
      <c r="CL68" s="21" t="str">
        <f>VLOOKUP($A68,J.Herrera!$A$4:$ER$60,BaseInterventoría!CL$1,FALSE)</f>
        <v>N/A</v>
      </c>
      <c r="CM68" s="5" t="str">
        <f>VLOOKUP($A68,J.Herrera!$A$4:$ER$60,BaseInterventoría!CM$1,FALSE)</f>
        <v>NB-100265238
ANEXO N.5</v>
      </c>
      <c r="CN68" s="21">
        <f>VLOOKUP($A68,J.Herrera!$A$4:$ER$60,BaseInterventoría!CN$1,FALSE)</f>
        <v>45092</v>
      </c>
      <c r="CO68" s="21">
        <f>VLOOKUP($A68,J.Herrera!$A$4:$ER$60,BaseInterventoría!CO$1,FALSE)</f>
        <v>46726</v>
      </c>
      <c r="CP68" s="5" t="str">
        <f>VLOOKUP($A68,J.Herrera!$A$4:$ER$60,BaseInterventoría!CP$1,FALSE)</f>
        <v>N/A</v>
      </c>
      <c r="CQ68" s="21" t="str">
        <f>VLOOKUP($A68,J.Herrera!$A$4:$ER$60,BaseInterventoría!CQ$1,FALSE)</f>
        <v>N/A</v>
      </c>
      <c r="CR68" s="21" t="str">
        <f>VLOOKUP($A68,J.Herrera!$A$4:$ER$60,BaseInterventoría!CR$1,FALSE)</f>
        <v>N/A</v>
      </c>
      <c r="CS68" s="5" t="str">
        <f>VLOOKUP($A68,J.Herrera!$A$4:$ER$60,BaseInterventoría!CS$1,FALSE)</f>
        <v>NB-100265238
ANEXO N.5</v>
      </c>
      <c r="CT68" s="21">
        <f>VLOOKUP($A68,J.Herrera!$A$4:$ER$60,BaseInterventoría!CT$1,FALSE)</f>
        <v>45641</v>
      </c>
      <c r="CU68" s="21">
        <f>VLOOKUP($A68,J.Herrera!$A$4:$ER$60,BaseInterventoría!CU$1,FALSE)</f>
        <v>47457</v>
      </c>
      <c r="CV68" s="5" t="str">
        <f>VLOOKUP($A68,J.Herrera!$A$4:$ER$60,BaseInterventoría!CV$1,FALSE)</f>
        <v>N/A</v>
      </c>
      <c r="CW68" s="21" t="str">
        <f>VLOOKUP($A68,J.Herrera!$A$4:$ER$60,BaseInterventoría!CW$1,FALSE)</f>
        <v>N/A</v>
      </c>
      <c r="CX68" s="21" t="str">
        <f>VLOOKUP($A68,J.Herrera!$A$4:$ER$60,BaseInterventoría!CX$1,FALSE)</f>
        <v>N/A</v>
      </c>
      <c r="CY68" s="21">
        <f>VLOOKUP($A68,J.Herrera!$A$4:$ER$60,BaseInterventoría!CY$1,FALSE)</f>
        <v>45631</v>
      </c>
      <c r="CZ68" s="5">
        <f>VLOOKUP($A68,J.Herrera!$A$4:$ER$60,BaseInterventoría!CZ$1,FALSE)</f>
        <v>17.066666666666666</v>
      </c>
      <c r="DA68" s="186">
        <f>VLOOKUP($A68,J.Herrera!$A$4:$ER$60,BaseInterventoría!DA$1,FALSE)</f>
        <v>1</v>
      </c>
      <c r="DB68" s="186">
        <f>VLOOKUP($A68,J.Herrera!$A$4:$ER$60,BaseInterventoría!DB$1,FALSE)</f>
        <v>0</v>
      </c>
      <c r="DC68" s="186">
        <f>VLOOKUP($A68,J.Herrera!$A$4:$ER$60,BaseInterventoría!DC$1,FALSE)</f>
        <v>0</v>
      </c>
      <c r="DD68" s="186">
        <f>VLOOKUP($A68,J.Herrera!$A$4:$ER$60,BaseInterventoría!DD$1,FALSE)</f>
        <v>0</v>
      </c>
      <c r="DE68" s="186">
        <f>VLOOKUP($A68,J.Herrera!$A$4:$ER$60,BaseInterventoría!DE$1,FALSE)</f>
        <v>0</v>
      </c>
      <c r="DF68" s="186">
        <f>VLOOKUP($A68,J.Herrera!$A$4:$ER$60,BaseInterventoría!DF$1,FALSE)</f>
        <v>0.79</v>
      </c>
      <c r="DG68" s="186">
        <f>VLOOKUP($A68,J.Herrera!$A$4:$ER$60,BaseInterventoría!DG$1,FALSE)</f>
        <v>0</v>
      </c>
      <c r="DH68" s="186">
        <f>VLOOKUP($A68,J.Herrera!$A$4:$ER$60,BaseInterventoría!DH$1,FALSE)</f>
        <v>0</v>
      </c>
      <c r="DI68" s="186">
        <f>VLOOKUP($A68,J.Herrera!$A$4:$ER$60,BaseInterventoría!DI$1,FALSE)</f>
        <v>0</v>
      </c>
      <c r="DJ68" s="186">
        <f>VLOOKUP($A68,J.Herrera!$A$4:$ER$60,BaseInterventoría!DJ$1,FALSE)</f>
        <v>0</v>
      </c>
      <c r="DK68" s="5">
        <f ca="1">VLOOKUP($A68,J.Herrera!$A$4:$ER$60,BaseInterventoría!DK$1,FALSE)</f>
        <v>1.03515625</v>
      </c>
      <c r="DL68" s="5" t="str">
        <f ca="1">VLOOKUP($A68,J.Herrera!$A$4:$ER$60,BaseInterventoría!DL$1,FALSE)</f>
        <v>VENCIDO</v>
      </c>
      <c r="DM68" s="71" t="str">
        <f t="shared" ref="DM68:DM130" si="13">IF(OR(DN68="por iniciar",DN68="por contratar",DN68="en ejecución",DN68="suspendido"),"Activos","En Liquidación")</f>
        <v>En Liquidación</v>
      </c>
      <c r="DN68" s="5" t="str">
        <f>VLOOKUP($A68,J.Herrera!$A$4:$ER$60,BaseInterventoría!DN$1,FALSE)</f>
        <v>Terminado</v>
      </c>
      <c r="DO68" s="5">
        <f>VLOOKUP($A68,J.Herrera!$A$4:$ER$60,BaseInterventoría!DO$1,FALSE)</f>
        <v>0</v>
      </c>
      <c r="DP68" s="5">
        <f>VLOOKUP($A68,J.Herrera!$A$4:$ER$60,BaseInterventoría!DP$1,FALSE)</f>
        <v>0</v>
      </c>
      <c r="DQ68" s="5">
        <f>VLOOKUP($A68,J.Herrera!$A$4:$ER$60,BaseInterventoría!DQ$1,FALSE)</f>
        <v>2</v>
      </c>
      <c r="DR68" s="5" t="str">
        <f>VLOOKUP($A68,J.Herrera!$A$4:$ER$60,BaseInterventoría!DR$1,FALSE)</f>
        <v>1. 29/11/2023
2. 25/04/2024</v>
      </c>
      <c r="DS68" s="5" t="str">
        <f>VLOOKUP($A68,J.Herrera!$A$4:$ER$60,BaseInterventoría!DS$1,FALSE)</f>
        <v>1. $35.076.834
2. $25.261.756,81</v>
      </c>
      <c r="DT68" s="198">
        <f>VLOOKUP($A68,J.Herrera!$A$4:$ER$60,BaseInterventoría!DT$1,FALSE)</f>
        <v>60338590.810000002</v>
      </c>
      <c r="DU68" s="198">
        <f>VLOOKUP($A68,J.Herrera!$A$4:$ER$60,BaseInterventoría!DU$1,FALSE)</f>
        <v>15713287.189999998</v>
      </c>
      <c r="DV68" s="186">
        <f>VLOOKUP($A68,J.Herrera!$A$4:$ER$60,BaseInterventoría!DV$1,FALSE)</f>
        <v>0.79338725613061134</v>
      </c>
      <c r="DW68" s="198">
        <f>VLOOKUP($A68,J.Herrera!$A$4:$ER$60,BaseInterventoría!DW$1,FALSE)</f>
        <v>15713287.189999998</v>
      </c>
      <c r="DX68" s="21" t="str">
        <f>VLOOKUP($A68,J.Herrera!$A$4:$ER$60,BaseInterventoría!DX$1,FALSE)</f>
        <v>N/A</v>
      </c>
      <c r="DY68" s="5" t="str">
        <f>VLOOKUP($A68,J.Herrera!$A$4:$ER$60,BaseInterventoría!DY$1,FALSE)</f>
        <v>N/A</v>
      </c>
      <c r="DZ68" s="21" t="str">
        <f>VLOOKUP($A68,J.Herrera!$A$4:$ER$60,BaseInterventoría!DZ$1,FALSE)</f>
        <v>N/A</v>
      </c>
      <c r="EA68" s="21" t="str">
        <f>VLOOKUP($A68,J.Herrera!$A$4:$ER$60,BaseInterventoría!EA$1,FALSE)</f>
        <v>N/A</v>
      </c>
      <c r="EB68" s="5" t="str">
        <f>VLOOKUP($A68,J.Herrera!$A$4:$ER$60,BaseInterventoría!EB$1,FALSE)</f>
        <v>N/A</v>
      </c>
      <c r="EC68" s="198" t="str">
        <f>VLOOKUP($A68,J.Herrera!$A$4:$ER$60,BaseInterventoría!EC$1,FALSE)</f>
        <v>N/A</v>
      </c>
      <c r="ED68" s="5">
        <f>VLOOKUP($A68,J.Herrera!$A$4:$ER$60,BaseInterventoría!ED$1,FALSE)</f>
        <v>0</v>
      </c>
      <c r="EE68" s="5">
        <f>VLOOKUP($A68,J.Herrera!$A$4:$ER$60,BaseInterventoría!EE$1,FALSE)</f>
        <v>0</v>
      </c>
      <c r="EF68" s="5">
        <f>VLOOKUP($A68,J.Herrera!$A$4:$ER$60,BaseInterventoría!EF$1,FALSE)</f>
        <v>0</v>
      </c>
      <c r="EG68" s="5">
        <f>VLOOKUP($A68,J.Herrera!$A$4:$ER$60,BaseInterventoría!EG$1,FALSE)</f>
        <v>0</v>
      </c>
      <c r="EH68" s="5">
        <f>VLOOKUP($A68,J.Herrera!$A$4:$ER$60,BaseInterventoría!EH$1,FALSE)</f>
        <v>0</v>
      </c>
      <c r="EI68" s="21">
        <f ca="1">VLOOKUP($A68,J.Herrera!$A$4:$ER$60,BaseInterventoría!EI$1,FALSE)</f>
        <v>45649</v>
      </c>
      <c r="EJ68" s="5">
        <f>VLOOKUP($A68,J.Herrera!$A$4:$ER$60,BaseInterventoría!EJ$1,FALSE)</f>
        <v>0</v>
      </c>
      <c r="EK68" s="5">
        <f>VLOOKUP($A68,J.Herrera!$A$4:$ER$60,BaseInterventoría!EK$1,FALSE)</f>
        <v>0</v>
      </c>
      <c r="EL68" s="5" t="str">
        <f>VLOOKUP($A68,J.Herrera!$A$4:$ER$60,BaseInterventoría!EL$1,FALSE)</f>
        <v>Jonathan Herrera</v>
      </c>
      <c r="EM68" s="5" t="str">
        <f>VLOOKUP($A68,J.Herrera!$A$4:$ER$60,BaseInterventoría!EM$1,FALSE)</f>
        <v>Maria Camila Bustos</v>
      </c>
      <c r="EN68" s="5" t="str">
        <f>VLOOKUP($A68,J.Herrera!$A$4:$ER$60,BaseInterventoría!EN$1,FALSE)</f>
        <v>https://www.secop.gov.co/CO1ContractsManagement/Tendering/ProcurementContractEdit/View?ProfileName=CCE-20-Concurso_Meritos_Sin_Lista_Corta_1Sobre&amp;PPI=CO1.PPI.23577792&amp;DocUniqueName=ContratoDeCompra&amp;DocTypeName=NextWay.Entities.Marketplace.Tendering.ProcurementContract&amp;ProfileVersion=2&amp;DocUniqueIdentifier=CO1.PCCNTR.4967365&amp;prevCtxUrl=https%3a%2f%2fwww.secop.gov.co%3a443%2fCO1ContractsManagement%2fTendering%2fProcurementContractManagement%2fIndex&amp;prevCtxLbl=Contratos+</v>
      </c>
      <c r="EO68" s="5" t="str">
        <f>VLOOKUP($A68,J.Herrera!$A$4:$ER$60,BaseInterventoría!EO$1,FALSE)</f>
        <v xml:space="preserve">Contrato terminado, se esta coordinando la entrega de la obra para asi empezar la liquidacion de contrato derivado, convenio e interventoria.
Al contratista le hace falta entregar los informes semanales y mensual desde el reinicio del contrato. </v>
      </c>
      <c r="EP68" s="21">
        <f>VLOOKUP($A68,J.Herrera!$A$4:$ER$60,BaseInterventoría!EP$1,FALSE)</f>
        <v>45646</v>
      </c>
      <c r="EQ68" s="24">
        <v>0</v>
      </c>
      <c r="ER68" s="24">
        <v>0</v>
      </c>
      <c r="ES68" s="24">
        <v>0</v>
      </c>
      <c r="ET68" s="5"/>
      <c r="EU68" s="24">
        <f t="shared" si="11"/>
        <v>0</v>
      </c>
      <c r="EV68" s="55" t="e">
        <f>VLOOKUP(A68,#REF!,147,FALSE)</f>
        <v>#REF!</v>
      </c>
      <c r="EW68" s="56"/>
      <c r="EX68" s="24"/>
      <c r="EY68" s="5" t="s">
        <v>24</v>
      </c>
      <c r="EZ68" s="56"/>
      <c r="FA68" s="21"/>
      <c r="FB68"/>
      <c r="FC68"/>
      <c r="FD68"/>
    </row>
    <row r="69" spans="1:160" ht="409.5">
      <c r="A69" s="19" t="s">
        <v>402</v>
      </c>
      <c r="B69" s="2">
        <f t="shared" si="12"/>
        <v>67</v>
      </c>
      <c r="C69" s="20" t="s">
        <v>403</v>
      </c>
      <c r="D69" s="5" t="s">
        <v>245</v>
      </c>
      <c r="E69" s="2" t="s">
        <v>404</v>
      </c>
      <c r="F69" s="5" t="str">
        <f>VLOOKUP($A69,J.Herrera!$A$4:$ER$60,BaseInterventoría!F$1,FALSE)</f>
        <v>MDVP</v>
      </c>
      <c r="G69" s="21">
        <f>VLOOKUP($A69,J.Herrera!$A$4:$ER$60,BaseInterventoría!G$1,FALSE)</f>
        <v>45029</v>
      </c>
      <c r="H69" s="5">
        <f>VLOOKUP($A69,J.Herrera!$A$4:$ER$60,BaseInterventoría!H$1,FALSE)</f>
        <v>882</v>
      </c>
      <c r="I69" s="5">
        <f>VLOOKUP($A69,J.Herrera!$A$4:$ER$60,BaseInterventoría!I$1,FALSE)</f>
        <v>0</v>
      </c>
      <c r="J69" s="5" t="str">
        <f>VLOOKUP($A69,J.Herrera!$A$4:$ER$60,BaseInterventoría!J$1,FALSE)</f>
        <v>EL MUNICIPIO se compromete con LA EMPRESA a contratar la ejecución del proyecto, para lo cual adelantará el proceso correspondiente a la selección del contratista que deberá ejecutar la CONSTRUCCIÓN DE PLANTA DE TRATAMIENTO DE AGUA POTABLE DEL ACUEDUCTO VEREDAS SAN MIGUEL Y GUAYABAL DE PATASÍA, MUNICIPIO PACHO, DEPARTAMENTO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las Veredas San Miguel y Guayabal de Patasía, disminuir el riesgo de enfermedades gastrointestinales en los usuarios del acueducto veredal de San Miguel y Guayabal de Patasía, disminuir las consultas médicas por problemas médicos asociados a consumo de agua no apta en los sectores veredales que atiende el acueducto, a través de la construcción de una planta de tratamiento de agua potable modular o compacta para un caudal de diseño de 4 l/s, suministro e instalación de tanques PVC de 250 It. para dosificación de cloro, coagulante y cal,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 RAS. Resolución (0330 de 2017), la Resolución 0884 de 2018 y con las especificaciones técnicas exigidas por Norma Colombia de Diseño y Construcción Sismo Resistente NSR-10.</v>
      </c>
      <c r="K69" s="198">
        <f>VLOOKUP($A69,J.Herrera!$A$4:$ER$60,BaseInterventoría!K$1,FALSE)</f>
        <v>0</v>
      </c>
      <c r="L69" s="198">
        <f>VLOOKUP($A69,J.Herrera!$A$4:$ER$60,BaseInterventoría!L$1,FALSE)</f>
        <v>0</v>
      </c>
      <c r="M69" s="198">
        <f>VLOOKUP($A69,J.Herrera!$A$4:$ER$60,BaseInterventoría!M$1,FALSE)</f>
        <v>0</v>
      </c>
      <c r="N69" s="198">
        <f>VLOOKUP($A69,J.Herrera!$A$4:$ER$60,BaseInterventoría!N$1,FALSE)</f>
        <v>570303142</v>
      </c>
      <c r="O69" s="198">
        <f>VLOOKUP($A69,J.Herrera!$A$4:$ER$60,BaseInterventoría!O$1,FALSE)</f>
        <v>0</v>
      </c>
      <c r="P69" s="198">
        <f>VLOOKUP($A69,J.Herrera!$A$4:$ER$60,BaseInterventoría!P$1,FALSE)</f>
        <v>0</v>
      </c>
      <c r="Q69" s="198">
        <f>VLOOKUP($A69,J.Herrera!$A$4:$ER$60,BaseInterventoría!Q$1,FALSE)</f>
        <v>0</v>
      </c>
      <c r="R69" s="198">
        <f>VLOOKUP($A69,J.Herrera!$A$4:$ER$60,BaseInterventoría!R$1,FALSE)</f>
        <v>0</v>
      </c>
      <c r="S69" s="198">
        <f>VLOOKUP($A69,J.Herrera!$A$4:$ER$60,BaseInterventoría!S$1,FALSE)</f>
        <v>0</v>
      </c>
      <c r="T69" s="198">
        <f>VLOOKUP($A69,J.Herrera!$A$4:$ER$60,BaseInterventoría!T$1,FALSE)</f>
        <v>0</v>
      </c>
      <c r="U69" s="198">
        <f>VLOOKUP($A69,J.Herrera!$A$4:$ER$60,BaseInterventoría!U$1,FALSE)</f>
        <v>570303142</v>
      </c>
      <c r="V69" s="5" t="str">
        <f>VLOOKUP($A69,J.Herrera!$A$4:$ER$60,BaseInterventoría!V$1,FALSE)</f>
        <v>14536
19/04/2023
$570.303.142</v>
      </c>
      <c r="W69" s="5">
        <f>VLOOKUP($A69,J.Herrera!$A$4:$ER$60,BaseInterventoría!W$1,FALSE)</f>
        <v>0</v>
      </c>
      <c r="X69" s="5" t="str">
        <f>VLOOKUP($A69,J.Herrera!$A$4:$ER$60,BaseInterventoría!X$1,FALSE)</f>
        <v>PTAP</v>
      </c>
      <c r="Y69" s="5" t="str">
        <f>VLOOKUP($A69,J.Herrera!$A$4:$ER$60,BaseInterventoría!Y$1,FALSE)</f>
        <v>RURAL</v>
      </c>
      <c r="Z69" s="5" t="str">
        <f>VLOOKUP($A69,J.Herrera!$A$4:$ER$60,BaseInterventoría!Z$1,FALSE)</f>
        <v>CONVENIO</v>
      </c>
      <c r="AA69" s="5" t="str">
        <f>VLOOKUP($A69,J.Herrera!$A$4:$ER$60,BaseInterventoría!AA$1,FALSE)</f>
        <v>EPC-CI-013-2023</v>
      </c>
      <c r="AB69" s="5" t="str">
        <f>VLOOKUP($A69,J.Herrera!$A$4:$ER$60,BaseInterventoría!AB$1,FALSE)</f>
        <v xml:space="preserve">	AUNAR ESFUERZOS TÉCNICOS Y ADMINISTRATIVOS PARA LA CONTRATACIÓN DE LA CONSTRUCCIÓN DE PLANTA DE TRATAMIENTO DE AGUA POTABLE DEL ACUEDUCTO VEREDAS SAN MIGUEL Y GUAYABAL DE PATASÍA, MUNICIPIO PACHO, DEPARTAMENTO CUNDINAMARCA</v>
      </c>
      <c r="AC69" s="21">
        <f>VLOOKUP($A69,J.Herrera!$A$4:$ER$60,BaseInterventoría!AC$1,FALSE)</f>
        <v>45101</v>
      </c>
      <c r="AD69" s="21">
        <f>VLOOKUP($A69,J.Herrera!$A$4:$ER$60,BaseInterventoría!AD$1,FALSE)</f>
        <v>45125</v>
      </c>
      <c r="AE69" s="5" t="str">
        <f>VLOOKUP($A69,J.Herrera!$A$4:$ER$60,BaseInterventoría!AE$1,FALSE)</f>
        <v>10 MESES</v>
      </c>
      <c r="AF69" s="21">
        <f>VLOOKUP($A69,J.Herrera!$A$4:$ER$60,BaseInterventoría!AF$1,FALSE)</f>
        <v>45429</v>
      </c>
      <c r="AG69" s="5" t="str">
        <f>VLOOKUP($A69,J.Herrera!$A$4:$ER$60,BaseInterventoría!AG$1,FALSE)</f>
        <v>MUNICIPIO DE PACHO
NIT: 899,999,475-4</v>
      </c>
      <c r="AH69" s="5" t="str">
        <f>VLOOKUP($A69,J.Herrera!$A$4:$ER$60,BaseInterventoría!AH$1,FALSE)</f>
        <v>Sebastian Reyes
Cel. 3164379728</v>
      </c>
      <c r="AI69" s="198">
        <f>VLOOKUP($A69,J.Herrera!$A$4:$ER$60,BaseInterventoría!AI$1,FALSE)</f>
        <v>570303142</v>
      </c>
      <c r="AJ69" s="21">
        <f>VLOOKUP($A69,J.Herrera!$A$4:$ER$60,BaseInterventoría!AJ$1,FALSE)</f>
        <v>0</v>
      </c>
      <c r="AK69" s="198">
        <f>VLOOKUP($A69,J.Herrera!$A$4:$ER$60,BaseInterventoría!AK$1,FALSE)</f>
        <v>0</v>
      </c>
      <c r="AL69" s="5">
        <f>VLOOKUP($A69,J.Herrera!$A$4:$ER$60,BaseInterventoría!AL$1,FALSE)</f>
        <v>0</v>
      </c>
      <c r="AM69" s="21">
        <f>VLOOKUP($A69,J.Herrera!$A$4:$ER$60,BaseInterventoría!AM$1,FALSE)</f>
        <v>0</v>
      </c>
      <c r="AN69" s="198">
        <f>VLOOKUP($A69,J.Herrera!$A$4:$ER$60,BaseInterventoría!AN$1,FALSE)</f>
        <v>0</v>
      </c>
      <c r="AO69" s="5">
        <f>VLOOKUP($A69,J.Herrera!$A$4:$ER$60,BaseInterventoría!AO$1,FALSE)</f>
        <v>0</v>
      </c>
      <c r="AP69" s="198">
        <f>VLOOKUP($A69,J.Herrera!$A$4:$ER$60,BaseInterventoría!AP$1,FALSE)</f>
        <v>570303142</v>
      </c>
      <c r="AQ69" s="5" t="str">
        <f>VLOOKUP($A69,J.Herrera!$A$4:$ER$60,BaseInterventoría!AQ$1,FALSE)</f>
        <v>Prorroga N.1</v>
      </c>
      <c r="AR69" s="21">
        <f>VLOOKUP($A69,J.Herrera!$A$4:$ER$60,BaseInterventoría!AR$1,FALSE)</f>
        <v>45558</v>
      </c>
      <c r="AS69" s="5" t="str">
        <f>VLOOKUP($A69,J.Herrera!$A$4:$ER$60,BaseInterventoría!AS$1,FALSE)</f>
        <v>4 meses</v>
      </c>
      <c r="AT69" s="5" t="str">
        <f>VLOOKUP($A69,J.Herrera!$A$4:$ER$60,BaseInterventoría!AT$1,FALSE)</f>
        <v>SUSPENSION N. 1
Prorroga N.1 a la Suspension N.1</v>
      </c>
      <c r="AU69" s="21" t="str">
        <f>VLOOKUP($A69,J.Herrera!$A$4:$ER$60,BaseInterventoría!AU$1,FALSE)</f>
        <v>18/07/2023
04/03/2024</v>
      </c>
      <c r="AV69" s="5" t="str">
        <f>VLOOKUP($A69,J.Herrera!$A$4:$ER$60,BaseInterventoría!AV$1,FALSE)</f>
        <v>69 Dias
65 Dias</v>
      </c>
      <c r="AW69" s="186">
        <f>VLOOKUP($A69,J.Herrera!$A$4:$ER$60,BaseInterventoría!AW$1,FALSE)</f>
        <v>0.85</v>
      </c>
      <c r="AX69" s="186">
        <f>VLOOKUP($A69,J.Herrera!$A$4:$ER$60,BaseInterventoría!AX$1,FALSE)</f>
        <v>0.75380000000000003</v>
      </c>
      <c r="AY69" s="5">
        <f ca="1">VLOOKUP($A69,J.Herrera!$A$4:$ER$60,BaseInterventoría!AY$1,FALSE)</f>
        <v>0.93238434163701067</v>
      </c>
      <c r="AZ69" s="21">
        <f>VLOOKUP($A69,J.Herrera!$A$4:$ER$60,BaseInterventoría!AZ$1,FALSE)</f>
        <v>45687</v>
      </c>
      <c r="BA69" s="5">
        <f>VLOOKUP($A69,J.Herrera!$A$4:$ER$60,BaseInterventoría!BA$1,FALSE)</f>
        <v>18.733333333333334</v>
      </c>
      <c r="BB69" s="5" t="str">
        <f ca="1">VLOOKUP($A69,J.Herrera!$A$4:$ER$60,BaseInterventoría!BB$1,FALSE)</f>
        <v>VIGENTE</v>
      </c>
      <c r="BC69" s="5" t="str">
        <f>VLOOKUP($A69,J.Herrera!$A$4:$ER$60,BaseInterventoría!BC$1,FALSE)</f>
        <v>En Ejecución</v>
      </c>
      <c r="BD69" s="5" t="str">
        <f>VLOOKUP($A69,J.Herrera!$A$4:$ER$60,BaseInterventoría!BD$1,FALSE)</f>
        <v>N/A</v>
      </c>
      <c r="BE69" s="5" t="str">
        <f>VLOOKUP($A69,J.Herrera!$A$4:$ER$60,BaseInterventoría!BE$1,FALSE)</f>
        <v>N/A</v>
      </c>
      <c r="BF69" s="21" t="str">
        <f>VLOOKUP($A69,J.Herrera!$A$4:$ER$60,BaseInterventoría!BF$1,FALSE)</f>
        <v>N/A</v>
      </c>
      <c r="BG69" s="21" t="str">
        <f>VLOOKUP($A69,J.Herrera!$A$4:$ER$60,BaseInterventoría!BG$1,FALSE)</f>
        <v>N/A</v>
      </c>
      <c r="BH69" s="5" t="str">
        <f>VLOOKUP($A69,J.Herrera!$A$4:$ER$60,BaseInterventoría!BH$1,FALSE)</f>
        <v>280-2023</v>
      </c>
      <c r="BI69" s="5" t="str">
        <f>VLOOKUP($A69,J.Herrera!$A$4:$ER$60,BaseInterventoría!BI$1,FALSE)</f>
        <v>CONSTRUCCIÓN DE PLANTA DE TRATAMIENTO DE AGUA POTABLE DEL ACUEDUCTO VEREDAS SAN MIGUEL Y GUAYABAL DE PATASÍA, MUNICIPIO PACHO, DEPARTAMENTO CUNDINAMARCA</v>
      </c>
      <c r="BJ69" s="21">
        <f>VLOOKUP($A69,J.Herrera!$A$4:$ER$60,BaseInterventoría!BJ$1,FALSE)</f>
        <v>45196</v>
      </c>
      <c r="BK69" s="21">
        <f>VLOOKUP($A69,J.Herrera!$A$4:$ER$60,BaseInterventoría!BK$1,FALSE)</f>
        <v>45419</v>
      </c>
      <c r="BL69" s="5" t="str">
        <f>VLOOKUP($A69,J.Herrera!$A$4:$ER$60,BaseInterventoría!BL$1,FALSE)</f>
        <v>7 MESES</v>
      </c>
      <c r="BM69" s="21">
        <f>VLOOKUP($A69,J.Herrera!$A$4:$ER$60,BaseInterventoría!BM$1,FALSE)</f>
        <v>45663</v>
      </c>
      <c r="BN69" s="5" t="str">
        <f>VLOOKUP($A69,J.Herrera!$A$4:$ER$60,BaseInterventoría!BN$1,FALSE)</f>
        <v>CABAR CONSTRUCTIONS SAS
NIT. 900532090-0</v>
      </c>
      <c r="BO69" s="5" t="str">
        <f>VLOOKUP($A69,J.Herrera!$A$4:$ER$60,BaseInterventoría!BO$1,FALSE)</f>
        <v>LIBARDO RIOS OLAYA
C.C. 11343010</v>
      </c>
      <c r="BP69" s="198">
        <f>VLOOKUP($A69,J.Herrera!$A$4:$ER$60,BaseInterventoría!BP$1,FALSE)</f>
        <v>0</v>
      </c>
      <c r="BQ69" s="198">
        <f>VLOOKUP($A69,J.Herrera!$A$4:$ER$60,BaseInterventoría!BQ$1,FALSE)</f>
        <v>0</v>
      </c>
      <c r="BR69" s="198">
        <f>VLOOKUP($A69,J.Herrera!$A$4:$ER$60,BaseInterventoría!BR$1,FALSE)</f>
        <v>570302629</v>
      </c>
      <c r="BS69" s="198">
        <f>VLOOKUP($A69,J.Herrera!$A$4:$ER$60,BaseInterventoría!BS$1,FALSE)</f>
        <v>0</v>
      </c>
      <c r="BT69" s="198">
        <f>VLOOKUP($A69,J.Herrera!$A$4:$ER$60,BaseInterventoría!BT$1,FALSE)</f>
        <v>570302629</v>
      </c>
      <c r="BU69" s="21">
        <f>VLOOKUP($A69,J.Herrera!$A$4:$ER$60,BaseInterventoría!BU$1,FALSE)</f>
        <v>0</v>
      </c>
      <c r="BV69" s="198">
        <f>VLOOKUP($A69,J.Herrera!$A$4:$ER$60,BaseInterventoría!BV$1,FALSE)</f>
        <v>0</v>
      </c>
      <c r="BW69" s="21">
        <f>VLOOKUP($A69,J.Herrera!$A$4:$ER$60,BaseInterventoría!BW$1,FALSE)</f>
        <v>0</v>
      </c>
      <c r="BX69" s="198">
        <f>VLOOKUP($A69,J.Herrera!$A$4:$ER$60,BaseInterventoría!BX$1,FALSE)</f>
        <v>0</v>
      </c>
      <c r="BY69" s="198">
        <f>VLOOKUP($A69,J.Herrera!$A$4:$ER$60,BaseInterventoría!BY$1,FALSE)</f>
        <v>570302629</v>
      </c>
      <c r="BZ69" s="5" t="str">
        <f>VLOOKUP($A69,J.Herrera!$A$4:$ER$60,BaseInterventoría!BZ$1,FALSE)</f>
        <v>PRORROGA N.1</v>
      </c>
      <c r="CA69" s="21">
        <f>VLOOKUP($A69,J.Herrera!$A$4:$ER$60,BaseInterventoría!CA$1,FALSE)</f>
        <v>45625</v>
      </c>
      <c r="CB69" s="5" t="str">
        <f>VLOOKUP($A69,J.Herrera!$A$4:$ER$60,BaseInterventoría!CB$1,FALSE)</f>
        <v>3 MESES</v>
      </c>
      <c r="CC69" s="5">
        <f>VLOOKUP($A69,J.Herrera!$A$4:$ER$60,BaseInterventoría!CC$1,FALSE)</f>
        <v>0</v>
      </c>
      <c r="CD69" s="21">
        <f>VLOOKUP($A69,J.Herrera!$A$4:$ER$60,BaseInterventoría!CD$1,FALSE)</f>
        <v>0</v>
      </c>
      <c r="CE69" s="5">
        <f>VLOOKUP($A69,J.Herrera!$A$4:$ER$60,BaseInterventoría!CE$1,FALSE)</f>
        <v>0</v>
      </c>
      <c r="CF69" s="21">
        <f>VLOOKUP($A69,J.Herrera!$A$4:$ER$60,BaseInterventoría!CF$1,FALSE)</f>
        <v>45723</v>
      </c>
      <c r="CG69" s="5" t="str">
        <f>VLOOKUP($A69,J.Herrera!$A$4:$ER$60,BaseInterventoría!CG$1,FALSE)</f>
        <v>21-44-101427819
SEGUROS DEL ESTADO SA
ANEXO N. 3</v>
      </c>
      <c r="CH69" s="21">
        <f>VLOOKUP($A69,J.Herrera!$A$4:$ER$60,BaseInterventoría!CH$1,FALSE)</f>
        <v>45785</v>
      </c>
      <c r="CI69" s="21">
        <f>VLOOKUP($A69,J.Herrera!$A$4:$ER$60,BaseInterventoría!CI$1,FALSE)</f>
        <v>45635</v>
      </c>
      <c r="CJ69" s="5" t="str">
        <f>VLOOKUP($A69,J.Herrera!$A$4:$ER$60,BaseInterventoría!CJ$1,FALSE)</f>
        <v>N/A</v>
      </c>
      <c r="CK69" s="21" t="str">
        <f>VLOOKUP($A69,J.Herrera!$A$4:$ER$60,BaseInterventoría!CK$1,FALSE)</f>
        <v>N/A</v>
      </c>
      <c r="CL69" s="21" t="str">
        <f>VLOOKUP($A69,J.Herrera!$A$4:$ER$60,BaseInterventoría!CL$1,FALSE)</f>
        <v>N/A</v>
      </c>
      <c r="CM69" s="5" t="str">
        <f>VLOOKUP($A69,J.Herrera!$A$4:$ER$60,BaseInterventoría!CM$1,FALSE)</f>
        <v>21-44-101427819
SEGUROS DEL ESTADO SA
ANEXO N. 3</v>
      </c>
      <c r="CN69" s="21">
        <f>VLOOKUP($A69,J.Herrera!$A$4:$ER$60,BaseInterventoría!CN$1,FALSE)</f>
        <v>45785</v>
      </c>
      <c r="CO69" s="21">
        <f>VLOOKUP($A69,J.Herrera!$A$4:$ER$60,BaseInterventoría!CO$1,FALSE)</f>
        <v>46730</v>
      </c>
      <c r="CP69" s="5" t="str">
        <f>VLOOKUP($A69,J.Herrera!$A$4:$ER$60,BaseInterventoría!CP$1,FALSE)</f>
        <v>21-44-101427819
SEGUROS DEL ESTADO SA
ANEXO N. 3</v>
      </c>
      <c r="CQ69" s="21">
        <f>VLOOKUP($A69,J.Herrera!$A$4:$ER$60,BaseInterventoría!CQ$1,FALSE)</f>
        <v>0</v>
      </c>
      <c r="CR69" s="21" t="str">
        <f>VLOOKUP($A69,J.Herrera!$A$4:$ER$60,BaseInterventoría!CR$1,FALSE)</f>
        <v>AMPARA 5 AÑOS</v>
      </c>
      <c r="CS69" s="5">
        <f>VLOOKUP($A69,J.Herrera!$A$4:$ER$60,BaseInterventoría!CS$1,FALSE)</f>
        <v>0</v>
      </c>
      <c r="CT69" s="21">
        <f>VLOOKUP($A69,J.Herrera!$A$4:$ER$60,BaseInterventoría!CT$1,FALSE)</f>
        <v>0</v>
      </c>
      <c r="CU69" s="21">
        <f>VLOOKUP($A69,J.Herrera!$A$4:$ER$60,BaseInterventoría!CU$1,FALSE)</f>
        <v>0</v>
      </c>
      <c r="CV69" s="5" t="str">
        <f>VLOOKUP($A69,J.Herrera!$A$4:$ER$60,BaseInterventoría!CV$1,FALSE)</f>
        <v>21-40-101220760
ANEXO N. 5</v>
      </c>
      <c r="CW69" s="21">
        <f>VLOOKUP($A69,J.Herrera!$A$4:$ER$60,BaseInterventoría!CW$1,FALSE)</f>
        <v>45420</v>
      </c>
      <c r="CX69" s="21">
        <f>VLOOKUP($A69,J.Herrera!$A$4:$ER$60,BaseInterventoría!CX$1,FALSE)</f>
        <v>45635</v>
      </c>
      <c r="CY69" s="21">
        <f>VLOOKUP($A69,J.Herrera!$A$4:$ER$60,BaseInterventoría!CY$1,FALSE)</f>
        <v>45723</v>
      </c>
      <c r="CZ69" s="5">
        <f>VLOOKUP($A69,J.Herrera!$A$4:$ER$60,BaseInterventoría!CZ$1,FALSE)</f>
        <v>10.133333333333333</v>
      </c>
      <c r="DA69" s="186">
        <f>VLOOKUP($A69,J.Herrera!$A$4:$ER$60,BaseInterventoría!DA$1,FALSE)</f>
        <v>0.85</v>
      </c>
      <c r="DB69" s="186">
        <f>VLOOKUP($A69,J.Herrera!$A$4:$ER$60,BaseInterventoría!DB$1,FALSE)</f>
        <v>0</v>
      </c>
      <c r="DC69" s="186">
        <f>VLOOKUP($A69,J.Herrera!$A$4:$ER$60,BaseInterventoría!DC$1,FALSE)</f>
        <v>0</v>
      </c>
      <c r="DD69" s="186">
        <f>VLOOKUP($A69,J.Herrera!$A$4:$ER$60,BaseInterventoría!DD$1,FALSE)</f>
        <v>0.85</v>
      </c>
      <c r="DE69" s="186">
        <f>VLOOKUP($A69,J.Herrera!$A$4:$ER$60,BaseInterventoría!DE$1,FALSE)</f>
        <v>0</v>
      </c>
      <c r="DF69" s="186">
        <f>VLOOKUP($A69,J.Herrera!$A$4:$ER$60,BaseInterventoría!DF$1,FALSE)</f>
        <v>0.75380000000000003</v>
      </c>
      <c r="DG69" s="186">
        <f>VLOOKUP($A69,J.Herrera!$A$4:$ER$60,BaseInterventoría!DG$1,FALSE)</f>
        <v>0</v>
      </c>
      <c r="DH69" s="186">
        <f>VLOOKUP($A69,J.Herrera!$A$4:$ER$60,BaseInterventoría!DH$1,FALSE)</f>
        <v>0</v>
      </c>
      <c r="DI69" s="186">
        <f>VLOOKUP($A69,J.Herrera!$A$4:$ER$60,BaseInterventoría!DI$1,FALSE)</f>
        <v>0.75380000000000003</v>
      </c>
      <c r="DJ69" s="186">
        <f>VLOOKUP($A69,J.Herrera!$A$4:$ER$60,BaseInterventoría!DJ$1,FALSE)</f>
        <v>0</v>
      </c>
      <c r="DK69" s="5">
        <f ca="1">VLOOKUP($A69,J.Herrera!$A$4:$ER$60,BaseInterventoría!DK$1,FALSE)</f>
        <v>0.75657894736842102</v>
      </c>
      <c r="DL69" s="5" t="str">
        <f ca="1">VLOOKUP($A69,J.Herrera!$A$4:$ER$60,BaseInterventoría!DL$1,FALSE)</f>
        <v>VIGENTE</v>
      </c>
      <c r="DM69" s="71" t="str">
        <f t="shared" si="13"/>
        <v>Activos</v>
      </c>
      <c r="DN69" s="5" t="str">
        <f>VLOOKUP($A69,J.Herrera!$A$4:$ER$60,BaseInterventoría!DN$1,FALSE)</f>
        <v>En ejecución</v>
      </c>
      <c r="DO69" s="5">
        <f>VLOOKUP($A69,J.Herrera!$A$4:$ER$60,BaseInterventoría!DO$1,FALSE)</f>
        <v>0</v>
      </c>
      <c r="DP69" s="5">
        <f>VLOOKUP($A69,J.Herrera!$A$4:$ER$60,BaseInterventoría!DP$1,FALSE)</f>
        <v>0</v>
      </c>
      <c r="DQ69" s="5">
        <f>VLOOKUP($A69,J.Herrera!$A$4:$ER$60,BaseInterventoría!DQ$1,FALSE)</f>
        <v>3</v>
      </c>
      <c r="DR69" s="5" t="str">
        <f>VLOOKUP($A69,J.Herrera!$A$4:$ER$60,BaseInterventoría!DR$1,FALSE)</f>
        <v>1. 27/06/2024
2. 09/10/2024
3. 25/11/2024</v>
      </c>
      <c r="DS69" s="5" t="str">
        <f>VLOOKUP($A69,J.Herrera!$A$4:$ER$60,BaseInterventoría!DS$1,FALSE)</f>
        <v>1. $ 87.823.374
2. $ 282.888.941
3. $ 59.172.133</v>
      </c>
      <c r="DT69" s="198">
        <f>VLOOKUP($A69,J.Herrera!$A$4:$ER$60,BaseInterventoría!DT$1,FALSE)</f>
        <v>429884448</v>
      </c>
      <c r="DU69" s="198">
        <f>VLOOKUP($A69,J.Herrera!$A$4:$ER$60,BaseInterventoría!DU$1,FALSE)</f>
        <v>140418181</v>
      </c>
      <c r="DV69" s="186">
        <f>VLOOKUP($A69,J.Herrera!$A$4:$ER$60,BaseInterventoría!DV$1,FALSE)</f>
        <v>0.75378303753181541</v>
      </c>
      <c r="DW69" s="198">
        <f>VLOOKUP($A69,J.Herrera!$A$4:$ER$60,BaseInterventoría!DW$1,FALSE)</f>
        <v>140418181</v>
      </c>
      <c r="DX69" s="21" t="str">
        <f>VLOOKUP($A69,J.Herrera!$A$4:$ER$60,BaseInterventoría!DX$1,FALSE)</f>
        <v>N/A</v>
      </c>
      <c r="DY69" s="5" t="str">
        <f>VLOOKUP($A69,J.Herrera!$A$4:$ER$60,BaseInterventoría!DY$1,FALSE)</f>
        <v>EPC-PDA-I-067-2024</v>
      </c>
      <c r="DZ69" s="21">
        <f>VLOOKUP($A69,J.Herrera!$A$4:$ER$60,BaseInterventoría!DZ$1,FALSE)</f>
        <v>45362</v>
      </c>
      <c r="EA69" s="21">
        <f>VLOOKUP($A69,J.Herrera!$A$4:$ER$60,BaseInterventoría!EA$1,FALSE)</f>
        <v>45419</v>
      </c>
      <c r="EB69" s="5" t="str">
        <f>VLOOKUP($A69,J.Herrera!$A$4:$ER$60,BaseInterventoría!EB$1,FALSE)</f>
        <v>ENRIQUE FONSECA CARDONA
C.C. 19172715</v>
      </c>
      <c r="EC69" s="198">
        <f>VLOOKUP($A69,J.Herrera!$A$4:$ER$60,BaseInterventoría!EC$1,FALSE)</f>
        <v>68804290</v>
      </c>
      <c r="ED69" s="5">
        <f>VLOOKUP($A69,J.Herrera!$A$4:$ER$60,BaseInterventoría!ED$1,FALSE)</f>
        <v>0</v>
      </c>
      <c r="EE69" s="5">
        <f>VLOOKUP($A69,J.Herrera!$A$4:$ER$60,BaseInterventoría!EE$1,FALSE)</f>
        <v>0</v>
      </c>
      <c r="EF69" s="5">
        <f>VLOOKUP($A69,J.Herrera!$A$4:$ER$60,BaseInterventoría!EF$1,FALSE)</f>
        <v>0</v>
      </c>
      <c r="EG69" s="5">
        <f>VLOOKUP($A69,J.Herrera!$A$4:$ER$60,BaseInterventoría!EG$1,FALSE)</f>
        <v>0</v>
      </c>
      <c r="EH69" s="5">
        <f>VLOOKUP($A69,J.Herrera!$A$4:$ER$60,BaseInterventoría!EH$1,FALSE)</f>
        <v>0</v>
      </c>
      <c r="EI69" s="21">
        <f ca="1">VLOOKUP($A69,J.Herrera!$A$4:$ER$60,BaseInterventoría!EI$1,FALSE)</f>
        <v>45649</v>
      </c>
      <c r="EJ69" s="5">
        <f>VLOOKUP($A69,J.Herrera!$A$4:$ER$60,BaseInterventoría!EJ$1,FALSE)</f>
        <v>0</v>
      </c>
      <c r="EK69" s="5">
        <f>VLOOKUP($A69,J.Herrera!$A$4:$ER$60,BaseInterventoría!EK$1,FALSE)</f>
        <v>0</v>
      </c>
      <c r="EL69" s="5" t="str">
        <f>VLOOKUP($A69,J.Herrera!$A$4:$ER$60,BaseInterventoría!EL$1,FALSE)</f>
        <v>Jonathan Herrera</v>
      </c>
      <c r="EM69" s="5" t="str">
        <f>VLOOKUP($A69,J.Herrera!$A$4:$ER$60,BaseInterventoría!EM$1,FALSE)</f>
        <v>Maria Camila Bustos</v>
      </c>
      <c r="EN69" s="5" t="str">
        <f>VLOOKUP($A69,J.Herrera!$A$4:$ER$60,BaseInterventoría!EN$1,FALSE)</f>
        <v>https://www.secop.gov.co/CO1ContractsManagement/Tendering/ProcurementContractEdit/View?docUniqueIdentifier=CO1.PCCNTR.5130780&amp;prevCtxUrl=https%3a%2f%2fwww.secop.gov.co%3a443%2fCO1ContractsManagement%2fTendering%2fProcurementContractManagement%2fIndex&amp;prevCtxLbl=Contratos+</v>
      </c>
      <c r="EO69" s="5" t="str">
        <f>VLOOKUP($A69,J.Herrera!$A$4:$ER$60,BaseInterventoría!EO$1,FALSE)</f>
        <v>Se encuentra en ejecución, con avance del 85%, se prorrogara hasta el 28 de febrero del 2025 con el fin de tener el periodo de puesta en marcha</v>
      </c>
      <c r="EP69" s="21" t="str">
        <f>VLOOKUP($A69,J.Herrera!$A$4:$ER$60,BaseInterventoría!EP$1,FALSE)</f>
        <v>20/12//2024</v>
      </c>
      <c r="EQ69" s="24">
        <f>BY69+VLOOKUP(DY69,$1:$1048576,77,FALSE)</f>
        <v>639106919</v>
      </c>
      <c r="ER69" s="24">
        <f>+EQ69*0.04</f>
        <v>25564276.760000002</v>
      </c>
      <c r="ES69" s="24">
        <f>+EQ69+ER69</f>
        <v>664671195.75999999</v>
      </c>
      <c r="ET69" s="5" t="s">
        <v>74</v>
      </c>
      <c r="EU69" s="24">
        <f t="shared" si="11"/>
        <v>664671195.75999999</v>
      </c>
      <c r="EV69" s="55" t="e">
        <f>VLOOKUP(A69,#REF!,147,FALSE)</f>
        <v>#REF!</v>
      </c>
      <c r="EW69" s="56"/>
      <c r="EX69" s="24"/>
      <c r="EY69" s="5" t="s">
        <v>24</v>
      </c>
      <c r="EZ69" s="56"/>
      <c r="FA69" s="21">
        <v>45657</v>
      </c>
      <c r="FB69"/>
      <c r="FC69"/>
      <c r="FD69"/>
    </row>
    <row r="70" spans="1:160" ht="315">
      <c r="A70" s="19" t="s">
        <v>48</v>
      </c>
      <c r="B70" s="2">
        <f t="shared" si="12"/>
        <v>68</v>
      </c>
      <c r="C70" s="20" t="s">
        <v>359</v>
      </c>
      <c r="D70" s="5" t="s">
        <v>288</v>
      </c>
      <c r="E70" s="2" t="s">
        <v>49</v>
      </c>
      <c r="F70" s="5" t="str">
        <f>VLOOKUP($A70,J.Herrera!$A$4:$ER$60,BaseInterventoría!F$1,FALSE)</f>
        <v>N/A</v>
      </c>
      <c r="G70" s="21" t="str">
        <f>VLOOKUP($A70,J.Herrera!$A$4:$ER$60,BaseInterventoría!G$1,FALSE)</f>
        <v>N/A</v>
      </c>
      <c r="H70" s="5" t="str">
        <f>VLOOKUP($A70,J.Herrera!$A$4:$ER$60,BaseInterventoría!H$1,FALSE)</f>
        <v>N/A</v>
      </c>
      <c r="I70" s="5" t="str">
        <f>VLOOKUP($A70,J.Herrera!$A$4:$ER$60,BaseInterventoría!I$1,FALSE)</f>
        <v>N/A</v>
      </c>
      <c r="J70" s="5" t="str">
        <f>VLOOKUP($A70,J.Herrera!$A$4:$ER$60,BaseInterventoría!J$1,FALSE)</f>
        <v>N/A</v>
      </c>
      <c r="K70" s="198">
        <f>VLOOKUP($A70,J.Herrera!$A$4:$ER$60,BaseInterventoría!K$1,FALSE)</f>
        <v>0</v>
      </c>
      <c r="L70" s="198">
        <f>VLOOKUP($A70,J.Herrera!$A$4:$ER$60,BaseInterventoría!L$1,FALSE)</f>
        <v>0</v>
      </c>
      <c r="M70" s="198">
        <f>VLOOKUP($A70,J.Herrera!$A$4:$ER$60,BaseInterventoría!M$1,FALSE)</f>
        <v>0</v>
      </c>
      <c r="N70" s="198">
        <f>VLOOKUP($A70,J.Herrera!$A$4:$ER$60,BaseInterventoría!N$1,FALSE)</f>
        <v>0</v>
      </c>
      <c r="O70" s="198">
        <f>VLOOKUP($A70,J.Herrera!$A$4:$ER$60,BaseInterventoría!O$1,FALSE)</f>
        <v>0</v>
      </c>
      <c r="P70" s="198">
        <f>VLOOKUP($A70,J.Herrera!$A$4:$ER$60,BaseInterventoría!P$1,FALSE)</f>
        <v>0</v>
      </c>
      <c r="Q70" s="198">
        <f>VLOOKUP($A70,J.Herrera!$A$4:$ER$60,BaseInterventoría!Q$1,FALSE)</f>
        <v>0</v>
      </c>
      <c r="R70" s="198">
        <f>VLOOKUP($A70,J.Herrera!$A$4:$ER$60,BaseInterventoría!R$1,FALSE)</f>
        <v>62201239</v>
      </c>
      <c r="S70" s="198">
        <f>VLOOKUP($A70,J.Herrera!$A$4:$ER$60,BaseInterventoría!S$1,FALSE)</f>
        <v>0</v>
      </c>
      <c r="T70" s="198">
        <f>VLOOKUP($A70,J.Herrera!$A$4:$ER$60,BaseInterventoría!T$1,FALSE)</f>
        <v>0</v>
      </c>
      <c r="U70" s="198">
        <f>VLOOKUP($A70,J.Herrera!$A$4:$ER$60,BaseInterventoría!U$1,FALSE)</f>
        <v>62201239</v>
      </c>
      <c r="V70" s="5" t="str">
        <f>VLOOKUP($A70,J.Herrera!$A$4:$ER$60,BaseInterventoría!V$1,FALSE)</f>
        <v>CDR 14096 ($62.201.239)
26/12/2022</v>
      </c>
      <c r="W70" s="5">
        <f>VLOOKUP($A70,J.Herrera!$A$4:$ER$60,BaseInterventoría!W$1,FALSE)</f>
        <v>0</v>
      </c>
      <c r="X70" s="5" t="str">
        <f>VLOOKUP($A70,J.Herrera!$A$4:$ER$60,BaseInterventoría!X$1,FALSE)</f>
        <v>INTERVENTORÍA</v>
      </c>
      <c r="Y70" s="5" t="str">
        <f>VLOOKUP($A70,J.Herrera!$A$4:$ER$60,BaseInterventoría!Y$1,FALSE)</f>
        <v>N/A</v>
      </c>
      <c r="Z70" s="5" t="str">
        <f>VLOOKUP($A70,J.Herrera!$A$4:$ER$60,BaseInterventoría!Z$1,FALSE)</f>
        <v>CONTRATO-INTERVENTORÍA</v>
      </c>
      <c r="AA70" s="5" t="str">
        <f>VLOOKUP($A70,J.Herrera!$A$4:$ER$60,BaseInterventoría!AA$1,FALSE)</f>
        <v>N/A</v>
      </c>
      <c r="AB70" s="5" t="str">
        <f>VLOOKUP($A70,J.Herrera!$A$4:$ER$60,BaseInterventoría!AB$1,FALSE)</f>
        <v>N/A</v>
      </c>
      <c r="AC70" s="21" t="str">
        <f>VLOOKUP($A70,J.Herrera!$A$4:$ER$60,BaseInterventoría!AC$1,FALSE)</f>
        <v>N/A</v>
      </c>
      <c r="AD70" s="21" t="str">
        <f>VLOOKUP($A70,J.Herrera!$A$4:$ER$60,BaseInterventoría!AD$1,FALSE)</f>
        <v>N/A</v>
      </c>
      <c r="AE70" s="5" t="str">
        <f>VLOOKUP($A70,J.Herrera!$A$4:$ER$60,BaseInterventoría!AE$1,FALSE)</f>
        <v>N/A</v>
      </c>
      <c r="AF70" s="21" t="str">
        <f>VLOOKUP($A70,J.Herrera!$A$4:$ER$60,BaseInterventoría!AF$1,FALSE)</f>
        <v>N/A</v>
      </c>
      <c r="AG70" s="5" t="str">
        <f>VLOOKUP($A70,J.Herrera!$A$4:$ER$60,BaseInterventoría!AG$1,FALSE)</f>
        <v>N/A</v>
      </c>
      <c r="AH70" s="5" t="str">
        <f>VLOOKUP($A70,J.Herrera!$A$4:$ER$60,BaseInterventoría!AH$1,FALSE)</f>
        <v>N/A</v>
      </c>
      <c r="AI70" s="5" t="str">
        <f>VLOOKUP($A70,J.Herrera!$A$4:$ER$60,BaseInterventoría!AI$1,FALSE)</f>
        <v>N/A</v>
      </c>
      <c r="AJ70" s="21" t="str">
        <f>VLOOKUP($A70,J.Herrera!$A$4:$ER$60,BaseInterventoría!AJ$1,FALSE)</f>
        <v>N/A</v>
      </c>
      <c r="AK70" s="5" t="str">
        <f>VLOOKUP($A70,J.Herrera!$A$4:$ER$60,BaseInterventoría!AK$1,FALSE)</f>
        <v>N/A</v>
      </c>
      <c r="AL70" s="5" t="str">
        <f>VLOOKUP($A70,J.Herrera!$A$4:$ER$60,BaseInterventoría!AL$1,FALSE)</f>
        <v>N/A</v>
      </c>
      <c r="AM70" s="21" t="str">
        <f>VLOOKUP($A70,J.Herrera!$A$4:$ER$60,BaseInterventoría!AM$1,FALSE)</f>
        <v>N/A</v>
      </c>
      <c r="AN70" s="5" t="str">
        <f>VLOOKUP($A70,J.Herrera!$A$4:$ER$60,BaseInterventoría!AN$1,FALSE)</f>
        <v>N/A</v>
      </c>
      <c r="AO70" s="5" t="str">
        <f>VLOOKUP($A70,J.Herrera!$A$4:$ER$60,BaseInterventoría!AO$1,FALSE)</f>
        <v>N/A</v>
      </c>
      <c r="AP70" s="5" t="str">
        <f>VLOOKUP($A70,J.Herrera!$A$4:$ER$60,BaseInterventoría!AP$1,FALSE)</f>
        <v>N/A</v>
      </c>
      <c r="AQ70" s="5" t="str">
        <f>VLOOKUP($A70,J.Herrera!$A$4:$ER$60,BaseInterventoría!AQ$1,FALSE)</f>
        <v>N/A</v>
      </c>
      <c r="AR70" s="21" t="str">
        <f>VLOOKUP($A70,J.Herrera!$A$4:$ER$60,BaseInterventoría!AR$1,FALSE)</f>
        <v>N/A</v>
      </c>
      <c r="AS70" s="5" t="str">
        <f>VLOOKUP($A70,J.Herrera!$A$4:$ER$60,BaseInterventoría!AS$1,FALSE)</f>
        <v>N/A</v>
      </c>
      <c r="AT70" s="5" t="str">
        <f>VLOOKUP($A70,J.Herrera!$A$4:$ER$60,BaseInterventoría!AT$1,FALSE)</f>
        <v>N/A</v>
      </c>
      <c r="AU70" s="21" t="str">
        <f>VLOOKUP($A70,J.Herrera!$A$4:$ER$60,BaseInterventoría!AU$1,FALSE)</f>
        <v>N/A</v>
      </c>
      <c r="AV70" s="5" t="str">
        <f>VLOOKUP($A70,J.Herrera!$A$4:$ER$60,BaseInterventoría!AV$1,FALSE)</f>
        <v>N/A</v>
      </c>
      <c r="AW70" s="186" t="str">
        <f>VLOOKUP($A70,J.Herrera!$A$4:$ER$60,BaseInterventoría!AW$1,FALSE)</f>
        <v>N/A</v>
      </c>
      <c r="AX70" s="186" t="str">
        <f>VLOOKUP($A70,J.Herrera!$A$4:$ER$60,BaseInterventoría!AX$1,FALSE)</f>
        <v>N/A</v>
      </c>
      <c r="AY70" s="5" t="str">
        <f>VLOOKUP($A70,J.Herrera!$A$4:$ER$60,BaseInterventoría!AY$1,FALSE)</f>
        <v>N/A</v>
      </c>
      <c r="AZ70" s="21" t="str">
        <f>VLOOKUP($A70,J.Herrera!$A$4:$ER$60,BaseInterventoría!AZ$1,FALSE)</f>
        <v>N/A</v>
      </c>
      <c r="BA70" s="5" t="str">
        <f>VLOOKUP($A70,J.Herrera!$A$4:$ER$60,BaseInterventoría!BA$1,FALSE)</f>
        <v>N/A</v>
      </c>
      <c r="BB70" s="5" t="str">
        <f>VLOOKUP($A70,J.Herrera!$A$4:$ER$60,BaseInterventoría!BB$1,FALSE)</f>
        <v>N/A</v>
      </c>
      <c r="BC70" s="5" t="str">
        <f>VLOOKUP($A70,J.Herrera!$A$4:$ER$60,BaseInterventoría!BC$1,FALSE)</f>
        <v>N/A</v>
      </c>
      <c r="BD70" s="5" t="str">
        <f>VLOOKUP($A70,J.Herrera!$A$4:$ER$60,BaseInterventoría!BD$1,FALSE)</f>
        <v>N/A</v>
      </c>
      <c r="BE70" s="5" t="str">
        <f>VLOOKUP($A70,J.Herrera!$A$4:$ER$60,BaseInterventoría!BE$1,FALSE)</f>
        <v>N/A</v>
      </c>
      <c r="BF70" s="21" t="str">
        <f>VLOOKUP($A70,J.Herrera!$A$4:$ER$60,BaseInterventoría!BF$1,FALSE)</f>
        <v>N/A</v>
      </c>
      <c r="BG70" s="21" t="str">
        <f>VLOOKUP($A70,J.Herrera!$A$4:$ER$60,BaseInterventoría!BG$1,FALSE)</f>
        <v>N/A</v>
      </c>
      <c r="BH70" s="5" t="str">
        <f>VLOOKUP($A70,J.Herrera!$A$4:$ER$60,BaseInterventoría!BH$1,FALSE)</f>
        <v>EPC-PDA-I-484-2023</v>
      </c>
      <c r="BI70" s="5" t="str">
        <f>VLOOKUP($A70,J.Herrera!$A$4:$ER$60,BaseInterventoría!BI$1,FALSE)</f>
        <v>INTERVENTORIA A LA "CONSTRUCCION DE PLANTA DE TRATAMIENTO DE AGUA POTABLE ACUEDUCTO VEREDA ANTIOQUIA DEL MUNICIPIO EL COLEGIO DEPARTAMENTO CUNDINAMARCA</v>
      </c>
      <c r="BJ70" s="21">
        <f>VLOOKUP($A70,J.Herrera!$A$4:$ER$60,BaseInterventoría!BJ$1,FALSE)</f>
        <v>45181</v>
      </c>
      <c r="BK70" s="21">
        <f>VLOOKUP($A70,J.Herrera!$A$4:$ER$60,BaseInterventoría!BK$1,FALSE)</f>
        <v>45239</v>
      </c>
      <c r="BL70" s="5" t="str">
        <f>VLOOKUP($A70,J.Herrera!$A$4:$ER$60,BaseInterventoría!BL$1,FALSE)</f>
        <v>8 MESES</v>
      </c>
      <c r="BM70" s="21">
        <f>VLOOKUP($A70,J.Herrera!$A$4:$ER$60,BaseInterventoría!BM$1,FALSE)</f>
        <v>45481</v>
      </c>
      <c r="BN70" s="5" t="str">
        <f>VLOOKUP($A70,J.Herrera!$A$4:$ER$60,BaseInterventoría!BN$1,FALSE)</f>
        <v>SOLUCIONES
INTEGRALES PARA EL DESAROLLO AMBIENTAL S.A.S -SIDEB S.A.S</v>
      </c>
      <c r="BO70" s="5" t="str">
        <f>VLOOKUP($A70,J.Herrera!$A$4:$ER$60,BaseInterventoría!BO$1,FALSE)</f>
        <v>JUAN CAMILO GUTIERREZ GONZALEZ</v>
      </c>
      <c r="BP70" s="198">
        <f>VLOOKUP($A70,J.Herrera!$A$4:$ER$60,BaseInterventoría!BP$1,FALSE)</f>
        <v>0</v>
      </c>
      <c r="BQ70" s="198">
        <f>VLOOKUP($A70,J.Herrera!$A$4:$ER$60,BaseInterventoría!BQ$1,FALSE)</f>
        <v>0</v>
      </c>
      <c r="BR70" s="198">
        <f>VLOOKUP($A70,J.Herrera!$A$4:$ER$60,BaseInterventoría!BR$1,FALSE)</f>
        <v>61441247</v>
      </c>
      <c r="BS70" s="198">
        <f>VLOOKUP($A70,J.Herrera!$A$4:$ER$60,BaseInterventoría!BS$1,FALSE)</f>
        <v>0</v>
      </c>
      <c r="BT70" s="198">
        <f>VLOOKUP($A70,J.Herrera!$A$4:$ER$60,BaseInterventoría!BT$1,FALSE)</f>
        <v>61441247</v>
      </c>
      <c r="BU70" s="21">
        <f>VLOOKUP($A70,J.Herrera!$A$4:$ER$60,BaseInterventoría!BU$1,FALSE)</f>
        <v>0</v>
      </c>
      <c r="BV70" s="198">
        <f>VLOOKUP($A70,J.Herrera!$A$4:$ER$60,BaseInterventoría!BV$1,FALSE)</f>
        <v>0</v>
      </c>
      <c r="BW70" s="21">
        <f>VLOOKUP($A70,J.Herrera!$A$4:$ER$60,BaseInterventoría!BW$1,FALSE)</f>
        <v>0</v>
      </c>
      <c r="BX70" s="198">
        <f>VLOOKUP($A70,J.Herrera!$A$4:$ER$60,BaseInterventoría!BX$1,FALSE)</f>
        <v>0</v>
      </c>
      <c r="BY70" s="198">
        <f>VLOOKUP($A70,J.Herrera!$A$4:$ER$60,BaseInterventoría!BY$1,FALSE)</f>
        <v>61441247</v>
      </c>
      <c r="BZ70" s="5" t="str">
        <f>VLOOKUP($A70,J.Herrera!$A$4:$ER$60,BaseInterventoría!BZ$1,FALSE)</f>
        <v>PRORROGA N 1
PRORROGA N 2</v>
      </c>
      <c r="CA70" s="21" t="str">
        <f>VLOOKUP($A70,J.Herrera!$A$4:$ER$60,BaseInterventoría!CA$1,FALSE)</f>
        <v>08/07/2024
08/10/2024</v>
      </c>
      <c r="CB70" s="5" t="str">
        <f>VLOOKUP($A70,J.Herrera!$A$4:$ER$60,BaseInterventoría!CB$1,FALSE)</f>
        <v>3 MESES
3 MESES</v>
      </c>
      <c r="CC70" s="5">
        <f>VLOOKUP($A70,J.Herrera!$A$4:$ER$60,BaseInterventoría!CC$1,FALSE)</f>
        <v>0</v>
      </c>
      <c r="CD70" s="21">
        <f>VLOOKUP($A70,J.Herrera!$A$4:$ER$60,BaseInterventoría!CD$1,FALSE)</f>
        <v>0</v>
      </c>
      <c r="CE70" s="5">
        <f>VLOOKUP($A70,J.Herrera!$A$4:$ER$60,BaseInterventoría!CE$1,FALSE)</f>
        <v>0</v>
      </c>
      <c r="CF70" s="21">
        <f>VLOOKUP($A70,J.Herrera!$A$4:$ER$60,BaseInterventoría!CF$1,FALSE)</f>
        <v>45664</v>
      </c>
      <c r="CG70" s="5" t="str">
        <f>VLOOKUP($A70,J.Herrera!$A$4:$ER$60,BaseInterventoría!CG$1,FALSE)</f>
        <v>14-44-101193669
Seguros del Estado</v>
      </c>
      <c r="CH70" s="21">
        <f>VLOOKUP($A70,J.Herrera!$A$4:$ER$60,BaseInterventoría!CH$1,FALSE)</f>
        <v>45188</v>
      </c>
      <c r="CI70" s="21">
        <f>VLOOKUP($A70,J.Herrera!$A$4:$ER$60,BaseInterventoría!CI$1,FALSE)</f>
        <v>47227</v>
      </c>
      <c r="CJ70" s="5">
        <f>VLOOKUP($A70,J.Herrera!$A$4:$ER$60,BaseInterventoría!CJ$1,FALSE)</f>
        <v>0</v>
      </c>
      <c r="CK70" s="21">
        <f>VLOOKUP($A70,J.Herrera!$A$4:$ER$60,BaseInterventoría!CK$1,FALSE)</f>
        <v>0</v>
      </c>
      <c r="CL70" s="21">
        <f>VLOOKUP($A70,J.Herrera!$A$4:$ER$60,BaseInterventoría!CL$1,FALSE)</f>
        <v>0</v>
      </c>
      <c r="CM70" s="5" t="str">
        <f>VLOOKUP($A70,J.Herrera!$A$4:$ER$60,BaseInterventoría!CM$1,FALSE)</f>
        <v>14-44-101193669
Seguros del Estado</v>
      </c>
      <c r="CN70" s="21">
        <f>VLOOKUP($A70,J.Herrera!$A$4:$ER$60,BaseInterventoría!CN$1,FALSE)</f>
        <v>45188</v>
      </c>
      <c r="CO70" s="21">
        <f>VLOOKUP($A70,J.Herrera!$A$4:$ER$60,BaseInterventoría!CO$1,FALSE)</f>
        <v>47227</v>
      </c>
      <c r="CP70" s="5">
        <f>VLOOKUP($A70,J.Herrera!$A$4:$ER$60,BaseInterventoría!CP$1,FALSE)</f>
        <v>0</v>
      </c>
      <c r="CQ70" s="21">
        <f>VLOOKUP($A70,J.Herrera!$A$4:$ER$60,BaseInterventoría!CQ$1,FALSE)</f>
        <v>0</v>
      </c>
      <c r="CR70" s="21">
        <f>VLOOKUP($A70,J.Herrera!$A$4:$ER$60,BaseInterventoría!CR$1,FALSE)</f>
        <v>0</v>
      </c>
      <c r="CS70" s="5" t="str">
        <f>VLOOKUP($A70,J.Herrera!$A$4:$ER$60,BaseInterventoría!CS$1,FALSE)</f>
        <v>14-44-101193669
Seguros del Estado</v>
      </c>
      <c r="CT70" s="21">
        <f>VLOOKUP($A70,J.Herrera!$A$4:$ER$60,BaseInterventoría!CT$1,FALSE)</f>
        <v>45188</v>
      </c>
      <c r="CU70" s="21">
        <f>VLOOKUP($A70,J.Herrera!$A$4:$ER$60,BaseInterventoría!CU$1,FALSE)</f>
        <v>47227</v>
      </c>
      <c r="CV70" s="5">
        <f>VLOOKUP($A70,J.Herrera!$A$4:$ER$60,BaseInterventoría!CV$1,FALSE)</f>
        <v>0</v>
      </c>
      <c r="CW70" s="21">
        <f>VLOOKUP($A70,J.Herrera!$A$4:$ER$60,BaseInterventoría!CW$1,FALSE)</f>
        <v>0</v>
      </c>
      <c r="CX70" s="21">
        <f>VLOOKUP($A70,J.Herrera!$A$4:$ER$60,BaseInterventoría!CX$1,FALSE)</f>
        <v>0</v>
      </c>
      <c r="CY70" s="21">
        <f>VLOOKUP($A70,J.Herrera!$A$4:$ER$60,BaseInterventoría!CY$1,FALSE)</f>
        <v>45664</v>
      </c>
      <c r="CZ70" s="5">
        <f>VLOOKUP($A70,J.Herrera!$A$4:$ER$60,BaseInterventoría!CZ$1,FALSE)</f>
        <v>14.166666666666666</v>
      </c>
      <c r="DA70" s="186">
        <f>VLOOKUP($A70,J.Herrera!$A$4:$ER$60,BaseInterventoría!DA$1,FALSE)</f>
        <v>1</v>
      </c>
      <c r="DB70" s="186">
        <f>VLOOKUP($A70,J.Herrera!$A$4:$ER$60,BaseInterventoría!DB$1,FALSE)</f>
        <v>0</v>
      </c>
      <c r="DC70" s="186">
        <f>VLOOKUP($A70,J.Herrera!$A$4:$ER$60,BaseInterventoría!DC$1,FALSE)</f>
        <v>0</v>
      </c>
      <c r="DD70" s="186">
        <f>VLOOKUP($A70,J.Herrera!$A$4:$ER$60,BaseInterventoría!DD$1,FALSE)</f>
        <v>1</v>
      </c>
      <c r="DE70" s="186">
        <f>VLOOKUP($A70,J.Herrera!$A$4:$ER$60,BaseInterventoría!DE$1,FALSE)</f>
        <v>0</v>
      </c>
      <c r="DF70" s="186">
        <f>VLOOKUP($A70,J.Herrera!$A$4:$ER$60,BaseInterventoría!DF$1,FALSE)</f>
        <v>0.42</v>
      </c>
      <c r="DG70" s="186">
        <f>VLOOKUP($A70,J.Herrera!$A$4:$ER$60,BaseInterventoría!DG$1,FALSE)</f>
        <v>0</v>
      </c>
      <c r="DH70" s="186">
        <f>VLOOKUP($A70,J.Herrera!$A$4:$ER$60,BaseInterventoría!DH$1,FALSE)</f>
        <v>0</v>
      </c>
      <c r="DI70" s="186">
        <f>VLOOKUP($A70,J.Herrera!$A$4:$ER$60,BaseInterventoría!DI$1,FALSE)</f>
        <v>0.42</v>
      </c>
      <c r="DJ70" s="186">
        <f>VLOOKUP($A70,J.Herrera!$A$4:$ER$60,BaseInterventoría!DJ$1,FALSE)</f>
        <v>0</v>
      </c>
      <c r="DK70" s="5">
        <f ca="1">VLOOKUP($A70,J.Herrera!$A$4:$ER$60,BaseInterventoría!DK$1,FALSE)</f>
        <v>0.96470588235294119</v>
      </c>
      <c r="DL70" s="5" t="str">
        <f ca="1">VLOOKUP($A70,J.Herrera!$A$4:$ER$60,BaseInterventoría!DL$1,FALSE)</f>
        <v>VIGENTE</v>
      </c>
      <c r="DM70" s="71" t="str">
        <f t="shared" si="13"/>
        <v>Activos</v>
      </c>
      <c r="DN70" s="5" t="str">
        <f>VLOOKUP($A70,J.Herrera!$A$4:$ER$60,BaseInterventoría!DN$1,FALSE)</f>
        <v>En ejecución</v>
      </c>
      <c r="DO70" s="5">
        <f>VLOOKUP($A70,J.Herrera!$A$4:$ER$60,BaseInterventoría!DO$1,FALSE)</f>
        <v>0</v>
      </c>
      <c r="DP70" s="5">
        <f>VLOOKUP($A70,J.Herrera!$A$4:$ER$60,BaseInterventoría!DP$1,FALSE)</f>
        <v>0</v>
      </c>
      <c r="DQ70" s="5">
        <f>VLOOKUP($A70,J.Herrera!$A$4:$ER$60,BaseInterventoría!DQ$1,FALSE)</f>
        <v>0</v>
      </c>
      <c r="DR70" s="5">
        <f>VLOOKUP($A70,J.Herrera!$A$4:$ER$60,BaseInterventoría!DR$1,FALSE)</f>
        <v>1</v>
      </c>
      <c r="DS70" s="5" t="str">
        <f>VLOOKUP($A70,J.Herrera!$A$4:$ER$60,BaseInterventoría!DS$1,FALSE)</f>
        <v>1. $26.100.241,73</v>
      </c>
      <c r="DT70" s="198">
        <f>VLOOKUP($A70,J.Herrera!$A$4:$ER$60,BaseInterventoría!DT$1,FALSE)</f>
        <v>26100241.73</v>
      </c>
      <c r="DU70" s="198">
        <f>VLOOKUP($A70,J.Herrera!$A$4:$ER$60,BaseInterventoría!DU$1,FALSE)</f>
        <v>35341005.269999996</v>
      </c>
      <c r="DV70" s="186">
        <f>VLOOKUP($A70,J.Herrera!$A$4:$ER$60,BaseInterventoría!DV$1,FALSE)</f>
        <v>0.42480000007161312</v>
      </c>
      <c r="DW70" s="198">
        <f>VLOOKUP($A70,J.Herrera!$A$4:$ER$60,BaseInterventoría!DW$1,FALSE)</f>
        <v>35341005.269999996</v>
      </c>
      <c r="DX70" s="21" t="str">
        <f>VLOOKUP($A70,J.Herrera!$A$4:$ER$60,BaseInterventoría!DX$1,FALSE)</f>
        <v>N/A</v>
      </c>
      <c r="DY70" s="5" t="str">
        <f>VLOOKUP($A70,J.Herrera!$A$4:$ER$60,BaseInterventoría!DY$1,FALSE)</f>
        <v>N/A</v>
      </c>
      <c r="DZ70" s="21" t="str">
        <f>VLOOKUP($A70,J.Herrera!$A$4:$ER$60,BaseInterventoría!DZ$1,FALSE)</f>
        <v>N/A</v>
      </c>
      <c r="EA70" s="21" t="str">
        <f>VLOOKUP($A70,J.Herrera!$A$4:$ER$60,BaseInterventoría!EA$1,FALSE)</f>
        <v>N/A</v>
      </c>
      <c r="EB70" s="5" t="str">
        <f>VLOOKUP($A70,J.Herrera!$A$4:$ER$60,BaseInterventoría!EB$1,FALSE)</f>
        <v>N/A</v>
      </c>
      <c r="EC70" s="198" t="str">
        <f>VLOOKUP($A70,J.Herrera!$A$4:$ER$60,BaseInterventoría!EC$1,FALSE)</f>
        <v>N/A</v>
      </c>
      <c r="ED70" s="5">
        <f>VLOOKUP($A70,J.Herrera!$A$4:$ER$60,BaseInterventoría!ED$1,FALSE)</f>
        <v>0</v>
      </c>
      <c r="EE70" s="5">
        <f>VLOOKUP($A70,J.Herrera!$A$4:$ER$60,BaseInterventoría!EE$1,FALSE)</f>
        <v>0</v>
      </c>
      <c r="EF70" s="5">
        <f>VLOOKUP($A70,J.Herrera!$A$4:$ER$60,BaseInterventoría!EF$1,FALSE)</f>
        <v>0</v>
      </c>
      <c r="EG70" s="5">
        <f>VLOOKUP($A70,J.Herrera!$A$4:$ER$60,BaseInterventoría!EG$1,FALSE)</f>
        <v>0</v>
      </c>
      <c r="EH70" s="5">
        <f>VLOOKUP($A70,J.Herrera!$A$4:$ER$60,BaseInterventoría!EH$1,FALSE)</f>
        <v>0</v>
      </c>
      <c r="EI70" s="21">
        <f ca="1">VLOOKUP($A70,J.Herrera!$A$4:$ER$60,BaseInterventoría!EI$1,FALSE)</f>
        <v>45649</v>
      </c>
      <c r="EJ70" s="5">
        <f>VLOOKUP($A70,J.Herrera!$A$4:$ER$60,BaseInterventoría!EJ$1,FALSE)</f>
        <v>0</v>
      </c>
      <c r="EK70" s="5">
        <f>VLOOKUP($A70,J.Herrera!$A$4:$ER$60,BaseInterventoría!EK$1,FALSE)</f>
        <v>0</v>
      </c>
      <c r="EL70" s="5" t="str">
        <f>VLOOKUP($A70,J.Herrera!$A$4:$ER$60,BaseInterventoría!EL$1,FALSE)</f>
        <v>Jonathan Herrera</v>
      </c>
      <c r="EM70" s="5" t="str">
        <f>VLOOKUP($A70,J.Herrera!$A$4:$ER$60,BaseInterventoría!EM$1,FALSE)</f>
        <v>Juan Manuel Salguero</v>
      </c>
      <c r="EN70" s="5" t="str">
        <f>VLOOKUP($A70,J.Herrera!$A$4:$ER$60,BaseInterventoría!EN$1,FALSE)</f>
        <v>https://www.secop.gov.co/CO1ContractsManagement/Tendering/ProcurementContractEdit/View?docUniqueIdentifier=CO1.PCCNTR.5345630&amp;prevCtxUrl=https%3a%2f%2fwww.secop.gov.co%3a443%2fCO1ContractsManagement%2fTendering%2fProcurementContractManagement%2fIndex&amp;prevCtxLbl=Contratos+</v>
      </c>
      <c r="EO70" s="5" t="str">
        <f>VLOOKUP($A70,J.Herrera!$A$4:$ER$60,BaseInterventoría!EO$1,FALSE)</f>
        <v xml:space="preserve">Es de resaltar que el interventor a través de sus profesionales contratados, realizará las actividades de revisión, control y análisis sobre el tiempo solicitando, y así cumplir con la entrega a satisfacción de la PTAP instalada. 
Esto con el fin de garantizar la finalización de la puesta en marcha en cumplimiento con los requerimientos técnicos y de seguridad exigidos en el contrato. 
Se solicito a traves de coreo electronico los informes mensual  Mayo, Junio, Julio, Agosto, Septiembre, Octubre e informes semanales del 1 de julio al 30 de octubre del 2024.
Los cuales se han solicitado verbalmente y a la fecha No reposan en físico en el archivo de la carpeta de EPC-PDA-I-484-2023 de EPC, y que según el mencionado contrato en la CLÁUSULA 10. OBLIGACIONES ESPECÍFICAS DEL INTERVENTOR. Obligación No.16:” Presentar oportunamente informes semanales, mensuales y final de interventoría, de conformidad con el Sistema de Gestión de Calidad de la Empresa, los cuales deberán contener, entre otra, la siguiente información…”. Y en la CLÁUSULA 13. RESPONSABILIDAD. “El Interventor es responsable de cumplir las obligaciones pactadas en el contrato…”
</v>
      </c>
      <c r="EP70" s="21">
        <f>VLOOKUP($A70,J.Herrera!$A$4:$ER$60,BaseInterventoría!EP$1,FALSE)</f>
        <v>45626</v>
      </c>
      <c r="EQ70" s="24">
        <v>0</v>
      </c>
      <c r="ER70" s="24">
        <v>0</v>
      </c>
      <c r="ES70" s="24">
        <v>0</v>
      </c>
      <c r="ET70" s="5"/>
      <c r="EU70" s="24">
        <f t="shared" si="11"/>
        <v>0</v>
      </c>
      <c r="EV70" s="55" t="e">
        <f>VLOOKUP(A70,#REF!,147,FALSE)</f>
        <v>#REF!</v>
      </c>
      <c r="EW70" s="56"/>
      <c r="EX70" s="24"/>
      <c r="EY70" s="5" t="s">
        <v>24</v>
      </c>
      <c r="EZ70" s="56"/>
      <c r="FA70" s="21"/>
      <c r="FB70"/>
      <c r="FC70"/>
      <c r="FD70"/>
    </row>
    <row r="71" spans="1:160" ht="63">
      <c r="A71" s="19" t="s">
        <v>405</v>
      </c>
      <c r="B71" s="2">
        <f t="shared" si="12"/>
        <v>69</v>
      </c>
      <c r="C71" s="20" t="s">
        <v>287</v>
      </c>
      <c r="D71" s="5" t="s">
        <v>288</v>
      </c>
      <c r="E71" s="2" t="s">
        <v>406</v>
      </c>
      <c r="F71" s="5" t="str">
        <f>VLOOKUP($A71,J.Herrera!$A$4:$ER$60,BaseInterventoría!F$1,FALSE)</f>
        <v>N/A</v>
      </c>
      <c r="G71" s="21" t="str">
        <f>VLOOKUP($A71,J.Herrera!$A$4:$ER$60,BaseInterventoría!G$1,FALSE)</f>
        <v>N/A</v>
      </c>
      <c r="H71" s="5" t="str">
        <f>VLOOKUP($A71,J.Herrera!$A$4:$ER$60,BaseInterventoría!H$1,FALSE)</f>
        <v>N/A</v>
      </c>
      <c r="I71" s="5" t="str">
        <f>VLOOKUP($A71,J.Herrera!$A$4:$ER$60,BaseInterventoría!I$1,FALSE)</f>
        <v>N/A</v>
      </c>
      <c r="J71" s="5" t="str">
        <f>VLOOKUP($A71,J.Herrera!$A$4:$ER$60,BaseInterventoría!J$1,FALSE)</f>
        <v>N/A</v>
      </c>
      <c r="K71" s="198">
        <f>VLOOKUP($A71,J.Herrera!$A$4:$ER$60,BaseInterventoría!K$1,FALSE)</f>
        <v>0</v>
      </c>
      <c r="L71" s="198">
        <f>VLOOKUP($A71,J.Herrera!$A$4:$ER$60,BaseInterventoría!L$1,FALSE)</f>
        <v>0</v>
      </c>
      <c r="M71" s="198">
        <f>VLOOKUP($A71,J.Herrera!$A$4:$ER$60,BaseInterventoría!M$1,FALSE)</f>
        <v>0</v>
      </c>
      <c r="N71" s="198">
        <f>VLOOKUP($A71,J.Herrera!$A$4:$ER$60,BaseInterventoría!N$1,FALSE)</f>
        <v>200883531</v>
      </c>
      <c r="O71" s="198">
        <f>VLOOKUP($A71,J.Herrera!$A$4:$ER$60,BaseInterventoría!O$1,FALSE)</f>
        <v>0</v>
      </c>
      <c r="P71" s="198">
        <f>VLOOKUP($A71,J.Herrera!$A$4:$ER$60,BaseInterventoría!P$1,FALSE)</f>
        <v>0</v>
      </c>
      <c r="Q71" s="198">
        <f>VLOOKUP($A71,J.Herrera!$A$4:$ER$60,BaseInterventoría!Q$1,FALSE)</f>
        <v>0</v>
      </c>
      <c r="R71" s="198">
        <f>VLOOKUP($A71,J.Herrera!$A$4:$ER$60,BaseInterventoría!R$1,FALSE)</f>
        <v>0</v>
      </c>
      <c r="S71" s="198">
        <f>VLOOKUP($A71,J.Herrera!$A$4:$ER$60,BaseInterventoría!S$1,FALSE)</f>
        <v>0</v>
      </c>
      <c r="T71" s="198">
        <f>VLOOKUP($A71,J.Herrera!$A$4:$ER$60,BaseInterventoría!T$1,FALSE)</f>
        <v>0</v>
      </c>
      <c r="U71" s="198">
        <f>VLOOKUP($A71,J.Herrera!$A$4:$ER$60,BaseInterventoría!U$1,FALSE)</f>
        <v>200883531</v>
      </c>
      <c r="V71" s="5" t="str">
        <f>VLOOKUP($A71,J.Herrera!$A$4:$ER$60,BaseInterventoría!V$1,FALSE)</f>
        <v>12299
15/02/2022
$ 200.883.531</v>
      </c>
      <c r="W71" s="5">
        <f>VLOOKUP($A71,J.Herrera!$A$4:$ER$60,BaseInterventoría!W$1,FALSE)</f>
        <v>0</v>
      </c>
      <c r="X71" s="5" t="str">
        <f>VLOOKUP($A71,J.Herrera!$A$4:$ER$60,BaseInterventoría!X$1,FALSE)</f>
        <v>INTERVENTORÍA</v>
      </c>
      <c r="Y71" s="5" t="str">
        <f>VLOOKUP($A71,J.Herrera!$A$4:$ER$60,BaseInterventoría!Y$1,FALSE)</f>
        <v>N/A</v>
      </c>
      <c r="Z71" s="5" t="str">
        <f>VLOOKUP($A71,J.Herrera!$A$4:$ER$60,BaseInterventoría!Z$1,FALSE)</f>
        <v>CONTRATO-INTERVENTORÍA</v>
      </c>
      <c r="AA71" s="5" t="str">
        <f>VLOOKUP($A71,J.Herrera!$A$4:$ER$60,BaseInterventoría!AA$1,FALSE)</f>
        <v>N/A</v>
      </c>
      <c r="AB71" s="5" t="str">
        <f>VLOOKUP($A71,J.Herrera!$A$4:$ER$60,BaseInterventoría!AB$1,FALSE)</f>
        <v>N/A</v>
      </c>
      <c r="AC71" s="21" t="str">
        <f>VLOOKUP($A71,J.Herrera!$A$4:$ER$60,BaseInterventoría!AC$1,FALSE)</f>
        <v>N/A</v>
      </c>
      <c r="AD71" s="21" t="str">
        <f>VLOOKUP($A71,J.Herrera!$A$4:$ER$60,BaseInterventoría!AD$1,FALSE)</f>
        <v>N/A</v>
      </c>
      <c r="AE71" s="5" t="str">
        <f>VLOOKUP($A71,J.Herrera!$A$4:$ER$60,BaseInterventoría!AE$1,FALSE)</f>
        <v>N/A</v>
      </c>
      <c r="AF71" s="21" t="str">
        <f>VLOOKUP($A71,J.Herrera!$A$4:$ER$60,BaseInterventoría!AF$1,FALSE)</f>
        <v>N/A</v>
      </c>
      <c r="AG71" s="5" t="str">
        <f>VLOOKUP($A71,J.Herrera!$A$4:$ER$60,BaseInterventoría!AG$1,FALSE)</f>
        <v>N/A</v>
      </c>
      <c r="AH71" s="5" t="str">
        <f>VLOOKUP($A71,J.Herrera!$A$4:$ER$60,BaseInterventoría!AH$1,FALSE)</f>
        <v>N/A</v>
      </c>
      <c r="AI71" s="5" t="str">
        <f>VLOOKUP($A71,J.Herrera!$A$4:$ER$60,BaseInterventoría!AI$1,FALSE)</f>
        <v>N/A</v>
      </c>
      <c r="AJ71" s="21" t="str">
        <f>VLOOKUP($A71,J.Herrera!$A$4:$ER$60,BaseInterventoría!AJ$1,FALSE)</f>
        <v>N/A</v>
      </c>
      <c r="AK71" s="5" t="str">
        <f>VLOOKUP($A71,J.Herrera!$A$4:$ER$60,BaseInterventoría!AK$1,FALSE)</f>
        <v>N/A</v>
      </c>
      <c r="AL71" s="5" t="str">
        <f>VLOOKUP($A71,J.Herrera!$A$4:$ER$60,BaseInterventoría!AL$1,FALSE)</f>
        <v>N/A</v>
      </c>
      <c r="AM71" s="21" t="str">
        <f>VLOOKUP($A71,J.Herrera!$A$4:$ER$60,BaseInterventoría!AM$1,FALSE)</f>
        <v>N/A</v>
      </c>
      <c r="AN71" s="5" t="str">
        <f>VLOOKUP($A71,J.Herrera!$A$4:$ER$60,BaseInterventoría!AN$1,FALSE)</f>
        <v>N/A</v>
      </c>
      <c r="AO71" s="5" t="str">
        <f>VLOOKUP($A71,J.Herrera!$A$4:$ER$60,BaseInterventoría!AO$1,FALSE)</f>
        <v>N/A</v>
      </c>
      <c r="AP71" s="5" t="str">
        <f>VLOOKUP($A71,J.Herrera!$A$4:$ER$60,BaseInterventoría!AP$1,FALSE)</f>
        <v>N/A</v>
      </c>
      <c r="AQ71" s="5" t="str">
        <f>VLOOKUP($A71,J.Herrera!$A$4:$ER$60,BaseInterventoría!AQ$1,FALSE)</f>
        <v>N/A</v>
      </c>
      <c r="AR71" s="21" t="str">
        <f>VLOOKUP($A71,J.Herrera!$A$4:$ER$60,BaseInterventoría!AR$1,FALSE)</f>
        <v>N/A</v>
      </c>
      <c r="AS71" s="5" t="str">
        <f>VLOOKUP($A71,J.Herrera!$A$4:$ER$60,BaseInterventoría!AS$1,FALSE)</f>
        <v>N/A</v>
      </c>
      <c r="AT71" s="5" t="str">
        <f>VLOOKUP($A71,J.Herrera!$A$4:$ER$60,BaseInterventoría!AT$1,FALSE)</f>
        <v>N/A</v>
      </c>
      <c r="AU71" s="21" t="str">
        <f>VLOOKUP($A71,J.Herrera!$A$4:$ER$60,BaseInterventoría!AU$1,FALSE)</f>
        <v>N/A</v>
      </c>
      <c r="AV71" s="5" t="str">
        <f>VLOOKUP($A71,J.Herrera!$A$4:$ER$60,BaseInterventoría!AV$1,FALSE)</f>
        <v>N/A</v>
      </c>
      <c r="AW71" s="186" t="str">
        <f>VLOOKUP($A71,J.Herrera!$A$4:$ER$60,BaseInterventoría!AW$1,FALSE)</f>
        <v>N/A</v>
      </c>
      <c r="AX71" s="186" t="str">
        <f>VLOOKUP($A71,J.Herrera!$A$4:$ER$60,BaseInterventoría!AX$1,FALSE)</f>
        <v>N/A</v>
      </c>
      <c r="AY71" s="5" t="str">
        <f>VLOOKUP($A71,J.Herrera!$A$4:$ER$60,BaseInterventoría!AY$1,FALSE)</f>
        <v>N/A</v>
      </c>
      <c r="AZ71" s="21" t="str">
        <f>VLOOKUP($A71,J.Herrera!$A$4:$ER$60,BaseInterventoría!AZ$1,FALSE)</f>
        <v>N/A</v>
      </c>
      <c r="BA71" s="5" t="str">
        <f>VLOOKUP($A71,J.Herrera!$A$4:$ER$60,BaseInterventoría!BA$1,FALSE)</f>
        <v>N/A</v>
      </c>
      <c r="BB71" s="5" t="str">
        <f>VLOOKUP($A71,J.Herrera!$A$4:$ER$60,BaseInterventoría!BB$1,FALSE)</f>
        <v>N/A</v>
      </c>
      <c r="BC71" s="5" t="str">
        <f>VLOOKUP($A71,J.Herrera!$A$4:$ER$60,BaseInterventoría!BC$1,FALSE)</f>
        <v>N/A</v>
      </c>
      <c r="BD71" s="5" t="str">
        <f>VLOOKUP($A71,J.Herrera!$A$4:$ER$60,BaseInterventoría!BD$1,FALSE)</f>
        <v>N/A</v>
      </c>
      <c r="BE71" s="5" t="str">
        <f>VLOOKUP($A71,J.Herrera!$A$4:$ER$60,BaseInterventoría!BE$1,FALSE)</f>
        <v>N/A</v>
      </c>
      <c r="BF71" s="21" t="str">
        <f>VLOOKUP($A71,J.Herrera!$A$4:$ER$60,BaseInterventoría!BF$1,FALSE)</f>
        <v>N/A</v>
      </c>
      <c r="BG71" s="21" t="str">
        <f>VLOOKUP($A71,J.Herrera!$A$4:$ER$60,BaseInterventoría!BG$1,FALSE)</f>
        <v>N/A</v>
      </c>
      <c r="BH71" s="5" t="str">
        <f>VLOOKUP($A71,J.Herrera!$A$4:$ER$60,BaseInterventoría!BH$1,FALSE)</f>
        <v>EPC-PDA-I-241-2023</v>
      </c>
      <c r="BI71" s="5" t="str">
        <f>VLOOKUP($A71,J.Herrera!$A$4:$ER$60,BaseInterventoría!BI$1,FALSE)</f>
        <v xml:space="preserve">INTERVENTORÍA A LA CONSTRUCCIÓN DE ALCANTARILLADO SANITARIO Y PLUVIAL DEL MUNICIPIO GUTIERREZ. </v>
      </c>
      <c r="BJ71" s="21">
        <f>VLOOKUP($A71,J.Herrera!$A$4:$ER$60,BaseInterventoría!BJ$1,FALSE)</f>
        <v>45036</v>
      </c>
      <c r="BK71" s="21">
        <f>VLOOKUP($A71,J.Herrera!$A$4:$ER$60,BaseInterventoría!BK$1,FALSE)</f>
        <v>45189</v>
      </c>
      <c r="BL71" s="5" t="str">
        <f>VLOOKUP($A71,J.Herrera!$A$4:$ER$60,BaseInterventoría!BL$1,FALSE)</f>
        <v>8 MESES</v>
      </c>
      <c r="BM71" s="21">
        <f>VLOOKUP($A71,J.Herrera!$A$4:$ER$60,BaseInterventoría!BM$1,FALSE)</f>
        <v>45431</v>
      </c>
      <c r="BN71" s="5" t="str">
        <f>VLOOKUP($A71,J.Herrera!$A$4:$ER$60,BaseInterventoría!BN$1,FALSE)</f>
        <v>SOCIEDAD TÉCNICA SOTA LTDA
NIT. 8 9 1 1 0 1 1 0 0 5</v>
      </c>
      <c r="BO71" s="5" t="str">
        <f>VLOOKUP($A71,J.Herrera!$A$4:$ER$60,BaseInterventoría!BO$1,FALSE)</f>
        <v xml:space="preserve"> BENJAMIN BARRERO ARCINIEGAS
C.C. No. 17.045.139</v>
      </c>
      <c r="BP71" s="198">
        <f>VLOOKUP($A71,J.Herrera!$A$4:$ER$60,BaseInterventoría!BP$1,FALSE)</f>
        <v>0</v>
      </c>
      <c r="BQ71" s="198">
        <f>VLOOKUP($A71,J.Herrera!$A$4:$ER$60,BaseInterventoría!BQ$1,FALSE)</f>
        <v>0</v>
      </c>
      <c r="BR71" s="198">
        <f>VLOOKUP($A71,J.Herrera!$A$4:$ER$60,BaseInterventoría!BR$1,FALSE)</f>
        <v>0</v>
      </c>
      <c r="BS71" s="198">
        <f>VLOOKUP($A71,J.Herrera!$A$4:$ER$60,BaseInterventoría!BS$1,FALSE)</f>
        <v>0</v>
      </c>
      <c r="BT71" s="198">
        <f>VLOOKUP($A71,J.Herrera!$A$4:$ER$60,BaseInterventoría!BT$1,FALSE)</f>
        <v>200883531</v>
      </c>
      <c r="BU71" s="21">
        <f>VLOOKUP($A71,J.Herrera!$A$4:$ER$60,BaseInterventoría!BU$1,FALSE)</f>
        <v>0</v>
      </c>
      <c r="BV71" s="198">
        <f>VLOOKUP($A71,J.Herrera!$A$4:$ER$60,BaseInterventoría!BV$1,FALSE)</f>
        <v>0</v>
      </c>
      <c r="BW71" s="21">
        <f>VLOOKUP($A71,J.Herrera!$A$4:$ER$60,BaseInterventoría!BW$1,FALSE)</f>
        <v>0</v>
      </c>
      <c r="BX71" s="198">
        <f>VLOOKUP($A71,J.Herrera!$A$4:$ER$60,BaseInterventoría!BX$1,FALSE)</f>
        <v>0</v>
      </c>
      <c r="BY71" s="198">
        <f>VLOOKUP($A71,J.Herrera!$A$4:$ER$60,BaseInterventoría!BY$1,FALSE)</f>
        <v>200883531</v>
      </c>
      <c r="BZ71" s="5" t="str">
        <f>VLOOKUP($A71,J.Herrera!$A$4:$ER$60,BaseInterventoría!BZ$1,FALSE)</f>
        <v>PRORROGA N. 1</v>
      </c>
      <c r="CA71" s="21">
        <f>VLOOKUP($A71,J.Herrera!$A$4:$ER$60,BaseInterventoría!CA$1,FALSE)</f>
        <v>45430</v>
      </c>
      <c r="CB71" s="5" t="str">
        <f>VLOOKUP($A71,J.Herrera!$A$4:$ER$60,BaseInterventoría!CB$1,FALSE)</f>
        <v>1 MES</v>
      </c>
      <c r="CC71" s="5">
        <f>VLOOKUP($A71,J.Herrera!$A$4:$ER$60,BaseInterventoría!CC$1,FALSE)</f>
        <v>0</v>
      </c>
      <c r="CD71" s="21">
        <f>VLOOKUP($A71,J.Herrera!$A$4:$ER$60,BaseInterventoría!CD$1,FALSE)</f>
        <v>0</v>
      </c>
      <c r="CE71" s="5">
        <f>VLOOKUP($A71,J.Herrera!$A$4:$ER$60,BaseInterventoría!CE$1,FALSE)</f>
        <v>0</v>
      </c>
      <c r="CF71" s="21">
        <f>VLOOKUP($A71,J.Herrera!$A$4:$ER$60,BaseInterventoría!CF$1,FALSE)</f>
        <v>45462</v>
      </c>
      <c r="CG71" s="5" t="str">
        <f>VLOOKUP($A71,J.Herrera!$A$4:$ER$60,BaseInterventoría!CG$1,FALSE)</f>
        <v>NV-100087911
ANEXO N.4</v>
      </c>
      <c r="CH71" s="21">
        <f>VLOOKUP($A71,J.Herrera!$A$4:$ER$60,BaseInterventoría!CH$1,FALSE)</f>
        <v>45401</v>
      </c>
      <c r="CI71" s="21">
        <f>VLOOKUP($A71,J.Herrera!$A$4:$ER$60,BaseInterventoría!CI$1,FALSE)</f>
        <v>45614</v>
      </c>
      <c r="CJ71" s="5" t="str">
        <f>VLOOKUP($A71,J.Herrera!$A$4:$ER$60,BaseInterventoría!CJ$1,FALSE)</f>
        <v>N/A</v>
      </c>
      <c r="CK71" s="21" t="str">
        <f>VLOOKUP($A71,J.Herrera!$A$4:$ER$60,BaseInterventoría!CK$1,FALSE)</f>
        <v>N/A</v>
      </c>
      <c r="CL71" s="21" t="str">
        <f>VLOOKUP($A71,J.Herrera!$A$4:$ER$60,BaseInterventoría!CL$1,FALSE)</f>
        <v>N/A</v>
      </c>
      <c r="CM71" s="5" t="str">
        <f>VLOOKUP($A71,J.Herrera!$A$4:$ER$60,BaseInterventoría!CM$1,FALSE)</f>
        <v>NV-100087911
ANEXO N.4</v>
      </c>
      <c r="CN71" s="21">
        <f>VLOOKUP($A71,J.Herrera!$A$4:$ER$60,BaseInterventoría!CN$1,FALSE)</f>
        <v>45401</v>
      </c>
      <c r="CO71" s="21">
        <f>VLOOKUP($A71,J.Herrera!$A$4:$ER$60,BaseInterventoría!CO$1,FALSE)</f>
        <v>45491</v>
      </c>
      <c r="CP71" s="5" t="str">
        <f>VLOOKUP($A71,J.Herrera!$A$4:$ER$60,BaseInterventoría!CP$1,FALSE)</f>
        <v>N/A</v>
      </c>
      <c r="CQ71" s="21" t="str">
        <f>VLOOKUP($A71,J.Herrera!$A$4:$ER$60,BaseInterventoría!CQ$1,FALSE)</f>
        <v>N/A</v>
      </c>
      <c r="CR71" s="21" t="str">
        <f>VLOOKUP($A71,J.Herrera!$A$4:$ER$60,BaseInterventoría!CR$1,FALSE)</f>
        <v>N/A</v>
      </c>
      <c r="CS71" s="5" t="str">
        <f>VLOOKUP($A71,J.Herrera!$A$4:$ER$60,BaseInterventoría!CS$1,FALSE)</f>
        <v>NV-100087911
ANEXO N.4</v>
      </c>
      <c r="CT71" s="21">
        <f>VLOOKUP($A71,J.Herrera!$A$4:$ER$60,BaseInterventoría!CT$1,FALSE)</f>
        <v>45491</v>
      </c>
      <c r="CU71" s="21">
        <f>VLOOKUP($A71,J.Herrera!$A$4:$ER$60,BaseInterventoría!CU$1,FALSE)</f>
        <v>47317</v>
      </c>
      <c r="CV71" s="5">
        <f>VLOOKUP($A71,J.Herrera!$A$4:$ER$60,BaseInterventoría!CV$1,FALSE)</f>
        <v>0</v>
      </c>
      <c r="CW71" s="21">
        <f>VLOOKUP($A71,J.Herrera!$A$4:$ER$60,BaseInterventoría!CW$1,FALSE)</f>
        <v>0</v>
      </c>
      <c r="CX71" s="21">
        <f>VLOOKUP($A71,J.Herrera!$A$4:$ER$60,BaseInterventoría!CX$1,FALSE)</f>
        <v>0</v>
      </c>
      <c r="CY71" s="21">
        <f>VLOOKUP($A71,J.Herrera!$A$4:$ER$60,BaseInterventoría!CY$1,FALSE)</f>
        <v>45462</v>
      </c>
      <c r="CZ71" s="5">
        <f>VLOOKUP($A71,J.Herrera!$A$4:$ER$60,BaseInterventoría!CZ$1,FALSE)</f>
        <v>9.1</v>
      </c>
      <c r="DA71" s="186">
        <f>VLOOKUP($A71,J.Herrera!$A$4:$ER$60,BaseInterventoría!DA$1,FALSE)</f>
        <v>1</v>
      </c>
      <c r="DB71" s="186">
        <f>VLOOKUP($A71,J.Herrera!$A$4:$ER$60,BaseInterventoría!DB$1,FALSE)</f>
        <v>0</v>
      </c>
      <c r="DC71" s="186">
        <f>VLOOKUP($A71,J.Herrera!$A$4:$ER$60,BaseInterventoría!DC$1,FALSE)</f>
        <v>0</v>
      </c>
      <c r="DD71" s="186">
        <f>VLOOKUP($A71,J.Herrera!$A$4:$ER$60,BaseInterventoría!DD$1,FALSE)</f>
        <v>0</v>
      </c>
      <c r="DE71" s="186">
        <f>VLOOKUP($A71,J.Herrera!$A$4:$ER$60,BaseInterventoría!DE$1,FALSE)</f>
        <v>0</v>
      </c>
      <c r="DF71" s="186">
        <f>VLOOKUP($A71,J.Herrera!$A$4:$ER$60,BaseInterventoría!DF$1,FALSE)</f>
        <v>0.89</v>
      </c>
      <c r="DG71" s="186">
        <f>VLOOKUP($A71,J.Herrera!$A$4:$ER$60,BaseInterventoría!DG$1,FALSE)</f>
        <v>0</v>
      </c>
      <c r="DH71" s="186">
        <f>VLOOKUP($A71,J.Herrera!$A$4:$ER$60,BaseInterventoría!DH$1,FALSE)</f>
        <v>0</v>
      </c>
      <c r="DI71" s="186">
        <f>VLOOKUP($A71,J.Herrera!$A$4:$ER$60,BaseInterventoría!DI$1,FALSE)</f>
        <v>0</v>
      </c>
      <c r="DJ71" s="186">
        <f>VLOOKUP($A71,J.Herrera!$A$4:$ER$60,BaseInterventoría!DJ$1,FALSE)</f>
        <v>0</v>
      </c>
      <c r="DK71" s="5">
        <f ca="1">VLOOKUP($A71,J.Herrera!$A$4:$ER$60,BaseInterventoría!DK$1,FALSE)</f>
        <v>1.684981684981685</v>
      </c>
      <c r="DL71" s="5" t="str">
        <f ca="1">VLOOKUP($A71,J.Herrera!$A$4:$ER$60,BaseInterventoría!DL$1,FALSE)</f>
        <v>VENCIDO</v>
      </c>
      <c r="DM71" s="71" t="str">
        <f t="shared" si="13"/>
        <v>En Liquidación</v>
      </c>
      <c r="DN71" s="5" t="str">
        <f>VLOOKUP($A71,J.Herrera!$A$4:$ER$60,BaseInterventoría!DN$1,FALSE)</f>
        <v>En liquidación</v>
      </c>
      <c r="DO71" s="5">
        <f>VLOOKUP($A71,J.Herrera!$A$4:$ER$60,BaseInterventoría!DO$1,FALSE)</f>
        <v>0</v>
      </c>
      <c r="DP71" s="5">
        <f>VLOOKUP($A71,J.Herrera!$A$4:$ER$60,BaseInterventoría!DP$1,FALSE)</f>
        <v>0</v>
      </c>
      <c r="DQ71" s="5">
        <f>VLOOKUP($A71,J.Herrera!$A$4:$ER$60,BaseInterventoría!DQ$1,FALSE)</f>
        <v>3</v>
      </c>
      <c r="DR71" s="5" t="str">
        <f>VLOOKUP($A71,J.Herrera!$A$4:$ER$60,BaseInterventoría!DR$1,FALSE)</f>
        <v>1. 26/02/2024
2. 08/04/2024
3. 10/05/2024</v>
      </c>
      <c r="DS71" s="5" t="str">
        <f>VLOOKUP($A71,J.Herrera!$A$4:$ER$60,BaseInterventoría!DS$1,FALSE)</f>
        <v>1. $50.685.659
2. 24.152.345
3. 104.419.259</v>
      </c>
      <c r="DT71" s="198">
        <f>VLOOKUP($A71,J.Herrera!$A$4:$ER$60,BaseInterventoría!DT$1,FALSE)</f>
        <v>179257263</v>
      </c>
      <c r="DU71" s="198">
        <f>VLOOKUP($A71,J.Herrera!$A$4:$ER$60,BaseInterventoría!DU$1,FALSE)</f>
        <v>21626268</v>
      </c>
      <c r="DV71" s="186">
        <f>VLOOKUP($A71,J.Herrera!$A$4:$ER$60,BaseInterventoría!DV$1,FALSE)</f>
        <v>0.89234424598002515</v>
      </c>
      <c r="DW71" s="198">
        <f>VLOOKUP($A71,J.Herrera!$A$4:$ER$60,BaseInterventoría!DW$1,FALSE)</f>
        <v>21626268</v>
      </c>
      <c r="DX71" s="21" t="str">
        <f>VLOOKUP($A71,J.Herrera!$A$4:$ER$60,BaseInterventoría!DX$1,FALSE)</f>
        <v>N/A</v>
      </c>
      <c r="DY71" s="5" t="str">
        <f>VLOOKUP($A71,J.Herrera!$A$4:$ER$60,BaseInterventoría!DY$1,FALSE)</f>
        <v>N/A</v>
      </c>
      <c r="DZ71" s="21" t="str">
        <f>VLOOKUP($A71,J.Herrera!$A$4:$ER$60,BaseInterventoría!DZ$1,FALSE)</f>
        <v>N/A</v>
      </c>
      <c r="EA71" s="21" t="str">
        <f>VLOOKUP($A71,J.Herrera!$A$4:$ER$60,BaseInterventoría!EA$1,FALSE)</f>
        <v>N/A</v>
      </c>
      <c r="EB71" s="5" t="str">
        <f>VLOOKUP($A71,J.Herrera!$A$4:$ER$60,BaseInterventoría!EB$1,FALSE)</f>
        <v>N/A</v>
      </c>
      <c r="EC71" s="198" t="str">
        <f>VLOOKUP($A71,J.Herrera!$A$4:$ER$60,BaseInterventoría!EC$1,FALSE)</f>
        <v>N/A</v>
      </c>
      <c r="ED71" s="5">
        <f>VLOOKUP($A71,J.Herrera!$A$4:$ER$60,BaseInterventoría!ED$1,FALSE)</f>
        <v>0</v>
      </c>
      <c r="EE71" s="5">
        <f>VLOOKUP($A71,J.Herrera!$A$4:$ER$60,BaseInterventoría!EE$1,FALSE)</f>
        <v>0</v>
      </c>
      <c r="EF71" s="5">
        <f>VLOOKUP($A71,J.Herrera!$A$4:$ER$60,BaseInterventoría!EF$1,FALSE)</f>
        <v>0</v>
      </c>
      <c r="EG71" s="5">
        <f>VLOOKUP($A71,J.Herrera!$A$4:$ER$60,BaseInterventoría!EG$1,FALSE)</f>
        <v>0</v>
      </c>
      <c r="EH71" s="5">
        <f>VLOOKUP($A71,J.Herrera!$A$4:$ER$60,BaseInterventoría!EH$1,FALSE)</f>
        <v>0</v>
      </c>
      <c r="EI71" s="21">
        <f ca="1">VLOOKUP($A71,J.Herrera!$A$4:$ER$60,BaseInterventoría!EI$1,FALSE)</f>
        <v>45649</v>
      </c>
      <c r="EJ71" s="5">
        <f>VLOOKUP($A71,J.Herrera!$A$4:$ER$60,BaseInterventoría!EJ$1,FALSE)</f>
        <v>0</v>
      </c>
      <c r="EK71" s="5">
        <f>VLOOKUP($A71,J.Herrera!$A$4:$ER$60,BaseInterventoría!EK$1,FALSE)</f>
        <v>0</v>
      </c>
      <c r="EL71" s="5" t="str">
        <f>VLOOKUP($A71,J.Herrera!$A$4:$ER$60,BaseInterventoría!EL$1,FALSE)</f>
        <v>Jonathan Herrera</v>
      </c>
      <c r="EM71" s="5" t="str">
        <f>VLOOKUP($A71,J.Herrera!$A$4:$ER$60,BaseInterventoría!EM$1,FALSE)</f>
        <v>Maria Camila Bustos</v>
      </c>
      <c r="EN71" s="5" t="str">
        <f>VLOOKUP($A71,J.Herrera!$A$4:$ER$60,BaseInterventoría!EN$1,FALSE)</f>
        <v>https://www.secop.gov.co/CO1ContractsManagement/Tendering/ProcurementContractEdit/Update?docUniqueIdentifier=CO1.PCCNTR.4645671&amp;prevCtxUrl=https%3a%2f%2fwww.secop.gov.co%3a443%2fCO1ContractsManagement%2fTendering%2fProcurementContractManagement%2fIndex&amp;prevCtxLbl=Contratos+</v>
      </c>
      <c r="EO71" s="5" t="str">
        <f>VLOOKUP($A71,J.Herrera!$A$4:$ER$60,BaseInterventoría!EO$1,FALSE)</f>
        <v>Se envio oficio solicitando la actualización de polizas para comenzar el proceso de liquidación del contrato de interventoria</v>
      </c>
      <c r="EP71" s="21">
        <f>VLOOKUP($A71,J.Herrera!$A$4:$ER$60,BaseInterventoría!EP$1,FALSE)</f>
        <v>45646</v>
      </c>
      <c r="EQ71" s="24">
        <v>0</v>
      </c>
      <c r="ER71" s="24">
        <v>0</v>
      </c>
      <c r="ES71" s="24">
        <v>0</v>
      </c>
      <c r="ET71" s="5"/>
      <c r="EU71" s="24">
        <f t="shared" si="11"/>
        <v>0</v>
      </c>
      <c r="EV71" s="55" t="e">
        <f>VLOOKUP(A71,#REF!,147,FALSE)</f>
        <v>#REF!</v>
      </c>
      <c r="EW71" s="56"/>
      <c r="EX71" s="24"/>
      <c r="EY71" s="5" t="s">
        <v>24</v>
      </c>
      <c r="EZ71" s="56"/>
      <c r="FA71" s="21"/>
      <c r="FB71"/>
      <c r="FC71"/>
      <c r="FD71"/>
    </row>
    <row r="72" spans="1:160" ht="173.25">
      <c r="A72" s="19" t="s">
        <v>407</v>
      </c>
      <c r="B72" s="2">
        <f t="shared" si="12"/>
        <v>70</v>
      </c>
      <c r="C72" s="20" t="s">
        <v>266</v>
      </c>
      <c r="D72" s="5" t="s">
        <v>218</v>
      </c>
      <c r="E72" s="2" t="s">
        <v>408</v>
      </c>
      <c r="F72" s="5" t="str">
        <f>VLOOKUP($A72,J.Herrera!$A$4:$ER$60,BaseInterventoría!F$1,FALSE)</f>
        <v>MDVP</v>
      </c>
      <c r="G72" s="21">
        <f>VLOOKUP($A72,J.Herrera!$A$4:$ER$60,BaseInterventoría!G$1,FALSE)</f>
        <v>45086</v>
      </c>
      <c r="H72" s="5">
        <f>VLOOKUP($A72,J.Herrera!$A$4:$ER$60,BaseInterventoría!H$1,FALSE)</f>
        <v>1575</v>
      </c>
      <c r="I72" s="5">
        <f>VLOOKUP($A72,J.Herrera!$A$4:$ER$60,BaseInterventoría!I$1,FALSE)</f>
        <v>0</v>
      </c>
      <c r="J72" s="5" t="str">
        <f>VLOOKUP($A72,J.Herrera!$A$4:$ER$60,BaseInterventoría!J$1,FALSE)</f>
        <v>Etapa 1. Prospección de aguas subterráneas: Contempla la exploración de aguas subterráneas autorizada por la Corporación Autónoma Regional de Cundinamarca CAR mediante la Resolución No. 07227000080 de 29 de agosto de 2022 “Por medio de la cual decide un recurso de reposición y se adoptan otras determinaciones”, mediante la construcción de pozo para prospección y la elaboración de la prueba de bombeo que permita establecer las condiciones del pozo. De forma general contempla la: Perforación para prospección de aguas subterráneas a 450 m de profundidad y prueba de bombeo</v>
      </c>
      <c r="K72" s="198">
        <f>VLOOKUP($A72,J.Herrera!$A$4:$ER$60,BaseInterventoría!K$1,FALSE)</f>
        <v>0</v>
      </c>
      <c r="L72" s="198">
        <f>VLOOKUP($A72,J.Herrera!$A$4:$ER$60,BaseInterventoría!L$1,FALSE)</f>
        <v>0</v>
      </c>
      <c r="M72" s="198">
        <f>VLOOKUP($A72,J.Herrera!$A$4:$ER$60,BaseInterventoría!M$1,FALSE)</f>
        <v>0</v>
      </c>
      <c r="N72" s="198">
        <f>VLOOKUP($A72,J.Herrera!$A$4:$ER$60,BaseInterventoría!N$1,FALSE)</f>
        <v>1576000000</v>
      </c>
      <c r="O72" s="198">
        <f>VLOOKUP($A72,J.Herrera!$A$4:$ER$60,BaseInterventoría!O$1,FALSE)</f>
        <v>0</v>
      </c>
      <c r="P72" s="198">
        <f>VLOOKUP($A72,J.Herrera!$A$4:$ER$60,BaseInterventoría!P$1,FALSE)</f>
        <v>0</v>
      </c>
      <c r="Q72" s="198">
        <f>VLOOKUP($A72,J.Herrera!$A$4:$ER$60,BaseInterventoría!Q$1,FALSE)</f>
        <v>0</v>
      </c>
      <c r="R72" s="198">
        <f>VLOOKUP($A72,J.Herrera!$A$4:$ER$60,BaseInterventoría!R$1,FALSE)</f>
        <v>0</v>
      </c>
      <c r="S72" s="198">
        <f>VLOOKUP($A72,J.Herrera!$A$4:$ER$60,BaseInterventoría!S$1,FALSE)</f>
        <v>0</v>
      </c>
      <c r="T72" s="198">
        <f>VLOOKUP($A72,J.Herrera!$A$4:$ER$60,BaseInterventoría!T$1,FALSE)</f>
        <v>922966507</v>
      </c>
      <c r="U72" s="198">
        <f>VLOOKUP($A72,J.Herrera!$A$4:$ER$60,BaseInterventoría!U$1,FALSE)</f>
        <v>2498966507</v>
      </c>
      <c r="V72" s="5" t="str">
        <f>VLOOKUP($A72,J.Herrera!$A$4:$ER$60,BaseInterventoría!V$1,FALSE)</f>
        <v>157306
17/07/2023
$1.576.000.000
CDF
59
09/06/2023
$ 922.966.507</v>
      </c>
      <c r="W72" s="5">
        <f>VLOOKUP($A72,J.Herrera!$A$4:$ER$60,BaseInterventoría!W$1,FALSE)</f>
        <v>0</v>
      </c>
      <c r="X72" s="5" t="str">
        <f>VLOOKUP($A72,J.Herrera!$A$4:$ER$60,BaseInterventoría!X$1,FALSE)</f>
        <v>ACUEDUCTO</v>
      </c>
      <c r="Y72" s="5" t="str">
        <f>VLOOKUP($A72,J.Herrera!$A$4:$ER$60,BaseInterventoría!Y$1,FALSE)</f>
        <v>URBANO</v>
      </c>
      <c r="Z72" s="5" t="str">
        <f>VLOOKUP($A72,J.Herrera!$A$4:$ER$60,BaseInterventoría!Z$1,FALSE)</f>
        <v>CONVENIO</v>
      </c>
      <c r="AA72" s="5" t="str">
        <f>VLOOKUP($A72,J.Herrera!$A$4:$ER$60,BaseInterventoría!AA$1,FALSE)</f>
        <v>EPC-CI-075-2023</v>
      </c>
      <c r="AB72" s="5" t="str">
        <f>VLOOKUP($A72,J.Herrera!$A$4:$ER$60,BaseInterventoría!AB$1,FALSE)</f>
        <v>ESTABLECER EL MARCO DE COLABORACIÓN ENTRE EMPRESAS PÚBLICAS DE CUNDINAMARCA Y EL MUNICIPIO CON EL FIN DE ”AUNAR ESFUERZOS TECNICOS Y ADMINISTRATIVOS PARA EJECUTAR EL PROYECTO “OPTIMIZACIÓN DEL SISTEMA DE ACUEDUCTO, INCLUYE LA CONSTRUCCIÓN DE UN POZO PROFUNDO PARA LA CAPTACIÓN DE AGUAS SUBTERRÁNEAS, DE LA VEREDA PULICITO DEL MUNICIPIO DE PULÍ, CUNDINAMARCA – FASE I”</v>
      </c>
      <c r="AC72" s="21">
        <f>VLOOKUP($A72,J.Herrera!$A$4:$ER$60,BaseInterventoría!AC$1,FALSE)</f>
        <v>45105</v>
      </c>
      <c r="AD72" s="21">
        <f>VLOOKUP($A72,J.Herrera!$A$4:$ER$60,BaseInterventoría!AD$1,FALSE)</f>
        <v>45139</v>
      </c>
      <c r="AE72" s="5" t="str">
        <f>VLOOKUP($A72,J.Herrera!$A$4:$ER$60,BaseInterventoría!AE$1,FALSE)</f>
        <v>18 MESES</v>
      </c>
      <c r="AF72" s="21">
        <f>VLOOKUP($A72,J.Herrera!$A$4:$ER$60,BaseInterventoría!AF$1,FALSE)</f>
        <v>45688</v>
      </c>
      <c r="AG72" s="5" t="str">
        <f>VLOOKUP($A72,J.Herrera!$A$4:$ER$60,BaseInterventoría!AG$1,FALSE)</f>
        <v>MUNICIPIO DE PULI .
NIT 800.085.612-4</v>
      </c>
      <c r="AH72" s="5" t="str">
        <f>VLOOKUP($A72,J.Herrera!$A$4:$ER$60,BaseInterventoría!AH$1,FALSE)</f>
        <v>Camilo Dicelis
Cel. 3105652549</v>
      </c>
      <c r="AI72" s="198">
        <f>VLOOKUP($A72,J.Herrera!$A$4:$ER$60,BaseInterventoría!AI$1,FALSE)</f>
        <v>2498966507</v>
      </c>
      <c r="AJ72" s="21">
        <f>VLOOKUP($A72,J.Herrera!$A$4:$ER$60,BaseInterventoría!AJ$1,FALSE)</f>
        <v>0</v>
      </c>
      <c r="AK72" s="198">
        <f>VLOOKUP($A72,J.Herrera!$A$4:$ER$60,BaseInterventoría!AK$1,FALSE)</f>
        <v>0</v>
      </c>
      <c r="AL72" s="5">
        <f>VLOOKUP($A72,J.Herrera!$A$4:$ER$60,BaseInterventoría!AL$1,FALSE)</f>
        <v>0</v>
      </c>
      <c r="AM72" s="21">
        <f>VLOOKUP($A72,J.Herrera!$A$4:$ER$60,BaseInterventoría!AM$1,FALSE)</f>
        <v>0</v>
      </c>
      <c r="AN72" s="198">
        <f>VLOOKUP($A72,J.Herrera!$A$4:$ER$60,BaseInterventoría!AN$1,FALSE)</f>
        <v>0</v>
      </c>
      <c r="AO72" s="5">
        <f>VLOOKUP($A72,J.Herrera!$A$4:$ER$60,BaseInterventoría!AO$1,FALSE)</f>
        <v>0</v>
      </c>
      <c r="AP72" s="198">
        <f>VLOOKUP($A72,J.Herrera!$A$4:$ER$60,BaseInterventoría!AP$1,FALSE)</f>
        <v>2498966507</v>
      </c>
      <c r="AQ72" s="5">
        <f>VLOOKUP($A72,J.Herrera!$A$4:$ER$60,BaseInterventoría!AQ$1,FALSE)</f>
        <v>0</v>
      </c>
      <c r="AR72" s="21">
        <f>VLOOKUP($A72,J.Herrera!$A$4:$ER$60,BaseInterventoría!AR$1,FALSE)</f>
        <v>0</v>
      </c>
      <c r="AS72" s="5">
        <f>VLOOKUP($A72,J.Herrera!$A$4:$ER$60,BaseInterventoría!AS$1,FALSE)</f>
        <v>0</v>
      </c>
      <c r="AT72" s="5" t="str">
        <f>VLOOKUP($A72,J.Herrera!$A$4:$ER$60,BaseInterventoría!AT$1,FALSE)</f>
        <v>Suspension N.1
AMPLIACION N.1 A LA SUSPENSION N.1</v>
      </c>
      <c r="AU72" s="21" t="str">
        <f>VLOOKUP($A72,J.Herrera!$A$4:$ER$60,BaseInterventoría!AU$1,FALSE)</f>
        <v>02/11/2023
31/01/2024</v>
      </c>
      <c r="AV72" s="5" t="str">
        <f>VLOOKUP($A72,J.Herrera!$A$4:$ER$60,BaseInterventoría!AV$1,FALSE)</f>
        <v>3 meses
6 Meses, 3 Dias</v>
      </c>
      <c r="AW72" s="186">
        <f>VLOOKUP($A72,J.Herrera!$A$4:$ER$60,BaseInterventoría!AW$1,FALSE)</f>
        <v>0.39429999999999998</v>
      </c>
      <c r="AX72" s="186">
        <f>VLOOKUP($A72,J.Herrera!$A$4:$ER$60,BaseInterventoría!AX$1,FALSE)</f>
        <v>0.3659</v>
      </c>
      <c r="AY72" s="5">
        <f ca="1">VLOOKUP($A72,J.Herrera!$A$4:$ER$60,BaseInterventoría!AY$1,FALSE)</f>
        <v>0.61668681983071338</v>
      </c>
      <c r="AZ72" s="21">
        <f>VLOOKUP($A72,J.Herrera!$A$4:$ER$60,BaseInterventoría!AZ$1,FALSE)</f>
        <v>45966</v>
      </c>
      <c r="BA72" s="5">
        <f>VLOOKUP($A72,J.Herrera!$A$4:$ER$60,BaseInterventoría!BA$1,FALSE)</f>
        <v>27.566666666666666</v>
      </c>
      <c r="BB72" s="5" t="str">
        <f ca="1">VLOOKUP($A72,J.Herrera!$A$4:$ER$60,BaseInterventoría!BB$1,FALSE)</f>
        <v>VIGENTE</v>
      </c>
      <c r="BC72" s="5" t="str">
        <f>VLOOKUP($A72,J.Herrera!$A$4:$ER$60,BaseInterventoría!BC$1,FALSE)</f>
        <v>En Ejecución</v>
      </c>
      <c r="BD72" s="5" t="str">
        <f>VLOOKUP($A72,J.Herrera!$A$4:$ER$60,BaseInterventoría!BD$1,FALSE)</f>
        <v>N/A</v>
      </c>
      <c r="BE72" s="5" t="str">
        <f>VLOOKUP($A72,J.Herrera!$A$4:$ER$60,BaseInterventoría!BE$1,FALSE)</f>
        <v>N/A</v>
      </c>
      <c r="BF72" s="21" t="str">
        <f>VLOOKUP($A72,J.Herrera!$A$4:$ER$60,BaseInterventoría!BF$1,FALSE)</f>
        <v>N/A</v>
      </c>
      <c r="BG72" s="21" t="str">
        <f>VLOOKUP($A72,J.Herrera!$A$4:$ER$60,BaseInterventoría!BG$1,FALSE)</f>
        <v>N/A</v>
      </c>
      <c r="BH72" s="5" t="str">
        <f>VLOOKUP($A72,J.Herrera!$A$4:$ER$60,BaseInterventoría!BH$1,FALSE)</f>
        <v>200-1501148-2023</v>
      </c>
      <c r="BI72" s="5" t="str">
        <f>VLOOKUP($A72,J.Herrera!$A$4:$ER$60,BaseInterventoría!BI$1,FALSE)</f>
        <v>OPTIMIZACIÓN DEL SISTEMA DE ACUEDUCTO, INCLUYE LA CONSTRUCCIÓN DE UN POZO PROFUNDO PARA LA CAPTACIÓN DE AGUAS SUBTERRÁNEAS, DE LA VEREDA PULICITO DEL MUNICIPIO DE PULÍ, CUNDINAMARCA – FASE I”</v>
      </c>
      <c r="BJ72" s="21">
        <f>VLOOKUP($A72,J.Herrera!$A$4:$ER$60,BaseInterventoría!BJ$1,FALSE)</f>
        <v>45230</v>
      </c>
      <c r="BK72" s="21">
        <f>VLOOKUP($A72,J.Herrera!$A$4:$ER$60,BaseInterventoría!BK$1,FALSE)</f>
        <v>45509</v>
      </c>
      <c r="BL72" s="5" t="str">
        <f>VLOOKUP($A72,J.Herrera!$A$4:$ER$60,BaseInterventoría!BL$1,FALSE)</f>
        <v>15 MESES</v>
      </c>
      <c r="BM72" s="21">
        <f>VLOOKUP($A72,J.Herrera!$A$4:$ER$60,BaseInterventoría!BM$1,FALSE)</f>
        <v>45966</v>
      </c>
      <c r="BN72" s="5" t="str">
        <f>VLOOKUP($A72,J.Herrera!$A$4:$ER$60,BaseInterventoría!BN$1,FALSE)</f>
        <v>CONSORCIO PULICITO 2023
NIT. 901766206-6</v>
      </c>
      <c r="BO72" s="5" t="str">
        <f>VLOOKUP($A72,J.Herrera!$A$4:$ER$60,BaseInterventoría!BO$1,FALSE)</f>
        <v>EDWARD ANDRES SEPULVEDA HERNANADEZ
C.C. 1116855023 DE TAME</v>
      </c>
      <c r="BP72" s="198">
        <f>VLOOKUP($A72,J.Herrera!$A$4:$ER$60,BaseInterventoría!BP$1,FALSE)</f>
        <v>2496991266</v>
      </c>
      <c r="BQ72" s="198">
        <f>VLOOKUP($A72,J.Herrera!$A$4:$ER$60,BaseInterventoría!BQ$1,FALSE)</f>
        <v>0</v>
      </c>
      <c r="BR72" s="198">
        <f>VLOOKUP($A72,J.Herrera!$A$4:$ER$60,BaseInterventoría!BR$1,FALSE)</f>
        <v>0</v>
      </c>
      <c r="BS72" s="198">
        <f>VLOOKUP($A72,J.Herrera!$A$4:$ER$60,BaseInterventoría!BS$1,FALSE)</f>
        <v>0</v>
      </c>
      <c r="BT72" s="198">
        <f>VLOOKUP($A72,J.Herrera!$A$4:$ER$60,BaseInterventoría!BT$1,FALSE)</f>
        <v>2496991266</v>
      </c>
      <c r="BU72" s="21">
        <f>VLOOKUP($A72,J.Herrera!$A$4:$ER$60,BaseInterventoría!BU$1,FALSE)</f>
        <v>0</v>
      </c>
      <c r="BV72" s="198">
        <f>VLOOKUP($A72,J.Herrera!$A$4:$ER$60,BaseInterventoría!BV$1,FALSE)</f>
        <v>0</v>
      </c>
      <c r="BW72" s="21">
        <f>VLOOKUP($A72,J.Herrera!$A$4:$ER$60,BaseInterventoría!BW$1,FALSE)</f>
        <v>0</v>
      </c>
      <c r="BX72" s="198">
        <f>VLOOKUP($A72,J.Herrera!$A$4:$ER$60,BaseInterventoría!BX$1,FALSE)</f>
        <v>0</v>
      </c>
      <c r="BY72" s="198">
        <f>VLOOKUP($A72,J.Herrera!$A$4:$ER$60,BaseInterventoría!BY$1,FALSE)</f>
        <v>2496991266</v>
      </c>
      <c r="BZ72" s="5">
        <f>VLOOKUP($A72,J.Herrera!$A$4:$ER$60,BaseInterventoría!BZ$1,FALSE)</f>
        <v>0</v>
      </c>
      <c r="CA72" s="21">
        <f>VLOOKUP($A72,J.Herrera!$A$4:$ER$60,BaseInterventoría!CA$1,FALSE)</f>
        <v>0</v>
      </c>
      <c r="CB72" s="5">
        <f>VLOOKUP($A72,J.Herrera!$A$4:$ER$60,BaseInterventoría!CB$1,FALSE)</f>
        <v>0</v>
      </c>
      <c r="CC72" s="5">
        <f>VLOOKUP($A72,J.Herrera!$A$4:$ER$60,BaseInterventoría!CC$1,FALSE)</f>
        <v>0</v>
      </c>
      <c r="CD72" s="21">
        <f>VLOOKUP($A72,J.Herrera!$A$4:$ER$60,BaseInterventoría!CD$1,FALSE)</f>
        <v>0</v>
      </c>
      <c r="CE72" s="5">
        <f>VLOOKUP($A72,J.Herrera!$A$4:$ER$60,BaseInterventoría!CE$1,FALSE)</f>
        <v>0</v>
      </c>
      <c r="CF72" s="21">
        <f>VLOOKUP($A72,J.Herrera!$A$4:$ER$60,BaseInterventoría!CF$1,FALSE)</f>
        <v>45995</v>
      </c>
      <c r="CG72" s="5" t="str">
        <f>VLOOKUP($A72,J.Herrera!$A$4:$ER$60,BaseInterventoría!CG$1,FALSE)</f>
        <v>NB-100301658
Anexo N.1</v>
      </c>
      <c r="CH72" s="21">
        <f>VLOOKUP($A72,J.Herrera!$A$4:$ER$60,BaseInterventoría!CH$1,FALSE)</f>
        <v>45288</v>
      </c>
      <c r="CI72" s="21">
        <f>VLOOKUP($A72,J.Herrera!$A$4:$ER$60,BaseInterventoría!CI$1,FALSE)</f>
        <v>45866</v>
      </c>
      <c r="CJ72" s="5">
        <f>VLOOKUP($A72,J.Herrera!$A$4:$ER$60,BaseInterventoría!CJ$1,FALSE)</f>
        <v>0</v>
      </c>
      <c r="CK72" s="21">
        <f>VLOOKUP($A72,J.Herrera!$A$4:$ER$60,BaseInterventoría!CK$1,FALSE)</f>
        <v>0</v>
      </c>
      <c r="CL72" s="21">
        <f>VLOOKUP($A72,J.Herrera!$A$4:$ER$60,BaseInterventoría!CL$1,FALSE)</f>
        <v>0</v>
      </c>
      <c r="CM72" s="5" t="str">
        <f>VLOOKUP($A72,J.Herrera!$A$4:$ER$60,BaseInterventoría!CM$1,FALSE)</f>
        <v>NB-100301658
Anexo N.1</v>
      </c>
      <c r="CN72" s="21">
        <f>VLOOKUP($A72,J.Herrera!$A$4:$ER$60,BaseInterventoría!CN$1,FALSE)</f>
        <v>45288</v>
      </c>
      <c r="CO72" s="21">
        <f>VLOOKUP($A72,J.Herrera!$A$4:$ER$60,BaseInterventoría!CO$1,FALSE)</f>
        <v>46840</v>
      </c>
      <c r="CP72" s="5" t="str">
        <f>VLOOKUP($A72,J.Herrera!$A$4:$ER$60,BaseInterventoría!CP$1,FALSE)</f>
        <v>NB-100301658
Anexo N.1</v>
      </c>
      <c r="CQ72" s="21">
        <f>VLOOKUP($A72,J.Herrera!$A$4:$ER$60,BaseInterventoría!CQ$1,FALSE)</f>
        <v>45744</v>
      </c>
      <c r="CR72" s="21">
        <f>VLOOKUP($A72,J.Herrera!$A$4:$ER$60,BaseInterventoría!CR$1,FALSE)</f>
        <v>47570</v>
      </c>
      <c r="CS72" s="5" t="str">
        <f>VLOOKUP($A72,J.Herrera!$A$4:$ER$60,BaseInterventoría!CS$1,FALSE)</f>
        <v>NB-100301658
Anexo N.1</v>
      </c>
      <c r="CT72" s="21">
        <f>VLOOKUP($A72,J.Herrera!$A$4:$ER$60,BaseInterventoría!CT$1,FALSE)</f>
        <v>45288</v>
      </c>
      <c r="CU72" s="21">
        <f>VLOOKUP($A72,J.Herrera!$A$4:$ER$60,BaseInterventoría!CU$1,FALSE)</f>
        <v>46840</v>
      </c>
      <c r="CV72" s="5" t="str">
        <f>VLOOKUP($A72,J.Herrera!$A$4:$ER$60,BaseInterventoría!CV$1,FALSE)</f>
        <v>NB-100075103
Anexo N.1</v>
      </c>
      <c r="CW72" s="21">
        <f>VLOOKUP($A72,J.Herrera!$A$4:$ER$60,BaseInterventoría!CW$1,FALSE)</f>
        <v>45288</v>
      </c>
      <c r="CX72" s="21">
        <f>VLOOKUP($A72,J.Herrera!$A$4:$ER$60,BaseInterventoría!CX$1,FALSE)</f>
        <v>45744</v>
      </c>
      <c r="CY72" s="21">
        <f>VLOOKUP($A72,J.Herrera!$A$4:$ER$60,BaseInterventoría!CY$1,FALSE)</f>
        <v>45966</v>
      </c>
      <c r="CZ72" s="5">
        <f>VLOOKUP($A72,J.Herrera!$A$4:$ER$60,BaseInterventoría!CZ$1,FALSE)</f>
        <v>15.233333333333333</v>
      </c>
      <c r="DA72" s="186">
        <f>VLOOKUP($A72,J.Herrera!$A$4:$ER$60,BaseInterventoría!DA$1,FALSE)</f>
        <v>0.39429999999999998</v>
      </c>
      <c r="DB72" s="186">
        <f>VLOOKUP($A72,J.Herrera!$A$4:$ER$60,BaseInterventoría!DB$1,FALSE)</f>
        <v>0.39429999999999998</v>
      </c>
      <c r="DC72" s="186">
        <f>VLOOKUP($A72,J.Herrera!$A$4:$ER$60,BaseInterventoría!DC$1,FALSE)</f>
        <v>0</v>
      </c>
      <c r="DD72" s="186">
        <f>VLOOKUP($A72,J.Herrera!$A$4:$ER$60,BaseInterventoría!DD$1,FALSE)</f>
        <v>0</v>
      </c>
      <c r="DE72" s="186">
        <f>VLOOKUP($A72,J.Herrera!$A$4:$ER$60,BaseInterventoría!DE$1,FALSE)</f>
        <v>0</v>
      </c>
      <c r="DF72" s="186">
        <f>VLOOKUP($A72,J.Herrera!$A$4:$ER$60,BaseInterventoría!DF$1,FALSE)</f>
        <v>0.3659</v>
      </c>
      <c r="DG72" s="186">
        <f>VLOOKUP($A72,J.Herrera!$A$4:$ER$60,BaseInterventoría!DG$1,FALSE)</f>
        <v>0</v>
      </c>
      <c r="DH72" s="186">
        <f>VLOOKUP($A72,J.Herrera!$A$4:$ER$60,BaseInterventoría!DH$1,FALSE)</f>
        <v>0</v>
      </c>
      <c r="DI72" s="186">
        <f>VLOOKUP($A72,J.Herrera!$A$4:$ER$60,BaseInterventoría!DI$1,FALSE)</f>
        <v>0</v>
      </c>
      <c r="DJ72" s="186">
        <f>VLOOKUP($A72,J.Herrera!$A$4:$ER$60,BaseInterventoría!DJ$1,FALSE)</f>
        <v>0</v>
      </c>
      <c r="DK72" s="5">
        <f ca="1">VLOOKUP($A72,J.Herrera!$A$4:$ER$60,BaseInterventoría!DK$1,FALSE)</f>
        <v>0.30634573304157547</v>
      </c>
      <c r="DL72" s="5" t="str">
        <f ca="1">VLOOKUP($A72,J.Herrera!$A$4:$ER$60,BaseInterventoría!DL$1,FALSE)</f>
        <v>VIGENTE</v>
      </c>
      <c r="DM72" s="71" t="str">
        <f t="shared" si="13"/>
        <v>Activos</v>
      </c>
      <c r="DN72" s="5" t="str">
        <f>VLOOKUP($A72,J.Herrera!$A$4:$ER$60,BaseInterventoría!DN$1,FALSE)</f>
        <v>En ejecución</v>
      </c>
      <c r="DO72" s="5">
        <f>VLOOKUP($A72,J.Herrera!$A$4:$ER$60,BaseInterventoría!DO$1,FALSE)</f>
        <v>0</v>
      </c>
      <c r="DP72" s="5">
        <f>VLOOKUP($A72,J.Herrera!$A$4:$ER$60,BaseInterventoría!DP$1,FALSE)</f>
        <v>0</v>
      </c>
      <c r="DQ72" s="5">
        <f>VLOOKUP($A72,J.Herrera!$A$4:$ER$60,BaseInterventoría!DQ$1,FALSE)</f>
        <v>2</v>
      </c>
      <c r="DR72" s="5" t="str">
        <f>VLOOKUP($A72,J.Herrera!$A$4:$ER$60,BaseInterventoría!DR$1,FALSE)</f>
        <v>1. 04/10/2024
2. 12/11/2'024</v>
      </c>
      <c r="DS72" s="5" t="str">
        <f>VLOOKUP($A72,J.Herrera!$A$4:$ER$60,BaseInterventoría!DS$1,FALSE)</f>
        <v>1. $ 322.463.672
2. $591.285.661</v>
      </c>
      <c r="DT72" s="198">
        <f>VLOOKUP($A72,J.Herrera!$A$4:$ER$60,BaseInterventoría!DT$1,FALSE)</f>
        <v>913749333</v>
      </c>
      <c r="DU72" s="198">
        <f>VLOOKUP($A72,J.Herrera!$A$4:$ER$60,BaseInterventoría!DU$1,FALSE)</f>
        <v>1583241933</v>
      </c>
      <c r="DV72" s="186">
        <f>VLOOKUP($A72,J.Herrera!$A$4:$ER$60,BaseInterventoría!DV$1,FALSE)</f>
        <v>0.36594013981625195</v>
      </c>
      <c r="DW72" s="198">
        <f>VLOOKUP($A72,J.Herrera!$A$4:$ER$60,BaseInterventoría!DW$1,FALSE)</f>
        <v>1583241933</v>
      </c>
      <c r="DX72" s="21" t="str">
        <f>VLOOKUP($A72,J.Herrera!$A$4:$ER$60,BaseInterventoría!DX$1,FALSE)</f>
        <v>N/A</v>
      </c>
      <c r="DY72" s="5" t="str">
        <f>VLOOKUP($A72,J.Herrera!$A$4:$ER$60,BaseInterventoría!DY$1,FALSE)</f>
        <v>EPC-PDA-I-515-2023</v>
      </c>
      <c r="DZ72" s="21">
        <f>VLOOKUP($A72,J.Herrera!$A$4:$ER$60,BaseInterventoría!DZ$1,FALSE)</f>
        <v>45287</v>
      </c>
      <c r="EA72" s="21">
        <f>VLOOKUP($A72,J.Herrera!$A$4:$ER$60,BaseInterventoría!EA$1,FALSE)</f>
        <v>45509</v>
      </c>
      <c r="EB72" s="5" t="str">
        <f>VLOOKUP($A72,J.Herrera!$A$4:$ER$60,BaseInterventoría!EB$1,FALSE)</f>
        <v xml:space="preserve">EMERSON ANDRES TOLOSA OROZCO
C.C.9266012 </v>
      </c>
      <c r="EC72" s="198">
        <f>VLOOKUP($A72,J.Herrera!$A$4:$ER$60,BaseInterventoría!EC$1,FALSE)</f>
        <v>164820000</v>
      </c>
      <c r="ED72" s="5" t="str">
        <f>VLOOKUP($A72,J.Herrera!$A$4:$ER$60,BaseInterventoría!ED$1,FALSE)</f>
        <v>CAR - CUNDIMANARCA</v>
      </c>
      <c r="EE72" s="5">
        <f>VLOOKUP($A72,J.Herrera!$A$4:$ER$60,BaseInterventoría!EE$1,FALSE)</f>
        <v>0</v>
      </c>
      <c r="EF72" s="5">
        <f>VLOOKUP($A72,J.Herrera!$A$4:$ER$60,BaseInterventoría!EF$1,FALSE)</f>
        <v>0</v>
      </c>
      <c r="EG72" s="5">
        <f>VLOOKUP($A72,J.Herrera!$A$4:$ER$60,BaseInterventoría!EG$1,FALSE)</f>
        <v>0</v>
      </c>
      <c r="EH72" s="5">
        <f>VLOOKUP($A72,J.Herrera!$A$4:$ER$60,BaseInterventoría!EH$1,FALSE)</f>
        <v>0</v>
      </c>
      <c r="EI72" s="21">
        <f ca="1">VLOOKUP($A72,J.Herrera!$A$4:$ER$60,BaseInterventoría!EI$1,FALSE)</f>
        <v>45649</v>
      </c>
      <c r="EJ72" s="5">
        <f>VLOOKUP($A72,J.Herrera!$A$4:$ER$60,BaseInterventoría!EJ$1,FALSE)</f>
        <v>0</v>
      </c>
      <c r="EK72" s="5">
        <f>VLOOKUP($A72,J.Herrera!$A$4:$ER$60,BaseInterventoría!EK$1,FALSE)</f>
        <v>0</v>
      </c>
      <c r="EL72" s="5" t="str">
        <f>VLOOKUP($A72,J.Herrera!$A$4:$ER$60,BaseInterventoría!EL$1,FALSE)</f>
        <v>Jonathan Herrera</v>
      </c>
      <c r="EM72" s="5" t="str">
        <f>VLOOKUP($A72,J.Herrera!$A$4:$ER$60,BaseInterventoría!EM$1,FALSE)</f>
        <v>Maria Camila Bustos</v>
      </c>
      <c r="EN72" s="5" t="str">
        <f>VLOOKUP($A72,J.Herrera!$A$4:$ER$60,BaseInterventoría!EN$1,FALSE)</f>
        <v>https://www.secop.gov.co/CO1ContractsManagement/Tendering/ProcurementContractEdit/Update?ProfileName=CCE-16-Servicios_profesionales_gestion&amp;PPI=CO1.PPI.25903166&amp;DocUniqueName=ContratoDeCompra&amp;DocTypeName=NextWay.Entities.Marketplace.Tendering.ProcurementContract&amp;ProfileVersion=7&amp;DocUniqueIdentifier=CO1.PCCNTR.5169051&amp;prevCtxUrl=https%3a%2f%2fwww.secop.gov.co%3a443%2fCO1ContractsManagement%2fTendering%2fProcurementContractManagement%2fIndex&amp;prevCtxLbl=Contratos+</v>
      </c>
      <c r="EO72" s="5" t="str">
        <f>VLOOKUP($A72,J.Herrera!$A$4:$ER$60,BaseInterventoría!EO$1,FALSE)</f>
        <v>Se encuentra en ejecucion, con un avance del 39,43%, teniendo mayores rendimientos que los programados en el cronograma de obra, se realiza seguimiento de ejecución de obras semanalmente.
Están en proceso de encamisado del pozo.</v>
      </c>
      <c r="EP72" s="21">
        <f>VLOOKUP($A72,J.Herrera!$A$4:$ER$60,BaseInterventoría!EP$1,FALSE)</f>
        <v>45626</v>
      </c>
      <c r="EQ72" s="24">
        <f>BY72+VLOOKUP(DY72,$1:$1048576,77,FALSE)</f>
        <v>2661811266</v>
      </c>
      <c r="ER72" s="24">
        <f>+EQ72*0.04</f>
        <v>106472450.64</v>
      </c>
      <c r="ES72" s="24">
        <f>+EQ72+ER72</f>
        <v>2768283716.6399999</v>
      </c>
      <c r="ET72" s="5" t="s">
        <v>74</v>
      </c>
      <c r="EU72" s="24">
        <f t="shared" si="11"/>
        <v>2768283716.6399999</v>
      </c>
      <c r="EV72" s="55" t="e">
        <f>VLOOKUP(A72,#REF!,147,FALSE)</f>
        <v>#REF!</v>
      </c>
      <c r="EW72" s="56"/>
      <c r="EX72" s="24"/>
      <c r="EY72" s="5" t="s">
        <v>24</v>
      </c>
      <c r="EZ72" s="56"/>
      <c r="FA72" s="21">
        <v>46022</v>
      </c>
      <c r="FB72"/>
      <c r="FC72"/>
      <c r="FD72"/>
    </row>
    <row r="73" spans="1:160" ht="393.75">
      <c r="A73" s="19" t="s">
        <v>409</v>
      </c>
      <c r="B73" s="2">
        <f t="shared" si="12"/>
        <v>71</v>
      </c>
      <c r="C73" s="20" t="s">
        <v>410</v>
      </c>
      <c r="D73" s="5" t="s">
        <v>411</v>
      </c>
      <c r="E73" s="2" t="s">
        <v>412</v>
      </c>
      <c r="F73" s="5" t="str">
        <f>VLOOKUP($A73,J.Herrera!$A$4:$ER$60,BaseInterventoría!F$1,FALSE)</f>
        <v>MDVP
000123</v>
      </c>
      <c r="G73" s="21">
        <f>VLOOKUP($A73,J.Herrera!$A$4:$ER$60,BaseInterventoría!G$1,FALSE)</f>
        <v>43572</v>
      </c>
      <c r="H73" s="258">
        <f>VLOOKUP($A73,J.Herrera!$A$4:$ER$60,BaseInterventoría!H$1,FALSE)</f>
        <v>2341</v>
      </c>
      <c r="I73" s="5">
        <f>VLOOKUP($A73,J.Herrera!$A$4:$ER$60,BaseInterventoría!I$1,FALSE)</f>
        <v>2341</v>
      </c>
      <c r="J73" s="5" t="str">
        <f>VLOOKUP($A73,J.Herrera!$A$4:$ER$60,BaseInterventoría!J$1,FALSE)</f>
        <v>Construcción de 3 estaciones de bombeo.
Construcción de 2 tanque de almacenamiento, el primero de 420m³ denominado Tanque Aguas Calientes, el segundo de 300m³ denominado Tanque Superior.
Redes de impulsión:
Instalación de 1990m tubería standart HD DN 150 C 40.
Instalación de 2997m tubería HD Ø4" DN 100 C 40.
Redes de distribución:
Suministro e instalación de 348m tubería PVC unión mecánica Ø6" RDE 21
Suministro e instalación de 3879m tubería PVC unión mecánica Ø4" RDE 21
Suministro e instalación de 8525m tubería PVC unión mecánica Ø3" RDE 21
Suministro e instalación de 14.915m tubería PVC unión mecánica Ø2" RDE 21
Acometidas domiciliarias:
Suministro e instalación de 12 acometidas domiciliarias red Ø6"
Suministro e instalación de 37 acometidas domiciliarias red Ø4"
Suministro e instalación de 48 acometidas domiciliarias red Ø3"
Suministro e instalación de 57 acometidas domiciliarias red Ø2"</v>
      </c>
      <c r="K73" s="198">
        <f>VLOOKUP($A73,J.Herrera!$A$4:$ER$60,BaseInterventoría!K$1,FALSE)</f>
        <v>0</v>
      </c>
      <c r="L73" s="198">
        <f>VLOOKUP($A73,J.Herrera!$A$4:$ER$60,BaseInterventoría!L$1,FALSE)</f>
        <v>0</v>
      </c>
      <c r="M73" s="198">
        <f>VLOOKUP($A73,J.Herrera!$A$4:$ER$60,BaseInterventoría!M$1,FALSE)</f>
        <v>0</v>
      </c>
      <c r="N73" s="198">
        <f>VLOOKUP($A73,J.Herrera!$A$4:$ER$60,BaseInterventoría!N$1,FALSE)</f>
        <v>0</v>
      </c>
      <c r="O73" s="198">
        <f>VLOOKUP($A73,J.Herrera!$A$4:$ER$60,BaseInterventoría!O$1,FALSE)</f>
        <v>0</v>
      </c>
      <c r="P73" s="198">
        <f>VLOOKUP($A73,J.Herrera!$A$4:$ER$60,BaseInterventoría!P$1,FALSE)</f>
        <v>0</v>
      </c>
      <c r="Q73" s="198">
        <f>VLOOKUP($A73,J.Herrera!$A$4:$ER$60,BaseInterventoría!Q$1,FALSE)</f>
        <v>237943879</v>
      </c>
      <c r="R73" s="198">
        <f>VLOOKUP($A73,J.Herrera!$A$4:$ER$60,BaseInterventoría!R$1,FALSE)</f>
        <v>520000000</v>
      </c>
      <c r="S73" s="198">
        <f>VLOOKUP($A73,J.Herrera!$A$4:$ER$60,BaseInterventoría!S$1,FALSE)</f>
        <v>0</v>
      </c>
      <c r="T73" s="198">
        <f>VLOOKUP($A73,J.Herrera!$A$4:$ER$60,BaseInterventoría!T$1,FALSE)</f>
        <v>6328596968</v>
      </c>
      <c r="U73" s="198">
        <f>VLOOKUP($A73,J.Herrera!$A$4:$ER$60,BaseInterventoría!U$1,FALSE)</f>
        <v>7086540847</v>
      </c>
      <c r="V73" s="5" t="str">
        <f>VLOOKUP($A73,J.Herrera!$A$4:$ER$60,BaseInterventoría!V$1,FALSE)</f>
        <v>CDR 7814
21/06/2019
$4.950.952.432
CDR 7813
21/07/2018
$1.500.000.000</v>
      </c>
      <c r="W73" s="5" t="str">
        <f>VLOOKUP($A73,J.Herrera!$A$4:$ER$60,BaseInterventoría!W$1,FALSE)</f>
        <v>20190171
26/06/2019</v>
      </c>
      <c r="X73" s="5" t="str">
        <f>VLOOKUP($A73,J.Herrera!$A$4:$ER$60,BaseInterventoría!X$1,FALSE)</f>
        <v>ACUEDUCTO</v>
      </c>
      <c r="Y73" s="5" t="str">
        <f>VLOOKUP($A73,J.Herrera!$A$4:$ER$60,BaseInterventoría!Y$1,FALSE)</f>
        <v>RURAL</v>
      </c>
      <c r="Z73" s="5" t="str">
        <f>VLOOKUP($A73,J.Herrera!$A$4:$ER$60,BaseInterventoría!Z$1,FALSE)</f>
        <v>CONVENIO</v>
      </c>
      <c r="AA73" s="5" t="str">
        <f>VLOOKUP($A73,J.Herrera!$A$4:$ER$60,BaseInterventoría!AA$1,FALSE)</f>
        <v>EPC-CI-067-2019</v>
      </c>
      <c r="AB73" s="5" t="str">
        <f>VLOOKUP($A73,J.Herrera!$A$4:$ER$60,BaseInterventoría!AB$1,FALSE)</f>
        <v>AUNAR ESFUERZOS TECNICOS CON EL FIN DE CONTRATAR LA CONSTRUCCION REDES PARA LA AMPLIACION DE LA COBERTURA DEL ACUEDUCTO RIO TEUSACA PARA LAS VEREDAS VIOLETA, MERCENARIO, SAN GABRIEL Y AGUAS CALIENTES DEL MUNICIPIO DE SOPO, CUNDINAMARCA.</v>
      </c>
      <c r="AC73" s="21">
        <f>VLOOKUP($A73,J.Herrera!$A$4:$ER$60,BaseInterventoría!AC$1,FALSE)</f>
        <v>43641</v>
      </c>
      <c r="AD73" s="21">
        <f>VLOOKUP($A73,J.Herrera!$A$4:$ER$60,BaseInterventoría!AD$1,FALSE)</f>
        <v>43655</v>
      </c>
      <c r="AE73" s="5" t="str">
        <f>VLOOKUP($A73,J.Herrera!$A$4:$ER$60,BaseInterventoría!AE$1,FALSE)</f>
        <v>13 MESES</v>
      </c>
      <c r="AF73" s="21">
        <f>VLOOKUP($A73,J.Herrera!$A$4:$ER$60,BaseInterventoría!AF$1,FALSE)</f>
        <v>44051</v>
      </c>
      <c r="AG73" s="5" t="str">
        <f>VLOOKUP($A73,J.Herrera!$A$4:$ER$60,BaseInterventoría!AG$1,FALSE)</f>
        <v>EMPRESA DE SERVICIOS PÚBLICOS DE SOPÓ EMSERSOPO-ESP</v>
      </c>
      <c r="AH73" s="5" t="str">
        <f>VLOOKUP($A73,J.Herrera!$A$4:$ER$60,BaseInterventoría!AH$1,FALSE)</f>
        <v>LAURA
ING. DE PROYECTOS
TEL - 3013574241
HERNANDO TARAZONA
GERENTE EMSERSOPO
TEL- 3183065396</v>
      </c>
      <c r="AI73" s="198">
        <f>VLOOKUP($A73,J.Herrera!$A$4:$ER$60,BaseInterventoría!AI$1,FALSE)</f>
        <v>6450952432</v>
      </c>
      <c r="AJ73" s="21">
        <f>VLOOKUP($A73,J.Herrera!$A$4:$ER$60,BaseInterventoría!AJ$1,FALSE)</f>
        <v>0</v>
      </c>
      <c r="AK73" s="198">
        <f>VLOOKUP($A73,J.Herrera!$A$4:$ER$60,BaseInterventoría!AK$1,FALSE)</f>
        <v>0</v>
      </c>
      <c r="AL73" s="5" t="str">
        <f>VLOOKUP($A73,J.Herrera!$A$4:$ER$60,BaseInterventoría!AL$1,FALSE)</f>
        <v>N/A</v>
      </c>
      <c r="AM73" s="21">
        <f>VLOOKUP($A73,J.Herrera!$A$4:$ER$60,BaseInterventoría!AM$1,FALSE)</f>
        <v>0</v>
      </c>
      <c r="AN73" s="198">
        <f>VLOOKUP($A73,J.Herrera!$A$4:$ER$60,BaseInterventoría!AN$1,FALSE)</f>
        <v>0</v>
      </c>
      <c r="AO73" s="5" t="str">
        <f>VLOOKUP($A73,J.Herrera!$A$4:$ER$60,BaseInterventoría!AO$1,FALSE)</f>
        <v>N/A</v>
      </c>
      <c r="AP73" s="198">
        <f>VLOOKUP($A73,J.Herrera!$A$4:$ER$60,BaseInterventoría!AP$1,FALSE)</f>
        <v>6450952432</v>
      </c>
      <c r="AQ73" s="5" t="str">
        <f>VLOOKUP($A73,J.Herrera!$A$4:$ER$60,BaseInterventoría!AQ$1,FALSE)</f>
        <v>NINGUNA</v>
      </c>
      <c r="AR73" s="21" t="str">
        <f>VLOOKUP($A73,J.Herrera!$A$4:$ER$60,BaseInterventoría!AR$1,FALSE)</f>
        <v>NINGUNA</v>
      </c>
      <c r="AS73" s="5" t="str">
        <f>VLOOKUP($A73,J.Herrera!$A$4:$ER$60,BaseInterventoría!AS$1,FALSE)</f>
        <v>NINGUNA</v>
      </c>
      <c r="AT73" s="5" t="str">
        <f>VLOOKUP($A73,J.Herrera!$A$4:$ER$60,BaseInterventoría!AT$1,FALSE)</f>
        <v>SUSPENSION N° 1</v>
      </c>
      <c r="AU73" s="21">
        <f>VLOOKUP($A73,J.Herrera!$A$4:$ER$60,BaseInterventoría!AU$1,FALSE)</f>
        <v>43832</v>
      </c>
      <c r="AV73" s="5" t="str">
        <f>VLOOKUP($A73,J.Herrera!$A$4:$ER$60,BaseInterventoría!AV$1,FALSE)</f>
        <v xml:space="preserve">4 años, 6 meses, 7 dias </v>
      </c>
      <c r="AW73" s="186">
        <f>VLOOKUP($A73,J.Herrera!$A$4:$ER$60,BaseInterventoría!AW$1,FALSE)</f>
        <v>0</v>
      </c>
      <c r="AX73" s="186">
        <f>VLOOKUP($A73,J.Herrera!$A$4:$ER$60,BaseInterventoría!AX$1,FALSE)</f>
        <v>0</v>
      </c>
      <c r="AY73" s="5">
        <f ca="1">VLOOKUP($A73,J.Herrera!$A$4:$ER$60,BaseInterventoría!AY$1,FALSE)</f>
        <v>0.9736328125</v>
      </c>
      <c r="AZ73" s="21">
        <f>VLOOKUP($A73,J.Herrera!$A$4:$ER$60,BaseInterventoría!AZ$1,FALSE)</f>
        <v>45703</v>
      </c>
      <c r="BA73" s="5">
        <f>VLOOKUP($A73,J.Herrera!$A$4:$ER$60,BaseInterventoría!BA$1,FALSE)</f>
        <v>68.266666666666666</v>
      </c>
      <c r="BB73" s="5" t="str">
        <f ca="1">VLOOKUP($A73,J.Herrera!$A$4:$ER$60,BaseInterventoría!BB$1,FALSE)</f>
        <v>VIGENTE</v>
      </c>
      <c r="BC73" s="5" t="str">
        <f>VLOOKUP($A73,J.Herrera!$A$4:$ER$60,BaseInterventoría!BC$1,FALSE)</f>
        <v>En Ejecución</v>
      </c>
      <c r="BD73" s="5" t="str">
        <f>VLOOKUP($A73,J.Herrera!$A$4:$ER$60,BaseInterventoría!BD$1,FALSE)</f>
        <v>N/A</v>
      </c>
      <c r="BE73" s="5" t="str">
        <f>VLOOKUP($A73,J.Herrera!$A$4:$ER$60,BaseInterventoría!BE$1,FALSE)</f>
        <v>N/A</v>
      </c>
      <c r="BF73" s="21" t="str">
        <f>VLOOKUP($A73,J.Herrera!$A$4:$ER$60,BaseInterventoría!BF$1,FALSE)</f>
        <v>N/A</v>
      </c>
      <c r="BG73" s="21" t="str">
        <f>VLOOKUP($A73,J.Herrera!$A$4:$ER$60,BaseInterventoría!BG$1,FALSE)</f>
        <v>N/A</v>
      </c>
      <c r="BH73" s="5" t="str">
        <f>VLOOKUP($A73,J.Herrera!$A$4:$ER$60,BaseInterventoría!BH$1,FALSE)</f>
        <v>64-2019</v>
      </c>
      <c r="BI73" s="5" t="str">
        <f>VLOOKUP($A73,J.Herrera!$A$4:$ER$60,BaseInterventoría!BI$1,FALSE)</f>
        <v>CONSTRUCCION REDES PARA LA AMPLIACION DE LA COBERTURA DEL ACUEDUCTO RIO TEUSACA PARA LAS VEREDAS VIOLETA, MERCENARIO, SAN GABRIEL Y AGUAS CALIENTES DEL MUNICIPIO DE SOPO, CUNDINAMARCA.</v>
      </c>
      <c r="BJ73" s="21">
        <f>VLOOKUP($A73,J.Herrera!$A$4:$ER$60,BaseInterventoría!BJ$1,FALSE)</f>
        <v>43787</v>
      </c>
      <c r="BK73" s="21" t="str">
        <f>VLOOKUP($A73,J.Herrera!$A$4:$ER$60,BaseInterventoría!BK$1,FALSE)</f>
        <v>POR INICIAR</v>
      </c>
      <c r="BL73" s="5" t="str">
        <f>VLOOKUP($A73,J.Herrera!$A$4:$ER$60,BaseInterventoría!BL$1,FALSE)</f>
        <v>10 MESES</v>
      </c>
      <c r="BM73" s="21" t="str">
        <f>VLOOKUP($A73,J.Herrera!$A$4:$ER$60,BaseInterventoría!BM$1,FALSE)</f>
        <v>POR INICIAR</v>
      </c>
      <c r="BN73" s="5" t="str">
        <f>VLOOKUP($A73,J.Herrera!$A$4:$ER$60,BaseInterventoría!BN$1,FALSE)</f>
        <v>UNION TEMPORAL COOPNAL-AGS
NIT.832003318-9</v>
      </c>
      <c r="BO73" s="5" t="str">
        <f>VLOOKUP($A73,J.Herrera!$A$4:$ER$60,BaseInterventoría!BO$1,FALSE)</f>
        <v>MONTOYA
3108747942</v>
      </c>
      <c r="BP73" s="198">
        <f>VLOOKUP($A73,J.Herrera!$A$4:$ER$60,BaseInterventoría!BP$1,FALSE)</f>
        <v>6449068794</v>
      </c>
      <c r="BQ73" s="198">
        <f>VLOOKUP($A73,J.Herrera!$A$4:$ER$60,BaseInterventoría!BQ$1,FALSE)</f>
        <v>0</v>
      </c>
      <c r="BR73" s="198">
        <f>VLOOKUP($A73,J.Herrera!$A$4:$ER$60,BaseInterventoría!BR$1,FALSE)</f>
        <v>0</v>
      </c>
      <c r="BS73" s="198">
        <f>VLOOKUP($A73,J.Herrera!$A$4:$ER$60,BaseInterventoría!BS$1,FALSE)</f>
        <v>0</v>
      </c>
      <c r="BT73" s="198">
        <f>VLOOKUP($A73,J.Herrera!$A$4:$ER$60,BaseInterventoría!BT$1,FALSE)</f>
        <v>6449068794</v>
      </c>
      <c r="BU73" s="21">
        <f>VLOOKUP($A73,J.Herrera!$A$4:$ER$60,BaseInterventoría!BU$1,FALSE)</f>
        <v>0</v>
      </c>
      <c r="BV73" s="198">
        <f>VLOOKUP($A73,J.Herrera!$A$4:$ER$60,BaseInterventoría!BV$1,FALSE)</f>
        <v>0</v>
      </c>
      <c r="BW73" s="21">
        <f>VLOOKUP($A73,J.Herrera!$A$4:$ER$60,BaseInterventoría!BW$1,FALSE)</f>
        <v>0</v>
      </c>
      <c r="BX73" s="198">
        <f>VLOOKUP($A73,J.Herrera!$A$4:$ER$60,BaseInterventoría!BX$1,FALSE)</f>
        <v>0</v>
      </c>
      <c r="BY73" s="198">
        <f>VLOOKUP($A73,J.Herrera!$A$4:$ER$60,BaseInterventoría!BY$1,FALSE)</f>
        <v>6449068794</v>
      </c>
      <c r="BZ73" s="5">
        <f>VLOOKUP($A73,J.Herrera!$A$4:$ER$60,BaseInterventoría!BZ$1,FALSE)</f>
        <v>0</v>
      </c>
      <c r="CA73" s="21">
        <f>VLOOKUP($A73,J.Herrera!$A$4:$ER$60,BaseInterventoría!CA$1,FALSE)</f>
        <v>0</v>
      </c>
      <c r="CB73" s="5">
        <f>VLOOKUP($A73,J.Herrera!$A$4:$ER$60,BaseInterventoría!CB$1,FALSE)</f>
        <v>0</v>
      </c>
      <c r="CC73" s="5">
        <f>VLOOKUP($A73,J.Herrera!$A$4:$ER$60,BaseInterventoría!CC$1,FALSE)</f>
        <v>0</v>
      </c>
      <c r="CD73" s="21">
        <f>VLOOKUP($A73,J.Herrera!$A$4:$ER$60,BaseInterventoría!CD$1,FALSE)</f>
        <v>0</v>
      </c>
      <c r="CE73" s="5">
        <f>VLOOKUP($A73,J.Herrera!$A$4:$ER$60,BaseInterventoría!CE$1,FALSE)</f>
        <v>0</v>
      </c>
      <c r="CF73" s="21">
        <f>VLOOKUP($A73,J.Herrera!$A$4:$ER$60,BaseInterventoría!CF$1,FALSE)</f>
        <v>0</v>
      </c>
      <c r="CG73" s="5" t="str">
        <f>VLOOKUP($A73,J.Herrera!$A$4:$ER$60,BaseInterventoría!CG$1,FALSE)</f>
        <v>2145101289426
SEGUROS DEL ESTADO</v>
      </c>
      <c r="CH73" s="21">
        <f>VLOOKUP($A73,J.Herrera!$A$4:$ER$60,BaseInterventoría!CH$1,FALSE)</f>
        <v>43787</v>
      </c>
      <c r="CI73" s="21">
        <f>VLOOKUP($A73,J.Herrera!$A$4:$ER$60,BaseInterventoría!CI$1,FALSE)</f>
        <v>43848</v>
      </c>
      <c r="CJ73" s="5" t="str">
        <f>VLOOKUP($A73,J.Herrera!$A$4:$ER$60,BaseInterventoría!CJ$1,FALSE)</f>
        <v>N/A</v>
      </c>
      <c r="CK73" s="21" t="str">
        <f>VLOOKUP($A73,J.Herrera!$A$4:$ER$60,BaseInterventoría!CK$1,FALSE)</f>
        <v>N/A</v>
      </c>
      <c r="CL73" s="21" t="str">
        <f>VLOOKUP($A73,J.Herrera!$A$4:$ER$60,BaseInterventoría!CL$1,FALSE)</f>
        <v>N/A</v>
      </c>
      <c r="CM73" s="5" t="str">
        <f>VLOOKUP($A73,J.Herrera!$A$4:$ER$60,BaseInterventoría!CM$1,FALSE)</f>
        <v>2145101289426
SEGUROS DEL ESTADO</v>
      </c>
      <c r="CN73" s="21">
        <f>VLOOKUP($A73,J.Herrera!$A$4:$ER$60,BaseInterventoría!CN$1,FALSE)</f>
        <v>43787</v>
      </c>
      <c r="CO73" s="21">
        <f>VLOOKUP($A73,J.Herrera!$A$4:$ER$60,BaseInterventoría!CO$1,FALSE)</f>
        <v>45187</v>
      </c>
      <c r="CP73" s="5" t="str">
        <f>VLOOKUP($A73,J.Herrera!$A$4:$ER$60,BaseInterventoría!CP$1,FALSE)</f>
        <v>2145101289426
SEGUROS DEL ESTADO</v>
      </c>
      <c r="CQ73" s="21">
        <f>VLOOKUP($A73,J.Herrera!$A$4:$ER$60,BaseInterventoría!CQ$1,FALSE)</f>
        <v>0</v>
      </c>
      <c r="CR73" s="21" t="str">
        <f>VLOOKUP($A73,J.Herrera!$A$4:$ER$60,BaseInterventoría!CR$1,FALSE)</f>
        <v>5 AÑOS DESPUES DEL ACTA DE TERMINACION</v>
      </c>
      <c r="CS73" s="5">
        <f>VLOOKUP($A73,J.Herrera!$A$4:$ER$60,BaseInterventoría!CS$1,FALSE)</f>
        <v>0</v>
      </c>
      <c r="CT73" s="21">
        <f>VLOOKUP($A73,J.Herrera!$A$4:$ER$60,BaseInterventoría!CT$1,FALSE)</f>
        <v>0</v>
      </c>
      <c r="CU73" s="21">
        <f>VLOOKUP($A73,J.Herrera!$A$4:$ER$60,BaseInterventoría!CU$1,FALSE)</f>
        <v>0</v>
      </c>
      <c r="CV73" s="5" t="str">
        <f>VLOOKUP($A73,J.Herrera!$A$4:$ER$60,BaseInterventoría!CV$1,FALSE)</f>
        <v>2140101144149
SEGUROS DEL ESTADO</v>
      </c>
      <c r="CW73" s="21">
        <f>VLOOKUP($A73,J.Herrera!$A$4:$ER$60,BaseInterventoría!CW$1,FALSE)</f>
        <v>43787</v>
      </c>
      <c r="CX73" s="21">
        <f>VLOOKUP($A73,J.Herrera!$A$4:$ER$60,BaseInterventoría!CX$1,FALSE)</f>
        <v>44214</v>
      </c>
      <c r="CY73" s="21" t="str">
        <f>VLOOKUP($A73,J.Herrera!$A$4:$ER$60,BaseInterventoría!CY$1,FALSE)</f>
        <v>POR INICIAR</v>
      </c>
      <c r="CZ73" s="5" t="e">
        <f>VLOOKUP($A73,J.Herrera!$A$4:$ER$60,BaseInterventoría!CZ$1,FALSE)</f>
        <v>#VALUE!</v>
      </c>
      <c r="DA73" s="186">
        <f>VLOOKUP($A73,J.Herrera!$A$4:$ER$60,BaseInterventoría!DA$1,FALSE)</f>
        <v>0</v>
      </c>
      <c r="DB73" s="186">
        <f>VLOOKUP($A73,J.Herrera!$A$4:$ER$60,BaseInterventoría!DB$1,FALSE)</f>
        <v>0</v>
      </c>
      <c r="DC73" s="186">
        <f>VLOOKUP($A73,J.Herrera!$A$4:$ER$60,BaseInterventoría!DC$1,FALSE)</f>
        <v>0</v>
      </c>
      <c r="DD73" s="186">
        <f>VLOOKUP($A73,J.Herrera!$A$4:$ER$60,BaseInterventoría!DD$1,FALSE)</f>
        <v>0</v>
      </c>
      <c r="DE73" s="186">
        <f>VLOOKUP($A73,J.Herrera!$A$4:$ER$60,BaseInterventoría!DE$1,FALSE)</f>
        <v>0</v>
      </c>
      <c r="DF73" s="186">
        <f>VLOOKUP($A73,J.Herrera!$A$4:$ER$60,BaseInterventoría!DF$1,FALSE)</f>
        <v>0</v>
      </c>
      <c r="DG73" s="186">
        <f>VLOOKUP($A73,J.Herrera!$A$4:$ER$60,BaseInterventoría!DG$1,FALSE)</f>
        <v>0</v>
      </c>
      <c r="DH73" s="186">
        <f>VLOOKUP($A73,J.Herrera!$A$4:$ER$60,BaseInterventoría!DH$1,FALSE)</f>
        <v>0</v>
      </c>
      <c r="DI73" s="186">
        <f>VLOOKUP($A73,J.Herrera!$A$4:$ER$60,BaseInterventoría!DI$1,FALSE)</f>
        <v>0</v>
      </c>
      <c r="DJ73" s="186">
        <f>VLOOKUP($A73,J.Herrera!$A$4:$ER$60,BaseInterventoría!DJ$1,FALSE)</f>
        <v>0</v>
      </c>
      <c r="DK73" s="5" t="e">
        <f ca="1">VLOOKUP($A73,J.Herrera!$A$4:$ER$60,BaseInterventoría!DK$1,FALSE)</f>
        <v>#VALUE!</v>
      </c>
      <c r="DL73" s="5" t="str">
        <f ca="1">VLOOKUP($A73,J.Herrera!$A$4:$ER$60,BaseInterventoría!DL$1,FALSE)</f>
        <v>VIGENTE</v>
      </c>
      <c r="DM73" s="71" t="str">
        <f t="shared" si="13"/>
        <v>Activos</v>
      </c>
      <c r="DN73" s="5" t="str">
        <f>VLOOKUP($A73,J.Herrera!$A$4:$ER$60,BaseInterventoría!DN$1,FALSE)</f>
        <v>Por iniciar</v>
      </c>
      <c r="DO73" s="5">
        <f>VLOOKUP($A73,J.Herrera!$A$4:$ER$60,BaseInterventoría!DO$1,FALSE)</f>
        <v>0</v>
      </c>
      <c r="DP73" s="5">
        <f>VLOOKUP($A73,J.Herrera!$A$4:$ER$60,BaseInterventoría!DP$1,FALSE)</f>
        <v>0</v>
      </c>
      <c r="DQ73" s="5">
        <f>VLOOKUP($A73,J.Herrera!$A$4:$ER$60,BaseInterventoría!DQ$1,FALSE)</f>
        <v>0</v>
      </c>
      <c r="DR73" s="5">
        <f>VLOOKUP($A73,J.Herrera!$A$4:$ER$60,BaseInterventoría!DR$1,FALSE)</f>
        <v>0</v>
      </c>
      <c r="DS73" s="5">
        <f>VLOOKUP($A73,J.Herrera!$A$4:$ER$60,BaseInterventoría!DS$1,FALSE)</f>
        <v>0</v>
      </c>
      <c r="DT73" s="198">
        <f>VLOOKUP($A73,J.Herrera!$A$4:$ER$60,BaseInterventoría!DT$1,FALSE)</f>
        <v>0</v>
      </c>
      <c r="DU73" s="198">
        <f>VLOOKUP($A73,J.Herrera!$A$4:$ER$60,BaseInterventoría!DU$1,FALSE)</f>
        <v>6449068794</v>
      </c>
      <c r="DV73" s="186">
        <f>VLOOKUP($A73,J.Herrera!$A$4:$ER$60,BaseInterventoría!DV$1,FALSE)</f>
        <v>0</v>
      </c>
      <c r="DW73" s="198">
        <f>VLOOKUP($A73,J.Herrera!$A$4:$ER$60,BaseInterventoría!DW$1,FALSE)</f>
        <v>6449068794</v>
      </c>
      <c r="DX73" s="21" t="str">
        <f>VLOOKUP($A73,J.Herrera!$A$4:$ER$60,BaseInterventoría!DX$1,FALSE)</f>
        <v>N/A</v>
      </c>
      <c r="DY73" s="5" t="str">
        <f>VLOOKUP($A73,J.Herrera!$A$4:$ER$60,BaseInterventoría!DY$1,FALSE)</f>
        <v>EPC-PDA-I-414-2019</v>
      </c>
      <c r="DZ73" s="21">
        <f>VLOOKUP($A73,J.Herrera!$A$4:$ER$60,BaseInterventoría!DZ$1,FALSE)</f>
        <v>43794</v>
      </c>
      <c r="EA73" s="21" t="str">
        <f>VLOOKUP($A73,J.Herrera!$A$4:$ER$60,BaseInterventoría!EA$1,FALSE)</f>
        <v>POR INICIAR</v>
      </c>
      <c r="EB73" s="5" t="str">
        <f>VLOOKUP($A73,J.Herrera!$A$4:$ER$60,BaseInterventoría!EB$1,FALSE)</f>
        <v xml:space="preserve">CONSORCIO INTERSABANA 
901.338.186 -1 
ALVARO EDGARDO CONTRERAS SUAREZ 
</v>
      </c>
      <c r="EC73" s="198">
        <f>VLOOKUP($A73,J.Herrera!$A$4:$ER$60,BaseInterventoría!EC$1,FALSE)</f>
        <v>396963175</v>
      </c>
      <c r="ED73" s="5">
        <f>VLOOKUP($A73,J.Herrera!$A$4:$ER$60,BaseInterventoría!ED$1,FALSE)</f>
        <v>0</v>
      </c>
      <c r="EE73" s="5" t="str">
        <f>VLOOKUP($A73,J.Herrera!$A$4:$ER$60,BaseInterventoría!EE$1,FALSE)</f>
        <v>RIO BOGOTÁ - CUENCA ALTA</v>
      </c>
      <c r="EF73" s="5">
        <f>VLOOKUP($A73,J.Herrera!$A$4:$ER$60,BaseInterventoría!EF$1,FALSE)</f>
        <v>0</v>
      </c>
      <c r="EG73" s="5">
        <f>VLOOKUP($A73,J.Herrera!$A$4:$ER$60,BaseInterventoría!EG$1,FALSE)</f>
        <v>0</v>
      </c>
      <c r="EH73" s="5">
        <f>VLOOKUP($A73,J.Herrera!$A$4:$ER$60,BaseInterventoría!EH$1,FALSE)</f>
        <v>0</v>
      </c>
      <c r="EI73" s="21">
        <f ca="1">VLOOKUP($A73,J.Herrera!$A$4:$ER$60,BaseInterventoría!EI$1,FALSE)</f>
        <v>45649</v>
      </c>
      <c r="EJ73" s="5">
        <f>VLOOKUP($A73,J.Herrera!$A$4:$ER$60,BaseInterventoría!EJ$1,FALSE)</f>
        <v>0</v>
      </c>
      <c r="EK73" s="5">
        <f>VLOOKUP($A73,J.Herrera!$A$4:$ER$60,BaseInterventoría!EK$1,FALSE)</f>
        <v>0</v>
      </c>
      <c r="EL73" s="5" t="str">
        <f>VLOOKUP($A73,J.Herrera!$A$4:$ER$60,BaseInterventoría!EL$1,FALSE)</f>
        <v>Jonathan Herrera</v>
      </c>
      <c r="EM73" s="5" t="str">
        <f>VLOOKUP($A73,J.Herrera!$A$4:$ER$60,BaseInterventoría!EM$1,FALSE)</f>
        <v>Maria Camila Bustos</v>
      </c>
      <c r="EN73" s="5" t="str">
        <f>VLOOKUP($A73,J.Herrera!$A$4:$ER$60,BaseInterventoría!EN$1,FALSE)</f>
        <v>https://www.contratos.gov.co/consultas/detalleProceso.do?numConstancia=19-12-9623835</v>
      </c>
      <c r="EO73" s="5" t="str">
        <f>VLOOKUP($A73,J.Herrera!$A$4:$ER$60,BaseInterventoría!EO$1,FALSE)</f>
        <v xml:space="preserve">El proyecto se encuentra en proceso de actualización para el proceso de reformulación, esta se encuentra a cargo de la consultoría contratada por EMSERSOPO. 
Se realizó la ultima mesa de trabajo el 2 de diciembre con la ventanilla Departamental, Emsersopo, consultoria y supervision de EPC y se dio conocer el ultimo producto, se radico la documentacion de la reformulación el 17 de diciembre </v>
      </c>
      <c r="EP73" s="21">
        <f>VLOOKUP($A73,J.Herrera!$A$4:$ER$60,BaseInterventoría!EP$1,FALSE)</f>
        <v>45646</v>
      </c>
      <c r="EQ73" s="24">
        <f>BY73+VLOOKUP(DY73,$1:$1048576,77,FALSE)</f>
        <v>6846031969</v>
      </c>
      <c r="ER73" s="24">
        <f>+EQ73*0.04</f>
        <v>273841278.75999999</v>
      </c>
      <c r="ES73" s="24">
        <f>+EQ73+ER73</f>
        <v>7119873247.7600002</v>
      </c>
      <c r="ET73" s="5" t="s">
        <v>74</v>
      </c>
      <c r="EU73" s="24">
        <f t="shared" si="11"/>
        <v>7119873247.7600002</v>
      </c>
      <c r="EV73" s="55" t="e">
        <f>VLOOKUP(A73,#REF!,147,FALSE)</f>
        <v>#REF!</v>
      </c>
      <c r="EW73" s="56" t="s">
        <v>251</v>
      </c>
      <c r="EX73" s="24">
        <v>0</v>
      </c>
      <c r="EY73" s="5" t="s">
        <v>252</v>
      </c>
      <c r="EZ73" s="56" t="s">
        <v>413</v>
      </c>
      <c r="FA73" s="21">
        <v>46022</v>
      </c>
      <c r="FB73"/>
      <c r="FC73"/>
      <c r="FD73"/>
    </row>
    <row r="74" spans="1:160" ht="126">
      <c r="A74" s="59" t="s">
        <v>414</v>
      </c>
      <c r="B74" s="2">
        <f t="shared" si="12"/>
        <v>72</v>
      </c>
      <c r="C74" s="20" t="s">
        <v>415</v>
      </c>
      <c r="D74" s="5" t="s">
        <v>241</v>
      </c>
      <c r="E74" s="2" t="s">
        <v>416</v>
      </c>
      <c r="F74" s="5" t="str">
        <f>VLOOKUP($A74,J.Herrera!$A$4:$ER$60,BaseInterventoría!F$1,FALSE)</f>
        <v>MVCT</v>
      </c>
      <c r="G74" s="21">
        <f>VLOOKUP($A74,J.Herrera!$A$4:$ER$60,BaseInterventoría!G$1,FALSE)</f>
        <v>44147</v>
      </c>
      <c r="H74" s="5">
        <f>VLOOKUP($A74,J.Herrera!$A$4:$ER$60,BaseInterventoría!H$1,FALSE)</f>
        <v>628</v>
      </c>
      <c r="I74" s="5">
        <f>VLOOKUP($A74,J.Herrera!$A$4:$ER$60,BaseInterventoría!I$1,FALSE)</f>
        <v>628</v>
      </c>
      <c r="J74" s="5" t="str">
        <f>VLOOKUP($A74,J.Herrera!$A$4:$ER$60,BaseInterventoría!J$1,FALSE)</f>
        <v>AMPLIACIÓN DE LA RED DE ALCANTARILLADO DE LA GRAN VÍA DEL MUNICIPIO DE TENA, CUNDINAMARCA</v>
      </c>
      <c r="K74" s="198">
        <f>VLOOKUP($A74,J.Herrera!$A$4:$ER$60,BaseInterventoría!K$1,FALSE)</f>
        <v>0</v>
      </c>
      <c r="L74" s="198">
        <f>VLOOKUP($A74,J.Herrera!$A$4:$ER$60,BaseInterventoría!L$1,FALSE)</f>
        <v>970637973</v>
      </c>
      <c r="M74" s="198">
        <f>VLOOKUP($A74,J.Herrera!$A$4:$ER$60,BaseInterventoría!M$1,FALSE)</f>
        <v>0</v>
      </c>
      <c r="N74" s="198">
        <f>VLOOKUP($A74,J.Herrera!$A$4:$ER$60,BaseInterventoría!N$1,FALSE)</f>
        <v>541218095</v>
      </c>
      <c r="O74" s="198">
        <f>VLOOKUP($A74,J.Herrera!$A$4:$ER$60,BaseInterventoría!O$1,FALSE)</f>
        <v>0</v>
      </c>
      <c r="P74" s="198">
        <f>VLOOKUP($A74,J.Herrera!$A$4:$ER$60,BaseInterventoría!P$1,FALSE)</f>
        <v>0</v>
      </c>
      <c r="Q74" s="198">
        <f>VLOOKUP($A74,J.Herrera!$A$4:$ER$60,BaseInterventoría!Q$1,FALSE)</f>
        <v>0</v>
      </c>
      <c r="R74" s="198">
        <f>VLOOKUP($A74,J.Herrera!$A$4:$ER$60,BaseInterventoría!R$1,FALSE)</f>
        <v>0</v>
      </c>
      <c r="S74" s="198">
        <f>VLOOKUP($A74,J.Herrera!$A$4:$ER$60,BaseInterventoría!S$1,FALSE)</f>
        <v>16000000</v>
      </c>
      <c r="T74" s="198">
        <f>VLOOKUP($A74,J.Herrera!$A$4:$ER$60,BaseInterventoría!T$1,FALSE)</f>
        <v>0</v>
      </c>
      <c r="U74" s="198">
        <f>VLOOKUP($A74,J.Herrera!$A$4:$ER$60,BaseInterventoría!U$1,FALSE)</f>
        <v>1527856068</v>
      </c>
      <c r="V74" s="5" t="str">
        <f>VLOOKUP($A74,J.Herrera!$A$4:$ER$60,BaseInterventoría!V$1,FALSE)</f>
        <v>CDR 9941 ($16.000.000)
23/12/2020
CDR 9942 ($541.218.095)
23/12/2020
RESOLUCION 0653 Y CONVENIO CUR 1105 DE 2020 ($970.637.973)
02/12/2020</v>
      </c>
      <c r="W74" s="5">
        <f>VLOOKUP($A74,J.Herrera!$A$4:$ER$60,BaseInterventoría!W$1,FALSE)</f>
        <v>0</v>
      </c>
      <c r="X74" s="5" t="str">
        <f>VLOOKUP($A74,J.Herrera!$A$4:$ER$60,BaseInterventoría!X$1,FALSE)</f>
        <v>ALCANTARILLADO</v>
      </c>
      <c r="Y74" s="5" t="str">
        <f>VLOOKUP($A74,J.Herrera!$A$4:$ER$60,BaseInterventoría!Y$1,FALSE)</f>
        <v>URBANO</v>
      </c>
      <c r="Z74" s="5" t="str">
        <f>VLOOKUP($A74,J.Herrera!$A$4:$ER$60,BaseInterventoría!Z$1,FALSE)</f>
        <v>CONTRATO-DIRECTO</v>
      </c>
      <c r="AA74" s="5" t="str">
        <f>VLOOKUP($A74,J.Herrera!$A$4:$ER$60,BaseInterventoría!AA$1,FALSE)</f>
        <v>N/A</v>
      </c>
      <c r="AB74" s="5" t="str">
        <f>VLOOKUP($A74,J.Herrera!$A$4:$ER$60,BaseInterventoría!AB$1,FALSE)</f>
        <v>N/A</v>
      </c>
      <c r="AC74" s="21" t="str">
        <f>VLOOKUP($A74,J.Herrera!$A$4:$ER$60,BaseInterventoría!AC$1,FALSE)</f>
        <v>N/A</v>
      </c>
      <c r="AD74" s="21" t="str">
        <f>VLOOKUP($A74,J.Herrera!$A$4:$ER$60,BaseInterventoría!AD$1,FALSE)</f>
        <v>N/A</v>
      </c>
      <c r="AE74" s="5" t="str">
        <f>VLOOKUP($A74,J.Herrera!$A$4:$ER$60,BaseInterventoría!AE$1,FALSE)</f>
        <v>N/A</v>
      </c>
      <c r="AF74" s="21" t="str">
        <f>VLOOKUP($A74,J.Herrera!$A$4:$ER$60,BaseInterventoría!AF$1,FALSE)</f>
        <v>N/A</v>
      </c>
      <c r="AG74" s="5" t="str">
        <f>VLOOKUP($A74,J.Herrera!$A$4:$ER$60,BaseInterventoría!AG$1,FALSE)</f>
        <v>N/A</v>
      </c>
      <c r="AH74" s="5" t="str">
        <f>VLOOKUP($A74,J.Herrera!$A$4:$ER$60,BaseInterventoría!AH$1,FALSE)</f>
        <v>N/A</v>
      </c>
      <c r="AI74" s="5" t="str">
        <f>VLOOKUP($A74,J.Herrera!$A$4:$ER$60,BaseInterventoría!AI$1,FALSE)</f>
        <v>N/A</v>
      </c>
      <c r="AJ74" s="21" t="str">
        <f>VLOOKUP($A74,J.Herrera!$A$4:$ER$60,BaseInterventoría!AJ$1,FALSE)</f>
        <v>N/A</v>
      </c>
      <c r="AK74" s="5" t="str">
        <f>VLOOKUP($A74,J.Herrera!$A$4:$ER$60,BaseInterventoría!AK$1,FALSE)</f>
        <v>N/A</v>
      </c>
      <c r="AL74" s="5" t="str">
        <f>VLOOKUP($A74,J.Herrera!$A$4:$ER$60,BaseInterventoría!AL$1,FALSE)</f>
        <v>N/A</v>
      </c>
      <c r="AM74" s="21" t="str">
        <f>VLOOKUP($A74,J.Herrera!$A$4:$ER$60,BaseInterventoría!AM$1,FALSE)</f>
        <v>N/A</v>
      </c>
      <c r="AN74" s="5" t="str">
        <f>VLOOKUP($A74,J.Herrera!$A$4:$ER$60,BaseInterventoría!AN$1,FALSE)</f>
        <v>N/A</v>
      </c>
      <c r="AO74" s="5" t="str">
        <f>VLOOKUP($A74,J.Herrera!$A$4:$ER$60,BaseInterventoría!AO$1,FALSE)</f>
        <v>N/A</v>
      </c>
      <c r="AP74" s="5" t="str">
        <f>VLOOKUP($A74,J.Herrera!$A$4:$ER$60,BaseInterventoría!AP$1,FALSE)</f>
        <v>N/A</v>
      </c>
      <c r="AQ74" s="5" t="str">
        <f>VLOOKUP($A74,J.Herrera!$A$4:$ER$60,BaseInterventoría!AQ$1,FALSE)</f>
        <v>N/A</v>
      </c>
      <c r="AR74" s="21" t="str">
        <f>VLOOKUP($A74,J.Herrera!$A$4:$ER$60,BaseInterventoría!AR$1,FALSE)</f>
        <v>N/A</v>
      </c>
      <c r="AS74" s="5" t="str">
        <f>VLOOKUP($A74,J.Herrera!$A$4:$ER$60,BaseInterventoría!AS$1,FALSE)</f>
        <v>N/A</v>
      </c>
      <c r="AT74" s="5" t="str">
        <f>VLOOKUP($A74,J.Herrera!$A$4:$ER$60,BaseInterventoría!AT$1,FALSE)</f>
        <v>N/A</v>
      </c>
      <c r="AU74" s="21" t="str">
        <f>VLOOKUP($A74,J.Herrera!$A$4:$ER$60,BaseInterventoría!AU$1,FALSE)</f>
        <v>N/A</v>
      </c>
      <c r="AV74" s="5" t="str">
        <f>VLOOKUP($A74,J.Herrera!$A$4:$ER$60,BaseInterventoría!AV$1,FALSE)</f>
        <v>N/A</v>
      </c>
      <c r="AW74" s="186" t="str">
        <f>VLOOKUP($A74,J.Herrera!$A$4:$ER$60,BaseInterventoría!AW$1,FALSE)</f>
        <v>N/A</v>
      </c>
      <c r="AX74" s="186" t="str">
        <f>VLOOKUP($A74,J.Herrera!$A$4:$ER$60,BaseInterventoría!AX$1,FALSE)</f>
        <v>N/A</v>
      </c>
      <c r="AY74" s="5" t="str">
        <f>VLOOKUP($A74,J.Herrera!$A$4:$ER$60,BaseInterventoría!AY$1,FALSE)</f>
        <v>N/A</v>
      </c>
      <c r="AZ74" s="21" t="str">
        <f>VLOOKUP($A74,J.Herrera!$A$4:$ER$60,BaseInterventoría!AZ$1,FALSE)</f>
        <v>N/A</v>
      </c>
      <c r="BA74" s="5" t="str">
        <f>VLOOKUP($A74,J.Herrera!$A$4:$ER$60,BaseInterventoría!BA$1,FALSE)</f>
        <v>N/A</v>
      </c>
      <c r="BB74" s="5" t="str">
        <f>VLOOKUP($A74,J.Herrera!$A$4:$ER$60,BaseInterventoría!BB$1,FALSE)</f>
        <v>N/A</v>
      </c>
      <c r="BC74" s="5" t="str">
        <f>VLOOKUP($A74,J.Herrera!$A$4:$ER$60,BaseInterventoría!BC$1,FALSE)</f>
        <v>N/A</v>
      </c>
      <c r="BD74" s="5" t="str">
        <f>VLOOKUP($A74,J.Herrera!$A$4:$ER$60,BaseInterventoría!BD$1,FALSE)</f>
        <v>N/A</v>
      </c>
      <c r="BE74" s="5" t="str">
        <f>VLOOKUP($A74,J.Herrera!$A$4:$ER$60,BaseInterventoría!BE$1,FALSE)</f>
        <v>N/A</v>
      </c>
      <c r="BF74" s="21" t="str">
        <f>VLOOKUP($A74,J.Herrera!$A$4:$ER$60,BaseInterventoría!BF$1,FALSE)</f>
        <v>N/A</v>
      </c>
      <c r="BG74" s="21" t="str">
        <f>VLOOKUP($A74,J.Herrera!$A$4:$ER$60,BaseInterventoría!BG$1,FALSE)</f>
        <v>N/A</v>
      </c>
      <c r="BH74" s="5" t="str">
        <f>VLOOKUP($A74,J.Herrera!$A$4:$ER$60,BaseInterventoría!BH$1,FALSE)</f>
        <v>EPC-PDA-O-407-2021</v>
      </c>
      <c r="BI74" s="5" t="str">
        <f>VLOOKUP($A74,J.Herrera!$A$4:$ER$60,BaseInterventoría!BI$1,FALSE)</f>
        <v>AMPLIACIÓN DE LA RED DE ALCANTARILLADO DE LA GRAN VÍA MUNICIPIO DE TENA, CUNDINAMARCA.</v>
      </c>
      <c r="BJ74" s="21">
        <f>VLOOKUP($A74,J.Herrera!$A$4:$ER$60,BaseInterventoría!BJ$1,FALSE)</f>
        <v>44526</v>
      </c>
      <c r="BK74" s="21">
        <f>VLOOKUP($A74,J.Herrera!$A$4:$ER$60,BaseInterventoría!BK$1,FALSE)</f>
        <v>44606</v>
      </c>
      <c r="BL74" s="5" t="str">
        <f>VLOOKUP($A74,J.Herrera!$A$4:$ER$60,BaseInterventoría!BL$1,FALSE)</f>
        <v>5 MESES</v>
      </c>
      <c r="BM74" s="21">
        <f>VLOOKUP($A74,J.Herrera!$A$4:$ER$60,BaseInterventoría!BM$1,FALSE)</f>
        <v>44755</v>
      </c>
      <c r="BN74" s="5" t="str">
        <f>VLOOKUP($A74,J.Herrera!$A$4:$ER$60,BaseInterventoría!BN$1,FALSE)</f>
        <v>CONSORCIO OBRAS DEL FUTURO
NIT.901536486-5</v>
      </c>
      <c r="BO74" s="5" t="str">
        <f>VLOOKUP($A74,J.Herrera!$A$4:$ER$60,BaseInterventoría!BO$1,FALSE)</f>
        <v>NICOLAI AVILA
RL 
CEL: 3138548992</v>
      </c>
      <c r="BP74" s="198">
        <f>VLOOKUP($A74,J.Herrera!$A$4:$ER$60,BaseInterventoría!BP$1,FALSE)</f>
        <v>0</v>
      </c>
      <c r="BQ74" s="198">
        <f>VLOOKUP($A74,J.Herrera!$A$4:$ER$60,BaseInterventoría!BQ$1,FALSE)</f>
        <v>1387293391</v>
      </c>
      <c r="BR74" s="198">
        <f>VLOOKUP($A74,J.Herrera!$A$4:$ER$60,BaseInterventoría!BR$1,FALSE)</f>
        <v>0</v>
      </c>
      <c r="BS74" s="198">
        <f>VLOOKUP($A74,J.Herrera!$A$4:$ER$60,BaseInterventoría!BS$1,FALSE)</f>
        <v>0</v>
      </c>
      <c r="BT74" s="198">
        <f>VLOOKUP($A74,J.Herrera!$A$4:$ER$60,BaseInterventoría!BT$1,FALSE)</f>
        <v>1387293391</v>
      </c>
      <c r="BU74" s="21">
        <f>VLOOKUP($A74,J.Herrera!$A$4:$ER$60,BaseInterventoría!BU$1,FALSE)</f>
        <v>0</v>
      </c>
      <c r="BV74" s="198">
        <f>VLOOKUP($A74,J.Herrera!$A$4:$ER$60,BaseInterventoría!BV$1,FALSE)</f>
        <v>0</v>
      </c>
      <c r="BW74" s="21">
        <f>VLOOKUP($A74,J.Herrera!$A$4:$ER$60,BaseInterventoría!BW$1,FALSE)</f>
        <v>0</v>
      </c>
      <c r="BX74" s="198">
        <f>VLOOKUP($A74,J.Herrera!$A$4:$ER$60,BaseInterventoría!BX$1,FALSE)</f>
        <v>0</v>
      </c>
      <c r="BY74" s="198">
        <f>VLOOKUP($A74,J.Herrera!$A$4:$ER$60,BaseInterventoría!BY$1,FALSE)</f>
        <v>1387293391</v>
      </c>
      <c r="BZ74" s="5" t="str">
        <f>VLOOKUP($A74,J.Herrera!$A$4:$ER$60,BaseInterventoría!BZ$1,FALSE)</f>
        <v>PORRROGA N 1
PRORROGA N 2  PRORROGA N 3</v>
      </c>
      <c r="CA74" s="21" t="str">
        <f>VLOOKUP($A74,J.Herrera!$A$4:$ER$60,BaseInterventoría!CA$1,FALSE)</f>
        <v>13/07/2022
21/09/2022 
21/10/2022</v>
      </c>
      <c r="CB74" s="5" t="str">
        <f>VLOOKUP($A74,J.Herrera!$A$4:$ER$60,BaseInterventoría!CB$1,FALSE)</f>
        <v>2 MESES
1 MES
1 MES</v>
      </c>
      <c r="CC74" s="5" t="str">
        <f>VLOOKUP($A74,J.Herrera!$A$4:$ER$60,BaseInterventoría!CC$1,FALSE)</f>
        <v>SUSPENSIÓN N 1
SUSPENSION N 2
SUSPENSION N 3</v>
      </c>
      <c r="CD74" s="21" t="str">
        <f>VLOOKUP($A74,J.Herrera!$A$4:$ER$60,BaseInterventoría!CD$1,FALSE)</f>
        <v>28/10/2022
28/11/2022
29/12/2022</v>
      </c>
      <c r="CE74" s="5" t="str">
        <f>VLOOKUP($A74,J.Herrera!$A$4:$ER$60,BaseInterventoría!CE$1,FALSE)</f>
        <v>1 MES
1 MES
1 MES</v>
      </c>
      <c r="CF74" s="21" t="str">
        <f>VLOOKUP($A74,J.Herrera!$A$4:$ER$60,BaseInterventoría!CF$1,FALSE)</f>
        <v>12/01/2023
11/02/2023
14/03/2023</v>
      </c>
      <c r="CG74" s="5" t="str">
        <f>VLOOKUP($A74,J.Herrera!$A$4:$ER$60,BaseInterventoría!CG$1,FALSE)</f>
        <v>4006404
HDI SEGUROS SAS</v>
      </c>
      <c r="CH74" s="21">
        <f>VLOOKUP($A74,J.Herrera!$A$4:$ER$60,BaseInterventoría!CH$1,FALSE)</f>
        <v>44679</v>
      </c>
      <c r="CI74" s="21">
        <f>VLOOKUP($A74,J.Herrera!$A$4:$ER$60,BaseInterventoría!CI$1,FALSE)</f>
        <v>45183</v>
      </c>
      <c r="CJ74" s="5">
        <f>VLOOKUP($A74,J.Herrera!$A$4:$ER$60,BaseInterventoría!CJ$1,FALSE)</f>
        <v>0</v>
      </c>
      <c r="CK74" s="21">
        <f>VLOOKUP($A74,J.Herrera!$A$4:$ER$60,BaseInterventoría!CK$1,FALSE)</f>
        <v>0</v>
      </c>
      <c r="CL74" s="21">
        <f>VLOOKUP($A74,J.Herrera!$A$4:$ER$60,BaseInterventoría!CL$1,FALSE)</f>
        <v>0</v>
      </c>
      <c r="CM74" s="5" t="str">
        <f>VLOOKUP($A74,J.Herrera!$A$4:$ER$60,BaseInterventoría!CM$1,FALSE)</f>
        <v>4006404
HDI SEGUROS SAS</v>
      </c>
      <c r="CN74" s="21">
        <f>VLOOKUP($A74,J.Herrera!$A$4:$ER$60,BaseInterventoría!CN$1,FALSE)</f>
        <v>44679</v>
      </c>
      <c r="CO74" s="21">
        <f>VLOOKUP($A74,J.Herrera!$A$4:$ER$60,BaseInterventoría!CO$1,FALSE)</f>
        <v>46098</v>
      </c>
      <c r="CP74" s="5" t="str">
        <f>VLOOKUP($A74,J.Herrera!$A$4:$ER$60,BaseInterventoría!CP$1,FALSE)</f>
        <v>4006404
HDI SEGUROS SAS</v>
      </c>
      <c r="CQ74" s="21">
        <f>VLOOKUP($A74,J.Herrera!$A$4:$ER$60,BaseInterventoría!CQ$1,FALSE)</f>
        <v>44679</v>
      </c>
      <c r="CR74" s="21">
        <f>VLOOKUP($A74,J.Herrera!$A$4:$ER$60,BaseInterventoría!CR$1,FALSE)</f>
        <v>46826</v>
      </c>
      <c r="CS74" s="5">
        <f>VLOOKUP($A74,J.Herrera!$A$4:$ER$60,BaseInterventoría!CS$1,FALSE)</f>
        <v>0</v>
      </c>
      <c r="CT74" s="21">
        <f>VLOOKUP($A74,J.Herrera!$A$4:$ER$60,BaseInterventoría!CT$1,FALSE)</f>
        <v>0</v>
      </c>
      <c r="CU74" s="21">
        <f>VLOOKUP($A74,J.Herrera!$A$4:$ER$60,BaseInterventoría!CU$1,FALSE)</f>
        <v>0</v>
      </c>
      <c r="CV74" s="5" t="str">
        <f>VLOOKUP($A74,J.Herrera!$A$4:$ER$60,BaseInterventoría!CV$1,FALSE)</f>
        <v>4001244
HDI SEGUROS SAS</v>
      </c>
      <c r="CW74" s="21">
        <f>VLOOKUP($A74,J.Herrera!$A$4:$ER$60,BaseInterventoría!CW$1,FALSE)</f>
        <v>44679</v>
      </c>
      <c r="CX74" s="21">
        <f>VLOOKUP($A74,J.Herrera!$A$4:$ER$60,BaseInterventoría!CX$1,FALSE)</f>
        <v>44756</v>
      </c>
      <c r="CY74" s="21">
        <f>VLOOKUP($A74,J.Herrera!$A$4:$ER$60,BaseInterventoría!CY$1,FALSE)</f>
        <v>44999</v>
      </c>
      <c r="CZ74" s="5">
        <f>VLOOKUP($A74,J.Herrera!$A$4:$ER$60,BaseInterventoría!CZ$1,FALSE)</f>
        <v>13.1</v>
      </c>
      <c r="DA74" s="186">
        <f>VLOOKUP($A74,J.Herrera!$A$4:$ER$60,BaseInterventoría!DA$1,FALSE)</f>
        <v>1</v>
      </c>
      <c r="DB74" s="186">
        <f>VLOOKUP($A74,J.Herrera!$A$4:$ER$60,BaseInterventoría!DB$1,FALSE)</f>
        <v>0</v>
      </c>
      <c r="DC74" s="186">
        <f>VLOOKUP($A74,J.Herrera!$A$4:$ER$60,BaseInterventoría!DC$1,FALSE)</f>
        <v>1</v>
      </c>
      <c r="DD74" s="186">
        <f>VLOOKUP($A74,J.Herrera!$A$4:$ER$60,BaseInterventoría!DD$1,FALSE)</f>
        <v>0</v>
      </c>
      <c r="DE74" s="186">
        <f>VLOOKUP($A74,J.Herrera!$A$4:$ER$60,BaseInterventoría!DE$1,FALSE)</f>
        <v>0</v>
      </c>
      <c r="DF74" s="186">
        <f>VLOOKUP($A74,J.Herrera!$A$4:$ER$60,BaseInterventoría!DF$1,FALSE)</f>
        <v>0.9</v>
      </c>
      <c r="DG74" s="186">
        <f>VLOOKUP($A74,J.Herrera!$A$4:$ER$60,BaseInterventoría!DG$1,FALSE)</f>
        <v>0</v>
      </c>
      <c r="DH74" s="186">
        <f>VLOOKUP($A74,J.Herrera!$A$4:$ER$60,BaseInterventoría!DH$1,FALSE)</f>
        <v>0.9</v>
      </c>
      <c r="DI74" s="186">
        <f>VLOOKUP($A74,J.Herrera!$A$4:$ER$60,BaseInterventoría!DI$1,FALSE)</f>
        <v>0</v>
      </c>
      <c r="DJ74" s="186">
        <f>VLOOKUP($A74,J.Herrera!$A$4:$ER$60,BaseInterventoría!DJ$1,FALSE)</f>
        <v>0</v>
      </c>
      <c r="DK74" s="5">
        <f ca="1">VLOOKUP($A74,J.Herrera!$A$4:$ER$60,BaseInterventoría!DK$1,FALSE)</f>
        <v>2.6539440203562341</v>
      </c>
      <c r="DL74" s="5" t="str">
        <f ca="1">VLOOKUP($A74,J.Herrera!$A$4:$ER$60,BaseInterventoría!DL$1,FALSE)</f>
        <v>VENCIDO</v>
      </c>
      <c r="DM74" s="71" t="str">
        <f t="shared" si="13"/>
        <v>En Liquidación</v>
      </c>
      <c r="DN74" s="5" t="str">
        <f>VLOOKUP($A74,J.Herrera!$A$4:$ER$60,BaseInterventoría!DN$1,FALSE)</f>
        <v>En liquidación</v>
      </c>
      <c r="DO74" s="5">
        <f>VLOOKUP($A74,J.Herrera!$A$4:$ER$60,BaseInterventoría!DO$1,FALSE)</f>
        <v>0</v>
      </c>
      <c r="DP74" s="5">
        <f>VLOOKUP($A74,J.Herrera!$A$4:$ER$60,BaseInterventoría!DP$1,FALSE)</f>
        <v>0</v>
      </c>
      <c r="DQ74" s="5">
        <f>VLOOKUP($A74,J.Herrera!$A$4:$ER$60,BaseInterventoría!DQ$1,FALSE)</f>
        <v>4</v>
      </c>
      <c r="DR74" s="5" t="str">
        <f>VLOOKUP($A74,J.Herrera!$A$4:$ER$60,BaseInterventoría!DR$1,FALSE)</f>
        <v>Acta Parcial 1 - 27/07/2022
Acta Parcial 2 -18/10/2022
Acta Parcial 3 - 5/12/2022
Acta Parcial 4 - 04/04/2023</v>
      </c>
      <c r="DS74" s="5">
        <f>VLOOKUP($A74,J.Herrera!$A$4:$ER$60,BaseInterventoría!DS$1,FALSE)</f>
        <v>4</v>
      </c>
      <c r="DT74" s="198">
        <f>VLOOKUP($A74,J.Herrera!$A$4:$ER$60,BaseInterventoría!DT$1,FALSE)</f>
        <v>1248214850</v>
      </c>
      <c r="DU74" s="198">
        <f>VLOOKUP($A74,J.Herrera!$A$4:$ER$60,BaseInterventoría!DU$1,FALSE)</f>
        <v>139078541</v>
      </c>
      <c r="DV74" s="186">
        <f>VLOOKUP($A74,J.Herrera!$A$4:$ER$60,BaseInterventoría!DV$1,FALSE)</f>
        <v>0.89974828547280239</v>
      </c>
      <c r="DW74" s="198">
        <f>VLOOKUP($A74,J.Herrera!$A$4:$ER$60,BaseInterventoría!DW$1,FALSE)</f>
        <v>139078541</v>
      </c>
      <c r="DX74" s="21" t="str">
        <f>VLOOKUP($A74,J.Herrera!$A$4:$ER$60,BaseInterventoría!DX$1,FALSE)</f>
        <v>N/A</v>
      </c>
      <c r="DY74" s="5" t="str">
        <f>VLOOKUP($A74,J.Herrera!$A$4:$ER$60,BaseInterventoría!DY$1,FALSE)</f>
        <v>EPC-PDA-I-408-2021</v>
      </c>
      <c r="DZ74" s="21">
        <f>VLOOKUP($A74,J.Herrera!$A$4:$ER$60,BaseInterventoría!DZ$1,FALSE)</f>
        <v>44530</v>
      </c>
      <c r="EA74" s="21">
        <f>VLOOKUP($A74,J.Herrera!$A$4:$ER$60,BaseInterventoría!EA$1,FALSE)</f>
        <v>44606</v>
      </c>
      <c r="EB74" s="5" t="str">
        <f>VLOOKUP($A74,J.Herrera!$A$4:$ER$60,BaseInterventoría!EB$1,FALSE)</f>
        <v>CESAR EDUARDO GOMEZ GOMEZ
CC19.275.138</v>
      </c>
      <c r="EC74" s="198">
        <f>VLOOKUP($A74,J.Herrera!$A$4:$ER$60,BaseInterventoría!EC$1,FALSE)</f>
        <v>122089240</v>
      </c>
      <c r="ED74" s="5">
        <f>VLOOKUP($A74,J.Herrera!$A$4:$ER$60,BaseInterventoría!ED$1,FALSE)</f>
        <v>0</v>
      </c>
      <c r="EE74" s="5" t="str">
        <f>VLOOKUP($A74,J.Herrera!$A$4:$ER$60,BaseInterventoría!EE$1,FALSE)</f>
        <v>RIO BOGOTÁ - CUENCA BAJA</v>
      </c>
      <c r="EF74" s="5">
        <f>VLOOKUP($A74,J.Herrera!$A$4:$ER$60,BaseInterventoría!EF$1,FALSE)</f>
        <v>0</v>
      </c>
      <c r="EG74" s="5">
        <f>VLOOKUP($A74,J.Herrera!$A$4:$ER$60,BaseInterventoría!EG$1,FALSE)</f>
        <v>0</v>
      </c>
      <c r="EH74" s="5">
        <f>VLOOKUP($A74,J.Herrera!$A$4:$ER$60,BaseInterventoría!EH$1,FALSE)</f>
        <v>0</v>
      </c>
      <c r="EI74" s="21">
        <f ca="1">VLOOKUP($A74,J.Herrera!$A$4:$ER$60,BaseInterventoría!EI$1,FALSE)</f>
        <v>45649</v>
      </c>
      <c r="EJ74" s="5">
        <f>VLOOKUP($A74,J.Herrera!$A$4:$ER$60,BaseInterventoría!EJ$1,FALSE)</f>
        <v>0</v>
      </c>
      <c r="EK74" s="5">
        <v>0</v>
      </c>
      <c r="EL74" s="5" t="str">
        <f>VLOOKUP($A74,J.Herrera!$A$4:$ER$60,BaseInterventoría!EL$1,FALSE)</f>
        <v>Jonathan Herrera</v>
      </c>
      <c r="EM74" s="5" t="str">
        <f>VLOOKUP($A74,J.Herrera!$A$4:$ER$60,BaseInterventoría!EM$1,FALSE)</f>
        <v>Juan Manuel Salguero</v>
      </c>
      <c r="EN74" s="5" t="str">
        <f>VLOOKUP($A74,J.Herrera!$A$4:$ER$60,BaseInterventoría!EN$1,FALSE)</f>
        <v>https://www.contratos.gov.co/consultas/detalleProceso.do?numConstancia=21-21-22028</v>
      </c>
      <c r="EO74" s="5" t="str">
        <f>VLOOKUP($A74,J.Herrera!$A$4:$ER$60,BaseInterventoría!EO$1,FALSE)</f>
        <v>Se encuentra en proceso de liquidacion esta para firmas del subgerente general y la subgerente tecnica de EPC.</v>
      </c>
      <c r="EP74" s="21">
        <f>VLOOKUP($A74,J.Herrera!$A$4:$ER$60,BaseInterventoría!EP$1,FALSE)</f>
        <v>45611</v>
      </c>
      <c r="EQ74" s="24">
        <f>BY74+VLOOKUP(DY74,$1:$1048576,77,FALSE)</f>
        <v>1509382631</v>
      </c>
      <c r="ER74" s="24">
        <f>+EQ74*0.04</f>
        <v>60375305.240000002</v>
      </c>
      <c r="ES74" s="24">
        <f>+EQ74+ER74</f>
        <v>1569757936.24</v>
      </c>
      <c r="ET74" s="5" t="s">
        <v>11</v>
      </c>
      <c r="EU74" s="24">
        <f t="shared" si="11"/>
        <v>1569757936.24</v>
      </c>
      <c r="EV74" s="55" t="e">
        <f>VLOOKUP(A74,#REF!,147,FALSE)</f>
        <v>#REF!</v>
      </c>
      <c r="EW74" s="56"/>
      <c r="EX74" s="24"/>
      <c r="EY74" s="5" t="s">
        <v>24</v>
      </c>
      <c r="EZ74" s="56"/>
      <c r="FA74" s="21">
        <f>CY74</f>
        <v>44999</v>
      </c>
      <c r="FB74"/>
      <c r="FC74"/>
      <c r="FD74"/>
    </row>
    <row r="75" spans="1:160" ht="341.1" customHeight="1">
      <c r="A75" s="19" t="s">
        <v>417</v>
      </c>
      <c r="B75" s="2">
        <f t="shared" si="12"/>
        <v>73</v>
      </c>
      <c r="C75" s="20" t="s">
        <v>415</v>
      </c>
      <c r="D75" s="5" t="s">
        <v>241</v>
      </c>
      <c r="E75" s="2" t="s">
        <v>418</v>
      </c>
      <c r="F75" s="5" t="str">
        <f>VLOOKUP($A75,J.Herrera!$A$4:$ER$60,BaseInterventoría!F$1,FALSE)</f>
        <v>MDVP</v>
      </c>
      <c r="G75" s="21">
        <f>VLOOKUP($A75,J.Herrera!$A$4:$ER$60,BaseInterventoría!G$1,FALSE)</f>
        <v>44474</v>
      </c>
      <c r="H75" s="5">
        <f>VLOOKUP($A75,J.Herrera!$A$4:$ER$60,BaseInterventoría!H$1,FALSE)</f>
        <v>444</v>
      </c>
      <c r="I75" s="5">
        <f>VLOOKUP($A75,J.Herrera!$A$4:$ER$60,BaseInterventoría!I$1,FALSE)</f>
        <v>0</v>
      </c>
      <c r="J75" s="5" t="str">
        <f>VLOOKUP($A75,J.Herrera!$A$4:$ER$60,BaseInterventoría!J$1,FALSE)</f>
        <v>CONSTRUCCIÓN DE LA PLANTA DE TRATAMIENTO DE AGUA POTABLE DEL ACUEDUCTOVEREDA CATALAMONTE</v>
      </c>
      <c r="K75" s="198">
        <f>VLOOKUP($A75,J.Herrera!$A$4:$ER$60,BaseInterventoría!K$1,FALSE)</f>
        <v>0</v>
      </c>
      <c r="L75" s="198">
        <f>VLOOKUP($A75,J.Herrera!$A$4:$ER$60,BaseInterventoría!L$1,FALSE)</f>
        <v>0</v>
      </c>
      <c r="M75" s="198">
        <f>VLOOKUP($A75,J.Herrera!$A$4:$ER$60,BaseInterventoría!M$1,FALSE)</f>
        <v>0</v>
      </c>
      <c r="N75" s="198">
        <f>VLOOKUP($A75,J.Herrera!$A$4:$ER$60,BaseInterventoría!N$1,FALSE)</f>
        <v>381950875</v>
      </c>
      <c r="O75" s="198">
        <f>VLOOKUP($A75,J.Herrera!$A$4:$ER$60,BaseInterventoría!O$1,FALSE)</f>
        <v>0</v>
      </c>
      <c r="P75" s="198">
        <f>VLOOKUP($A75,J.Herrera!$A$4:$ER$60,BaseInterventoría!P$1,FALSE)</f>
        <v>0</v>
      </c>
      <c r="Q75" s="198">
        <f>VLOOKUP($A75,J.Herrera!$A$4:$ER$60,BaseInterventoría!Q$1,FALSE)</f>
        <v>0</v>
      </c>
      <c r="R75" s="198">
        <f>VLOOKUP($A75,J.Herrera!$A$4:$ER$60,BaseInterventoría!R$1,FALSE)</f>
        <v>0</v>
      </c>
      <c r="S75" s="198">
        <f>VLOOKUP($A75,J.Herrera!$A$4:$ER$60,BaseInterventoría!S$1,FALSE)</f>
        <v>0</v>
      </c>
      <c r="T75" s="198">
        <f>VLOOKUP($A75,J.Herrera!$A$4:$ER$60,BaseInterventoría!T$1,FALSE)</f>
        <v>0</v>
      </c>
      <c r="U75" s="198">
        <f>VLOOKUP($A75,J.Herrera!$A$4:$ER$60,BaseInterventoría!U$1,FALSE)</f>
        <v>381950875</v>
      </c>
      <c r="V75" s="5" t="str">
        <f>VLOOKUP($A75,J.Herrera!$A$4:$ER$60,BaseInterventoría!V$1,FALSE)</f>
        <v>CDR 11749 ($131.950.875)
12/11/2021
CDR 11750 ($250.000.000)
12/11/2021</v>
      </c>
      <c r="W75" s="5">
        <f>VLOOKUP($A75,J.Herrera!$A$4:$ER$60,BaseInterventoría!W$1,FALSE)</f>
        <v>0</v>
      </c>
      <c r="X75" s="5" t="str">
        <f>VLOOKUP($A75,J.Herrera!$A$4:$ER$60,BaseInterventoría!X$1,FALSE)</f>
        <v>PTAP</v>
      </c>
      <c r="Y75" s="5" t="str">
        <f>VLOOKUP($A75,J.Herrera!$A$4:$ER$60,BaseInterventoría!Y$1,FALSE)</f>
        <v>RURAL</v>
      </c>
      <c r="Z75" s="5" t="str">
        <f>VLOOKUP($A75,J.Herrera!$A$4:$ER$60,BaseInterventoría!Z$1,FALSE)</f>
        <v>CONVENIO</v>
      </c>
      <c r="AA75" s="5" t="str">
        <f>VLOOKUP($A75,J.Herrera!$A$4:$ER$60,BaseInterventoría!AA$1,FALSE)</f>
        <v>EPC-CI-046-2021</v>
      </c>
      <c r="AB75" s="5" t="str">
        <f>VLOOKUP($A75,J.Herrera!$A$4:$ER$60,BaseInterventoría!AB$1,FALSE)</f>
        <v>AUNAR ESFUERZOS TÉCNICOS Y ADMINISTRATIVOS PARA LA CONTATACIÓN DE LA CONSTRUCCIÓN DE LA PLANTA DE TRATAMIENTO DE AGUA POTABLE DEL ACUEDUCTOVEREDA CATALAMONTE, MUNICIPIO DE TENA DEPARTAMENTO DE CUNDINAMARCA</v>
      </c>
      <c r="AC75" s="21">
        <f>VLOOKUP($A75,J.Herrera!$A$4:$ER$60,BaseInterventoría!AC$1,FALSE)</f>
        <v>44512</v>
      </c>
      <c r="AD75" s="21">
        <f>VLOOKUP($A75,J.Herrera!$A$4:$ER$60,BaseInterventoría!AD$1,FALSE)</f>
        <v>44544</v>
      </c>
      <c r="AE75" s="5" t="str">
        <f>VLOOKUP($A75,J.Herrera!$A$4:$ER$60,BaseInterventoría!AE$1,FALSE)</f>
        <v>9 MESES</v>
      </c>
      <c r="AF75" s="21">
        <f>VLOOKUP($A75,J.Herrera!$A$4:$ER$60,BaseInterventoría!AF$1,FALSE)</f>
        <v>44817</v>
      </c>
      <c r="AG75" s="5" t="str">
        <f>VLOOKUP($A75,J.Herrera!$A$4:$ER$60,BaseInterventoría!AG$1,FALSE)</f>
        <v>MUNICIPIO DE TENA</v>
      </c>
      <c r="AH75" s="5" t="str">
        <f>VLOOKUP($A75,J.Herrera!$A$4:$ER$60,BaseInterventoría!AH$1,FALSE)</f>
        <v>JULIO MACHADO
SECRETARIO DE PLANEACION
CEL: 3177714608</v>
      </c>
      <c r="AI75" s="198">
        <f>VLOOKUP($A75,J.Herrera!$A$4:$ER$60,BaseInterventoría!AI$1,FALSE)</f>
        <v>381950875</v>
      </c>
      <c r="AJ75" s="21">
        <f>VLOOKUP($A75,J.Herrera!$A$4:$ER$60,BaseInterventoría!AJ$1,FALSE)</f>
        <v>45383</v>
      </c>
      <c r="AK75" s="198">
        <f>VLOOKUP($A75,J.Herrera!$A$4:$ER$60,BaseInterventoría!AK$1,FALSE)</f>
        <v>101575342</v>
      </c>
      <c r="AL75" s="5">
        <f>VLOOKUP($A75,J.Herrera!$A$4:$ER$60,BaseInterventoría!AL$1,FALSE)</f>
        <v>0</v>
      </c>
      <c r="AM75" s="21">
        <f>VLOOKUP($A75,J.Herrera!$A$4:$ER$60,BaseInterventoría!AM$1,FALSE)</f>
        <v>0</v>
      </c>
      <c r="AN75" s="198">
        <f>VLOOKUP($A75,J.Herrera!$A$4:$ER$60,BaseInterventoría!AN$1,FALSE)</f>
        <v>0</v>
      </c>
      <c r="AO75" s="5">
        <f>VLOOKUP($A75,J.Herrera!$A$4:$ER$60,BaseInterventoría!AO$1,FALSE)</f>
        <v>0</v>
      </c>
      <c r="AP75" s="198">
        <f>VLOOKUP($A75,J.Herrera!$A$4:$ER$60,BaseInterventoría!AP$1,FALSE)</f>
        <v>483526217</v>
      </c>
      <c r="AQ75" s="5" t="str">
        <f>VLOOKUP($A75,J.Herrera!$A$4:$ER$60,BaseInterventoría!AQ$1,FALSE)</f>
        <v>PRORROGA N 1
PRORROGA N 2</v>
      </c>
      <c r="AR75" s="21" t="str">
        <f>VLOOKUP($A75,J.Herrera!$A$4:$ER$60,BaseInterventoría!AR$1,FALSE)</f>
        <v>23/11/2022
01/01/2024</v>
      </c>
      <c r="AS75" s="5" t="str">
        <f>VLOOKUP($A75,J.Herrera!$A$4:$ER$60,BaseInterventoría!AS$1,FALSE)</f>
        <v>6 MESES
4 MESES</v>
      </c>
      <c r="AT75" s="5" t="str">
        <f>VLOOKUP($A75,J.Herrera!$A$4:$ER$60,BaseInterventoría!AT$1,FALSE)</f>
        <v xml:space="preserve"> Suspensión No. 1
      Suspensión No. 2             Suspension No3
PRO 1 SUS 3
PRO 2 SUS 3
PRO 3 SUS 3
PRO 4 SUS 3</v>
      </c>
      <c r="AU75" s="21" t="str">
        <f>VLOOKUP($A75,J.Herrera!$A$4:$ER$60,BaseInterventoría!AU$1,FALSE)</f>
        <v>15/06/2022
     03/08/2022               23/01/2023
22/03/2023
21/06/2023
20/08/2023
19/10/2023</v>
      </c>
      <c r="AV75" s="5" t="str">
        <f>VLOOKUP($A75,J.Herrera!$A$4:$ER$60,BaseInterventoría!AV$1,FALSE)</f>
        <v>33 días
                   40 días          
     2 meses 
3 MESES
2 MESES
2 MESES
3 MESES</v>
      </c>
      <c r="AW75" s="186">
        <f>VLOOKUP($A75,J.Herrera!$A$4:$ER$60,BaseInterventoría!AW$1,FALSE)</f>
        <v>0.63</v>
      </c>
      <c r="AX75" s="186">
        <f>VLOOKUP($A75,J.Herrera!$A$4:$ER$60,BaseInterventoría!AX$1,FALSE)</f>
        <v>0.66</v>
      </c>
      <c r="AY75" s="5">
        <f ca="1">VLOOKUP($A75,J.Herrera!$A$4:$ER$60,BaseInterventoría!AY$1,FALSE)</f>
        <v>1.0063752276867031</v>
      </c>
      <c r="AZ75" s="21">
        <f>VLOOKUP($A75,J.Herrera!$A$4:$ER$60,BaseInterventoría!AZ$1,FALSE)</f>
        <v>45642</v>
      </c>
      <c r="BA75" s="5">
        <f>VLOOKUP($A75,J.Herrera!$A$4:$ER$60,BaseInterventoría!BA$1,FALSE)</f>
        <v>36.6</v>
      </c>
      <c r="BB75" s="5" t="str">
        <f ca="1">VLOOKUP($A75,J.Herrera!$A$4:$ER$60,BaseInterventoría!BB$1,FALSE)</f>
        <v>VENCIDO</v>
      </c>
      <c r="BC75" s="5" t="str">
        <f>VLOOKUP($A75,J.Herrera!$A$4:$ER$60,BaseInterventoría!BC$1,FALSE)</f>
        <v>En Ejecución</v>
      </c>
      <c r="BD75" s="5" t="str">
        <f>VLOOKUP($A75,J.Herrera!$A$4:$ER$60,BaseInterventoría!BD$1,FALSE)</f>
        <v>N/A</v>
      </c>
      <c r="BE75" s="5" t="str">
        <f>VLOOKUP($A75,J.Herrera!$A$4:$ER$60,BaseInterventoría!BE$1,FALSE)</f>
        <v>N/A</v>
      </c>
      <c r="BF75" s="21" t="str">
        <f>VLOOKUP($A75,J.Herrera!$A$4:$ER$60,BaseInterventoría!BF$1,FALSE)</f>
        <v>N/A</v>
      </c>
      <c r="BG75" s="21" t="str">
        <f>VLOOKUP($A75,J.Herrera!$A$4:$ER$60,BaseInterventoría!BG$1,FALSE)</f>
        <v>N/A</v>
      </c>
      <c r="BH75" s="5" t="str">
        <f>VLOOKUP($A75,J.Herrera!$A$4:$ER$60,BaseInterventoría!BH$1,FALSE)</f>
        <v>COP-141-2022</v>
      </c>
      <c r="BI75" s="5" t="str">
        <f>VLOOKUP($A75,J.Herrera!$A$4:$ER$60,BaseInterventoría!BI$1,FALSE)</f>
        <v>CONSTRUCCIÓN DE LA PLANTA DE TRATAMIENTO DE AGUA POTABLE DEL ACUEDUCTOVEREDA CATALAMONTE, MUNICIPIO DE TENA DEPARTAMENTO DE CUNDINAMARCA-SEGÚN CONVENIO INTERADMINISTRATIVO 046 DE 2021 CON EPC</v>
      </c>
      <c r="BJ75" s="21">
        <f>VLOOKUP($A75,J.Herrera!$A$4:$ER$60,BaseInterventoría!BJ$1,FALSE)</f>
        <v>44726</v>
      </c>
      <c r="BK75" s="21">
        <f>VLOOKUP($A75,J.Herrera!$A$4:$ER$60,BaseInterventoría!BK$1,FALSE)</f>
        <v>44816</v>
      </c>
      <c r="BL75" s="5" t="str">
        <f>VLOOKUP($A75,J.Herrera!$A$4:$ER$60,BaseInterventoría!BL$1,FALSE)</f>
        <v>6 MESES</v>
      </c>
      <c r="BM75" s="21">
        <f>VLOOKUP($A75,J.Herrera!$A$4:$ER$60,BaseInterventoría!BM$1,FALSE)</f>
        <v>44996</v>
      </c>
      <c r="BN75" s="5" t="str">
        <f>VLOOKUP($A75,J.Herrera!$A$4:$ER$60,BaseInterventoría!BN$1,FALSE)</f>
        <v>CONSORCIO PTAP TENA 
NIT901602383-8</v>
      </c>
      <c r="BO75" s="5" t="str">
        <f>VLOOKUP($A75,J.Herrera!$A$4:$ER$60,BaseInterventoría!BO$1,FALSE)</f>
        <v>VICTOR ADELMO GUANTIVA
CC. 17131059 de Bogotá</v>
      </c>
      <c r="BP75" s="198">
        <f>VLOOKUP($A75,J.Herrera!$A$4:$ER$60,BaseInterventoría!BP$1,FALSE)</f>
        <v>0</v>
      </c>
      <c r="BQ75" s="198">
        <f>VLOOKUP($A75,J.Herrera!$A$4:$ER$60,BaseInterventoría!BQ$1,FALSE)</f>
        <v>0</v>
      </c>
      <c r="BR75" s="198">
        <f>VLOOKUP($A75,J.Herrera!$A$4:$ER$60,BaseInterventoría!BR$1,FALSE)</f>
        <v>358708012</v>
      </c>
      <c r="BS75" s="198">
        <f>VLOOKUP($A75,J.Herrera!$A$4:$ER$60,BaseInterventoría!BS$1,FALSE)</f>
        <v>0</v>
      </c>
      <c r="BT75" s="198">
        <f>VLOOKUP($A75,J.Herrera!$A$4:$ER$60,BaseInterventoría!BT$1,FALSE)</f>
        <v>358708013.11000001</v>
      </c>
      <c r="BU75" s="21">
        <f>VLOOKUP($A75,J.Herrera!$A$4:$ER$60,BaseInterventoría!BU$1,FALSE)</f>
        <v>45383</v>
      </c>
      <c r="BV75" s="198">
        <f>VLOOKUP($A75,J.Herrera!$A$4:$ER$60,BaseInterventoría!BV$1,FALSE)</f>
        <v>103874879.70999999</v>
      </c>
      <c r="BW75" s="21">
        <f>VLOOKUP($A75,J.Herrera!$A$4:$ER$60,BaseInterventoría!BW$1,FALSE)</f>
        <v>0</v>
      </c>
      <c r="BX75" s="198">
        <f>VLOOKUP($A75,J.Herrera!$A$4:$ER$60,BaseInterventoría!BX$1,FALSE)</f>
        <v>0</v>
      </c>
      <c r="BY75" s="198">
        <f>VLOOKUP($A75,J.Herrera!$A$4:$ER$60,BaseInterventoría!BY$1,FALSE)</f>
        <v>462582892.81999999</v>
      </c>
      <c r="BZ75" s="5">
        <f>VLOOKUP($A75,J.Herrera!$A$4:$ER$60,BaseInterventoría!BZ$1,FALSE)</f>
        <v>0</v>
      </c>
      <c r="CA75" s="21">
        <f>VLOOKUP($A75,J.Herrera!$A$4:$ER$60,BaseInterventoría!CA$1,FALSE)</f>
        <v>0</v>
      </c>
      <c r="CB75" s="5">
        <f>VLOOKUP($A75,J.Herrera!$A$4:$ER$60,BaseInterventoría!CB$1,FALSE)</f>
        <v>0</v>
      </c>
      <c r="CC75" s="5" t="str">
        <f>VLOOKUP($A75,J.Herrera!$A$4:$ER$60,BaseInterventoría!CC$1,FALSE)</f>
        <v>SUSPENSION N. 1</v>
      </c>
      <c r="CD75" s="21">
        <f>VLOOKUP($A75,J.Herrera!$A$4:$ER$60,BaseInterventoría!CD$1,FALSE)</f>
        <v>44776</v>
      </c>
      <c r="CE75" s="5" t="str">
        <f>VLOOKUP($A75,J.Herrera!$A$4:$ER$60,BaseInterventoría!CE$1,FALSE)</f>
        <v>1 AÑO 10 MESES</v>
      </c>
      <c r="CF75" s="21">
        <f>VLOOKUP($A75,J.Herrera!$A$4:$ER$60,BaseInterventoría!CF$1,FALSE)</f>
        <v>45613</v>
      </c>
      <c r="CG75" s="5" t="str">
        <f>VLOOKUP($A75,J.Herrera!$A$4:$ER$60,BaseInterventoría!CG$1,FALSE)</f>
        <v>11-44-101187916 ANEXO 3</v>
      </c>
      <c r="CH75" s="21">
        <f>VLOOKUP($A75,J.Herrera!$A$4:$ER$60,BaseInterventoría!CH$1,FALSE)</f>
        <v>44767</v>
      </c>
      <c r="CI75" s="21">
        <f>VLOOKUP($A75,J.Herrera!$A$4:$ER$60,BaseInterventoría!CI$1,FALSE)</f>
        <v>45376</v>
      </c>
      <c r="CJ75" s="5">
        <f>VLOOKUP($A75,J.Herrera!$A$4:$ER$60,BaseInterventoría!CJ$1,FALSE)</f>
        <v>0</v>
      </c>
      <c r="CK75" s="21">
        <f>VLOOKUP($A75,J.Herrera!$A$4:$ER$60,BaseInterventoría!CK$1,FALSE)</f>
        <v>0</v>
      </c>
      <c r="CL75" s="21">
        <f>VLOOKUP($A75,J.Herrera!$A$4:$ER$60,BaseInterventoría!CL$1,FALSE)</f>
        <v>0</v>
      </c>
      <c r="CM75" s="5" t="str">
        <f>VLOOKUP($A75,J.Herrera!$A$4:$ER$60,BaseInterventoría!CM$1,FALSE)</f>
        <v>11-44-101187916 ANEXO 3</v>
      </c>
      <c r="CN75" s="21">
        <f>VLOOKUP($A75,J.Herrera!$A$4:$ER$60,BaseInterventoría!CN$1,FALSE)</f>
        <v>44767</v>
      </c>
      <c r="CO75" s="21">
        <f>VLOOKUP($A75,J.Herrera!$A$4:$ER$60,BaseInterventoría!CO$1,FALSE)</f>
        <v>46046</v>
      </c>
      <c r="CP75" s="5" t="str">
        <f>VLOOKUP($A75,J.Herrera!$A$4:$ER$60,BaseInterventoría!CP$1,FALSE)</f>
        <v>11-44-101187916 ANEXO 3</v>
      </c>
      <c r="CQ75" s="21" t="str">
        <f>VLOOKUP($A75,J.Herrera!$A$4:$ER$60,BaseInterventoría!CQ$1,FALSE)</f>
        <v>AMPARA 5 AÑOS, O MESES Y -1 DIA</v>
      </c>
      <c r="CR75" s="21" t="str">
        <f>VLOOKUP($A75,J.Herrera!$A$4:$ER$60,BaseInterventoría!CR$1,FALSE)</f>
        <v>AMPARA 5 AÑOS, O MESES Y -1 DIA</v>
      </c>
      <c r="CS75" s="5" t="str">
        <f>VLOOKUP($A75,J.Herrera!$A$4:$ER$60,BaseInterventoría!CS$1,FALSE)</f>
        <v>11-44-101187916 ANEXO 3</v>
      </c>
      <c r="CT75" s="21" t="str">
        <f>VLOOKUP($A75,J.Herrera!$A$4:$ER$60,BaseInterventoría!CT$1,FALSE)</f>
        <v>AMPARA 5 AÑOS, O MESES Y -1 DIA</v>
      </c>
      <c r="CU75" s="21" t="str">
        <f>VLOOKUP($A75,J.Herrera!$A$4:$ER$60,BaseInterventoría!CU$1,FALSE)</f>
        <v>AMPARA 5 AÑOS, O MESES Y -1 DIA</v>
      </c>
      <c r="CV75" s="5" t="str">
        <f>VLOOKUP($A75,J.Herrera!$A$4:$ER$60,BaseInterventoría!CV$1,FALSE)</f>
        <v>11-40-101047750 ANEXO 2 SEGUROS DEL ESTADO</v>
      </c>
      <c r="CW75" s="21">
        <f>VLOOKUP($A75,J.Herrera!$A$4:$ER$60,BaseInterventoría!CW$1,FALSE)</f>
        <v>44767</v>
      </c>
      <c r="CX75" s="21">
        <f>VLOOKUP($A75,J.Herrera!$A$4:$ER$60,BaseInterventoría!CX$1,FALSE)</f>
        <v>44950</v>
      </c>
      <c r="CY75" s="21">
        <f>VLOOKUP($A75,J.Herrera!$A$4:$ER$60,BaseInterventoría!CY$1,FALSE)</f>
        <v>45661</v>
      </c>
      <c r="CZ75" s="5">
        <f>VLOOKUP($A75,J.Herrera!$A$4:$ER$60,BaseInterventoría!CZ$1,FALSE)</f>
        <v>28.166666666666668</v>
      </c>
      <c r="DA75" s="186">
        <f>VLOOKUP($A75,J.Herrera!$A$4:$ER$60,BaseInterventoría!DA$1,FALSE)</f>
        <v>0.63</v>
      </c>
      <c r="DB75" s="186">
        <f>VLOOKUP($A75,J.Herrera!$A$4:$ER$60,BaseInterventoría!DB$1,FALSE)</f>
        <v>0</v>
      </c>
      <c r="DC75" s="186">
        <f>VLOOKUP($A75,J.Herrera!$A$4:$ER$60,BaseInterventoría!DC$1,FALSE)</f>
        <v>0</v>
      </c>
      <c r="DD75" s="186">
        <f>VLOOKUP($A75,J.Herrera!$A$4:$ER$60,BaseInterventoría!DD$1,FALSE)</f>
        <v>0.63</v>
      </c>
      <c r="DE75" s="186">
        <f>VLOOKUP($A75,J.Herrera!$A$4:$ER$60,BaseInterventoría!DE$1,FALSE)</f>
        <v>0</v>
      </c>
      <c r="DF75" s="186">
        <f>VLOOKUP($A75,J.Herrera!$A$4:$ER$60,BaseInterventoría!DF$1,FALSE)</f>
        <v>0.66</v>
      </c>
      <c r="DG75" s="186">
        <f>VLOOKUP($A75,J.Herrera!$A$4:$ER$60,BaseInterventoría!DG$1,FALSE)</f>
        <v>0</v>
      </c>
      <c r="DH75" s="186">
        <f>VLOOKUP($A75,J.Herrera!$A$4:$ER$60,BaseInterventoría!DH$1,FALSE)</f>
        <v>0</v>
      </c>
      <c r="DI75" s="186">
        <f>VLOOKUP($A75,J.Herrera!$A$4:$ER$60,BaseInterventoría!DI$1,FALSE)</f>
        <v>0.66</v>
      </c>
      <c r="DJ75" s="186">
        <f>VLOOKUP($A75,J.Herrera!$A$4:$ER$60,BaseInterventoría!DJ$1,FALSE)</f>
        <v>0</v>
      </c>
      <c r="DK75" s="5">
        <f ca="1">VLOOKUP($A75,J.Herrera!$A$4:$ER$60,BaseInterventoría!DK$1,FALSE)</f>
        <v>0.98579881656804735</v>
      </c>
      <c r="DL75" s="5" t="str">
        <f ca="1">VLOOKUP($A75,J.Herrera!$A$4:$ER$60,BaseInterventoría!DL$1,FALSE)</f>
        <v>VIGENTE</v>
      </c>
      <c r="DM75" s="71" t="str">
        <f t="shared" si="13"/>
        <v>Activos</v>
      </c>
      <c r="DN75" s="5" t="str">
        <f>VLOOKUP($A75,J.Herrera!$A$4:$ER$60,BaseInterventoría!DN$1,FALSE)</f>
        <v>En ejecución</v>
      </c>
      <c r="DO75" s="5">
        <f>VLOOKUP($A75,J.Herrera!$A$4:$ER$60,BaseInterventoría!DO$1,FALSE)</f>
        <v>0</v>
      </c>
      <c r="DP75" s="5">
        <f>VLOOKUP($A75,J.Herrera!$A$4:$ER$60,BaseInterventoría!DP$1,FALSE)</f>
        <v>0</v>
      </c>
      <c r="DQ75" s="5">
        <f>VLOOKUP($A75,J.Herrera!$A$4:$ER$60,BaseInterventoría!DQ$1,FALSE)</f>
        <v>2</v>
      </c>
      <c r="DR75" s="5" t="str">
        <f>VLOOKUP($A75,J.Herrera!$A$4:$ER$60,BaseInterventoría!DR$1,FALSE)</f>
        <v>Acta Parcial 1 - 15/12/2022
Acta Parcial 2 - 02/12/2024</v>
      </c>
      <c r="DS75" s="5" t="str">
        <f>VLOOKUP($A75,J.Herrera!$A$4:$ER$60,BaseInterventoría!DS$1,FALSE)</f>
        <v>$ 30.853.655,82
$ 273.030.276,05</v>
      </c>
      <c r="DT75" s="198">
        <f>VLOOKUP($A75,J.Herrera!$A$4:$ER$60,BaseInterventoría!DT$1,FALSE)</f>
        <v>303883933.05000001</v>
      </c>
      <c r="DU75" s="198">
        <f>VLOOKUP($A75,J.Herrera!$A$4:$ER$60,BaseInterventoría!DU$1,FALSE)</f>
        <v>158698959.76999998</v>
      </c>
      <c r="DV75" s="186">
        <f>VLOOKUP($A75,J.Herrera!$A$4:$ER$60,BaseInterventoría!DV$1,FALSE)</f>
        <v>0.65692860191491598</v>
      </c>
      <c r="DW75" s="198">
        <f>VLOOKUP($A75,J.Herrera!$A$4:$ER$60,BaseInterventoría!DW$1,FALSE)</f>
        <v>158698959.76999998</v>
      </c>
      <c r="DX75" s="21" t="str">
        <f>VLOOKUP($A75,J.Herrera!$A$4:$ER$60,BaseInterventoría!DX$1,FALSE)</f>
        <v>N/A</v>
      </c>
      <c r="DY75" s="5" t="str">
        <f>VLOOKUP($A75,J.Herrera!$A$4:$ER$60,BaseInterventoría!DY$1,FALSE)</f>
        <v>EPC-CI-400-2021</v>
      </c>
      <c r="DZ75" s="21">
        <f>VLOOKUP($A75,J.Herrera!$A$4:$ER$60,BaseInterventoría!DZ$1,FALSE)</f>
        <v>44512</v>
      </c>
      <c r="EA75" s="21">
        <f>VLOOKUP($A75,J.Herrera!$A$4:$ER$60,BaseInterventoría!EA$1,FALSE)</f>
        <v>44767</v>
      </c>
      <c r="EB75" s="5" t="str">
        <f>VLOOKUP($A75,J.Herrera!$A$4:$ER$60,BaseInterventoría!EB$1,FALSE)</f>
        <v>EMPRESA INMOBILIARIA DE CUNDINAMARCA</v>
      </c>
      <c r="EC75" s="198">
        <f>VLOOKUP($A75,J.Herrera!$A$4:$ER$60,BaseInterventoría!EC$1,FALSE)</f>
        <v>30982065</v>
      </c>
      <c r="ED75" s="5">
        <f>VLOOKUP($A75,J.Herrera!$A$4:$ER$60,BaseInterventoría!ED$1,FALSE)</f>
        <v>0</v>
      </c>
      <c r="EE75" s="5" t="str">
        <f>VLOOKUP($A75,J.Herrera!$A$4:$ER$60,BaseInterventoría!EE$1,FALSE)</f>
        <v>RIO BOGOTÁ - CUENCA BAJA</v>
      </c>
      <c r="EF75" s="5">
        <f>VLOOKUP($A75,J.Herrera!$A$4:$ER$60,BaseInterventoría!EF$1,FALSE)</f>
        <v>0</v>
      </c>
      <c r="EG75" s="5">
        <f>VLOOKUP($A75,J.Herrera!$A$4:$ER$60,BaseInterventoría!EG$1,FALSE)</f>
        <v>0</v>
      </c>
      <c r="EH75" s="5">
        <f>VLOOKUP($A75,J.Herrera!$A$4:$ER$60,BaseInterventoría!EH$1,FALSE)</f>
        <v>0</v>
      </c>
      <c r="EI75" s="21">
        <f ca="1">VLOOKUP($A75,J.Herrera!$A$4:$ER$60,BaseInterventoría!EI$1,FALSE)</f>
        <v>45649</v>
      </c>
      <c r="EJ75" s="5">
        <f>VLOOKUP($A75,J.Herrera!$A$4:$ER$60,BaseInterventoría!EJ$1,FALSE)</f>
        <v>0</v>
      </c>
      <c r="EK75" s="5">
        <f>VLOOKUP($A75,J.Herrera!$A$4:$ER$60,BaseInterventoría!EK$1,FALSE)</f>
        <v>0</v>
      </c>
      <c r="EL75" s="5" t="str">
        <f>VLOOKUP($A75,J.Herrera!$A$4:$ER$60,BaseInterventoría!EL$1,FALSE)</f>
        <v>Jonathan Herrera</v>
      </c>
      <c r="EM75" s="5" t="str">
        <f>VLOOKUP($A75,J.Herrera!$A$4:$ER$60,BaseInterventoría!EM$1,FALSE)</f>
        <v>Juan Manuel Salguero</v>
      </c>
      <c r="EN75" s="5" t="str">
        <f>VLOOKUP($A75,J.Herrera!$A$4:$ER$60,BaseInterventoría!EN$1,FALSE)</f>
        <v>https://www.contratos.gov.co/consultas/detalleProceso.do?numConstancia=21-12-12503499</v>
      </c>
      <c r="EO75" s="5" t="str">
        <f>VLOOKUP($A75,J.Herrera!$A$4:$ER$60,BaseInterventoría!EO$1,FALSE)</f>
        <v>Se realizo visita de obra al respectivo proyecto, donde se evidencia que se encuentran en ejecucion de obra en un 66%,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Suministro del Desarenador Prefabricado en PRFV.
Esta en proceso de revisión y aprobacion para prorrogar el convenio por parte de la direcccion de gestion contractual de EPC.</v>
      </c>
      <c r="EP75" s="21">
        <f>VLOOKUP($A75,J.Herrera!$A$4:$ER$60,BaseInterventoría!EP$1,FALSE)</f>
        <v>45626</v>
      </c>
      <c r="EQ75" s="24">
        <f>BY75+VLOOKUP(DY75,$1:$1048576,77,FALSE)</f>
        <v>898518961.81999993</v>
      </c>
      <c r="ER75" s="24">
        <f>+EQ75*0.04</f>
        <v>35940758.472800002</v>
      </c>
      <c r="ES75" s="24">
        <f>+EQ75+ER75</f>
        <v>934459720.29279995</v>
      </c>
      <c r="ET75" s="5" t="s">
        <v>10</v>
      </c>
      <c r="EU75" s="24">
        <f t="shared" si="11"/>
        <v>934459720.29279995</v>
      </c>
      <c r="EV75" s="55" t="e">
        <f>VLOOKUP(A75,#REF!,147,FALSE)</f>
        <v>#REF!</v>
      </c>
      <c r="EW75" s="56"/>
      <c r="EX75" s="24"/>
      <c r="EY75" s="5" t="s">
        <v>24</v>
      </c>
      <c r="EZ75" s="56"/>
      <c r="FA75" s="21">
        <v>45657</v>
      </c>
      <c r="FB75"/>
      <c r="FC75"/>
      <c r="FD75"/>
    </row>
    <row r="76" spans="1:160" ht="409.5">
      <c r="A76" s="19" t="s">
        <v>419</v>
      </c>
      <c r="B76" s="2">
        <f t="shared" si="12"/>
        <v>74</v>
      </c>
      <c r="C76" s="20" t="s">
        <v>420</v>
      </c>
      <c r="D76" s="5" t="s">
        <v>260</v>
      </c>
      <c r="E76" s="2" t="s">
        <v>421</v>
      </c>
      <c r="F76" s="5" t="str">
        <f>VLOOKUP($A76,J.Herrera!$A$4:$ER$60,BaseInterventoría!F$1,FALSE)</f>
        <v>MDVP
000380</v>
      </c>
      <c r="G76" s="21">
        <f>VLOOKUP($A76,J.Herrera!$A$4:$ER$60,BaseInterventoría!G$1,FALSE)</f>
        <v>43432</v>
      </c>
      <c r="H76" s="5">
        <f>VLOOKUP($A76,J.Herrera!$A$4:$ER$60,BaseInterventoría!H$1,FALSE)</f>
        <v>15624</v>
      </c>
      <c r="I76" s="5">
        <f>VLOOKUP($A76,J.Herrera!$A$4:$ER$60,BaseInterventoría!I$1,FALSE)</f>
        <v>625</v>
      </c>
      <c r="J76" s="5" t="str">
        <f>VLOOKUP($A76,J.Herrera!$A$4:$ER$60,BaseInterventoría!J$1,FALSE)</f>
        <v>Optimizar la red de alcantarillado sanitario, para garantizar el servicio al casco urbano, cumpliendo con los parametros definidos por el reglamento Tecnico del Sector Agua Potable y Saneamiento Basico - RAS.
- Incrementar la cobertura de alcantarillado sanitario del 85% al 100%.
- Conectar la Urbanización El Paraiso al sistema de alcantarillado sanitario, a traves de la estación y linea de bombeo diseñada, dando solución a una acción popular.
- Eliminar un vertimiento de aguas residuales segun el PSMV, los dos vertimientos restantes seran eliminados con la construcción de la fase II del plan maestro de alcantarillado sanitario que contempla la construcción del interceptor y PTAR-
- Realizar las obras de redes de servicios publicos para poder llevar acabo la pavimentación de las vias del casco urbano.
- Solucionar las inundaciones Pluviales del Barrio San Fernando.
- Optimizar la red de acueducto del casco urbano, cumpliendo con los parametros definidos por el Reglamento Tecnico del sector Agua Potable y SXaneamiento Basico - RAS.
- Incrementar la cobertura de acueducto del 96% al 100%.</v>
      </c>
      <c r="K76" s="198">
        <f>VLOOKUP($A76,J.Herrera!$A$4:$ER$60,BaseInterventoría!K$1,FALSE)</f>
        <v>0</v>
      </c>
      <c r="L76" s="198">
        <f>VLOOKUP($A76,J.Herrera!$A$4:$ER$60,BaseInterventoría!L$1,FALSE)</f>
        <v>0</v>
      </c>
      <c r="M76" s="198">
        <f>VLOOKUP($A76,J.Herrera!$A$4:$ER$60,BaseInterventoría!M$1,FALSE)</f>
        <v>0</v>
      </c>
      <c r="N76" s="198">
        <f>VLOOKUP($A76,J.Herrera!$A$4:$ER$60,BaseInterventoría!N$1,FALSE)</f>
        <v>1800000000</v>
      </c>
      <c r="O76" s="198">
        <f>VLOOKUP($A76,J.Herrera!$A$4:$ER$60,BaseInterventoría!O$1,FALSE)</f>
        <v>2215672702</v>
      </c>
      <c r="P76" s="198">
        <f>VLOOKUP($A76,J.Herrera!$A$4:$ER$60,BaseInterventoría!P$1,FALSE)</f>
        <v>0</v>
      </c>
      <c r="Q76" s="198">
        <f>VLOOKUP($A76,J.Herrera!$A$4:$ER$60,BaseInterventoría!Q$1,FALSE)</f>
        <v>5350000000</v>
      </c>
      <c r="R76" s="198">
        <f>VLOOKUP($A76,J.Herrera!$A$4:$ER$60,BaseInterventoría!R$1,FALSE)</f>
        <v>2000000000</v>
      </c>
      <c r="S76" s="198">
        <f>VLOOKUP($A76,J.Herrera!$A$4:$ER$60,BaseInterventoría!S$1,FALSE)</f>
        <v>0</v>
      </c>
      <c r="T76" s="198">
        <f>VLOOKUP($A76,J.Herrera!$A$4:$ER$60,BaseInterventoría!T$1,FALSE)</f>
        <v>0</v>
      </c>
      <c r="U76" s="198">
        <f>VLOOKUP($A76,J.Herrera!$A$4:$ER$60,BaseInterventoría!U$1,FALSE)</f>
        <v>11365672702</v>
      </c>
      <c r="V76" s="5" t="str">
        <f>VLOOKUP($A76,J.Herrera!$A$4:$ER$60,BaseInterventoría!V$1,FALSE)</f>
        <v>20180738
06/12/2018
$2.000.000.000
20180739
06/12/2018
$4.206.188.638
20180740
06/12/2018
$1.800.000.000
20180741
06/11/2018
$890.000.000
20180742
06/11/2018
$1.325.672.7026375
04/12/2018
$2.000.000.000
6376
04/12/2018
$4.206.183.638
6377
04/12/2018
$1.800.000.000
6378
04/12/2018
$890.000.000
6379
4/12/2018
$1.325.672.702
15064
$2.500.000.000
15065
$2.262.669.279</v>
      </c>
      <c r="W76" s="5" t="str">
        <f>VLOOKUP($A76,J.Herrera!$A$4:$ER$60,BaseInterventoría!W$1,FALSE)</f>
        <v>20180681
21/12/2018</v>
      </c>
      <c r="X76" s="5" t="str">
        <f>VLOOKUP($A76,J.Herrera!$A$4:$ER$60,BaseInterventoría!X$1,FALSE)</f>
        <v>ACUEDUCTO Y ALCANTARILLADO</v>
      </c>
      <c r="Y76" s="5" t="str">
        <f>VLOOKUP($A76,J.Herrera!$A$4:$ER$60,BaseInterventoría!Y$1,FALSE)</f>
        <v>URBANO</v>
      </c>
      <c r="Z76" s="5" t="str">
        <f>VLOOKUP($A76,J.Herrera!$A$4:$ER$60,BaseInterventoría!Z$1,FALSE)</f>
        <v>CONVENIO</v>
      </c>
      <c r="AA76" s="5" t="str">
        <f>VLOOKUP($A76,J.Herrera!$A$4:$ER$60,BaseInterventoría!AA$1,FALSE)</f>
        <v>EPC-CI-024-2018</v>
      </c>
      <c r="AB76" s="5" t="str">
        <f>VLOOKUP($A76,J.Herrera!$A$4:$ER$60,BaseInterventoría!AB$1,FALSE)</f>
        <v>AUNAR ESFUERZOS TÉCNICOS Y ADMINISTRATIVOS PARA CONTRATAR LAS OBRAS DE OPTIMIZACIÓN Y CONSTRUCCIÓN DE LOS SISTEMAS DE ACUEDUCTO FASE II Y ALCANTARILLADO FASE I, ZONA URBANA DEL MUNICIPIO DE TOCAIMA CUNDINAMARCA.</v>
      </c>
      <c r="AC76" s="21">
        <f>VLOOKUP($A76,J.Herrera!$A$4:$ER$60,BaseInterventoría!AC$1,FALSE)</f>
        <v>43455</v>
      </c>
      <c r="AD76" s="21">
        <f>VLOOKUP($A76,J.Herrera!$A$4:$ER$60,BaseInterventoría!AD$1,FALSE)</f>
        <v>43622</v>
      </c>
      <c r="AE76" s="5" t="str">
        <f>VLOOKUP($A76,J.Herrera!$A$4:$ER$60,BaseInterventoría!AE$1,FALSE)</f>
        <v>15 MESES</v>
      </c>
      <c r="AF76" s="21">
        <f>VLOOKUP($A76,J.Herrera!$A$4:$ER$60,BaseInterventoría!AF$1,FALSE)</f>
        <v>44080</v>
      </c>
      <c r="AG76" s="5" t="str">
        <f>VLOOKUP($A76,J.Herrera!$A$4:$ER$60,BaseInterventoría!AG$1,FALSE)</f>
        <v>MUNICIPIO DE TOCAIMA</v>
      </c>
      <c r="AH76" s="5" t="str">
        <f>VLOOKUP($A76,J.Herrera!$A$4:$ER$60,BaseInterventoría!AH$1,FALSE)</f>
        <v>infraestructura@tocaima-cundinamarca.gov.co</v>
      </c>
      <c r="AI76" s="198">
        <f>VLOOKUP($A76,J.Herrera!$A$4:$ER$60,BaseInterventoría!AI$1,FALSE)</f>
        <v>10221861340</v>
      </c>
      <c r="AJ76" s="21">
        <f>VLOOKUP($A76,J.Herrera!$A$4:$ER$60,BaseInterventoría!AJ$1,FALSE)</f>
        <v>45204</v>
      </c>
      <c r="AK76" s="198">
        <f>VLOOKUP($A76,J.Herrera!$A$4:$ER$60,BaseInterventoría!AK$1,FALSE)</f>
        <v>4762669279</v>
      </c>
      <c r="AL76" s="5" t="str">
        <f>VLOOKUP($A76,J.Herrera!$A$4:$ER$60,BaseInterventoría!AL$1,FALSE)</f>
        <v>CDR 15064 $2.500.000.000 SGP (Agua pot y saneam bas)
CDR 15065 $2.262.669.279 Otros recursos</v>
      </c>
      <c r="AM76" s="21" t="str">
        <f>VLOOKUP($A76,J.Herrera!$A$4:$ER$60,BaseInterventoría!AM$1,FALSE)</f>
        <v>N/A</v>
      </c>
      <c r="AN76" s="198">
        <f>VLOOKUP($A76,J.Herrera!$A$4:$ER$60,BaseInterventoría!AN$1,FALSE)</f>
        <v>0</v>
      </c>
      <c r="AO76" s="5" t="str">
        <f>VLOOKUP($A76,J.Herrera!$A$4:$ER$60,BaseInterventoría!AO$1,FALSE)</f>
        <v>N/A</v>
      </c>
      <c r="AP76" s="198">
        <f>VLOOKUP($A76,J.Herrera!$A$4:$ER$60,BaseInterventoría!AP$1,FALSE)</f>
        <v>14984530619</v>
      </c>
      <c r="AQ76" s="5" t="str">
        <f>VLOOKUP($A76,J.Herrera!$A$4:$ER$60,BaseInterventoría!AQ$1,FALSE)</f>
        <v>PRORROGA N 1
PRORROGA N 2
PRORROGA N 3</v>
      </c>
      <c r="AR76" s="21" t="str">
        <f>VLOOKUP($A76,J.Herrera!$A$4:$ER$60,BaseInterventoría!AR$1,FALSE)</f>
        <v>30/10/2021
5/10/2023
4/10/2024</v>
      </c>
      <c r="AS76" s="5" t="str">
        <f>VLOOKUP($A76,J.Herrera!$A$4:$ER$60,BaseInterventoría!AS$1,FALSE)</f>
        <v>10 MESES
8 MESES
5 MESES</v>
      </c>
      <c r="AT76" s="5" t="str">
        <f>VLOOKUP($A76,J.Herrera!$A$4:$ER$60,BaseInterventoría!AT$1,FALSE)</f>
        <v>SUSPENSIÓN N 1
SUSPENSION N 2
SUSPENSIÓN N 3
SUSPENSIÓN N 4
Prorr N.1 Susp N 4
Prorr N.2 Susp N 4
Prorr N.3 Susp N 4
Prorr N.4 Susp N 4
Prorr N.5 Susp N 4
Prorr N.6 Susp N 4
Suspensión 5
Prorr N.1 Susp N 5 
SUSPENSIÓN N 6</v>
      </c>
      <c r="AU76" s="21" t="str">
        <f>VLOOKUP($A76,J.Herrera!$A$4:$ER$60,BaseInterventoría!AU$1,FALSE)</f>
        <v>26/11/2019
14/12/2021
27/07/2022
16/09/2022
16/12/2022
15/04/2023
15/06/2023
15/07/2023
15/08/2023
15/09/2023
24/01/2024
25/03/2024
15/11/2024</v>
      </c>
      <c r="AV76" s="5" t="str">
        <f>VLOOKUP($A76,J.Herrera!$A$4:$ER$60,BaseInterventoría!AV$1,FALSE)</f>
        <v>13 meses y 23 dias
30 DÍAS
30 DÍAS
3 MESES
2MESES
2 meses
1 mes
1 MES
1 MES
1 MES
2 MESES
28 DIAS
60 DIAS</v>
      </c>
      <c r="AW76" s="186">
        <f>VLOOKUP($A76,J.Herrera!$A$4:$ER$60,BaseInterventoría!AW$1,FALSE)</f>
        <v>0.89</v>
      </c>
      <c r="AX76" s="186">
        <f>VLOOKUP($A76,J.Herrera!$A$4:$ER$60,BaseInterventoría!AX$1,FALSE)</f>
        <v>0.82930000000000004</v>
      </c>
      <c r="AY76" s="5">
        <f ca="1">VLOOKUP($A76,J.Herrera!$A$4:$ER$60,BaseInterventoría!AY$1,FALSE)</f>
        <v>0.93024323083983473</v>
      </c>
      <c r="AZ76" s="21">
        <f>VLOOKUP($A76,J.Herrera!$A$4:$ER$60,BaseInterventoría!AZ$1,FALSE)</f>
        <v>45801</v>
      </c>
      <c r="BA76" s="5">
        <f>VLOOKUP($A76,J.Herrera!$A$4:$ER$60,BaseInterventoría!BA$1,FALSE)</f>
        <v>72.63333333333334</v>
      </c>
      <c r="BB76" s="5" t="str">
        <f ca="1">VLOOKUP($A76,J.Herrera!$A$4:$ER$60,BaseInterventoría!BB$1,FALSE)</f>
        <v>VIGENTE</v>
      </c>
      <c r="BC76" s="5" t="str">
        <f>VLOOKUP($A76,J.Herrera!$A$4:$ER$60,BaseInterventoría!BC$1,FALSE)</f>
        <v>Suspendido</v>
      </c>
      <c r="BD76" s="5" t="str">
        <f>VLOOKUP($A76,J.Herrera!$A$4:$ER$60,BaseInterventoría!BD$1,FALSE)</f>
        <v>N/A</v>
      </c>
      <c r="BE76" s="5" t="str">
        <f>VLOOKUP($A76,J.Herrera!$A$4:$ER$60,BaseInterventoría!BE$1,FALSE)</f>
        <v>1013414
PREVISORA DE SEGUROS
ANEXO 12</v>
      </c>
      <c r="BF76" s="21">
        <f>VLOOKUP($A76,J.Herrera!$A$4:$ER$60,BaseInterventoría!BF$1,FALSE)</f>
        <v>45623</v>
      </c>
      <c r="BG76" s="21">
        <f>VLOOKUP($A76,J.Herrera!$A$4:$ER$60,BaseInterventoría!BG$1,FALSE)</f>
        <v>45712</v>
      </c>
      <c r="BH76" s="5" t="str">
        <f>VLOOKUP($A76,J.Herrera!$A$4:$ER$60,BaseInterventoría!BH$1,FALSE)</f>
        <v>246-2019</v>
      </c>
      <c r="BI76" s="5" t="str">
        <f>VLOOKUP($A76,J.Herrera!$A$4:$ER$60,BaseInterventoría!BI$1,FALSE)</f>
        <v>OPTIMIZACIÓN Y CONSTRUCCIÓN DE LOS SISTEMAS DE ACUEDUCTO FASE II  Y ALCANTARILLADO FASE I, ZONA URBANA DEL MUNICIPIO DE TOCAIMA CUNDINAMARCA.</v>
      </c>
      <c r="BJ76" s="21">
        <f>VLOOKUP($A76,J.Herrera!$A$4:$ER$60,BaseInterventoría!BJ$1,FALSE)</f>
        <v>43710</v>
      </c>
      <c r="BK76" s="21">
        <f>VLOOKUP($A76,J.Herrera!$A$4:$ER$60,BaseInterventoría!BK$1,FALSE)</f>
        <v>44214</v>
      </c>
      <c r="BL76" s="5" t="str">
        <f>VLOOKUP($A76,J.Herrera!$A$4:$ER$60,BaseInterventoría!BL$1,FALSE)</f>
        <v>12 MESES</v>
      </c>
      <c r="BM76" s="21">
        <f>VLOOKUP($A76,J.Herrera!$A$4:$ER$60,BaseInterventoría!BM$1,FALSE)</f>
        <v>44578</v>
      </c>
      <c r="BN76" s="5" t="str">
        <f>VLOOKUP($A76,J.Herrera!$A$4:$ER$60,BaseInterventoría!BN$1,FALSE)</f>
        <v>CONSORCIO AGUAS TOCAIMA
NIT: 901.315.732-4
MIGUEL ANGEL SAENZ ROBLES
CC: 6.772.757</v>
      </c>
      <c r="BO76" s="5" t="str">
        <f>VLOOKUP($A76,J.Herrera!$A$4:$ER$60,BaseInterventoría!BO$1,FALSE)</f>
        <v>ING. MIGUEL SAENZ: TEL: 3102535916</v>
      </c>
      <c r="BP76" s="198">
        <f>VLOOKUP($A76,J.Herrera!$A$4:$ER$60,BaseInterventoría!BP$1,FALSE)</f>
        <v>7483849348.4050007</v>
      </c>
      <c r="BQ76" s="198">
        <f>VLOOKUP($A76,J.Herrera!$A$4:$ER$60,BaseInterventoría!BQ$1,FALSE)</f>
        <v>7483849348.4050007</v>
      </c>
      <c r="BR76" s="198">
        <f>VLOOKUP($A76,J.Herrera!$A$4:$ER$60,BaseInterventoría!BR$1,FALSE)</f>
        <v>0</v>
      </c>
      <c r="BS76" s="198">
        <f>VLOOKUP($A76,J.Herrera!$A$4:$ER$60,BaseInterventoría!BS$1,FALSE)</f>
        <v>0</v>
      </c>
      <c r="BT76" s="198">
        <f>VLOOKUP($A76,J.Herrera!$A$4:$ER$60,BaseInterventoría!BT$1,FALSE)</f>
        <v>10205029508</v>
      </c>
      <c r="BU76" s="21">
        <f>VLOOKUP($A76,J.Herrera!$A$4:$ER$60,BaseInterventoría!BU$1,FALSE)</f>
        <v>45289</v>
      </c>
      <c r="BV76" s="198">
        <f>VLOOKUP($A76,J.Herrera!$A$4:$ER$60,BaseInterventoría!BV$1,FALSE)</f>
        <v>4762669188.8100004</v>
      </c>
      <c r="BW76" s="21">
        <f>VLOOKUP($A76,J.Herrera!$A$4:$ER$60,BaseInterventoría!BW$1,FALSE)</f>
        <v>0</v>
      </c>
      <c r="BX76" s="198">
        <f>VLOOKUP($A76,J.Herrera!$A$4:$ER$60,BaseInterventoría!BX$1,FALSE)</f>
        <v>0</v>
      </c>
      <c r="BY76" s="198">
        <f>VLOOKUP($A76,J.Herrera!$A$4:$ER$60,BaseInterventoría!BY$1,FALSE)</f>
        <v>14967698696.810001</v>
      </c>
      <c r="BZ76" s="5" t="str">
        <f>VLOOKUP($A76,J.Herrera!$A$4:$ER$60,BaseInterventoría!BZ$1,FALSE)</f>
        <v>PRORROGA N.1
PRORROGA N.2</v>
      </c>
      <c r="CA76" s="21" t="str">
        <f>VLOOKUP($A76,J.Herrera!$A$4:$ER$60,BaseInterventoría!CA$1,FALSE)</f>
        <v>20/01/2022
29/12/2023</v>
      </c>
      <c r="CB76" s="5" t="str">
        <f>VLOOKUP($A76,J.Herrera!$A$4:$ER$60,BaseInterventoría!CB$1,FALSE)</f>
        <v>7 MESES
8 MESES</v>
      </c>
      <c r="CC76" s="5" t="str">
        <f>VLOOKUP($A76,J.Herrera!$A$4:$ER$60,BaseInterventoría!CC$1,FALSE)</f>
        <v>Suspension N.1
Suspension N.2
Suspension N.3
Suspension N.4
Suspension N.5
Suspension N.6
Suspension N.7
Suspension N.8
Suspension N.9
Suspension N.10
Suspension N.11
Suspension N.12</v>
      </c>
      <c r="CD76" s="21" t="str">
        <f>VLOOKUP($A76,J.Herrera!$A$4:$ER$60,BaseInterventoría!CD$1,FALSE)</f>
        <v>14/12/2021
27/07/2022
16/09/2022
15/11/2022
13/01/2023
13/04/2023
12/06/2023
11/08/2023
10/10/2023
27/11/2023
29/12/2023
15/11/2024</v>
      </c>
      <c r="CE76" s="5" t="str">
        <f>VLOOKUP($A76,J.Herrera!$A$4:$ER$60,BaseInterventoría!CE$1,FALSE)</f>
        <v>30 DIAS 
30 DIAS
60 DIAS
60 DIAS
90 DIAS 
60 DIAS
60 DIAS
60 DIAS
32 DIAS
24 DIS
2 MESES
60 DIAS</v>
      </c>
      <c r="CF76" s="21">
        <f>VLOOKUP($A76,J.Herrera!$A$4:$ER$60,BaseInterventoría!CF$1,FALSE)</f>
        <v>45701</v>
      </c>
      <c r="CG76" s="5" t="str">
        <f>VLOOKUP($A76,J.Herrera!$A$4:$ER$60,BaseInterventoría!CG$1,FALSE)</f>
        <v>14-44-10112071
SEGUROS DEL ESTADO SA
ANEXO 18</v>
      </c>
      <c r="CH76" s="21">
        <f>VLOOKUP($A76,J.Herrera!$A$4:$ER$60,BaseInterventoría!CH$1,FALSE)</f>
        <v>44214</v>
      </c>
      <c r="CI76" s="21">
        <f>VLOOKUP($A76,J.Herrera!$A$4:$ER$60,BaseInterventoría!CI$1,FALSE)</f>
        <v>45874</v>
      </c>
      <c r="CJ76" s="5" t="str">
        <f>VLOOKUP($A76,J.Herrera!$A$4:$ER$60,BaseInterventoría!CJ$1,FALSE)</f>
        <v>N/A</v>
      </c>
      <c r="CK76" s="21" t="str">
        <f>VLOOKUP($A76,J.Herrera!$A$4:$ER$60,BaseInterventoría!CK$1,FALSE)</f>
        <v>N/A</v>
      </c>
      <c r="CL76" s="21" t="str">
        <f>VLOOKUP($A76,J.Herrera!$A$4:$ER$60,BaseInterventoría!CL$1,FALSE)</f>
        <v>N/A</v>
      </c>
      <c r="CM76" s="5" t="str">
        <f>VLOOKUP($A76,J.Herrera!$A$4:$ER$60,BaseInterventoría!CM$1,FALSE)</f>
        <v>14-44-10112071
SEGUROS DEL ESTADO SA
ANEXO 18</v>
      </c>
      <c r="CN76" s="21">
        <f>VLOOKUP($A76,J.Herrera!$A$4:$ER$60,BaseInterventoría!CN$1,FALSE)</f>
        <v>44214</v>
      </c>
      <c r="CO76" s="21">
        <f>VLOOKUP($A76,J.Herrera!$A$4:$ER$60,BaseInterventoría!CO$1,FALSE)</f>
        <v>47213</v>
      </c>
      <c r="CP76" s="5" t="str">
        <f>VLOOKUP($A76,J.Herrera!$A$4:$ER$60,BaseInterventoría!CP$1,FALSE)</f>
        <v>14-44-10112071
SEGUROS DEL ESTADO SA
ANEXO 18</v>
      </c>
      <c r="CQ76" s="21">
        <f>VLOOKUP($A76,J.Herrera!$A$4:$ER$60,BaseInterventoría!CQ$1,FALSE)</f>
        <v>0</v>
      </c>
      <c r="CR76" s="21" t="str">
        <f>VLOOKUP($A76,J.Herrera!$A$4:$ER$60,BaseInterventoría!CR$1,FALSE)</f>
        <v>5 AÑOS DESPUES DEL ACTA DE TERMINACION</v>
      </c>
      <c r="CS76" s="5">
        <f>VLOOKUP($A76,J.Herrera!$A$4:$ER$60,BaseInterventoría!CS$1,FALSE)</f>
        <v>0</v>
      </c>
      <c r="CT76" s="21">
        <f>VLOOKUP($A76,J.Herrera!$A$4:$ER$60,BaseInterventoría!CT$1,FALSE)</f>
        <v>0</v>
      </c>
      <c r="CU76" s="21">
        <f>VLOOKUP($A76,J.Herrera!$A$4:$ER$60,BaseInterventoría!CU$1,FALSE)</f>
        <v>0</v>
      </c>
      <c r="CV76" s="5" t="str">
        <f>VLOOKUP($A76,J.Herrera!$A$4:$ER$60,BaseInterventoría!CV$1,FALSE)</f>
        <v>14-40-10103052
SEGUROS DEL ESTADO S.A
ANEXO N.19</v>
      </c>
      <c r="CW76" s="21">
        <f>VLOOKUP($A76,J.Herrera!$A$4:$ER$60,BaseInterventoría!CW$1,FALSE)</f>
        <v>44214</v>
      </c>
      <c r="CX76" s="21">
        <f>VLOOKUP($A76,J.Herrera!$A$4:$ER$60,BaseInterventoría!CX$1,FALSE)</f>
        <v>45905</v>
      </c>
      <c r="CY76" s="21">
        <f>VLOOKUP($A76,J.Herrera!$A$4:$ER$60,BaseInterventoría!CY$1,FALSE)</f>
        <v>45639</v>
      </c>
      <c r="CZ76" s="5">
        <f>VLOOKUP($A76,J.Herrera!$A$4:$ER$60,BaseInterventoría!CZ$1,FALSE)</f>
        <v>47.5</v>
      </c>
      <c r="DA76" s="186">
        <f>VLOOKUP($A76,J.Herrera!$A$4:$ER$60,BaseInterventoría!DA$1,FALSE)</f>
        <v>0.89</v>
      </c>
      <c r="DB76" s="186">
        <f>VLOOKUP($A76,J.Herrera!$A$4:$ER$60,BaseInterventoría!DB$1,FALSE)</f>
        <v>0.89</v>
      </c>
      <c r="DC76" s="186">
        <f>VLOOKUP($A76,J.Herrera!$A$4:$ER$60,BaseInterventoría!DC$1,FALSE)</f>
        <v>0.89</v>
      </c>
      <c r="DD76" s="186">
        <f>VLOOKUP($A76,J.Herrera!$A$4:$ER$60,BaseInterventoría!DD$1,FALSE)</f>
        <v>0</v>
      </c>
      <c r="DE76" s="186">
        <f>VLOOKUP($A76,J.Herrera!$A$4:$ER$60,BaseInterventoría!DE$1,FALSE)</f>
        <v>0</v>
      </c>
      <c r="DF76" s="186">
        <f>VLOOKUP($A76,J.Herrera!$A$4:$ER$60,BaseInterventoría!DF$1,FALSE)</f>
        <v>0.82930000000000004</v>
      </c>
      <c r="DG76" s="186">
        <f>VLOOKUP($A76,J.Herrera!$A$4:$ER$60,BaseInterventoría!DG$1,FALSE)</f>
        <v>0.82930000000000004</v>
      </c>
      <c r="DH76" s="186">
        <f>VLOOKUP($A76,J.Herrera!$A$4:$ER$60,BaseInterventoría!DH$1,FALSE)</f>
        <v>0.82930000000000004</v>
      </c>
      <c r="DI76" s="186">
        <f>VLOOKUP($A76,J.Herrera!$A$4:$ER$60,BaseInterventoría!DI$1,FALSE)</f>
        <v>0</v>
      </c>
      <c r="DJ76" s="186">
        <f>VLOOKUP($A76,J.Herrera!$A$4:$ER$60,BaseInterventoría!DJ$1,FALSE)</f>
        <v>0</v>
      </c>
      <c r="DK76" s="5">
        <f ca="1">VLOOKUP($A76,J.Herrera!$A$4:$ER$60,BaseInterventoría!DK$1,FALSE)</f>
        <v>1.0070175438596491</v>
      </c>
      <c r="DL76" s="5" t="str">
        <f ca="1">VLOOKUP($A76,J.Herrera!$A$4:$ER$60,BaseInterventoría!DL$1,FALSE)</f>
        <v>VENCIDO</v>
      </c>
      <c r="DM76" s="71" t="str">
        <f t="shared" si="13"/>
        <v>Activos</v>
      </c>
      <c r="DN76" s="5" t="str">
        <f>VLOOKUP($A76,J.Herrera!$A$4:$ER$60,BaseInterventoría!DN$1,FALSE)</f>
        <v>suspendido</v>
      </c>
      <c r="DO76" s="5">
        <f>VLOOKUP($A76,J.Herrera!$A$4:$ER$60,BaseInterventoría!DO$1,FALSE)</f>
        <v>0</v>
      </c>
      <c r="DP76" s="5">
        <f>VLOOKUP($A76,J.Herrera!$A$4:$ER$60,BaseInterventoría!DP$1,FALSE)</f>
        <v>0</v>
      </c>
      <c r="DQ76" s="5">
        <f>VLOOKUP($A76,J.Herrera!$A$4:$ER$60,BaseInterventoría!DQ$1,FALSE)</f>
        <v>6</v>
      </c>
      <c r="DR76" s="5" t="str">
        <f>VLOOKUP($A76,J.Herrera!$A$4:$ER$60,BaseInterventoría!DR$1,FALSE)</f>
        <v>1. 22/10/2021
2.14/02/2022
3. 26/07/2022
4. 20/06/2024
5. 20/08/2024
6. 31/10/2024</v>
      </c>
      <c r="DS76" s="5" t="str">
        <f>VLOOKUP($A76,J.Herrera!$A$4:$ER$60,BaseInterventoría!DS$1,FALSE)</f>
        <v>1. $3.588.920.239,00
2. $1.872.676.119,57
3.  $3.695.383.533,25
4. $1.048.049.616,18
5. $1.025.345.804,22
6. $1.181.799.118,08</v>
      </c>
      <c r="DT76" s="198">
        <f>VLOOKUP($A76,J.Herrera!$A$4:$ER$60,BaseInterventoría!DT$1,FALSE)</f>
        <v>12412174430.299999</v>
      </c>
      <c r="DU76" s="198">
        <f>VLOOKUP($A76,J.Herrera!$A$4:$ER$60,BaseInterventoría!DU$1,FALSE)</f>
        <v>2555524266.5100021</v>
      </c>
      <c r="DV76" s="186">
        <f>VLOOKUP($A76,J.Herrera!$A$4:$ER$60,BaseInterventoría!DV$1,FALSE)</f>
        <v>0.82926404931877407</v>
      </c>
      <c r="DW76" s="198">
        <f>VLOOKUP($A76,J.Herrera!$A$4:$ER$60,BaseInterventoría!DW$1,FALSE)</f>
        <v>2555524266.5100021</v>
      </c>
      <c r="DX76" s="21" t="str">
        <f>VLOOKUP($A76,J.Herrera!$A$4:$ER$60,BaseInterventoría!DX$1,FALSE)</f>
        <v>N/A</v>
      </c>
      <c r="DY76" s="5" t="str">
        <f>VLOOKUP($A76,J.Herrera!$A$4:$ER$60,BaseInterventoría!DY$1,FALSE)</f>
        <v>EPC-PDA-I-389-2019</v>
      </c>
      <c r="DZ76" s="21">
        <f>VLOOKUP($A76,J.Herrera!$A$4:$ER$60,BaseInterventoría!DZ$1,FALSE)</f>
        <v>43753</v>
      </c>
      <c r="EA76" s="21">
        <f>VLOOKUP($A76,J.Herrera!$A$4:$ER$60,BaseInterventoría!EA$1,FALSE)</f>
        <v>44214</v>
      </c>
      <c r="EB76" s="5" t="str">
        <f>VLOOKUP($A76,J.Herrera!$A$4:$ER$60,BaseInterventoría!EB$1,FALSE)</f>
        <v>CONSORCIO INTERTOCAIMA J 5. 
901.327.816-6 
FRANCY ENITH CUBILLOS GIRALDO 
35.251.699 de Fusagasugá</v>
      </c>
      <c r="EC76" s="198">
        <f>VLOOKUP($A76,J.Herrera!$A$4:$ER$60,BaseInterventoría!EC$1,FALSE)</f>
        <v>1040013610</v>
      </c>
      <c r="ED76" s="5">
        <f>VLOOKUP($A76,J.Herrera!$A$4:$ER$60,BaseInterventoría!ED$1,FALSE)</f>
        <v>0</v>
      </c>
      <c r="EE76" s="5" t="str">
        <f>VLOOKUP($A76,J.Herrera!$A$4:$ER$60,BaseInterventoría!EE$1,FALSE)</f>
        <v>RIO BOGOTÁ - CUENCA BAJA</v>
      </c>
      <c r="EF76" s="5">
        <f>VLOOKUP($A76,J.Herrera!$A$4:$ER$60,BaseInterventoría!EF$1,FALSE)</f>
        <v>0</v>
      </c>
      <c r="EG76" s="5">
        <f>VLOOKUP($A76,J.Herrera!$A$4:$ER$60,BaseInterventoría!EG$1,FALSE)</f>
        <v>0</v>
      </c>
      <c r="EH76" s="5">
        <f>VLOOKUP($A76,J.Herrera!$A$4:$ER$60,BaseInterventoría!EH$1,FALSE)</f>
        <v>0</v>
      </c>
      <c r="EI76" s="21">
        <f ca="1">VLOOKUP($A76,J.Herrera!$A$4:$ER$60,BaseInterventoría!EI$1,FALSE)</f>
        <v>45649</v>
      </c>
      <c r="EJ76" s="5">
        <f>VLOOKUP($A76,J.Herrera!$A$4:$ER$60,BaseInterventoría!EJ$1,FALSE)</f>
        <v>0</v>
      </c>
      <c r="EK76" s="5">
        <f>VLOOKUP($A76,J.Herrera!$A$4:$ER$60,BaseInterventoría!EK$1,FALSE)</f>
        <v>0</v>
      </c>
      <c r="EL76" s="5" t="str">
        <f>VLOOKUP($A76,J.Herrera!$A$4:$ER$60,BaseInterventoría!EL$1,FALSE)</f>
        <v>Jonathan Herrera</v>
      </c>
      <c r="EM76" s="5" t="str">
        <f>VLOOKUP($A76,J.Herrera!$A$4:$ER$60,BaseInterventoría!EM$1,FALSE)</f>
        <v>Maria Camila Bustos</v>
      </c>
      <c r="EN76" s="5" t="str">
        <f>VLOOKUP($A76,J.Herrera!$A$4:$ER$60,BaseInterventoría!EN$1,FALSE)</f>
        <v>https://www.contratos.gov.co/consultas/detalleProceso.do?numConstancia=18-12-8796815&amp;g-recaptcha-response=03AFcWeA4vFI3VCVi59DMb2eXHSmcin8m1qZxh8NedGBTBnp1GBjVaRWjD0n4NqWTxtqzssHCDhHarni265Typ7AM-D-pwmfckFWEBDNp_WXgJXigQ1yifXqX8UW35CPbqFzXdX4L36j9LTjlgbGHmIFfB_UHi57CL6SahVqQA84ID7u4dVVDjwqYGbUAyb2U0a8K19qg7Bmufbofts3CKNt4uCAKJG65x-5VWPGbJsslO0HdNp2MR2v-kBPqXD6XDBdXauMgdqKKFMPOxVqZhBePNhVUdkvQxOV27DYbV9aq-g50_oqWc9s2KA58nWOITBZD-gU1lkKli8wN_NBeMB7YP27jW1T7fmjFwGLhgrmWPOTQ1lKzALNwqb1q8Kp-yPEqLTcQfA7lqDscgM4ZbROfh6lLnlLrKiWGhzmFZeuxV9HfaDjRTYvlDfxmy7p6uH-BuaLHq1lie-35mdg8qKauCjfkczNhHwSvKblGFPWmrt7ZRdg0e98TQtpBqtyT47ObGd8tmOgskx_4NkzU2f7Yl0w63hZMZ16Yl07vTW6RF0jKaoHnLraWxrUeypqOW2ubC-3nZGvmzPDtI-N1wZaq_fHIPfvOtcWAL_pbm--GWZUePUPlEe4FpqpLSsTXa_9mhTxAWzlA5rA-NwOmpdhAD8MmrD5kwfjsmajJIxE9izK6Anxq1e8HEonTAUZWuqQp9gO1XNbRhr3dNd2R0SRj8mJV8N1cSCUYhl0QiO441blMOKqQIoBc</v>
      </c>
      <c r="EO76" s="5" t="str">
        <f>VLOOKUP($A76,J.Herrera!$A$4:$ER$60,BaseInterventoría!EO$1,FALSE)</f>
        <v>Se encuentra suspendido por solicitud del municipio a EPC debido a que la comunidad realizo la solicitud al municipio ya que en la temporada de fin de año podria afectar el comuercio que se encuentra en el area a intervenir, se cuenta con un porcentaje de ejecucion del 89%.
Se reiniciara el 14 de enero para finiquitar actividades</v>
      </c>
      <c r="EP76" s="21">
        <f>VLOOKUP($A76,J.Herrera!$A$4:$ER$60,BaseInterventoría!EP$1,FALSE)</f>
        <v>45646</v>
      </c>
      <c r="EQ76" s="24">
        <f>BY76+VLOOKUP(DY76,$1:$1048576,77,FALSE)</f>
        <v>16007712300.500002</v>
      </c>
      <c r="ER76" s="24">
        <f>+EQ76*0.04</f>
        <v>640308492.0200001</v>
      </c>
      <c r="ES76" s="24">
        <f>+EQ76+ER76</f>
        <v>16648020792.520002</v>
      </c>
      <c r="ET76" s="5" t="s">
        <v>10</v>
      </c>
      <c r="EU76" s="24">
        <f t="shared" si="11"/>
        <v>16648020792.520002</v>
      </c>
      <c r="EV76" s="55" t="e">
        <f>VLOOKUP(A76,#REF!,147,FALSE)</f>
        <v>#REF!</v>
      </c>
      <c r="EW76" s="56"/>
      <c r="EX76" s="24"/>
      <c r="EY76" s="5" t="s">
        <v>24</v>
      </c>
      <c r="EZ76" s="56"/>
      <c r="FA76" s="21">
        <v>45777</v>
      </c>
      <c r="FB76"/>
      <c r="FC76"/>
      <c r="FD76"/>
    </row>
    <row r="77" spans="1:160" ht="232.5" customHeight="1">
      <c r="A77" s="5" t="s">
        <v>422</v>
      </c>
      <c r="B77" s="2">
        <f t="shared" si="12"/>
        <v>75</v>
      </c>
      <c r="C77" s="20" t="s">
        <v>287</v>
      </c>
      <c r="D77" s="5" t="s">
        <v>288</v>
      </c>
      <c r="E77" s="3" t="s">
        <v>423</v>
      </c>
      <c r="F77" s="5" t="str">
        <f>VLOOKUP($A77,J.Herrera!$A$4:$ER$60,BaseInterventoría!F$1,FALSE)</f>
        <v>N/A</v>
      </c>
      <c r="G77" s="21" t="str">
        <f>VLOOKUP($A77,J.Herrera!$A$4:$ER$60,BaseInterventoría!G$1,FALSE)</f>
        <v>N/A</v>
      </c>
      <c r="H77" s="5" t="str">
        <f>VLOOKUP($A77,J.Herrera!$A$4:$ER$60,BaseInterventoría!H$1,FALSE)</f>
        <v>N/A</v>
      </c>
      <c r="I77" s="5" t="str">
        <f>VLOOKUP($A77,J.Herrera!$A$4:$ER$60,BaseInterventoría!I$1,FALSE)</f>
        <v>N/A</v>
      </c>
      <c r="J77" s="5" t="str">
        <f>VLOOKUP($A77,J.Herrera!$A$4:$ER$60,BaseInterventoría!J$1,FALSE)</f>
        <v>N/A</v>
      </c>
      <c r="K77" s="198">
        <f>VLOOKUP($A77,J.Herrera!$A$4:$ER$60,BaseInterventoría!K$1,FALSE)</f>
        <v>0</v>
      </c>
      <c r="L77" s="198">
        <f>VLOOKUP($A77,J.Herrera!$A$4:$ER$60,BaseInterventoría!L$1,FALSE)</f>
        <v>0</v>
      </c>
      <c r="M77" s="198">
        <f>VLOOKUP($A77,J.Herrera!$A$4:$ER$60,BaseInterventoría!M$1,FALSE)</f>
        <v>0</v>
      </c>
      <c r="N77" s="198">
        <f>VLOOKUP($A77,J.Herrera!$A$4:$ER$60,BaseInterventoría!N$1,FALSE)</f>
        <v>0</v>
      </c>
      <c r="O77" s="198">
        <f>VLOOKUP($A77,J.Herrera!$A$4:$ER$60,BaseInterventoría!O$1,FALSE)</f>
        <v>0</v>
      </c>
      <c r="P77" s="198">
        <f>VLOOKUP($A77,J.Herrera!$A$4:$ER$60,BaseInterventoría!P$1,FALSE)</f>
        <v>0</v>
      </c>
      <c r="Q77" s="198">
        <f>VLOOKUP($A77,J.Herrera!$A$4:$ER$60,BaseInterventoría!Q$1,FALSE)</f>
        <v>0</v>
      </c>
      <c r="R77" s="198">
        <f>VLOOKUP($A77,J.Herrera!$A$4:$ER$60,BaseInterventoría!R$1,FALSE)</f>
        <v>0</v>
      </c>
      <c r="S77" s="198">
        <f>VLOOKUP($A77,J.Herrera!$A$4:$ER$60,BaseInterventoría!S$1,FALSE)</f>
        <v>0</v>
      </c>
      <c r="T77" s="198">
        <f>VLOOKUP($A77,J.Herrera!$A$4:$ER$60,BaseInterventoría!T$1,FALSE)</f>
        <v>0</v>
      </c>
      <c r="U77" s="198">
        <f>VLOOKUP($A77,J.Herrera!$A$4:$ER$60,BaseInterventoría!U$1,FALSE)</f>
        <v>68804290</v>
      </c>
      <c r="V77" s="5" t="str">
        <f>VLOOKUP($A77,J.Herrera!$A$4:$ER$60,BaseInterventoría!V$1,FALSE)</f>
        <v>14537
19/04/2023
$68.804.290</v>
      </c>
      <c r="W77" s="5" t="str">
        <f>VLOOKUP($A77,J.Herrera!$A$4:$ER$60,BaseInterventoría!W$1,FALSE)</f>
        <v>20240014
11/03/2024</v>
      </c>
      <c r="X77" s="5" t="str">
        <f>VLOOKUP($A77,J.Herrera!$A$4:$ER$60,BaseInterventoría!X$1,FALSE)</f>
        <v>INTERVENTORÍA</v>
      </c>
      <c r="Y77" s="5" t="str">
        <f>VLOOKUP($A77,J.Herrera!$A$4:$ER$60,BaseInterventoría!Y$1,FALSE)</f>
        <v>N/A</v>
      </c>
      <c r="Z77" s="5" t="str">
        <f>VLOOKUP($A77,J.Herrera!$A$4:$ER$60,BaseInterventoría!Z$1,FALSE)</f>
        <v>CONTRATO-INTERVENTORÍA</v>
      </c>
      <c r="AA77" s="5" t="str">
        <f>VLOOKUP($A77,J.Herrera!$A$4:$ER$60,BaseInterventoría!AA$1,FALSE)</f>
        <v>N/A</v>
      </c>
      <c r="AB77" s="5" t="str">
        <f>VLOOKUP($A77,J.Herrera!$A$4:$ER$60,BaseInterventoría!AB$1,FALSE)</f>
        <v>N/A</v>
      </c>
      <c r="AC77" s="21" t="str">
        <f>VLOOKUP($A77,J.Herrera!$A$4:$ER$60,BaseInterventoría!AC$1,FALSE)</f>
        <v>N/A</v>
      </c>
      <c r="AD77" s="21" t="str">
        <f>VLOOKUP($A77,J.Herrera!$A$4:$ER$60,BaseInterventoría!AD$1,FALSE)</f>
        <v>N/A</v>
      </c>
      <c r="AE77" s="5" t="str">
        <f>VLOOKUP($A77,J.Herrera!$A$4:$ER$60,BaseInterventoría!AE$1,FALSE)</f>
        <v>N/A</v>
      </c>
      <c r="AF77" s="21" t="str">
        <f>VLOOKUP($A77,J.Herrera!$A$4:$ER$60,BaseInterventoría!AF$1,FALSE)</f>
        <v>N/A</v>
      </c>
      <c r="AG77" s="5" t="str">
        <f>VLOOKUP($A77,J.Herrera!$A$4:$ER$60,BaseInterventoría!AG$1,FALSE)</f>
        <v>N/A</v>
      </c>
      <c r="AH77" s="5" t="str">
        <f>VLOOKUP($A77,J.Herrera!$A$4:$ER$60,BaseInterventoría!AH$1,FALSE)</f>
        <v>N/A</v>
      </c>
      <c r="AI77" s="5" t="str">
        <f>VLOOKUP($A77,J.Herrera!$A$4:$ER$60,BaseInterventoría!AI$1,FALSE)</f>
        <v>N/A</v>
      </c>
      <c r="AJ77" s="21" t="str">
        <f>VLOOKUP($A77,J.Herrera!$A$4:$ER$60,BaseInterventoría!AJ$1,FALSE)</f>
        <v>N/A</v>
      </c>
      <c r="AK77" s="5" t="str">
        <f>VLOOKUP($A77,J.Herrera!$A$4:$ER$60,BaseInterventoría!AK$1,FALSE)</f>
        <v>N/A</v>
      </c>
      <c r="AL77" s="5" t="str">
        <f>VLOOKUP($A77,J.Herrera!$A$4:$ER$60,BaseInterventoría!AL$1,FALSE)</f>
        <v>N/A</v>
      </c>
      <c r="AM77" s="21" t="str">
        <f>VLOOKUP($A77,J.Herrera!$A$4:$ER$60,BaseInterventoría!AM$1,FALSE)</f>
        <v>N/A</v>
      </c>
      <c r="AN77" s="5" t="str">
        <f>VLOOKUP($A77,J.Herrera!$A$4:$ER$60,BaseInterventoría!AN$1,FALSE)</f>
        <v>N/A</v>
      </c>
      <c r="AO77" s="5" t="str">
        <f>VLOOKUP($A77,J.Herrera!$A$4:$ER$60,BaseInterventoría!AO$1,FALSE)</f>
        <v>N/A</v>
      </c>
      <c r="AP77" s="5" t="str">
        <f>VLOOKUP($A77,J.Herrera!$A$4:$ER$60,BaseInterventoría!AP$1,FALSE)</f>
        <v>N/A</v>
      </c>
      <c r="AQ77" s="5" t="str">
        <f>VLOOKUP($A77,J.Herrera!$A$4:$ER$60,BaseInterventoría!AQ$1,FALSE)</f>
        <v>N/A</v>
      </c>
      <c r="AR77" s="21" t="str">
        <f>VLOOKUP($A77,J.Herrera!$A$4:$ER$60,BaseInterventoría!AR$1,FALSE)</f>
        <v>N/A</v>
      </c>
      <c r="AS77" s="5" t="str">
        <f>VLOOKUP($A77,J.Herrera!$A$4:$ER$60,BaseInterventoría!AS$1,FALSE)</f>
        <v>N/A</v>
      </c>
      <c r="AT77" s="5" t="str">
        <f>VLOOKUP($A77,J.Herrera!$A$4:$ER$60,BaseInterventoría!AT$1,FALSE)</f>
        <v>N/A</v>
      </c>
      <c r="AU77" s="21" t="str">
        <f>VLOOKUP($A77,J.Herrera!$A$4:$ER$60,BaseInterventoría!AU$1,FALSE)</f>
        <v>N/A</v>
      </c>
      <c r="AV77" s="5" t="str">
        <f>VLOOKUP($A77,J.Herrera!$A$4:$ER$60,BaseInterventoría!AV$1,FALSE)</f>
        <v>N/A</v>
      </c>
      <c r="AW77" s="186" t="str">
        <f>VLOOKUP($A77,J.Herrera!$A$4:$ER$60,BaseInterventoría!AW$1,FALSE)</f>
        <v>N/A</v>
      </c>
      <c r="AX77" s="186" t="str">
        <f>VLOOKUP($A77,J.Herrera!$A$4:$ER$60,BaseInterventoría!AX$1,FALSE)</f>
        <v>N/A</v>
      </c>
      <c r="AY77" s="5" t="str">
        <f>VLOOKUP($A77,J.Herrera!$A$4:$ER$60,BaseInterventoría!AY$1,FALSE)</f>
        <v>N/A</v>
      </c>
      <c r="AZ77" s="21" t="str">
        <f>VLOOKUP($A77,J.Herrera!$A$4:$ER$60,BaseInterventoría!AZ$1,FALSE)</f>
        <v>N/A</v>
      </c>
      <c r="BA77" s="5" t="str">
        <f>VLOOKUP($A77,J.Herrera!$A$4:$ER$60,BaseInterventoría!BA$1,FALSE)</f>
        <v>N/A</v>
      </c>
      <c r="BB77" s="5" t="str">
        <f>VLOOKUP($A77,J.Herrera!$A$4:$ER$60,BaseInterventoría!BB$1,FALSE)</f>
        <v>N/A</v>
      </c>
      <c r="BC77" s="5" t="str">
        <f>VLOOKUP($A77,J.Herrera!$A$4:$ER$60,BaseInterventoría!BC$1,FALSE)</f>
        <v>N/A</v>
      </c>
      <c r="BD77" s="5" t="str">
        <f>VLOOKUP($A77,J.Herrera!$A$4:$ER$60,BaseInterventoría!BD$1,FALSE)</f>
        <v>N/A</v>
      </c>
      <c r="BE77" s="5" t="str">
        <f>VLOOKUP($A77,J.Herrera!$A$4:$ER$60,BaseInterventoría!BE$1,FALSE)</f>
        <v>N/A</v>
      </c>
      <c r="BF77" s="21" t="str">
        <f>VLOOKUP($A77,J.Herrera!$A$4:$ER$60,BaseInterventoría!BF$1,FALSE)</f>
        <v>N/A</v>
      </c>
      <c r="BG77" s="21" t="str">
        <f>VLOOKUP($A77,J.Herrera!$A$4:$ER$60,BaseInterventoría!BG$1,FALSE)</f>
        <v>N/A</v>
      </c>
      <c r="BH77" s="5" t="str">
        <f>VLOOKUP($A77,J.Herrera!$A$4:$ER$60,BaseInterventoría!BH$1,FALSE)</f>
        <v>EPC-PDA-I-067-2024</v>
      </c>
      <c r="BI77" s="5" t="str">
        <f>VLOOKUP($A77,J.Herrera!$A$4:$ER$60,BaseInterventoría!BI$1,FALSE)</f>
        <v xml:space="preserve">	INTERVENTORÍA INTEGRAL A LA CONSTRUCCION DE PLANTA DE TRATAMIENTO DE AGUA POTABLE DEL ACUEDUCTO VEREDAS SAN MIGUEL Y GUAYABAL DE PATASIA, MUNICIPIO PACHO, DEPARTAMENTO CUNDINMARCA</v>
      </c>
      <c r="BJ77" s="21">
        <f>VLOOKUP($A77,J.Herrera!$A$4:$ER$60,BaseInterventoría!BJ$1,FALSE)</f>
        <v>45362</v>
      </c>
      <c r="BK77" s="21">
        <f>VLOOKUP($A77,J.Herrera!$A$4:$ER$60,BaseInterventoría!BK$1,FALSE)</f>
        <v>45419</v>
      </c>
      <c r="BL77" s="5" t="str">
        <f>VLOOKUP($A77,J.Herrera!$A$4:$ER$60,BaseInterventoría!BL$1,FALSE)</f>
        <v>8 MESES</v>
      </c>
      <c r="BM77" s="21">
        <f>VLOOKUP($A77,J.Herrera!$A$4:$ER$60,BaseInterventoría!BM$1,FALSE)</f>
        <v>45663</v>
      </c>
      <c r="BN77" s="5" t="str">
        <f>VLOOKUP($A77,J.Herrera!$A$4:$ER$60,BaseInterventoría!BN$1,FALSE)</f>
        <v>CONSORCIO INTERPETAP LR
NIT. 901.781.536-4</v>
      </c>
      <c r="BO77" s="5" t="str">
        <f>VLOOKUP($A77,J.Herrera!$A$4:$ER$60,BaseInterventoría!BO$1,FALSE)</f>
        <v>ANDRES ALBERTO MORALES LOPEZ
C.C.80.096.106 DE BOGOTA</v>
      </c>
      <c r="BP77" s="198">
        <f>VLOOKUP($A77,J.Herrera!$A$4:$ER$60,BaseInterventoría!BP$1,FALSE)</f>
        <v>0</v>
      </c>
      <c r="BQ77" s="198">
        <f>VLOOKUP($A77,J.Herrera!$A$4:$ER$60,BaseInterventoría!BQ$1,FALSE)</f>
        <v>0</v>
      </c>
      <c r="BR77" s="198">
        <f>VLOOKUP($A77,J.Herrera!$A$4:$ER$60,BaseInterventoría!BR$1,FALSE)</f>
        <v>0</v>
      </c>
      <c r="BS77" s="198">
        <f>VLOOKUP($A77,J.Herrera!$A$4:$ER$60,BaseInterventoría!BS$1,FALSE)</f>
        <v>0</v>
      </c>
      <c r="BT77" s="198">
        <f>VLOOKUP($A77,J.Herrera!$A$4:$ER$60,BaseInterventoría!BT$1,FALSE)</f>
        <v>68804290</v>
      </c>
      <c r="BU77" s="21">
        <f>VLOOKUP($A77,J.Herrera!$A$4:$ER$60,BaseInterventoría!BU$1,FALSE)</f>
        <v>0</v>
      </c>
      <c r="BV77" s="198">
        <f>VLOOKUP($A77,J.Herrera!$A$4:$ER$60,BaseInterventoría!BV$1,FALSE)</f>
        <v>0</v>
      </c>
      <c r="BW77" s="21">
        <f>VLOOKUP($A77,J.Herrera!$A$4:$ER$60,BaseInterventoría!BW$1,FALSE)</f>
        <v>0</v>
      </c>
      <c r="BX77" s="198">
        <f>VLOOKUP($A77,J.Herrera!$A$4:$ER$60,BaseInterventoría!BX$1,FALSE)</f>
        <v>0</v>
      </c>
      <c r="BY77" s="198">
        <f>VLOOKUP($A77,J.Herrera!$A$4:$ER$60,BaseInterventoría!BY$1,FALSE)</f>
        <v>68804290</v>
      </c>
      <c r="BZ77" s="5" t="str">
        <f>VLOOKUP($A77,J.Herrera!$A$4:$ER$60,BaseInterventoría!BZ$1,FALSE)</f>
        <v>PRORROGA N.1</v>
      </c>
      <c r="CA77" s="21">
        <f>VLOOKUP($A77,J.Herrera!$A$4:$ER$60,BaseInterventoría!CA$1,FALSE)</f>
        <v>45639</v>
      </c>
      <c r="CB77" s="5" t="str">
        <f>VLOOKUP($A77,J.Herrera!$A$4:$ER$60,BaseInterventoría!CB$1,FALSE)</f>
        <v>1 MES, 22 DIAS</v>
      </c>
      <c r="CC77" s="5">
        <f>VLOOKUP($A77,J.Herrera!$A$4:$ER$60,BaseInterventoría!CC$1,FALSE)</f>
        <v>0</v>
      </c>
      <c r="CD77" s="21">
        <f>VLOOKUP($A77,J.Herrera!$A$4:$ER$60,BaseInterventoría!CD$1,FALSE)</f>
        <v>0</v>
      </c>
      <c r="CE77" s="5">
        <f>VLOOKUP($A77,J.Herrera!$A$4:$ER$60,BaseInterventoría!CE$1,FALSE)</f>
        <v>0</v>
      </c>
      <c r="CF77" s="21">
        <f>VLOOKUP($A77,J.Herrera!$A$4:$ER$60,BaseInterventoría!CF$1,FALSE)</f>
        <v>45716</v>
      </c>
      <c r="CG77" s="5" t="str">
        <f>VLOOKUP($A77,J.Herrera!$A$4:$ER$60,BaseInterventoría!CG$1,FALSE)</f>
        <v>14-44-101205613
SEGUROS DEL ESTADO SA
ANEXO N.3</v>
      </c>
      <c r="CH77" s="21">
        <f>VLOOKUP($A77,J.Herrera!$A$4:$ER$60,BaseInterventoría!CH$1,FALSE)</f>
        <v>45419</v>
      </c>
      <c r="CI77" s="21">
        <f>VLOOKUP($A77,J.Herrera!$A$4:$ER$60,BaseInterventoría!CI$1,FALSE)</f>
        <v>45800</v>
      </c>
      <c r="CJ77" s="5">
        <f>VLOOKUP($A77,J.Herrera!$A$4:$ER$60,BaseInterventoría!CJ$1,FALSE)</f>
        <v>0</v>
      </c>
      <c r="CK77" s="21">
        <f>VLOOKUP($A77,J.Herrera!$A$4:$ER$60,BaseInterventoría!CK$1,FALSE)</f>
        <v>0</v>
      </c>
      <c r="CL77" s="21">
        <f>VLOOKUP($A77,J.Herrera!$A$4:$ER$60,BaseInterventoría!CL$1,FALSE)</f>
        <v>0</v>
      </c>
      <c r="CM77" s="5" t="str">
        <f>VLOOKUP($A77,J.Herrera!$A$4:$ER$60,BaseInterventoría!CM$1,FALSE)</f>
        <v>14-44-101205613
SEGUROS DEL ESTADO SA
ANEXO N.3</v>
      </c>
      <c r="CN77" s="21">
        <f>VLOOKUP($A77,J.Herrera!$A$4:$ER$60,BaseInterventoría!CN$1,FALSE)</f>
        <v>45419</v>
      </c>
      <c r="CO77" s="21">
        <f>VLOOKUP($A77,J.Herrera!$A$4:$ER$60,BaseInterventoría!CO$1,FALSE)</f>
        <v>46775</v>
      </c>
      <c r="CP77" s="5">
        <f>VLOOKUP($A77,J.Herrera!$A$4:$ER$60,BaseInterventoría!CP$1,FALSE)</f>
        <v>0</v>
      </c>
      <c r="CQ77" s="21">
        <f>VLOOKUP($A77,J.Herrera!$A$4:$ER$60,BaseInterventoría!CQ$1,FALSE)</f>
        <v>0</v>
      </c>
      <c r="CR77" s="21">
        <f>VLOOKUP($A77,J.Herrera!$A$4:$ER$60,BaseInterventoría!CR$1,FALSE)</f>
        <v>0</v>
      </c>
      <c r="CS77" s="5" t="str">
        <f>VLOOKUP($A77,J.Herrera!$A$4:$ER$60,BaseInterventoría!CS$1,FALSE)</f>
        <v>14-44-101205613
SEGUROS DEL ESTADO SA
ANEXO N.3</v>
      </c>
      <c r="CT77" s="21">
        <f>VLOOKUP($A77,J.Herrera!$A$4:$ER$60,BaseInterventoría!CT$1,FALSE)</f>
        <v>45662</v>
      </c>
      <c r="CU77" s="21">
        <f>VLOOKUP($A77,J.Herrera!$A$4:$ER$60,BaseInterventoría!CU$1,FALSE)</f>
        <v>47488</v>
      </c>
      <c r="CV77" s="5">
        <f>VLOOKUP($A77,J.Herrera!$A$4:$ER$60,BaseInterventoría!CV$1,FALSE)</f>
        <v>0</v>
      </c>
      <c r="CW77" s="21">
        <f>VLOOKUP($A77,J.Herrera!$A$4:$ER$60,BaseInterventoría!CW$1,FALSE)</f>
        <v>0</v>
      </c>
      <c r="CX77" s="21">
        <f>VLOOKUP($A77,J.Herrera!$A$4:$ER$60,BaseInterventoría!CX$1,FALSE)</f>
        <v>0</v>
      </c>
      <c r="CY77" s="21">
        <f>VLOOKUP($A77,J.Herrera!$A$4:$ER$60,BaseInterventoría!CY$1,FALSE)</f>
        <v>45716</v>
      </c>
      <c r="CZ77" s="5">
        <f>VLOOKUP($A77,J.Herrera!$A$4:$ER$60,BaseInterventoría!CZ$1,FALSE)</f>
        <v>9.9</v>
      </c>
      <c r="DA77" s="186">
        <f>VLOOKUP($A77,J.Herrera!$A$4:$ER$60,BaseInterventoría!DA$1,FALSE)</f>
        <v>0.85</v>
      </c>
      <c r="DB77" s="186">
        <f>VLOOKUP($A77,J.Herrera!$A$4:$ER$60,BaseInterventoría!DB$1,FALSE)</f>
        <v>0</v>
      </c>
      <c r="DC77" s="186">
        <f>VLOOKUP($A77,J.Herrera!$A$4:$ER$60,BaseInterventoría!DC$1,FALSE)</f>
        <v>0</v>
      </c>
      <c r="DD77" s="186">
        <f>VLOOKUP($A77,J.Herrera!$A$4:$ER$60,BaseInterventoría!DD$1,FALSE)</f>
        <v>0</v>
      </c>
      <c r="DE77" s="186">
        <f>VLOOKUP($A77,J.Herrera!$A$4:$ER$60,BaseInterventoría!DE$1,FALSE)</f>
        <v>0</v>
      </c>
      <c r="DF77" s="186">
        <f>VLOOKUP($A77,J.Herrera!$A$4:$ER$60,BaseInterventoría!DF$1,FALSE)</f>
        <v>0.65</v>
      </c>
      <c r="DG77" s="186">
        <f>VLOOKUP($A77,J.Herrera!$A$4:$ER$60,BaseInterventoría!DG$1,FALSE)</f>
        <v>0</v>
      </c>
      <c r="DH77" s="186">
        <f>VLOOKUP($A77,J.Herrera!$A$4:$ER$60,BaseInterventoría!DH$1,FALSE)</f>
        <v>0</v>
      </c>
      <c r="DI77" s="186">
        <f>VLOOKUP($A77,J.Herrera!$A$4:$ER$60,BaseInterventoría!DI$1,FALSE)</f>
        <v>0</v>
      </c>
      <c r="DJ77" s="186">
        <f>VLOOKUP($A77,J.Herrera!$A$4:$ER$60,BaseInterventoría!DJ$1,FALSE)</f>
        <v>0</v>
      </c>
      <c r="DK77" s="5">
        <f ca="1">VLOOKUP($A77,J.Herrera!$A$4:$ER$60,BaseInterventoría!DK$1,FALSE)</f>
        <v>0.77441077441077444</v>
      </c>
      <c r="DL77" s="5" t="str">
        <f ca="1">VLOOKUP($A77,J.Herrera!$A$4:$ER$60,BaseInterventoría!DL$1,FALSE)</f>
        <v>VIGENTE</v>
      </c>
      <c r="DM77" s="71" t="str">
        <f t="shared" si="13"/>
        <v>Activos</v>
      </c>
      <c r="DN77" s="5" t="str">
        <f>VLOOKUP($A77,J.Herrera!$A$4:$ER$60,BaseInterventoría!DN$1,FALSE)</f>
        <v>En ejecución</v>
      </c>
      <c r="DO77" s="5">
        <f>VLOOKUP($A77,J.Herrera!$A$4:$ER$60,BaseInterventoría!DO$1,FALSE)</f>
        <v>0</v>
      </c>
      <c r="DP77" s="5">
        <f>VLOOKUP($A77,J.Herrera!$A$4:$ER$60,BaseInterventoría!DP$1,FALSE)</f>
        <v>0</v>
      </c>
      <c r="DQ77" s="5">
        <f>VLOOKUP($A77,J.Herrera!$A$4:$ER$60,BaseInterventoría!DQ$1,FALSE)</f>
        <v>1</v>
      </c>
      <c r="DR77" s="5" t="str">
        <f>VLOOKUP($A77,J.Herrera!$A$4:$ER$60,BaseInterventoría!DR$1,FALSE)</f>
        <v>1. 24/10/2024</v>
      </c>
      <c r="DS77" s="5" t="str">
        <f>VLOOKUP($A77,J.Herrera!$A$4:$ER$60,BaseInterventoría!DS$1,FALSE)</f>
        <v>1. $44.717.341</v>
      </c>
      <c r="DT77" s="198">
        <f>VLOOKUP($A77,J.Herrera!$A$4:$ER$60,BaseInterventoría!DT$1,FALSE)</f>
        <v>44717341</v>
      </c>
      <c r="DU77" s="198">
        <f>VLOOKUP($A77,J.Herrera!$A$4:$ER$60,BaseInterventoría!DU$1,FALSE)</f>
        <v>24086949</v>
      </c>
      <c r="DV77" s="186">
        <f>VLOOKUP($A77,J.Herrera!$A$4:$ER$60,BaseInterventoría!DV$1,FALSE)</f>
        <v>0.64992082615778757</v>
      </c>
      <c r="DW77" s="198">
        <f>VLOOKUP($A77,J.Herrera!$A$4:$ER$60,BaseInterventoría!DW$1,FALSE)</f>
        <v>24086949</v>
      </c>
      <c r="DX77" s="21" t="str">
        <f>VLOOKUP($A77,J.Herrera!$A$4:$ER$60,BaseInterventoría!DX$1,FALSE)</f>
        <v>N/A</v>
      </c>
      <c r="DY77" s="5" t="str">
        <f>VLOOKUP($A77,J.Herrera!$A$4:$ER$60,BaseInterventoría!DY$1,FALSE)</f>
        <v>N/A</v>
      </c>
      <c r="DZ77" s="21" t="str">
        <f>VLOOKUP($A77,J.Herrera!$A$4:$ER$60,BaseInterventoría!DZ$1,FALSE)</f>
        <v>N/A</v>
      </c>
      <c r="EA77" s="21" t="str">
        <f>VLOOKUP($A77,J.Herrera!$A$4:$ER$60,BaseInterventoría!EA$1,FALSE)</f>
        <v>N/A</v>
      </c>
      <c r="EB77" s="5" t="str">
        <f>VLOOKUP($A77,J.Herrera!$A$4:$ER$60,BaseInterventoría!EB$1,FALSE)</f>
        <v>N/A</v>
      </c>
      <c r="EC77" s="198" t="str">
        <f>VLOOKUP($A77,J.Herrera!$A$4:$ER$60,BaseInterventoría!EC$1,FALSE)</f>
        <v>N/A</v>
      </c>
      <c r="ED77" s="5">
        <f>VLOOKUP($A77,J.Herrera!$A$4:$ER$60,BaseInterventoría!ED$1,FALSE)</f>
        <v>0</v>
      </c>
      <c r="EE77" s="5">
        <f>VLOOKUP($A77,J.Herrera!$A$4:$ER$60,BaseInterventoría!EE$1,FALSE)</f>
        <v>0</v>
      </c>
      <c r="EF77" s="5">
        <f>VLOOKUP($A77,J.Herrera!$A$4:$ER$60,BaseInterventoría!EF$1,FALSE)</f>
        <v>0</v>
      </c>
      <c r="EG77" s="5">
        <f>VLOOKUP($A77,J.Herrera!$A$4:$ER$60,BaseInterventoría!EG$1,FALSE)</f>
        <v>0</v>
      </c>
      <c r="EH77" s="5">
        <f>VLOOKUP($A77,J.Herrera!$A$4:$ER$60,BaseInterventoría!EH$1,FALSE)</f>
        <v>0</v>
      </c>
      <c r="EI77" s="21">
        <f ca="1">VLOOKUP($A77,J.Herrera!$A$4:$ER$60,BaseInterventoría!EI$1,FALSE)</f>
        <v>45649</v>
      </c>
      <c r="EJ77" s="5">
        <f>VLOOKUP($A77,J.Herrera!$A$4:$ER$60,BaseInterventoría!EJ$1,FALSE)</f>
        <v>0</v>
      </c>
      <c r="EK77" s="5">
        <f>VLOOKUP($A77,J.Herrera!$A$4:$ER$60,BaseInterventoría!EK$1,FALSE)</f>
        <v>0</v>
      </c>
      <c r="EL77" s="5" t="str">
        <f>VLOOKUP($A77,J.Herrera!$A$4:$ER$60,BaseInterventoría!EL$1,FALSE)</f>
        <v>Jonathan Herrera</v>
      </c>
      <c r="EM77" s="5" t="str">
        <f>VLOOKUP($A77,J.Herrera!$A$4:$ER$60,BaseInterventoría!EM$1,FALSE)</f>
        <v>Maria Camila Bustos</v>
      </c>
      <c r="EN77" s="5" t="str">
        <f>VLOOKUP($A77,J.Herrera!$A$4:$ER$60,BaseInterventoría!EN$1,FALSE)</f>
        <v>https://www.secop.gov.co/CO1ContractsManagement/Tendering/ProcurementContractEdit/View?docUniqueIdentifier=CO1.PCCNTR.5653216&amp;prevCtxUrl=https%3a%2f%2fwww.secop.gov.co%3a443%2fCO1ContractsManagement%2fTendering%2fProcurementContractManagement%2fIndex&amp;prevCtxLbl=Contratos+</v>
      </c>
      <c r="EO77" s="5" t="str">
        <f>VLOOKUP($A77,J.Herrera!$A$4:$ER$60,BaseInterventoría!EO$1,FALSE)</f>
        <v>El contratista entrego los informes semanales corregidos con respecto a las observaciones realizadas a corte del mes de octubre, los informes mensuales entrego hasta el mes de septiembre</v>
      </c>
      <c r="EP77" s="21">
        <f>VLOOKUP($A77,J.Herrera!$A$4:$ER$60,BaseInterventoría!EP$1,FALSE)</f>
        <v>45626</v>
      </c>
      <c r="EQ77" s="24">
        <v>0</v>
      </c>
      <c r="ER77" s="24">
        <v>0</v>
      </c>
      <c r="ES77" s="24">
        <v>0</v>
      </c>
      <c r="ET77" s="5"/>
      <c r="EU77" s="24">
        <f t="shared" si="11"/>
        <v>0</v>
      </c>
      <c r="EV77" s="55" t="e">
        <f>VLOOKUP(A77,#REF!,147,FALSE)</f>
        <v>#REF!</v>
      </c>
      <c r="EW77" s="56"/>
      <c r="EX77" s="24"/>
      <c r="EY77" s="5" t="s">
        <v>24</v>
      </c>
      <c r="EZ77" s="56"/>
      <c r="FA77" s="21"/>
      <c r="FB77"/>
      <c r="FC77"/>
      <c r="FD77"/>
    </row>
    <row r="78" spans="1:160" ht="110.25">
      <c r="A78" s="5" t="s">
        <v>424</v>
      </c>
      <c r="B78" s="2">
        <f t="shared" si="12"/>
        <v>76</v>
      </c>
      <c r="C78" s="20" t="s">
        <v>287</v>
      </c>
      <c r="D78" s="5" t="s">
        <v>288</v>
      </c>
      <c r="E78" s="3" t="s">
        <v>425</v>
      </c>
      <c r="F78" s="5" t="str">
        <f>VLOOKUP($A78,J.Herrera!$A$4:$ER$60,BaseInterventoría!F$1,FALSE)</f>
        <v>N/A</v>
      </c>
      <c r="G78" s="21" t="str">
        <f>VLOOKUP($A78,J.Herrera!$A$4:$ER$60,BaseInterventoría!G$1,FALSE)</f>
        <v>N/A</v>
      </c>
      <c r="H78" s="5" t="str">
        <f>VLOOKUP($A78,J.Herrera!$A$4:$ER$60,BaseInterventoría!H$1,FALSE)</f>
        <v>N/A</v>
      </c>
      <c r="I78" s="5" t="str">
        <f>VLOOKUP($A78,J.Herrera!$A$4:$ER$60,BaseInterventoría!I$1,FALSE)</f>
        <v>N/A</v>
      </c>
      <c r="J78" s="5" t="str">
        <f>VLOOKUP($A78,J.Herrera!$A$4:$ER$60,BaseInterventoría!J$1,FALSE)</f>
        <v>N/A</v>
      </c>
      <c r="K78" s="198">
        <f>VLOOKUP($A78,J.Herrera!$A$4:$ER$60,BaseInterventoría!K$1,FALSE)</f>
        <v>0</v>
      </c>
      <c r="L78" s="198">
        <f>VLOOKUP($A78,J.Herrera!$A$4:$ER$60,BaseInterventoría!L$1,FALSE)</f>
        <v>0</v>
      </c>
      <c r="M78" s="198">
        <f>VLOOKUP($A78,J.Herrera!$A$4:$ER$60,BaseInterventoría!M$1,FALSE)</f>
        <v>0</v>
      </c>
      <c r="N78" s="198">
        <f>VLOOKUP($A78,J.Herrera!$A$4:$ER$60,BaseInterventoría!N$1,FALSE)</f>
        <v>0</v>
      </c>
      <c r="O78" s="198">
        <f>VLOOKUP($A78,J.Herrera!$A$4:$ER$60,BaseInterventoría!O$1,FALSE)</f>
        <v>166779393</v>
      </c>
      <c r="P78" s="198">
        <f>VLOOKUP($A78,J.Herrera!$A$4:$ER$60,BaseInterventoría!P$1,FALSE)</f>
        <v>0</v>
      </c>
      <c r="Q78" s="198">
        <f>VLOOKUP($A78,J.Herrera!$A$4:$ER$60,BaseInterventoría!Q$1,FALSE)</f>
        <v>0</v>
      </c>
      <c r="R78" s="198">
        <f>VLOOKUP($A78,J.Herrera!$A$4:$ER$60,BaseInterventoría!R$1,FALSE)</f>
        <v>0</v>
      </c>
      <c r="S78" s="198">
        <f>VLOOKUP($A78,J.Herrera!$A$4:$ER$60,BaseInterventoría!S$1,FALSE)</f>
        <v>0</v>
      </c>
      <c r="T78" s="198">
        <f>VLOOKUP($A78,J.Herrera!$A$4:$ER$60,BaseInterventoría!T$1,FALSE)</f>
        <v>0</v>
      </c>
      <c r="U78" s="198">
        <f>VLOOKUP($A78,J.Herrera!$A$4:$ER$60,BaseInterventoría!U$1,FALSE)</f>
        <v>166779393</v>
      </c>
      <c r="V78" s="5" t="str">
        <f>VLOOKUP($A78,J.Herrera!$A$4:$ER$60,BaseInterventoría!V$1,FALSE)</f>
        <v>60
13/07/2023
$ 166.779.393,00</v>
      </c>
      <c r="W78" s="5" t="str">
        <f>VLOOKUP($A78,J.Herrera!$A$4:$ER$60,BaseInterventoría!W$1,FALSE)</f>
        <v>20230617
29/12/2023</v>
      </c>
      <c r="X78" s="5" t="str">
        <f>VLOOKUP($A78,J.Herrera!$A$4:$ER$60,BaseInterventoría!X$1,FALSE)</f>
        <v>INTERVENTORÍA</v>
      </c>
      <c r="Y78" s="5" t="str">
        <f>VLOOKUP($A78,J.Herrera!$A$4:$ER$60,BaseInterventoría!Y$1,FALSE)</f>
        <v>N/A</v>
      </c>
      <c r="Z78" s="5" t="str">
        <f>VLOOKUP($A78,J.Herrera!$A$4:$ER$60,BaseInterventoría!Z$1,FALSE)</f>
        <v>CONTRATO-INTERVENTORÍA</v>
      </c>
      <c r="AA78" s="5" t="str">
        <f>VLOOKUP($A78,J.Herrera!$A$4:$ER$60,BaseInterventoría!AA$1,FALSE)</f>
        <v>N/A</v>
      </c>
      <c r="AB78" s="5" t="str">
        <f>VLOOKUP($A78,J.Herrera!$A$4:$ER$60,BaseInterventoría!AB$1,FALSE)</f>
        <v>N/A</v>
      </c>
      <c r="AC78" s="21" t="str">
        <f>VLOOKUP($A78,J.Herrera!$A$4:$ER$60,BaseInterventoría!AC$1,FALSE)</f>
        <v>N/A</v>
      </c>
      <c r="AD78" s="21" t="str">
        <f>VLOOKUP($A78,J.Herrera!$A$4:$ER$60,BaseInterventoría!AD$1,FALSE)</f>
        <v>N/A</v>
      </c>
      <c r="AE78" s="5" t="str">
        <f>VLOOKUP($A78,J.Herrera!$A$4:$ER$60,BaseInterventoría!AE$1,FALSE)</f>
        <v>N/A</v>
      </c>
      <c r="AF78" s="21" t="str">
        <f>VLOOKUP($A78,J.Herrera!$A$4:$ER$60,BaseInterventoría!AF$1,FALSE)</f>
        <v>N/A</v>
      </c>
      <c r="AG78" s="5" t="str">
        <f>VLOOKUP($A78,J.Herrera!$A$4:$ER$60,BaseInterventoría!AG$1,FALSE)</f>
        <v>N/A</v>
      </c>
      <c r="AH78" s="5" t="str">
        <f>VLOOKUP($A78,J.Herrera!$A$4:$ER$60,BaseInterventoría!AH$1,FALSE)</f>
        <v>N/A</v>
      </c>
      <c r="AI78" s="5" t="str">
        <f>VLOOKUP($A78,J.Herrera!$A$4:$ER$60,BaseInterventoría!AI$1,FALSE)</f>
        <v>N/A</v>
      </c>
      <c r="AJ78" s="21" t="str">
        <f>VLOOKUP($A78,J.Herrera!$A$4:$ER$60,BaseInterventoría!AJ$1,FALSE)</f>
        <v>N/A</v>
      </c>
      <c r="AK78" s="5" t="str">
        <f>VLOOKUP($A78,J.Herrera!$A$4:$ER$60,BaseInterventoría!AK$1,FALSE)</f>
        <v>N/A</v>
      </c>
      <c r="AL78" s="5" t="str">
        <f>VLOOKUP($A78,J.Herrera!$A$4:$ER$60,BaseInterventoría!AL$1,FALSE)</f>
        <v>N/A</v>
      </c>
      <c r="AM78" s="21" t="str">
        <f>VLOOKUP($A78,J.Herrera!$A$4:$ER$60,BaseInterventoría!AM$1,FALSE)</f>
        <v>N/A</v>
      </c>
      <c r="AN78" s="5" t="str">
        <f>VLOOKUP($A78,J.Herrera!$A$4:$ER$60,BaseInterventoría!AN$1,FALSE)</f>
        <v>N/A</v>
      </c>
      <c r="AO78" s="5" t="str">
        <f>VLOOKUP($A78,J.Herrera!$A$4:$ER$60,BaseInterventoría!AO$1,FALSE)</f>
        <v>N/A</v>
      </c>
      <c r="AP78" s="5" t="str">
        <f>VLOOKUP($A78,J.Herrera!$A$4:$ER$60,BaseInterventoría!AP$1,FALSE)</f>
        <v>N/A</v>
      </c>
      <c r="AQ78" s="5" t="str">
        <f>VLOOKUP($A78,J.Herrera!$A$4:$ER$60,BaseInterventoría!AQ$1,FALSE)</f>
        <v>N/A</v>
      </c>
      <c r="AR78" s="21" t="str">
        <f>VLOOKUP($A78,J.Herrera!$A$4:$ER$60,BaseInterventoría!AR$1,FALSE)</f>
        <v>N/A</v>
      </c>
      <c r="AS78" s="5" t="str">
        <f>VLOOKUP($A78,J.Herrera!$A$4:$ER$60,BaseInterventoría!AS$1,FALSE)</f>
        <v>N/A</v>
      </c>
      <c r="AT78" s="5" t="str">
        <f>VLOOKUP($A78,J.Herrera!$A$4:$ER$60,BaseInterventoría!AT$1,FALSE)</f>
        <v>N/A</v>
      </c>
      <c r="AU78" s="21" t="str">
        <f>VLOOKUP($A78,J.Herrera!$A$4:$ER$60,BaseInterventoría!AU$1,FALSE)</f>
        <v>N/A</v>
      </c>
      <c r="AV78" s="5" t="str">
        <f>VLOOKUP($A78,J.Herrera!$A$4:$ER$60,BaseInterventoría!AV$1,FALSE)</f>
        <v>N/A</v>
      </c>
      <c r="AW78" s="186" t="str">
        <f>VLOOKUP($A78,J.Herrera!$A$4:$ER$60,BaseInterventoría!AW$1,FALSE)</f>
        <v>N/A</v>
      </c>
      <c r="AX78" s="186" t="str">
        <f>VLOOKUP($A78,J.Herrera!$A$4:$ER$60,BaseInterventoría!AX$1,FALSE)</f>
        <v>N/A</v>
      </c>
      <c r="AY78" s="5" t="str">
        <f>VLOOKUP($A78,J.Herrera!$A$4:$ER$60,BaseInterventoría!AY$1,FALSE)</f>
        <v>N/A</v>
      </c>
      <c r="AZ78" s="21" t="str">
        <f>VLOOKUP($A78,J.Herrera!$A$4:$ER$60,BaseInterventoría!AZ$1,FALSE)</f>
        <v>N/A</v>
      </c>
      <c r="BA78" s="5" t="str">
        <f>VLOOKUP($A78,J.Herrera!$A$4:$ER$60,BaseInterventoría!BA$1,FALSE)</f>
        <v>N/A</v>
      </c>
      <c r="BB78" s="5" t="str">
        <f>VLOOKUP($A78,J.Herrera!$A$4:$ER$60,BaseInterventoría!BB$1,FALSE)</f>
        <v>N/A</v>
      </c>
      <c r="BC78" s="5" t="str">
        <f>VLOOKUP($A78,J.Herrera!$A$4:$ER$60,BaseInterventoría!BC$1,FALSE)</f>
        <v>N/A</v>
      </c>
      <c r="BD78" s="5" t="str">
        <f>VLOOKUP($A78,J.Herrera!$A$4:$ER$60,BaseInterventoría!BD$1,FALSE)</f>
        <v>N/A</v>
      </c>
      <c r="BE78" s="5" t="str">
        <f>VLOOKUP($A78,J.Herrera!$A$4:$ER$60,BaseInterventoría!BE$1,FALSE)</f>
        <v>N/A</v>
      </c>
      <c r="BF78" s="21" t="str">
        <f>VLOOKUP($A78,J.Herrera!$A$4:$ER$60,BaseInterventoría!BF$1,FALSE)</f>
        <v>N/A</v>
      </c>
      <c r="BG78" s="21" t="str">
        <f>VLOOKUP($A78,J.Herrera!$A$4:$ER$60,BaseInterventoría!BG$1,FALSE)</f>
        <v>N/A</v>
      </c>
      <c r="BH78" s="5" t="str">
        <f>VLOOKUP($A78,J.Herrera!$A$4:$ER$60,BaseInterventoría!BH$1,FALSE)</f>
        <v>EPC-PDA-I-515-2023</v>
      </c>
      <c r="BI78" s="5" t="str">
        <f>VLOOKUP($A78,J.Herrera!$A$4:$ER$60,BaseInterventoría!BI$1,FALSE)</f>
        <v>INTERVENTORIA INTEGRAL PARA LA "OPTIMIZACION DEL SISTEMA DE ACUEDUCTO, INCLUYE LA CONSTRUCCION DE UN POZO PROFUNDO PARA LA CAPTACION DE AGUA SUBTERRANEAS, DE LA VEREDA PULICITO DEL MUNICIPIO DE PULI, CUNDINAMARCA-FASE I</v>
      </c>
      <c r="BJ78" s="21">
        <f>VLOOKUP($A78,J.Herrera!$A$4:$ER$60,BaseInterventoría!BJ$1,FALSE)</f>
        <v>45287</v>
      </c>
      <c r="BK78" s="21">
        <f>VLOOKUP($A78,J.Herrera!$A$4:$ER$60,BaseInterventoría!BK$1,FALSE)</f>
        <v>45509</v>
      </c>
      <c r="BL78" s="5" t="str">
        <f>VLOOKUP($A78,J.Herrera!$A$4:$ER$60,BaseInterventoría!BL$1,FALSE)</f>
        <v>17 MESES</v>
      </c>
      <c r="BM78" s="21">
        <f>VLOOKUP($A78,J.Herrera!$A$4:$ER$60,BaseInterventoría!BM$1,FALSE)</f>
        <v>46026</v>
      </c>
      <c r="BN78" s="5" t="str">
        <f>VLOOKUP($A78,J.Herrera!$A$4:$ER$60,BaseInterventoría!BN$1,FALSE)</f>
        <v>CONSORCIO TOLOGARA CM PDA 039 2023</v>
      </c>
      <c r="BO78" s="5" t="str">
        <f>VLOOKUP($A78,J.Herrera!$A$4:$ER$60,BaseInterventoría!BO$1,FALSE)</f>
        <v>EDWAR ANDRES SEPULVEDA HERNANDEZ
C.C. 1.116.855.024 de Tame</v>
      </c>
      <c r="BP78" s="198">
        <f>VLOOKUP($A78,J.Herrera!$A$4:$ER$60,BaseInterventoría!BP$1,FALSE)</f>
        <v>0</v>
      </c>
      <c r="BQ78" s="198">
        <f>VLOOKUP($A78,J.Herrera!$A$4:$ER$60,BaseInterventoría!BQ$1,FALSE)</f>
        <v>0</v>
      </c>
      <c r="BR78" s="198">
        <f>VLOOKUP($A78,J.Herrera!$A$4:$ER$60,BaseInterventoría!BR$1,FALSE)</f>
        <v>0</v>
      </c>
      <c r="BS78" s="198">
        <f>VLOOKUP($A78,J.Herrera!$A$4:$ER$60,BaseInterventoría!BS$1,FALSE)</f>
        <v>0</v>
      </c>
      <c r="BT78" s="198">
        <f>VLOOKUP($A78,J.Herrera!$A$4:$ER$60,BaseInterventoría!BT$1,FALSE)</f>
        <v>164820000</v>
      </c>
      <c r="BU78" s="21">
        <f>VLOOKUP($A78,J.Herrera!$A$4:$ER$60,BaseInterventoría!BU$1,FALSE)</f>
        <v>0</v>
      </c>
      <c r="BV78" s="198">
        <f>VLOOKUP($A78,J.Herrera!$A$4:$ER$60,BaseInterventoría!BV$1,FALSE)</f>
        <v>0</v>
      </c>
      <c r="BW78" s="21">
        <f>VLOOKUP($A78,J.Herrera!$A$4:$ER$60,BaseInterventoría!BW$1,FALSE)</f>
        <v>0</v>
      </c>
      <c r="BX78" s="198">
        <f>VLOOKUP($A78,J.Herrera!$A$4:$ER$60,BaseInterventoría!BX$1,FALSE)</f>
        <v>0</v>
      </c>
      <c r="BY78" s="198">
        <f>VLOOKUP($A78,J.Herrera!$A$4:$ER$60,BaseInterventoría!BY$1,FALSE)</f>
        <v>164820000</v>
      </c>
      <c r="BZ78" s="5">
        <f>VLOOKUP($A78,J.Herrera!$A$4:$ER$60,BaseInterventoría!BZ$1,FALSE)</f>
        <v>0</v>
      </c>
      <c r="CA78" s="21">
        <f>VLOOKUP($A78,J.Herrera!$A$4:$ER$60,BaseInterventoría!CA$1,FALSE)</f>
        <v>0</v>
      </c>
      <c r="CB78" s="5">
        <f>VLOOKUP($A78,J.Herrera!$A$4:$ER$60,BaseInterventoría!CB$1,FALSE)</f>
        <v>0</v>
      </c>
      <c r="CC78" s="5">
        <f>VLOOKUP($A78,J.Herrera!$A$4:$ER$60,BaseInterventoría!CC$1,FALSE)</f>
        <v>0</v>
      </c>
      <c r="CD78" s="21">
        <f>VLOOKUP($A78,J.Herrera!$A$4:$ER$60,BaseInterventoría!CD$1,FALSE)</f>
        <v>0</v>
      </c>
      <c r="CE78" s="5">
        <f>VLOOKUP($A78,J.Herrera!$A$4:$ER$60,BaseInterventoría!CE$1,FALSE)</f>
        <v>0</v>
      </c>
      <c r="CF78" s="21">
        <f>VLOOKUP($A78,J.Herrera!$A$4:$ER$60,BaseInterventoría!CF$1,FALSE)</f>
        <v>46026</v>
      </c>
      <c r="CG78" s="5" t="str">
        <f>VLOOKUP($A78,J.Herrera!$A$4:$ER$60,BaseInterventoría!CG$1,FALSE)</f>
        <v>14-44-101201071
SEGUROS DEL ESTADO SA
ANEXO N.0</v>
      </c>
      <c r="CH78" s="21">
        <f>VLOOKUP($A78,J.Herrera!$A$4:$ER$60,BaseInterventoría!CH$1,FALSE)</f>
        <v>45287</v>
      </c>
      <c r="CI78" s="21">
        <f>VLOOKUP($A78,J.Herrera!$A$4:$ER$60,BaseInterventoría!CI$1,FALSE)</f>
        <v>45804</v>
      </c>
      <c r="CJ78" s="5">
        <f>VLOOKUP($A78,J.Herrera!$A$4:$ER$60,BaseInterventoría!CJ$1,FALSE)</f>
        <v>0</v>
      </c>
      <c r="CK78" s="21">
        <f>VLOOKUP($A78,J.Herrera!$A$4:$ER$60,BaseInterventoría!CK$1,FALSE)</f>
        <v>0</v>
      </c>
      <c r="CL78" s="21">
        <f>VLOOKUP($A78,J.Herrera!$A$4:$ER$60,BaseInterventoría!CL$1,FALSE)</f>
        <v>0</v>
      </c>
      <c r="CM78" s="5" t="str">
        <f>VLOOKUP($A78,J.Herrera!$A$4:$ER$60,BaseInterventoría!CM$1,FALSE)</f>
        <v>14-44-101201071
SEGUROS DEL ESTADO SA
ANEXO N.0</v>
      </c>
      <c r="CN78" s="21">
        <f>VLOOKUP($A78,J.Herrera!$A$4:$ER$60,BaseInterventoría!CN$1,FALSE)</f>
        <v>45287</v>
      </c>
      <c r="CO78" s="21">
        <f>VLOOKUP($A78,J.Herrera!$A$4:$ER$60,BaseInterventoría!CO$1,FALSE)</f>
        <v>46900</v>
      </c>
      <c r="CP78" s="5">
        <f>VLOOKUP($A78,J.Herrera!$A$4:$ER$60,BaseInterventoría!CP$1,FALSE)</f>
        <v>0</v>
      </c>
      <c r="CQ78" s="21">
        <f>VLOOKUP($A78,J.Herrera!$A$4:$ER$60,BaseInterventoría!CQ$1,FALSE)</f>
        <v>0</v>
      </c>
      <c r="CR78" s="21">
        <f>VLOOKUP($A78,J.Herrera!$A$4:$ER$60,BaseInterventoría!CR$1,FALSE)</f>
        <v>0</v>
      </c>
      <c r="CS78" s="5" t="str">
        <f>VLOOKUP($A78,J.Herrera!$A$4:$ER$60,BaseInterventoría!CS$1,FALSE)</f>
        <v>14-44-101201071
SEGUROS DEL ESTADO SA
ANEXO N.0</v>
      </c>
      <c r="CT78" s="21">
        <f>VLOOKUP($A78,J.Herrera!$A$4:$ER$60,BaseInterventoría!CT$1,FALSE)</f>
        <v>46018</v>
      </c>
      <c r="CU78" s="21">
        <f>VLOOKUP($A78,J.Herrera!$A$4:$ER$60,BaseInterventoría!CU$1,FALSE)</f>
        <v>47630</v>
      </c>
      <c r="CV78" s="5">
        <f>VLOOKUP($A78,J.Herrera!$A$4:$ER$60,BaseInterventoría!CV$1,FALSE)</f>
        <v>0</v>
      </c>
      <c r="CW78" s="21">
        <f>VLOOKUP($A78,J.Herrera!$A$4:$ER$60,BaseInterventoría!CW$1,FALSE)</f>
        <v>0</v>
      </c>
      <c r="CX78" s="21">
        <f>VLOOKUP($A78,J.Herrera!$A$4:$ER$60,BaseInterventoría!CX$1,FALSE)</f>
        <v>0</v>
      </c>
      <c r="CY78" s="21">
        <f>VLOOKUP($A78,J.Herrera!$A$4:$ER$60,BaseInterventoría!CY$1,FALSE)</f>
        <v>46026</v>
      </c>
      <c r="CZ78" s="5">
        <f>VLOOKUP($A78,J.Herrera!$A$4:$ER$60,BaseInterventoría!CZ$1,FALSE)</f>
        <v>17.233333333333334</v>
      </c>
      <c r="DA78" s="186">
        <f>VLOOKUP($A78,J.Herrera!$A$4:$ER$60,BaseInterventoría!DA$1,FALSE)</f>
        <v>0.39429999999999998</v>
      </c>
      <c r="DB78" s="186">
        <f>VLOOKUP($A78,J.Herrera!$A$4:$ER$60,BaseInterventoría!DB$1,FALSE)</f>
        <v>0</v>
      </c>
      <c r="DC78" s="186">
        <f>VLOOKUP($A78,J.Herrera!$A$4:$ER$60,BaseInterventoría!DC$1,FALSE)</f>
        <v>0</v>
      </c>
      <c r="DD78" s="186">
        <f>VLOOKUP($A78,J.Herrera!$A$4:$ER$60,BaseInterventoría!DD$1,FALSE)</f>
        <v>0</v>
      </c>
      <c r="DE78" s="186">
        <f>VLOOKUP($A78,J.Herrera!$A$4:$ER$60,BaseInterventoría!DE$1,FALSE)</f>
        <v>0</v>
      </c>
      <c r="DF78" s="186">
        <f>VLOOKUP($A78,J.Herrera!$A$4:$ER$60,BaseInterventoría!DF$1,FALSE)</f>
        <v>0</v>
      </c>
      <c r="DG78" s="186">
        <f>VLOOKUP($A78,J.Herrera!$A$4:$ER$60,BaseInterventoría!DG$1,FALSE)</f>
        <v>0</v>
      </c>
      <c r="DH78" s="186">
        <f>VLOOKUP($A78,J.Herrera!$A$4:$ER$60,BaseInterventoría!DH$1,FALSE)</f>
        <v>0</v>
      </c>
      <c r="DI78" s="186">
        <f>VLOOKUP($A78,J.Herrera!$A$4:$ER$60,BaseInterventoría!DI$1,FALSE)</f>
        <v>0</v>
      </c>
      <c r="DJ78" s="186">
        <f>VLOOKUP($A78,J.Herrera!$A$4:$ER$60,BaseInterventoría!DJ$1,FALSE)</f>
        <v>0</v>
      </c>
      <c r="DK78" s="5">
        <f ca="1">VLOOKUP($A78,J.Herrera!$A$4:$ER$60,BaseInterventoría!DK$1,FALSE)</f>
        <v>0.27079303675048355</v>
      </c>
      <c r="DL78" s="5" t="str">
        <f ca="1">VLOOKUP($A78,J.Herrera!$A$4:$ER$60,BaseInterventoría!DL$1,FALSE)</f>
        <v>VIGENTE</v>
      </c>
      <c r="DM78" s="71" t="str">
        <f t="shared" si="13"/>
        <v>Activos</v>
      </c>
      <c r="DN78" s="5" t="str">
        <f>VLOOKUP($A78,J.Herrera!$A$4:$ER$60,BaseInterventoría!DN$1,FALSE)</f>
        <v>En ejecución</v>
      </c>
      <c r="DO78" s="5">
        <f>VLOOKUP($A78,J.Herrera!$A$4:$ER$60,BaseInterventoría!DO$1,FALSE)</f>
        <v>0</v>
      </c>
      <c r="DP78" s="5">
        <f>VLOOKUP($A78,J.Herrera!$A$4:$ER$60,BaseInterventoría!DP$1,FALSE)</f>
        <v>0</v>
      </c>
      <c r="DQ78" s="5">
        <f>VLOOKUP($A78,J.Herrera!$A$4:$ER$60,BaseInterventoría!DQ$1,FALSE)</f>
        <v>0</v>
      </c>
      <c r="DR78" s="5">
        <f>VLOOKUP($A78,J.Herrera!$A$4:$ER$60,BaseInterventoría!DR$1,FALSE)</f>
        <v>0</v>
      </c>
      <c r="DS78" s="5">
        <f>VLOOKUP($A78,J.Herrera!$A$4:$ER$60,BaseInterventoría!DS$1,FALSE)</f>
        <v>0</v>
      </c>
      <c r="DT78" s="198">
        <f>VLOOKUP($A78,J.Herrera!$A$4:$ER$60,BaseInterventoría!DT$1,FALSE)</f>
        <v>0</v>
      </c>
      <c r="DU78" s="198">
        <f>VLOOKUP($A78,J.Herrera!$A$4:$ER$60,BaseInterventoría!DU$1,FALSE)</f>
        <v>164820000</v>
      </c>
      <c r="DV78" s="186">
        <f>VLOOKUP($A78,J.Herrera!$A$4:$ER$60,BaseInterventoría!DV$1,FALSE)</f>
        <v>0</v>
      </c>
      <c r="DW78" s="198">
        <f>VLOOKUP($A78,J.Herrera!$A$4:$ER$60,BaseInterventoría!DW$1,FALSE)</f>
        <v>164820000</v>
      </c>
      <c r="DX78" s="21" t="str">
        <f>VLOOKUP($A78,J.Herrera!$A$4:$ER$60,BaseInterventoría!DX$1,FALSE)</f>
        <v>N/A</v>
      </c>
      <c r="DY78" s="5" t="str">
        <f>VLOOKUP($A78,J.Herrera!$A$4:$ER$60,BaseInterventoría!DY$1,FALSE)</f>
        <v>N/A</v>
      </c>
      <c r="DZ78" s="21" t="str">
        <f>VLOOKUP($A78,J.Herrera!$A$4:$ER$60,BaseInterventoría!DZ$1,FALSE)</f>
        <v>N/A</v>
      </c>
      <c r="EA78" s="21" t="str">
        <f>VLOOKUP($A78,J.Herrera!$A$4:$ER$60,BaseInterventoría!EA$1,FALSE)</f>
        <v>N/A</v>
      </c>
      <c r="EB78" s="5" t="str">
        <f>VLOOKUP($A78,J.Herrera!$A$4:$ER$60,BaseInterventoría!EB$1,FALSE)</f>
        <v>N/A</v>
      </c>
      <c r="EC78" s="198" t="str">
        <f>VLOOKUP($A78,J.Herrera!$A$4:$ER$60,BaseInterventoría!EC$1,FALSE)</f>
        <v>N/A</v>
      </c>
      <c r="ED78" s="5">
        <f>VLOOKUP($A78,J.Herrera!$A$4:$ER$60,BaseInterventoría!ED$1,FALSE)</f>
        <v>0</v>
      </c>
      <c r="EE78" s="5">
        <f>VLOOKUP($A78,J.Herrera!$A$4:$ER$60,BaseInterventoría!EE$1,FALSE)</f>
        <v>0</v>
      </c>
      <c r="EF78" s="5">
        <f>VLOOKUP($A78,J.Herrera!$A$4:$ER$60,BaseInterventoría!EF$1,FALSE)</f>
        <v>0</v>
      </c>
      <c r="EG78" s="5">
        <f>VLOOKUP($A78,J.Herrera!$A$4:$ER$60,BaseInterventoría!EG$1,FALSE)</f>
        <v>0</v>
      </c>
      <c r="EH78" s="5">
        <f>VLOOKUP($A78,J.Herrera!$A$4:$ER$60,BaseInterventoría!EH$1,FALSE)</f>
        <v>0</v>
      </c>
      <c r="EI78" s="21">
        <f ca="1">VLOOKUP($A78,J.Herrera!$A$4:$ER$60,BaseInterventoría!EI$1,FALSE)</f>
        <v>45649</v>
      </c>
      <c r="EJ78" s="5">
        <f>VLOOKUP($A78,J.Herrera!$A$4:$ER$60,BaseInterventoría!EJ$1,FALSE)</f>
        <v>0</v>
      </c>
      <c r="EK78" s="5">
        <f>VLOOKUP($A78,J.Herrera!$A$4:$ER$60,BaseInterventoría!EK$1,FALSE)</f>
        <v>0</v>
      </c>
      <c r="EL78" s="5" t="str">
        <f>VLOOKUP($A78,J.Herrera!$A$4:$ER$60,BaseInterventoría!EL$1,FALSE)</f>
        <v>Jonathan Herrera</v>
      </c>
      <c r="EM78" s="5" t="str">
        <f>VLOOKUP($A78,J.Herrera!$A$4:$ER$60,BaseInterventoría!EM$1,FALSE)</f>
        <v>Maria Camila Bustos</v>
      </c>
      <c r="EN78" s="5" t="str">
        <f>VLOOKUP($A78,J.Herrera!$A$4:$ER$60,BaseInterventoría!EN$1,FALSE)</f>
        <v>https://www.secop.gov.co/CO1ContractsManagement/Tendering/ProcurementContractEdit/Update?ProfileName=CCE-20-Concurso_Meritos_Sin_Lista_Corta_1Sobre&amp;PPI=CO1.PPI.28141235&amp;DocUniqueName=ContratoDeCompra&amp;DocTypeName=NextWay.Entities.Marketplace.Tendering.ProcurementContract&amp;ProfileVersion=3&amp;DocUniqueIdentifier=CO1.PCCNTR.5683832&amp;prevCtxUrl=https%3a%2f%2fwww.secop.gov.co%3a443%2fCO1ContractsManagement%2fTendering%2fProcurementContractManagement%2fIndex&amp;prevCtxLbl=Contratos+</v>
      </c>
      <c r="EO78" s="5" t="str">
        <f>VLOOKUP($A78,J.Herrera!$A$4:$ER$60,BaseInterventoría!EO$1,FALSE)</f>
        <v>la interventoria ha entregado los informes semanales, cumple con el personal requerido, realiza seguimiento al contrato de obra y realiza reuniones semanales para dar a conocer el desarrollo de esta.</v>
      </c>
      <c r="EP78" s="21">
        <f>VLOOKUP($A78,J.Herrera!$A$4:$ER$60,BaseInterventoría!EP$1,FALSE)</f>
        <v>45626</v>
      </c>
      <c r="EQ78" s="24">
        <v>0</v>
      </c>
      <c r="ER78" s="24">
        <v>0</v>
      </c>
      <c r="ES78" s="24">
        <v>0</v>
      </c>
      <c r="ET78" s="5"/>
      <c r="EU78" s="24">
        <f t="shared" si="11"/>
        <v>0</v>
      </c>
      <c r="EV78" s="55" t="e">
        <f>VLOOKUP(A78,#REF!,147,FALSE)</f>
        <v>#REF!</v>
      </c>
      <c r="EW78" s="56"/>
      <c r="EX78" s="24"/>
      <c r="EY78" s="5" t="s">
        <v>24</v>
      </c>
      <c r="EZ78" s="56"/>
      <c r="FA78" s="21"/>
      <c r="FB78"/>
      <c r="FC78"/>
      <c r="FD78"/>
    </row>
    <row r="79" spans="1:160" ht="141.75">
      <c r="A79" s="19" t="s">
        <v>426</v>
      </c>
      <c r="B79" s="2">
        <f t="shared" si="12"/>
        <v>77</v>
      </c>
      <c r="C79" s="20" t="s">
        <v>287</v>
      </c>
      <c r="D79" s="5" t="s">
        <v>288</v>
      </c>
      <c r="E79" s="2" t="s">
        <v>427</v>
      </c>
      <c r="F79" s="5" t="str">
        <f>VLOOKUP($A79,L.Acosta!$A$4:$ER$46,BaseInterventoría!F$1,FALSE)</f>
        <v>N/A</v>
      </c>
      <c r="G79" s="21" t="str">
        <f>VLOOKUP($A79,L.Acosta!$A$4:$ER$46,BaseInterventoría!G$1,FALSE)</f>
        <v>N/A</v>
      </c>
      <c r="H79" s="5" t="str">
        <f>VLOOKUP($A79,L.Acosta!$A$4:$ER$46,BaseInterventoría!H$1,FALSE)</f>
        <v>N/A</v>
      </c>
      <c r="I79" s="5" t="str">
        <f>VLOOKUP($A79,L.Acosta!$A$4:$ER$46,BaseInterventoría!I$1,FALSE)</f>
        <v>N/A</v>
      </c>
      <c r="J79" s="5" t="str">
        <f>VLOOKUP($A79,L.Acosta!$A$4:$ER$46,BaseInterventoría!J$1,FALSE)</f>
        <v>N/A</v>
      </c>
      <c r="K79" s="198">
        <f>VLOOKUP($A79,L.Acosta!$A$4:$ER$46,BaseInterventoría!K$1,FALSE)</f>
        <v>0</v>
      </c>
      <c r="L79" s="198">
        <f>VLOOKUP($A79,L.Acosta!$A$4:$ER$46,BaseInterventoría!L$1,FALSE)</f>
        <v>0</v>
      </c>
      <c r="M79" s="198">
        <f>VLOOKUP($A79,L.Acosta!$A$4:$ER$46,BaseInterventoría!M$1,FALSE)</f>
        <v>0</v>
      </c>
      <c r="N79" s="198">
        <f>VLOOKUP($A79,L.Acosta!$A$4:$ER$46,BaseInterventoría!N$1,FALSE)</f>
        <v>79397750.400000006</v>
      </c>
      <c r="O79" s="198">
        <f>VLOOKUP($A79,L.Acosta!$A$4:$ER$46,BaseInterventoría!O$1,FALSE)</f>
        <v>0</v>
      </c>
      <c r="P79" s="198">
        <f>VLOOKUP($A79,L.Acosta!$A$4:$ER$46,BaseInterventoría!P$1,FALSE)</f>
        <v>0</v>
      </c>
      <c r="Q79" s="198">
        <f>VLOOKUP($A79,L.Acosta!$A$4:$ER$46,BaseInterventoría!Q$1,FALSE)</f>
        <v>0</v>
      </c>
      <c r="R79" s="198">
        <f>VLOOKUP($A79,L.Acosta!$A$4:$ER$46,BaseInterventoría!R$1,FALSE)</f>
        <v>108651530</v>
      </c>
      <c r="S79" s="198">
        <f>VLOOKUP($A79,L.Acosta!$A$4:$ER$46,BaseInterventoría!S$1,FALSE)</f>
        <v>0</v>
      </c>
      <c r="T79" s="198">
        <f>VLOOKUP($A79,L.Acosta!$A$4:$ER$46,BaseInterventoría!T$1,FALSE)</f>
        <v>0</v>
      </c>
      <c r="U79" s="198">
        <f>VLOOKUP($A79,L.Acosta!$A$4:$ER$46,BaseInterventoría!U$1,FALSE)</f>
        <v>188049280.40000001</v>
      </c>
      <c r="V79" s="5" t="str">
        <f>VLOOKUP($A79,L.Acosta!$A$4:$ER$46,BaseInterventoría!V$1,FALSE)</f>
        <v>3899 04/10/2017
3945 06/10/2017</v>
      </c>
      <c r="W79" s="5">
        <f>VLOOKUP($A79,L.Acosta!$A$4:$ER$46,BaseInterventoría!W$1,FALSE)</f>
        <v>0</v>
      </c>
      <c r="X79" s="5" t="str">
        <f>VLOOKUP($A79,L.Acosta!$A$4:$ER$46,BaseInterventoría!X$1,FALSE)</f>
        <v>INTERVENTORÍA</v>
      </c>
      <c r="Y79" s="5">
        <f>VLOOKUP($A79,L.Acosta!$A$4:$ER$46,BaseInterventoría!Y$1,FALSE)</f>
        <v>0</v>
      </c>
      <c r="Z79" s="5">
        <f>VLOOKUP($A79,L.Acosta!$A$4:$ER$46,BaseInterventoría!Z$1,FALSE)</f>
        <v>0</v>
      </c>
      <c r="AA79" s="5">
        <f>VLOOKUP($A79,L.Acosta!$A$4:$ER$46,BaseInterventoría!AA$1,FALSE)</f>
        <v>0</v>
      </c>
      <c r="AB79" s="5">
        <f>VLOOKUP($A79,L.Acosta!$A$4:$ER$46,BaseInterventoría!AB$1,FALSE)</f>
        <v>0</v>
      </c>
      <c r="AC79" s="21">
        <f>VLOOKUP($A79,L.Acosta!$A$4:$ER$46,BaseInterventoría!AC$1,FALSE)</f>
        <v>43049</v>
      </c>
      <c r="AD79" s="21">
        <f>VLOOKUP($A79,L.Acosta!$A$4:$ER$46,BaseInterventoría!AD$1,FALSE)</f>
        <v>43122</v>
      </c>
      <c r="AE79" s="5" t="str">
        <f>VLOOKUP($A79,L.Acosta!$A$4:$ER$46,BaseInterventoría!AE$1,FALSE)</f>
        <v>07 MESES</v>
      </c>
      <c r="AF79" s="21">
        <f>VLOOKUP($A79,L.Acosta!$A$4:$ER$46,BaseInterventoría!AF$1,FALSE)</f>
        <v>43333</v>
      </c>
      <c r="AG79" s="5" t="str">
        <f>VLOOKUP($A79,L.Acosta!$A$4:$ER$46,BaseInterventoría!AG$1,FALSE)</f>
        <v>EMPRESA INMOBILIARIA CUNDINAMARQUESA
R/L ARNULFO ANDRES ARIAS QUINTANA</v>
      </c>
      <c r="AH79" s="5">
        <f>VLOOKUP($A79,L.Acosta!$A$4:$ER$46,BaseInterventoría!AH$1,FALSE)</f>
        <v>0</v>
      </c>
      <c r="AI79" s="198">
        <f>VLOOKUP($A79,L.Acosta!$A$4:$ER$46,BaseInterventoría!AI$1,FALSE)</f>
        <v>188049280.40000001</v>
      </c>
      <c r="AJ79" s="21">
        <f>VLOOKUP($A79,L.Acosta!$A$4:$ER$46,BaseInterventoría!AJ$1,FALSE)</f>
        <v>0</v>
      </c>
      <c r="AK79" s="198">
        <f>VLOOKUP($A79,L.Acosta!$A$4:$ER$46,BaseInterventoría!AK$1,FALSE)</f>
        <v>0</v>
      </c>
      <c r="AL79" s="5">
        <f>VLOOKUP($A79,L.Acosta!$A$4:$ER$46,BaseInterventoría!AL$1,FALSE)</f>
        <v>0</v>
      </c>
      <c r="AM79" s="21">
        <f>VLOOKUP($A79,L.Acosta!$A$4:$ER$46,BaseInterventoría!AM$1,FALSE)</f>
        <v>0</v>
      </c>
      <c r="AN79" s="198">
        <f>VLOOKUP($A79,L.Acosta!$A$4:$ER$46,BaseInterventoría!AN$1,FALSE)</f>
        <v>0</v>
      </c>
      <c r="AO79" s="5">
        <f>VLOOKUP($A79,L.Acosta!$A$4:$ER$46,BaseInterventoría!AO$1,FALSE)</f>
        <v>0</v>
      </c>
      <c r="AP79" s="198">
        <f>VLOOKUP($A79,L.Acosta!$A$4:$ER$46,BaseInterventoría!AP$1,FALSE)</f>
        <v>188049280.40000001</v>
      </c>
      <c r="AQ79" s="5">
        <f>VLOOKUP($A79,L.Acosta!$A$4:$ER$46,BaseInterventoría!AQ$1,FALSE)</f>
        <v>0</v>
      </c>
      <c r="AR79" s="21">
        <f>VLOOKUP($A79,L.Acosta!$A$4:$ER$46,BaseInterventoría!AR$1,FALSE)</f>
        <v>0</v>
      </c>
      <c r="AS79" s="5">
        <f>VLOOKUP($A79,L.Acosta!$A$4:$ER$46,BaseInterventoría!AS$1,FALSE)</f>
        <v>0</v>
      </c>
      <c r="AT79" s="5">
        <f>VLOOKUP($A79,L.Acosta!$A$4:$ER$46,BaseInterventoría!AT$1,FALSE)</f>
        <v>0</v>
      </c>
      <c r="AU79" s="21">
        <f>VLOOKUP($A79,L.Acosta!$A$4:$ER$46,BaseInterventoría!AU$1,FALSE)</f>
        <v>0</v>
      </c>
      <c r="AV79" s="5">
        <f>VLOOKUP($A79,L.Acosta!$A$4:$ER$46,BaseInterventoría!AV$1,FALSE)</f>
        <v>0</v>
      </c>
      <c r="AW79" s="186">
        <f>VLOOKUP($A79,L.Acosta!$A$4:$ER$46,BaseInterventoría!AW$1,FALSE)</f>
        <v>0</v>
      </c>
      <c r="AX79" s="186">
        <f>VLOOKUP($A79,L.Acosta!$A$4:$ER$46,BaseInterventoría!AX$1,FALSE)</f>
        <v>0</v>
      </c>
      <c r="AY79" s="5" t="e">
        <f ca="1">VLOOKUP($A79,L.Acosta!$A$4:$ER$46,BaseInterventoría!AY$1,FALSE)</f>
        <v>#VALUE!</v>
      </c>
      <c r="AZ79" s="21" t="str">
        <f>VLOOKUP($A79,L.Acosta!$A$4:$ER$46,BaseInterventoría!AZ$1,FALSE)</f>
        <v>N/A</v>
      </c>
      <c r="BA79" s="5">
        <f>VLOOKUP($A79,L.Acosta!$A$4:$ER$46,BaseInterventoría!BA$1,FALSE)</f>
        <v>0</v>
      </c>
      <c r="BB79" s="5" t="str">
        <f ca="1">VLOOKUP($A79,L.Acosta!$A$4:$ER$46,BaseInterventoría!BB$1,FALSE)</f>
        <v>VIGENTE</v>
      </c>
      <c r="BC79" s="5" t="str">
        <f>VLOOKUP($A79,L.Acosta!$A$4:$ER$46,BaseInterventoría!BC$1,FALSE)</f>
        <v>En proceso de liquidación</v>
      </c>
      <c r="BD79" s="5">
        <f>VLOOKUP($A79,L.Acosta!$A$4:$ER$46,BaseInterventoría!BD$1,FALSE)</f>
        <v>0</v>
      </c>
      <c r="BE79" s="5">
        <f>VLOOKUP($A79,L.Acosta!$A$4:$ER$46,BaseInterventoría!BE$1,FALSE)</f>
        <v>0</v>
      </c>
      <c r="BF79" s="21">
        <f>VLOOKUP($A79,L.Acosta!$A$4:$ER$46,BaseInterventoría!BF$1,FALSE)</f>
        <v>0</v>
      </c>
      <c r="BG79" s="21">
        <f>VLOOKUP($A79,L.Acosta!$A$4:$ER$46,BaseInterventoría!BG$1,FALSE)</f>
        <v>0</v>
      </c>
      <c r="BH79" s="5" t="str">
        <f>VLOOKUP($A79,L.Acosta!$A$4:$ER$46,BaseInterventoría!BH$1,FALSE)</f>
        <v>EPC-CI-202-2017</v>
      </c>
      <c r="BI79" s="5" t="str">
        <f>VLOOKUP($A79,L.Acosta!$A$4:$ER$46,BaseInterventoría!BI$1,FALSE)</f>
        <v>REALIZAR LA INTERVENTORÍA INTEGRAL A LA CONSTRUCCIÓN PLANTA DE TRATAMIENTO DE AGUAS RESIDUALES MUNICIPIO DE VERGARA, DEPARTAMENTO DE CUNDINAMARC, CONSTRUCCIÓN PARA LA OPTIMIZACIÓN DEL SISTEMA DE ALCANTARILLADO CENTRO URBANO DEL MUNICIPIO DE VERGARA - DEPARTAMENTO DE CUNDINAMARCA</v>
      </c>
      <c r="BJ79" s="21">
        <f>VLOOKUP($A79,L.Acosta!$A$4:$ER$46,BaseInterventoría!BJ$1,FALSE)</f>
        <v>43049</v>
      </c>
      <c r="BK79" s="21">
        <f>VLOOKUP($A79,L.Acosta!$A$4:$ER$46,BaseInterventoría!BK$1,FALSE)</f>
        <v>43122</v>
      </c>
      <c r="BL79" s="5" t="str">
        <f>VLOOKUP($A79,L.Acosta!$A$4:$ER$46,BaseInterventoría!BL$1,FALSE)</f>
        <v>07 MESES</v>
      </c>
      <c r="BM79" s="21">
        <f>VLOOKUP($A79,L.Acosta!$A$4:$ER$46,BaseInterventoría!BM$1,FALSE)</f>
        <v>43333</v>
      </c>
      <c r="BN79" s="5" t="str">
        <f>VLOOKUP($A79,L.Acosta!$A$4:$ER$46,BaseInterventoría!BN$1,FALSE)</f>
        <v>EMPRESA INMOBILIARIA CUNDINAMARQUESA
R/L ARNULFO ANDRES ARIAS QUINTANA</v>
      </c>
      <c r="BO79" s="5">
        <f>VLOOKUP($A79,L.Acosta!$A$4:$ER$46,BaseInterventoría!BO$1,FALSE)</f>
        <v>0</v>
      </c>
      <c r="BP79" s="198">
        <f>VLOOKUP($A79,L.Acosta!$A$4:$ER$46,BaseInterventoría!BP$1,FALSE)</f>
        <v>0</v>
      </c>
      <c r="BQ79" s="198">
        <f>VLOOKUP($A79,L.Acosta!$A$4:$ER$46,BaseInterventoría!BQ$1,FALSE)</f>
        <v>0</v>
      </c>
      <c r="BR79" s="198">
        <f>VLOOKUP($A79,L.Acosta!$A$4:$ER$46,BaseInterventoría!BR$1,FALSE)</f>
        <v>0</v>
      </c>
      <c r="BS79" s="198">
        <f>VLOOKUP($A79,L.Acosta!$A$4:$ER$46,BaseInterventoría!BS$1,FALSE)</f>
        <v>0</v>
      </c>
      <c r="BT79" s="198">
        <f>VLOOKUP($A79,L.Acosta!$A$4:$ER$46,BaseInterventoría!BT$1,FALSE)</f>
        <v>188049280.40000001</v>
      </c>
      <c r="BU79" s="21" t="str">
        <f>VLOOKUP($A79,L.Acosta!$A$4:$ER$46,BaseInterventoría!BU$1,FALSE)</f>
        <v>CDR FIA 8337
13/09/2019
25/10/2019</v>
      </c>
      <c r="BV79" s="198">
        <f>VLOOKUP($A79,L.Acosta!$A$4:$ER$46,BaseInterventoría!BV$1,FALSE)</f>
        <v>28352729</v>
      </c>
      <c r="BW79" s="21">
        <f>VLOOKUP($A79,L.Acosta!$A$4:$ER$46,BaseInterventoría!BW$1,FALSE)</f>
        <v>0</v>
      </c>
      <c r="BX79" s="198">
        <f>VLOOKUP($A79,L.Acosta!$A$4:$ER$46,BaseInterventoría!BX$1,FALSE)</f>
        <v>0</v>
      </c>
      <c r="BY79" s="198">
        <f>VLOOKUP($A79,L.Acosta!$A$4:$ER$46,BaseInterventoría!BY$1,FALSE)</f>
        <v>216402009.40000001</v>
      </c>
      <c r="BZ79" s="5" t="str">
        <f>VLOOKUP($A79,L.Acosta!$A$4:$ER$46,BaseInterventoría!BZ$1,FALSE)</f>
        <v>PRORROGA 1
PRORROGA 2
PRORROGA 3
PRORROGA 4
PRORROGA 5</v>
      </c>
      <c r="CA79" s="21" t="str">
        <f>VLOOKUP($A79,L.Acosta!$A$4:$ER$46,BaseInterventoría!CA$1,FALSE)</f>
        <v>6/11/2018
23/04/2019
25/10/2019
25/02/2020
26/02/2021</v>
      </c>
      <c r="CB79" s="5" t="str">
        <f>VLOOKUP($A79,L.Acosta!$A$4:$ER$46,BaseInterventoría!CB$1,FALSE)</f>
        <v>2 MESES
5 MESES
4 MESES
4 MESES
8 MESES</v>
      </c>
      <c r="CC79" s="5" t="str">
        <f>VLOOKUP($A79,L.Acosta!$A$4:$ER$46,BaseInterventoría!CC$1,FALSE)</f>
        <v>1
2</v>
      </c>
      <c r="CD79" s="21" t="str">
        <f>VLOOKUP($A79,L.Acosta!$A$4:$ER$46,BaseInterventoría!CD$1,FALSE)</f>
        <v>5/06/2018
14/08/2019</v>
      </c>
      <c r="CE79" s="5" t="str">
        <f>VLOOKUP($A79,L.Acosta!$A$4:$ER$46,BaseInterventoría!CE$1,FALSE)</f>
        <v>75 DIAS
2 MESES</v>
      </c>
      <c r="CF79" s="21">
        <f>VLOOKUP($A79,L.Acosta!$A$4:$ER$46,BaseInterventoría!CF$1,FALSE)</f>
        <v>45241</v>
      </c>
      <c r="CG79" s="5">
        <f>VLOOKUP($A79,L.Acosta!$A$4:$ER$46,BaseInterventoría!CG$1,FALSE)</f>
        <v>0</v>
      </c>
      <c r="CH79" s="21">
        <f>VLOOKUP($A79,L.Acosta!$A$4:$ER$46,BaseInterventoría!CH$1,FALSE)</f>
        <v>0</v>
      </c>
      <c r="CI79" s="21">
        <f>VLOOKUP($A79,L.Acosta!$A$4:$ER$46,BaseInterventoría!CI$1,FALSE)</f>
        <v>0</v>
      </c>
      <c r="CJ79" s="5">
        <f>VLOOKUP($A79,L.Acosta!$A$4:$ER$46,BaseInterventoría!CJ$1,FALSE)</f>
        <v>0</v>
      </c>
      <c r="CK79" s="21">
        <f>VLOOKUP($A79,L.Acosta!$A$4:$ER$46,BaseInterventoría!CK$1,FALSE)</f>
        <v>0</v>
      </c>
      <c r="CL79" s="21">
        <f>VLOOKUP($A79,L.Acosta!$A$4:$ER$46,BaseInterventoría!CL$1,FALSE)</f>
        <v>0</v>
      </c>
      <c r="CM79" s="5">
        <f>VLOOKUP($A79,L.Acosta!$A$4:$ER$46,BaseInterventoría!CM$1,FALSE)</f>
        <v>0</v>
      </c>
      <c r="CN79" s="21">
        <f>VLOOKUP($A79,L.Acosta!$A$4:$ER$46,BaseInterventoría!CN$1,FALSE)</f>
        <v>0</v>
      </c>
      <c r="CO79" s="21">
        <f>VLOOKUP($A79,L.Acosta!$A$4:$ER$46,BaseInterventoría!CO$1,FALSE)</f>
        <v>0</v>
      </c>
      <c r="CP79" s="5">
        <f>VLOOKUP($A79,L.Acosta!$A$4:$ER$46,BaseInterventoría!CP$1,FALSE)</f>
        <v>0</v>
      </c>
      <c r="CQ79" s="21">
        <f>VLOOKUP($A79,L.Acosta!$A$4:$ER$46,BaseInterventoría!CQ$1,FALSE)</f>
        <v>0</v>
      </c>
      <c r="CR79" s="21">
        <f>VLOOKUP($A79,L.Acosta!$A$4:$ER$46,BaseInterventoría!CR$1,FALSE)</f>
        <v>0</v>
      </c>
      <c r="CS79" s="5">
        <f>VLOOKUP($A79,L.Acosta!$A$4:$ER$46,BaseInterventoría!CS$1,FALSE)</f>
        <v>0</v>
      </c>
      <c r="CT79" s="21">
        <f>VLOOKUP($A79,L.Acosta!$A$4:$ER$46,BaseInterventoría!CT$1,FALSE)</f>
        <v>0</v>
      </c>
      <c r="CU79" s="21">
        <f>VLOOKUP($A79,L.Acosta!$A$4:$ER$46,BaseInterventoría!CU$1,FALSE)</f>
        <v>0</v>
      </c>
      <c r="CV79" s="5">
        <f>VLOOKUP($A79,L.Acosta!$A$4:$ER$46,BaseInterventoría!CV$1,FALSE)</f>
        <v>0</v>
      </c>
      <c r="CW79" s="21">
        <f>VLOOKUP($A79,L.Acosta!$A$4:$ER$46,BaseInterventoría!CW$1,FALSE)</f>
        <v>0</v>
      </c>
      <c r="CX79" s="21">
        <f>VLOOKUP($A79,L.Acosta!$A$4:$ER$46,BaseInterventoría!CX$1,FALSE)</f>
        <v>0</v>
      </c>
      <c r="CY79" s="21">
        <f>VLOOKUP($A79,L.Acosta!$A$4:$ER$46,BaseInterventoría!CY$1,FALSE)</f>
        <v>0</v>
      </c>
      <c r="CZ79" s="5">
        <f>VLOOKUP($A79,L.Acosta!$A$4:$ER$46,BaseInterventoría!CZ$1,FALSE)</f>
        <v>-1437.4</v>
      </c>
      <c r="DA79" s="186">
        <f>VLOOKUP($A79,L.Acosta!$A$4:$ER$46,BaseInterventoría!DA$1,FALSE)</f>
        <v>0</v>
      </c>
      <c r="DB79" s="186">
        <f>VLOOKUP($A79,L.Acosta!$A$4:$ER$46,BaseInterventoría!DB$1,FALSE)</f>
        <v>0</v>
      </c>
      <c r="DC79" s="186">
        <f>VLOOKUP($A79,L.Acosta!$A$4:$ER$46,BaseInterventoría!DC$1,FALSE)</f>
        <v>0</v>
      </c>
      <c r="DD79" s="186">
        <f>VLOOKUP($A79,L.Acosta!$A$4:$ER$46,BaseInterventoría!DD$1,FALSE)</f>
        <v>0</v>
      </c>
      <c r="DE79" s="186">
        <f>VLOOKUP($A79,L.Acosta!$A$4:$ER$46,BaseInterventoría!DE$1,FALSE)</f>
        <v>0</v>
      </c>
      <c r="DF79" s="186">
        <f>VLOOKUP($A79,L.Acosta!$A$4:$ER$46,BaseInterventoría!DF$1,FALSE)</f>
        <v>0</v>
      </c>
      <c r="DG79" s="186">
        <f>VLOOKUP($A79,L.Acosta!$A$4:$ER$46,BaseInterventoría!DG$1,FALSE)</f>
        <v>0</v>
      </c>
      <c r="DH79" s="186">
        <f>VLOOKUP($A79,L.Acosta!$A$4:$ER$46,BaseInterventoría!DH$1,FALSE)</f>
        <v>0</v>
      </c>
      <c r="DI79" s="186">
        <f>VLOOKUP($A79,L.Acosta!$A$4:$ER$46,BaseInterventoría!DI$1,FALSE)</f>
        <v>0</v>
      </c>
      <c r="DJ79" s="186">
        <f>VLOOKUP($A79,L.Acosta!$A$4:$ER$46,BaseInterventoría!DJ$1,FALSE)</f>
        <v>0</v>
      </c>
      <c r="DK79" s="5">
        <f ca="1">VLOOKUP($A79,L.Acosta!$A$4:$ER$46,BaseInterventoría!DK$1,FALSE)</f>
        <v>-5.8601178052966003E-2</v>
      </c>
      <c r="DL79" s="5" t="str">
        <f ca="1">VLOOKUP($A79,L.Acosta!$A$4:$ER$46,BaseInterventoría!DL$1,FALSE)</f>
        <v>VENCIDO</v>
      </c>
      <c r="DM79" s="71" t="str">
        <f t="shared" si="13"/>
        <v>En Liquidación</v>
      </c>
      <c r="DN79" s="5" t="str">
        <f>VLOOKUP($A79,L.Acosta!$A$4:$ER$46,BaseInterventoría!DN$1,FALSE)</f>
        <v>En liquidación</v>
      </c>
      <c r="DO79" s="5">
        <f>VLOOKUP($A79,L.Acosta!$A$4:$ER$46,BaseInterventoría!DO$1,FALSE)</f>
        <v>0</v>
      </c>
      <c r="DP79" s="5">
        <f>VLOOKUP($A79,L.Acosta!$A$4:$ER$46,BaseInterventoría!DP$1,FALSE)</f>
        <v>0</v>
      </c>
      <c r="DQ79" s="5">
        <f>VLOOKUP($A79,L.Acosta!$A$4:$ER$46,BaseInterventoría!DQ$1,FALSE)</f>
        <v>0</v>
      </c>
      <c r="DR79" s="5">
        <f>VLOOKUP($A79,L.Acosta!$A$4:$ER$46,BaseInterventoría!DR$1,FALSE)</f>
        <v>0</v>
      </c>
      <c r="DS79" s="5">
        <f>VLOOKUP($A79,L.Acosta!$A$4:$ER$46,BaseInterventoría!DS$1,FALSE)</f>
        <v>0</v>
      </c>
      <c r="DT79" s="198">
        <f>VLOOKUP($A79,L.Acosta!$A$4:$ER$46,BaseInterventoría!DT$1,FALSE)</f>
        <v>0</v>
      </c>
      <c r="DU79" s="198">
        <f>VLOOKUP($A79,L.Acosta!$A$4:$ER$46,BaseInterventoría!DU$1,FALSE)</f>
        <v>0</v>
      </c>
      <c r="DV79" s="186">
        <f>VLOOKUP($A79,L.Acosta!$A$4:$ER$46,BaseInterventoría!DV$1,FALSE)</f>
        <v>0</v>
      </c>
      <c r="DW79" s="198">
        <f>VLOOKUP($A79,L.Acosta!$A$4:$ER$46,BaseInterventoría!DW$1,FALSE)</f>
        <v>0</v>
      </c>
      <c r="DX79" s="21" t="str">
        <f>VLOOKUP($A79,L.Acosta!$A$4:$ER$46,BaseInterventoría!DX$1,FALSE)</f>
        <v>N/A</v>
      </c>
      <c r="DY79" s="5" t="str">
        <f>VLOOKUP($A79,L.Acosta!$A$4:$ER$46,BaseInterventoría!DY$1,FALSE)</f>
        <v>N/A</v>
      </c>
      <c r="DZ79" s="21" t="str">
        <f>VLOOKUP($A79,L.Acosta!$A$4:$ER$46,BaseInterventoría!DZ$1,FALSE)</f>
        <v>N/A</v>
      </c>
      <c r="EA79" s="21" t="str">
        <f>VLOOKUP($A79,L.Acosta!$A$4:$ER$46,BaseInterventoría!EA$1,FALSE)</f>
        <v>N/A</v>
      </c>
      <c r="EB79" s="5" t="str">
        <f>VLOOKUP($A79,L.Acosta!$A$4:$ER$46,BaseInterventoría!EB$1,FALSE)</f>
        <v>N/A</v>
      </c>
      <c r="EC79" s="198" t="str">
        <f>VLOOKUP($A79,L.Acosta!$A$4:$ER$46,BaseInterventoría!EC$1,FALSE)</f>
        <v>N/A</v>
      </c>
      <c r="ED79" s="5">
        <f>VLOOKUP($A79,L.Acosta!$A$4:$ER$46,BaseInterventoría!ED$1,FALSE)</f>
        <v>0</v>
      </c>
      <c r="EE79" s="5">
        <f>VLOOKUP($A79,L.Acosta!$A$4:$ER$46,BaseInterventoría!EE$1,FALSE)</f>
        <v>0</v>
      </c>
      <c r="EF79" s="5">
        <f>VLOOKUP($A79,L.Acosta!$A$4:$ER$46,BaseInterventoría!EF$1,FALSE)</f>
        <v>0</v>
      </c>
      <c r="EG79" s="5">
        <f>VLOOKUP($A79,L.Acosta!$A$4:$ER$46,BaseInterventoría!EG$1,FALSE)</f>
        <v>0</v>
      </c>
      <c r="EH79" s="5">
        <f>VLOOKUP($A79,L.Acosta!$A$4:$ER$46,BaseInterventoría!EH$1,FALSE)</f>
        <v>0</v>
      </c>
      <c r="EI79" s="21">
        <f ca="1">VLOOKUP($A79,L.Acosta!$A$4:$ER$46,BaseInterventoría!EI$1,FALSE)</f>
        <v>45649</v>
      </c>
      <c r="EJ79" s="5">
        <f>VLOOKUP($A79,L.Acosta!$A$4:$ER$46,BaseInterventoría!EJ$1,FALSE)</f>
        <v>0</v>
      </c>
      <c r="EK79" s="5">
        <f>VLOOKUP($A79,L.Acosta!$A$4:$ER$46,BaseInterventoría!EK$1,FALSE)</f>
        <v>0</v>
      </c>
      <c r="EL79" s="5" t="str">
        <f>VLOOKUP($A79,L.Acosta!$A$4:$ER$46,BaseInterventoría!EL$1,FALSE)</f>
        <v>Leonardo Acosta</v>
      </c>
      <c r="EM79" s="5">
        <f>VLOOKUP($A79,L.Acosta!$A$4:$ER$46,BaseInterventoría!EM$1,FALSE)</f>
        <v>0</v>
      </c>
      <c r="EN79" s="5" t="str">
        <f>VLOOKUP($A79,L.Acosta!$A$4:$ER$46,BaseInterventoría!EN$1,FALSE)</f>
        <v>https://www.contratos.gov.co/consultas/detalleProceso.do?numConstancia=19-12-9926689</v>
      </c>
      <c r="EO79" s="5" t="str">
        <f>VLOOKUP($A79,L.Acosta!$A$4:$ER$46,BaseInterventoría!EO$1,FALSE)</f>
        <v>Proyecto terminado a la espera de la energización por parte de Enel Codensa y consolidación de la puesta en marcha. Una vez culminado estos aspectos, se procederá al recibo final y liquidación.
El 12-08-2024 se efectúo requerimiento a interventoría para exigir al contratista cumplir con los pendientes que permitan culminar los compromisos adquiridos o en su defecto iniciar las acciones administrativas a que haya lugar. 
Teniendo en cuenta que no hubo respuesta, se reiteró requerimiento el 03-10-2024.</v>
      </c>
      <c r="EP79" s="21">
        <f>VLOOKUP($A79,L.Acosta!$A$4:$ER$46,BaseInterventoría!EP$1,FALSE)</f>
        <v>45575</v>
      </c>
      <c r="EQ79" s="24">
        <v>0</v>
      </c>
      <c r="ER79" s="24">
        <v>0</v>
      </c>
      <c r="ES79" s="24">
        <v>0</v>
      </c>
      <c r="ET79" s="5"/>
      <c r="EU79" s="24">
        <f t="shared" si="11"/>
        <v>0</v>
      </c>
      <c r="EV79" s="55" t="e">
        <f>VLOOKUP(A79,#REF!,147,FALSE)</f>
        <v>#REF!</v>
      </c>
      <c r="EW79" s="56"/>
      <c r="EX79" s="24"/>
      <c r="EY79" s="5" t="s">
        <v>24</v>
      </c>
      <c r="EZ79" s="56"/>
      <c r="FA79" s="21"/>
      <c r="FB79"/>
      <c r="FC79"/>
      <c r="FD79"/>
    </row>
    <row r="80" spans="1:160" ht="346.5">
      <c r="A80" s="19" t="s">
        <v>428</v>
      </c>
      <c r="B80" s="2">
        <f t="shared" si="12"/>
        <v>78</v>
      </c>
      <c r="C80" s="20" t="s">
        <v>429</v>
      </c>
      <c r="D80" s="5" t="s">
        <v>241</v>
      </c>
      <c r="E80" s="2" t="s">
        <v>430</v>
      </c>
      <c r="F80" s="5" t="str">
        <f>VLOOKUP($A80,L.Acosta!$A$4:$ER$46,BaseInterventoría!F$1,FALSE)</f>
        <v>MVCT</v>
      </c>
      <c r="G80" s="21">
        <f>VLOOKUP($A80,L.Acosta!$A$4:$ER$46,BaseInterventoría!G$1,FALSE)</f>
        <v>44165</v>
      </c>
      <c r="H80" s="5">
        <f>VLOOKUP($A80,L.Acosta!$A$4:$ER$46,BaseInterventoría!H$1,FALSE)</f>
        <v>9848</v>
      </c>
      <c r="I80" s="5">
        <f>VLOOKUP($A80,L.Acosta!$A$4:$ER$46,BaseInterventoría!I$1,FALSE)</f>
        <v>1702</v>
      </c>
      <c r="J80" s="5" t="str">
        <f>VLOOKUP($A80,L.Acosta!$A$4:$ER$46,BaseInterventoría!J$1,FALSE)</f>
        <v>Con la implementación  del proyecto CONSTRUCCIÓN DE OBRAS DE LOS SISTEMAS DEL PLAN MAESTRO   DE ACUEDUCTO   Y ALCANTARILLADO DEL CASCO URBANO DEL MUNICIPIO   DE APULO FASE 1,  se optimizarán los sistemas de acueducto del casco urbano y las veredas La Naveta,  Tarapacá,  La Meseta,  Hulandas,  Guacamayas,  Salcedo, Las Quintas,   Guacaná,  Paloquemao y La Vega,  se dejará  la  capacidad instalada  de almacenamiento  para  suministrar   a  la  vereda Algodones  beneficiando  una población proyectada en 16.886  habitantes,  se optimizará el  sistema de alcantarillado  y se dará cumplimiento  a los permisos ambientales  otorgados por la CAR Cundinamarca a través de las Resoluciones No.0766 del 01  de abril de 2020 (concesión de aguas superficiales) y No.2236 del  22 de julio de 2019 (PSMV). Se excluye en esta Fase 1    el tramo denominado Línea La Vega toda vez que el permiso de ocupación  de cauce para el viaducto localizado sobre el río Apulo  en el sector denominado La Agronómica se encuentra en trámite ante la CAR Cundinamarca,  no obstante,  se deja la capacidad instalada para este sector en el tanque de almacenamiento No.2 y se inicia la construcción de 2223m de conducción (hasta antes del viaducto)</v>
      </c>
      <c r="K80" s="198">
        <f>VLOOKUP($A80,L.Acosta!$A$4:$ER$46,BaseInterventoría!K$1,FALSE)</f>
        <v>0</v>
      </c>
      <c r="L80" s="198">
        <f>VLOOKUP($A80,L.Acosta!$A$4:$ER$46,BaseInterventoría!L$1,FALSE)</f>
        <v>8975317090</v>
      </c>
      <c r="M80" s="198">
        <f>VLOOKUP($A80,L.Acosta!$A$4:$ER$46,BaseInterventoría!M$1,FALSE)</f>
        <v>0</v>
      </c>
      <c r="N80" s="198">
        <f>VLOOKUP($A80,L.Acosta!$A$4:$ER$46,BaseInterventoría!N$1,FALSE)</f>
        <v>624985575</v>
      </c>
      <c r="O80" s="198">
        <f>VLOOKUP($A80,L.Acosta!$A$4:$ER$46,BaseInterventoría!O$1,FALSE)</f>
        <v>3899820010</v>
      </c>
      <c r="P80" s="198">
        <f>VLOOKUP($A80,L.Acosta!$A$4:$ER$46,BaseInterventoría!P$1,FALSE)</f>
        <v>0</v>
      </c>
      <c r="Q80" s="198">
        <f>VLOOKUP($A80,L.Acosta!$A$4:$ER$46,BaseInterventoría!Q$1,FALSE)</f>
        <v>0</v>
      </c>
      <c r="R80" s="198">
        <f>VLOOKUP($A80,L.Acosta!$A$4:$ER$46,BaseInterventoría!R$1,FALSE)</f>
        <v>762901953</v>
      </c>
      <c r="S80" s="198">
        <f>VLOOKUP($A80,L.Acosta!$A$4:$ER$46,BaseInterventoría!S$1,FALSE)</f>
        <v>0</v>
      </c>
      <c r="T80" s="198">
        <f>VLOOKUP($A80,L.Acosta!$A$4:$ER$46,BaseInterventoría!T$1,FALSE)</f>
        <v>0</v>
      </c>
      <c r="U80" s="198">
        <f>VLOOKUP($A80,L.Acosta!$A$4:$ER$46,BaseInterventoría!U$1,FALSE)</f>
        <v>14263024628</v>
      </c>
      <c r="V80" s="5" t="str">
        <f>VLOOKUP($A80,L.Acosta!$A$4:$ER$46,BaseInterventoría!V$1,FALSE)</f>
        <v>CDR 12215
20/01/2022
CDR 10744
18/06/2021
CDR 10743
18/06/2021
CDR 10742
18/06/2021</v>
      </c>
      <c r="W80" s="5" t="str">
        <f>VLOOKUP($A80,L.Acosta!$A$4:$ER$46,BaseInterventoría!W$1,FALSE)</f>
        <v>20220042
(10/02/2022)</v>
      </c>
      <c r="X80" s="5" t="str">
        <f>VLOOKUP($A80,L.Acosta!$A$4:$ER$46,BaseInterventoría!X$1,FALSE)</f>
        <v>ACUEDUCTO, ALCANTARILLADO Y PTAP</v>
      </c>
      <c r="Y80" s="5" t="str">
        <f>VLOOKUP($A80,L.Acosta!$A$4:$ER$46,BaseInterventoría!Y$1,FALSE)</f>
        <v>URBANO</v>
      </c>
      <c r="Z80" s="5" t="str">
        <f>VLOOKUP($A80,L.Acosta!$A$4:$ER$46,BaseInterventoría!Z$1,FALSE)</f>
        <v>CONTRATO-DIRECTO</v>
      </c>
      <c r="AA80" s="5" t="str">
        <f>VLOOKUP($A80,L.Acosta!$A$4:$ER$46,BaseInterventoría!AA$1,FALSE)</f>
        <v>N/A</v>
      </c>
      <c r="AB80" s="5" t="str">
        <f>VLOOKUP($A80,L.Acosta!$A$4:$ER$46,BaseInterventoría!AB$1,FALSE)</f>
        <v>N/A</v>
      </c>
      <c r="AC80" s="21" t="str">
        <f>VLOOKUP($A80,L.Acosta!$A$4:$ER$46,BaseInterventoría!AC$1,FALSE)</f>
        <v>N/A</v>
      </c>
      <c r="AD80" s="21" t="str">
        <f>VLOOKUP($A80,L.Acosta!$A$4:$ER$46,BaseInterventoría!AD$1,FALSE)</f>
        <v>N/A</v>
      </c>
      <c r="AE80" s="5" t="str">
        <f>VLOOKUP($A80,L.Acosta!$A$4:$ER$46,BaseInterventoría!AE$1,FALSE)</f>
        <v>N/A</v>
      </c>
      <c r="AF80" s="21" t="str">
        <f>VLOOKUP($A80,L.Acosta!$A$4:$ER$46,BaseInterventoría!AF$1,FALSE)</f>
        <v>N/A</v>
      </c>
      <c r="AG80" s="5" t="str">
        <f>VLOOKUP($A80,L.Acosta!$A$4:$ER$46,BaseInterventoría!AG$1,FALSE)</f>
        <v>N/A</v>
      </c>
      <c r="AH80" s="5" t="str">
        <f>VLOOKUP($A80,L.Acosta!$A$4:$ER$46,BaseInterventoría!AH$1,FALSE)</f>
        <v>N/A</v>
      </c>
      <c r="AI80" s="5" t="str">
        <f>VLOOKUP($A80,L.Acosta!$A$4:$ER$46,BaseInterventoría!AI$1,FALSE)</f>
        <v>N/A</v>
      </c>
      <c r="AJ80" s="21" t="str">
        <f>VLOOKUP($A80,L.Acosta!$A$4:$ER$46,BaseInterventoría!AJ$1,FALSE)</f>
        <v>N/A</v>
      </c>
      <c r="AK80" s="5" t="str">
        <f>VLOOKUP($A80,L.Acosta!$A$4:$ER$46,BaseInterventoría!AK$1,FALSE)</f>
        <v>N/A</v>
      </c>
      <c r="AL80" s="5" t="str">
        <f>VLOOKUP($A80,L.Acosta!$A$4:$ER$46,BaseInterventoría!AL$1,FALSE)</f>
        <v>N/A</v>
      </c>
      <c r="AM80" s="21" t="str">
        <f>VLOOKUP($A80,L.Acosta!$A$4:$ER$46,BaseInterventoría!AM$1,FALSE)</f>
        <v>N/A</v>
      </c>
      <c r="AN80" s="5" t="str">
        <f>VLOOKUP($A80,L.Acosta!$A$4:$ER$46,BaseInterventoría!AN$1,FALSE)</f>
        <v>N/A</v>
      </c>
      <c r="AO80" s="5" t="str">
        <f>VLOOKUP($A80,L.Acosta!$A$4:$ER$46,BaseInterventoría!AO$1,FALSE)</f>
        <v>N/A</v>
      </c>
      <c r="AP80" s="5" t="str">
        <f>VLOOKUP($A80,L.Acosta!$A$4:$ER$46,BaseInterventoría!AP$1,FALSE)</f>
        <v>N/A</v>
      </c>
      <c r="AQ80" s="5" t="str">
        <f>VLOOKUP($A80,L.Acosta!$A$4:$ER$46,BaseInterventoría!AQ$1,FALSE)</f>
        <v>N/A</v>
      </c>
      <c r="AR80" s="21" t="str">
        <f>VLOOKUP($A80,L.Acosta!$A$4:$ER$46,BaseInterventoría!AR$1,FALSE)</f>
        <v>N/A</v>
      </c>
      <c r="AS80" s="5" t="str">
        <f>VLOOKUP($A80,L.Acosta!$A$4:$ER$46,BaseInterventoría!AS$1,FALSE)</f>
        <v>N/A</v>
      </c>
      <c r="AT80" s="5" t="str">
        <f>VLOOKUP($A80,L.Acosta!$A$4:$ER$46,BaseInterventoría!AT$1,FALSE)</f>
        <v>N/A</v>
      </c>
      <c r="AU80" s="21" t="str">
        <f>VLOOKUP($A80,L.Acosta!$A$4:$ER$46,BaseInterventoría!AU$1,FALSE)</f>
        <v>N/A</v>
      </c>
      <c r="AV80" s="5" t="str">
        <f>VLOOKUP($A80,L.Acosta!$A$4:$ER$46,BaseInterventoría!AV$1,FALSE)</f>
        <v>N/A</v>
      </c>
      <c r="AW80" s="186" t="str">
        <f>VLOOKUP($A80,L.Acosta!$A$4:$ER$46,BaseInterventoría!AW$1,FALSE)</f>
        <v>N/A</v>
      </c>
      <c r="AX80" s="186" t="str">
        <f>VLOOKUP($A80,L.Acosta!$A$4:$ER$46,BaseInterventoría!AX$1,FALSE)</f>
        <v>N/A</v>
      </c>
      <c r="AY80" s="5" t="str">
        <f>VLOOKUP($A80,L.Acosta!$A$4:$ER$46,BaseInterventoría!AY$1,FALSE)</f>
        <v>N/A</v>
      </c>
      <c r="AZ80" s="21" t="str">
        <f>VLOOKUP($A80,L.Acosta!$A$4:$ER$46,BaseInterventoría!AZ$1,FALSE)</f>
        <v>N/A</v>
      </c>
      <c r="BA80" s="5" t="str">
        <f>VLOOKUP($A80,L.Acosta!$A$4:$ER$46,BaseInterventoría!BA$1,FALSE)</f>
        <v>N/A</v>
      </c>
      <c r="BB80" s="5" t="str">
        <f>VLOOKUP($A80,L.Acosta!$A$4:$ER$46,BaseInterventoría!BB$1,FALSE)</f>
        <v>N/A</v>
      </c>
      <c r="BC80" s="5" t="str">
        <f>VLOOKUP($A80,L.Acosta!$A$4:$ER$46,BaseInterventoría!BC$1,FALSE)</f>
        <v>N/A</v>
      </c>
      <c r="BD80" s="5" t="str">
        <f>VLOOKUP($A80,L.Acosta!$A$4:$ER$46,BaseInterventoría!BD$1,FALSE)</f>
        <v>N/A</v>
      </c>
      <c r="BE80" s="5" t="str">
        <f>VLOOKUP($A80,L.Acosta!$A$4:$ER$46,BaseInterventoría!BE$1,FALSE)</f>
        <v>N/A</v>
      </c>
      <c r="BF80" s="21" t="str">
        <f>VLOOKUP($A80,L.Acosta!$A$4:$ER$46,BaseInterventoría!BF$1,FALSE)</f>
        <v>N/A</v>
      </c>
      <c r="BG80" s="21" t="str">
        <f>VLOOKUP($A80,L.Acosta!$A$4:$ER$46,BaseInterventoría!BG$1,FALSE)</f>
        <v>N/A</v>
      </c>
      <c r="BH80" s="5" t="str">
        <f>VLOOKUP($A80,L.Acosta!$A$4:$ER$46,BaseInterventoría!BH$1,FALSE)</f>
        <v>EPC-PDA-O-237-2022</v>
      </c>
      <c r="BI80" s="5" t="str">
        <f>VLOOKUP($A80,L.Acosta!$A$4:$ER$46,BaseInterventoría!BI$1,FALSE)</f>
        <v>CONSTRUCCIÓN DE OBRAS DE LOS SISTEMAS DEL PLAN MAESTRO DE ACUEDUCTO Y ALCANTARILLADO DEL CASCO URBANO DEL MUNICIPIO DE APULO FASE I</v>
      </c>
      <c r="BJ80" s="21">
        <f>VLOOKUP($A80,L.Acosta!$A$4:$ER$46,BaseInterventoría!BJ$1,FALSE)</f>
        <v>44602</v>
      </c>
      <c r="BK80" s="21">
        <f>VLOOKUP($A80,L.Acosta!$A$4:$ER$46,BaseInterventoría!BK$1,FALSE)</f>
        <v>44728</v>
      </c>
      <c r="BL80" s="5" t="str">
        <f>VLOOKUP($A80,L.Acosta!$A$4:$ER$46,BaseInterventoría!BL$1,FALSE)</f>
        <v>18 MESES</v>
      </c>
      <c r="BM80" s="21">
        <f>VLOOKUP($A80,L.Acosta!$A$4:$ER$46,BaseInterventoría!BM$1,FALSE)</f>
        <v>45275</v>
      </c>
      <c r="BN80" s="5" t="str">
        <f>VLOOKUP($A80,L.Acosta!$A$4:$ER$46,BaseInterventoría!BN$1,FALSE)</f>
        <v>CONSORCIO INGEVH APULO
NIT 901.555.211-8</v>
      </c>
      <c r="BO80" s="5" t="str">
        <f>VLOOKUP($A80,L.Acosta!$A$4:$ER$46,BaseInterventoría!BO$1,FALSE)</f>
        <v>CESAR AUGUSTO PEREZ MORERA
CC. 80423432</v>
      </c>
      <c r="BP80" s="198">
        <f>VLOOKUP($A80,L.Acosta!$A$4:$ER$46,BaseInterventoría!BP$1,FALSE)</f>
        <v>5062873920.6224995</v>
      </c>
      <c r="BQ80" s="198">
        <f>VLOOKUP($A80,L.Acosta!$A$4:$ER$46,BaseInterventoría!BQ$1,FALSE)</f>
        <v>5153798450.8424997</v>
      </c>
      <c r="BR80" s="198">
        <f>VLOOKUP($A80,L.Acosta!$A$4:$ER$46,BaseInterventoría!BR$1,FALSE)</f>
        <v>3985769441.5574999</v>
      </c>
      <c r="BS80" s="198">
        <f>VLOOKUP($A80,L.Acosta!$A$4:$ER$46,BaseInterventoría!BS$1,FALSE)</f>
        <v>0</v>
      </c>
      <c r="BT80" s="198">
        <f>VLOOKUP($A80,L.Acosta!$A$4:$ER$46,BaseInterventoría!BT$1,FALSE)</f>
        <v>14202441813</v>
      </c>
      <c r="BU80" s="21">
        <f>VLOOKUP($A80,L.Acosta!$A$4:$ER$46,BaseInterventoría!BU$1,FALSE)</f>
        <v>0</v>
      </c>
      <c r="BV80" s="198">
        <f>VLOOKUP($A80,L.Acosta!$A$4:$ER$46,BaseInterventoría!BV$1,FALSE)</f>
        <v>0</v>
      </c>
      <c r="BW80" s="21">
        <f>VLOOKUP($A80,L.Acosta!$A$4:$ER$46,BaseInterventoría!BW$1,FALSE)</f>
        <v>0</v>
      </c>
      <c r="BX80" s="198">
        <f>VLOOKUP($A80,L.Acosta!$A$4:$ER$46,BaseInterventoría!BX$1,FALSE)</f>
        <v>0</v>
      </c>
      <c r="BY80" s="198">
        <f>VLOOKUP($A80,L.Acosta!$A$4:$ER$46,BaseInterventoría!BY$1,FALSE)</f>
        <v>14202441813</v>
      </c>
      <c r="BZ80" s="5" t="str">
        <f>VLOOKUP($A80,L.Acosta!$A$4:$ER$46,BaseInterventoría!BZ$1,FALSE)</f>
        <v>NINGUNA</v>
      </c>
      <c r="CA80" s="21" t="str">
        <f>VLOOKUP($A80,L.Acosta!$A$4:$ER$46,BaseInterventoría!CA$1,FALSE)</f>
        <v>NINGUNA</v>
      </c>
      <c r="CB80" s="5" t="str">
        <f>VLOOKUP($A80,L.Acosta!$A$4:$ER$46,BaseInterventoría!CB$1,FALSE)</f>
        <v>NINGUNA</v>
      </c>
      <c r="CC80" s="5" t="str">
        <f>VLOOKUP($A80,L.Acosta!$A$4:$ER$46,BaseInterventoría!CC$1,FALSE)</f>
        <v xml:space="preserve">SUSPENSION Y REINICIO No. 1
SUSPENSION Y REINICIO No. 2
PRORROGA No. 1 A SUSPENSION No. 2
PRORROGA No. 2 A SUSPENSION No. 2
PRORROGA No. 3 A SUSPENSION No. 2
PRORROGA No. 4 A SUSPENSION No. 2
PRORROGA No. 5 A SUSPENSION No. 2
PRORROGA No. 6 A SUSPENSION No. 2 </v>
      </c>
      <c r="CD80" s="21" t="str">
        <f>VLOOKUP($A80,L.Acosta!$A$4:$ER$46,BaseInterventoría!CD$1,FALSE)</f>
        <v>31-12-2022
16-03-2023
16-06-2023
16-09-2023
16-12-2023
16-03-2024
16-06-2024
16-09-2024</v>
      </c>
      <c r="CE80" s="5" t="str">
        <f>VLOOKUP($A80,L.Acosta!$A$4:$ER$46,BaseInterventoría!CE$1,FALSE)</f>
        <v>10 DIAS
3 MESES
3 MESES
3 MESES
3 MESES
3 MESES
3 MESES
4 MESES</v>
      </c>
      <c r="CF80" s="21" t="str">
        <f>VLOOKUP($A80,L.Acosta!$A$4:$ER$46,BaseInterventoría!CF$1,FALSE)</f>
        <v>25-12-2023
25-03-2024
26-06-2024
25-09-2024
25-12-2024
25-03-2025
25-06-2025
25-10-2025</v>
      </c>
      <c r="CG80" s="5" t="str">
        <f>VLOOKUP($A80,L.Acosta!$A$4:$ER$46,BaseInterventoría!CG$1,FALSE)</f>
        <v>Cumplimiento AA229170</v>
      </c>
      <c r="CH80" s="21">
        <f>VLOOKUP($A80,L.Acosta!$A$4:$ER$46,BaseInterventoría!CH$1,FALSE)</f>
        <v>45184</v>
      </c>
      <c r="CI80" s="21">
        <f>VLOOKUP($A80,L.Acosta!$A$4:$ER$46,BaseInterventoría!CI$1,FALSE)</f>
        <v>45741</v>
      </c>
      <c r="CJ80" s="5">
        <f>VLOOKUP($A80,L.Acosta!$A$4:$ER$46,BaseInterventoría!CJ$1,FALSE)</f>
        <v>0</v>
      </c>
      <c r="CK80" s="21">
        <f>VLOOKUP($A80,L.Acosta!$A$4:$ER$46,BaseInterventoría!CK$1,FALSE)</f>
        <v>0</v>
      </c>
      <c r="CL80" s="21">
        <f>VLOOKUP($A80,L.Acosta!$A$4:$ER$46,BaseInterventoría!CL$1,FALSE)</f>
        <v>0</v>
      </c>
      <c r="CM80" s="5" t="str">
        <f>VLOOKUP($A80,L.Acosta!$A$4:$ER$46,BaseInterventoría!CM$1,FALSE)</f>
        <v>Salarios AA229170</v>
      </c>
      <c r="CN80" s="21">
        <f>VLOOKUP($A80,L.Acosta!$A$4:$ER$46,BaseInterventoría!CN$1,FALSE)</f>
        <v>45184</v>
      </c>
      <c r="CO80" s="21">
        <f>VLOOKUP($A80,L.Acosta!$A$4:$ER$46,BaseInterventoría!CO$1,FALSE)</f>
        <v>46655</v>
      </c>
      <c r="CP80" s="5" t="str">
        <f>VLOOKUP($A80,L.Acosta!$A$4:$ER$46,BaseInterventoría!CP$1,FALSE)</f>
        <v>Estabilidad AA229170</v>
      </c>
      <c r="CQ80" s="21">
        <f>VLOOKUP($A80,L.Acosta!$A$4:$ER$46,BaseInterventoría!CQ$1,FALSE)</f>
        <v>45560</v>
      </c>
      <c r="CR80" s="21">
        <f>VLOOKUP($A80,L.Acosta!$A$4:$ER$46,BaseInterventoría!CR$1,FALSE)</f>
        <v>47386</v>
      </c>
      <c r="CS80" s="5">
        <f>VLOOKUP($A80,L.Acosta!$A$4:$ER$46,BaseInterventoría!CS$1,FALSE)</f>
        <v>0</v>
      </c>
      <c r="CT80" s="21">
        <f>VLOOKUP($A80,L.Acosta!$A$4:$ER$46,BaseInterventoría!CT$1,FALSE)</f>
        <v>0</v>
      </c>
      <c r="CU80" s="21">
        <f>VLOOKUP($A80,L.Acosta!$A$4:$ER$46,BaseInterventoría!CU$1,FALSE)</f>
        <v>0</v>
      </c>
      <c r="CV80" s="5" t="str">
        <f>VLOOKUP($A80,L.Acosta!$A$4:$ER$46,BaseInterventoría!CV$1,FALSE)</f>
        <v>Responsabilidad civil-AA229171</v>
      </c>
      <c r="CW80" s="21">
        <f>VLOOKUP($A80,L.Acosta!$A$4:$ER$46,BaseInterventoría!CW$1,FALSE)</f>
        <v>45184</v>
      </c>
      <c r="CX80" s="21">
        <f>VLOOKUP($A80,L.Acosta!$A$4:$ER$46,BaseInterventoría!CX$1,FALSE)</f>
        <v>45560</v>
      </c>
      <c r="CY80" s="21">
        <f>VLOOKUP($A80,L.Acosta!$A$4:$ER$46,BaseInterventoría!CY$1,FALSE)</f>
        <v>45955</v>
      </c>
      <c r="CZ80" s="5">
        <f>VLOOKUP($A80,L.Acosta!$A$4:$ER$46,BaseInterventoría!CZ$1,FALSE)</f>
        <v>40.9</v>
      </c>
      <c r="DA80" s="186">
        <f>VLOOKUP($A80,L.Acosta!$A$4:$ER$46,BaseInterventoría!DA$1,FALSE)</f>
        <v>0.24210000000000001</v>
      </c>
      <c r="DB80" s="186">
        <f>VLOOKUP($A80,L.Acosta!$A$4:$ER$46,BaseInterventoría!DB$1,FALSE)</f>
        <v>0</v>
      </c>
      <c r="DC80" s="186">
        <f>VLOOKUP($A80,L.Acosta!$A$4:$ER$46,BaseInterventoría!DC$1,FALSE)</f>
        <v>0</v>
      </c>
      <c r="DD80" s="186">
        <f>VLOOKUP($A80,L.Acosta!$A$4:$ER$46,BaseInterventoría!DD$1,FALSE)</f>
        <v>0</v>
      </c>
      <c r="DE80" s="186">
        <f>VLOOKUP($A80,L.Acosta!$A$4:$ER$46,BaseInterventoría!DE$1,FALSE)</f>
        <v>0</v>
      </c>
      <c r="DF80" s="186">
        <f>VLOOKUP($A80,L.Acosta!$A$4:$ER$46,BaseInterventoría!DF$1,FALSE)</f>
        <v>0.24</v>
      </c>
      <c r="DG80" s="186">
        <f>VLOOKUP($A80,L.Acosta!$A$4:$ER$46,BaseInterventoría!DG$1,FALSE)</f>
        <v>0</v>
      </c>
      <c r="DH80" s="186">
        <f>VLOOKUP($A80,L.Acosta!$A$4:$ER$46,BaseInterventoría!DH$1,FALSE)</f>
        <v>0</v>
      </c>
      <c r="DI80" s="186">
        <f>VLOOKUP($A80,L.Acosta!$A$4:$ER$46,BaseInterventoría!DI$1,FALSE)</f>
        <v>0</v>
      </c>
      <c r="DJ80" s="186">
        <f>VLOOKUP($A80,L.Acosta!$A$4:$ER$46,BaseInterventoría!DJ$1,FALSE)</f>
        <v>0</v>
      </c>
      <c r="DK80" s="5">
        <f ca="1">VLOOKUP($A80,L.Acosta!$A$4:$ER$46,BaseInterventoría!DK$1,FALSE)</f>
        <v>0.75061124694376524</v>
      </c>
      <c r="DL80" s="5" t="str">
        <f ca="1">VLOOKUP($A80,L.Acosta!$A$4:$ER$46,BaseInterventoría!DL$1,FALSE)</f>
        <v>VIGENTE</v>
      </c>
      <c r="DM80" s="71" t="str">
        <f t="shared" si="13"/>
        <v>Activos</v>
      </c>
      <c r="DN80" s="5" t="str">
        <f>VLOOKUP($A80,L.Acosta!$A$4:$ER$46,BaseInterventoría!DN$1,FALSE)</f>
        <v>Suspendido</v>
      </c>
      <c r="DO80" s="5">
        <f>VLOOKUP($A80,L.Acosta!$A$4:$ER$46,BaseInterventoría!DO$1,FALSE)</f>
        <v>0</v>
      </c>
      <c r="DP80" s="5">
        <f>VLOOKUP($A80,L.Acosta!$A$4:$ER$46,BaseInterventoría!DP$1,FALSE)</f>
        <v>0</v>
      </c>
      <c r="DQ80" s="5">
        <f>VLOOKUP($A80,L.Acosta!$A$4:$ER$46,BaseInterventoría!DQ$1,FALSE)</f>
        <v>4</v>
      </c>
      <c r="DR80" s="5" t="str">
        <f>VLOOKUP($A80,L.Acosta!$A$4:$ER$46,BaseInterventoría!DR$1,FALSE)</f>
        <v>PAGO 1 ( 22/11/2022)
PAGO 2 (22/11/2022)
PAGO 3 (17/02/2023)
PAGO 4 (19/04/2024)</v>
      </c>
      <c r="DS80" s="5" t="str">
        <f>VLOOKUP($A80,L.Acosta!$A$4:$ER$46,BaseInterventoría!DS$1,FALSE)</f>
        <v>$828.998.383
$1.202.066.012
$808.797.400
$ 599.181.026</v>
      </c>
      <c r="DT80" s="198">
        <f>VLOOKUP($A80,L.Acosta!$A$4:$ER$46,BaseInterventoría!DT$1,FALSE)</f>
        <v>3439042821</v>
      </c>
      <c r="DU80" s="198">
        <f>VLOOKUP($A80,L.Acosta!$A$4:$ER$46,BaseInterventoría!DU$1,FALSE)</f>
        <v>10763398992</v>
      </c>
      <c r="DV80" s="186">
        <f>VLOOKUP($A80,L.Acosta!$A$4:$ER$46,BaseInterventoría!DV$1,FALSE)</f>
        <v>0.24214447531495054</v>
      </c>
      <c r="DW80" s="198">
        <f>VLOOKUP($A80,L.Acosta!$A$4:$ER$46,BaseInterventoría!DW$1,FALSE)</f>
        <v>0</v>
      </c>
      <c r="DX80" s="21" t="str">
        <f>VLOOKUP($A80,L.Acosta!$A$4:$ER$46,BaseInterventoría!DX$1,FALSE)</f>
        <v>N/A</v>
      </c>
      <c r="DY80" s="5" t="str">
        <f>VLOOKUP($A80,L.Acosta!$A$4:$ER$46,BaseInterventoría!DY$1,FALSE)</f>
        <v>EPC-PDA-I-240-2022</v>
      </c>
      <c r="DZ80" s="21">
        <f>VLOOKUP($A80,L.Acosta!$A$4:$ER$46,BaseInterventoría!DZ$1,FALSE)</f>
        <v>44678</v>
      </c>
      <c r="EA80" s="21">
        <f>VLOOKUP($A80,L.Acosta!$A$4:$ER$46,BaseInterventoría!EA$1,FALSE)</f>
        <v>44728</v>
      </c>
      <c r="EB80" s="5" t="str">
        <f>VLOOKUP($A80,L.Acosta!$A$4:$ER$46,BaseInterventoría!EB$1,FALSE)</f>
        <v>CONSORCIO INTER FASE I
NIT. 901580224-9</v>
      </c>
      <c r="EC80" s="198">
        <f>VLOOKUP($A80,L.Acosta!$A$4:$ER$46,BaseInterventoría!EC$1,FALSE)</f>
        <v>995013740</v>
      </c>
      <c r="ED80" s="5">
        <f>VLOOKUP($A80,L.Acosta!$A$4:$ER$46,BaseInterventoría!ED$1,FALSE)</f>
        <v>0</v>
      </c>
      <c r="EE80" s="5" t="str">
        <f>VLOOKUP($A80,L.Acosta!$A$4:$ER$46,BaseInterventoría!EE$1,FALSE)</f>
        <v>RIO BOGOTÁ - CUENCA BAJA</v>
      </c>
      <c r="EF80" s="5">
        <f>VLOOKUP($A80,L.Acosta!$A$4:$ER$46,BaseInterventoría!EF$1,FALSE)</f>
        <v>0</v>
      </c>
      <c r="EG80" s="5">
        <f>VLOOKUP($A80,L.Acosta!$A$4:$ER$46,BaseInterventoría!EG$1,FALSE)</f>
        <v>0</v>
      </c>
      <c r="EH80" s="5">
        <f>VLOOKUP($A80,L.Acosta!$A$4:$ER$46,BaseInterventoría!EH$1,FALSE)</f>
        <v>0</v>
      </c>
      <c r="EI80" s="21">
        <f ca="1">VLOOKUP($A80,L.Acosta!$A$4:$ER$46,BaseInterventoría!EI$1,FALSE)</f>
        <v>45649</v>
      </c>
      <c r="EJ80" s="5">
        <f>VLOOKUP($A80,L.Acosta!$A$4:$ER$46,BaseInterventoría!EJ$1,FALSE)</f>
        <v>0</v>
      </c>
      <c r="EK80" s="5">
        <f>VLOOKUP($A80,L.Acosta!$A$4:$ER$46,BaseInterventoría!EK$1,FALSE)</f>
        <v>0</v>
      </c>
      <c r="EL80" s="5" t="str">
        <f>VLOOKUP($A80,L.Acosta!$A$4:$ER$46,BaseInterventoría!EL$1,FALSE)</f>
        <v>Leonardo Acosta</v>
      </c>
      <c r="EM80" s="5" t="str">
        <f>VLOOKUP($A80,L.Acosta!$A$4:$ER$46,BaseInterventoría!EM$1,FALSE)</f>
        <v>Brayan Bermúdez</v>
      </c>
      <c r="EN80" s="5" t="str">
        <f>VLOOKUP($A80,L.Acosta!$A$4:$ER$46,BaseInterventoría!EN$1,FALSE)</f>
        <v>https://www.contratos.gov.co/consultas/detalleProceso.do?numConstancia=21-21-22618</v>
      </c>
      <c r="EO80" s="5" t="str">
        <f>VLOOKUP($A80,L.Acosta!$A$4:$ER$46,BaseInterventoría!EO$1,FALSE)</f>
        <v>Se consolidan los documentos para radicar la reformulación del proyecto ante el Ministerio de Vivienda, Ciudad y Territorio, por lo tanto la continuidad de la ejecución del proyecto, está sujeto a la radicación, evaluación y posterior concepto que emita el MVCT.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El dia 01-11-2024, se radico ante el MVCT la reformulacion del proyecto.
El dia 05/12/2024 se realizo mesa de trabajo, en la cual se realizaron observaciones respecto al componente hidraulico.
El dia 09/12/2024 las observaciones fueron atendidas y remitidas al MVCT mediante correo electronico</v>
      </c>
      <c r="EP80" s="21">
        <f>VLOOKUP($A80,L.Acosta!$A$4:$ER$46,BaseInterventoría!EP$1,FALSE)</f>
        <v>45635</v>
      </c>
      <c r="EQ80" s="24">
        <f>BY80+VLOOKUP(DY80,$1:$1048576,77,FALSE)</f>
        <v>15197455553</v>
      </c>
      <c r="ER80" s="24">
        <f>+EQ80*0.04</f>
        <v>607898222.12</v>
      </c>
      <c r="ES80" s="24">
        <f>+EQ80+ER80</f>
        <v>15805353775.120001</v>
      </c>
      <c r="ET80" s="5" t="s">
        <v>10</v>
      </c>
      <c r="EU80" s="24">
        <f t="shared" si="11"/>
        <v>15805353775.120001</v>
      </c>
      <c r="EV80" s="55" t="e">
        <f>VLOOKUP(A80,#REF!,147,FALSE)</f>
        <v>#REF!</v>
      </c>
      <c r="EW80" s="56" t="s">
        <v>251</v>
      </c>
      <c r="EX80" s="24">
        <v>7000000000</v>
      </c>
      <c r="EY80" s="5" t="s">
        <v>378</v>
      </c>
      <c r="EZ80" s="56" t="s">
        <v>431</v>
      </c>
      <c r="FA80" s="21">
        <v>46295</v>
      </c>
      <c r="FB80"/>
      <c r="FC80"/>
      <c r="FD80"/>
    </row>
    <row r="81" spans="1:160" ht="236.25">
      <c r="A81" s="60" t="s">
        <v>310</v>
      </c>
      <c r="B81" s="2">
        <f t="shared" si="12"/>
        <v>79</v>
      </c>
      <c r="C81" s="62" t="s">
        <v>287</v>
      </c>
      <c r="D81" s="63" t="s">
        <v>288</v>
      </c>
      <c r="E81" s="61" t="s">
        <v>432</v>
      </c>
      <c r="F81" s="5" t="str">
        <f>VLOOKUP($A81,L.Acosta!$A$4:$ER$46,BaseInterventoría!F$1,FALSE)</f>
        <v>N/A</v>
      </c>
      <c r="G81" s="21" t="str">
        <f>VLOOKUP($A81,L.Acosta!$A$4:$ER$46,BaseInterventoría!G$1,FALSE)</f>
        <v>N/A</v>
      </c>
      <c r="H81" s="5">
        <f>VLOOKUP($A81,L.Acosta!$A$4:$ER$46,BaseInterventoría!H$1,FALSE)</f>
        <v>0</v>
      </c>
      <c r="I81" s="5">
        <f>VLOOKUP($A81,L.Acosta!$A$4:$ER$46,BaseInterventoría!I$1,FALSE)</f>
        <v>0</v>
      </c>
      <c r="J81" s="5" t="str">
        <f>VLOOKUP($A81,L.Acosta!$A$4:$ER$46,BaseInterventoría!J$1,FALSE)</f>
        <v xml:space="preserve">*- Construcción de 1862 ml de redes de acueducto a 1 1/2” y 3”.
- Construcción de 2002 ml de redes de alcantarillado sanitario 6” y 8”.
- Construcción de 1147 ml de redes de alcantarillado pluvial 10” y 24”.
- Construcción de 340 ml de canal pluvial perimetral al proyecto en concreto reforzado.
- Construcción de 65 pozos de inspección, acometidas domiciliarias de alcantarillado para la conexión de las viviendas, cajas de inspección, excavaciones, rellenos, demoliciones y recuperación de asfalto existente.
</v>
      </c>
      <c r="K81" s="198">
        <f>VLOOKUP($A81,L.Acosta!$A$4:$ER$46,BaseInterventoría!K$1,FALSE)</f>
        <v>0</v>
      </c>
      <c r="L81" s="198">
        <f>VLOOKUP($A81,L.Acosta!$A$4:$ER$46,BaseInterventoría!L$1,FALSE)</f>
        <v>0</v>
      </c>
      <c r="M81" s="198">
        <f>VLOOKUP($A81,L.Acosta!$A$4:$ER$46,BaseInterventoría!M$1,FALSE)</f>
        <v>0</v>
      </c>
      <c r="N81" s="198">
        <f>VLOOKUP($A81,L.Acosta!$A$4:$ER$46,BaseInterventoría!N$1,FALSE)</f>
        <v>0</v>
      </c>
      <c r="O81" s="198">
        <f>VLOOKUP($A81,L.Acosta!$A$4:$ER$46,BaseInterventoría!O$1,FALSE)</f>
        <v>0</v>
      </c>
      <c r="P81" s="198">
        <f>VLOOKUP($A81,L.Acosta!$A$4:$ER$46,BaseInterventoría!P$1,FALSE)</f>
        <v>0</v>
      </c>
      <c r="Q81" s="198">
        <f>VLOOKUP($A81,L.Acosta!$A$4:$ER$46,BaseInterventoría!Q$1,FALSE)</f>
        <v>24600722.849598002</v>
      </c>
      <c r="R81" s="198">
        <f>VLOOKUP($A81,L.Acosta!$A$4:$ER$46,BaseInterventoría!R$1,FALSE)</f>
        <v>238876184</v>
      </c>
      <c r="S81" s="198">
        <f>VLOOKUP($A81,L.Acosta!$A$4:$ER$46,BaseInterventoría!S$1,FALSE)</f>
        <v>0</v>
      </c>
      <c r="T81" s="198">
        <f>VLOOKUP($A81,L.Acosta!$A$4:$ER$46,BaseInterventoría!T$1,FALSE)</f>
        <v>0</v>
      </c>
      <c r="U81" s="198">
        <f>VLOOKUP($A81,L.Acosta!$A$4:$ER$46,BaseInterventoría!U$1,FALSE)</f>
        <v>263476906.84959799</v>
      </c>
      <c r="V81" s="5" t="str">
        <f>VLOOKUP($A81,L.Acosta!$A$4:$ER$46,BaseInterventoría!V$1,FALSE)</f>
        <v>20190342
09/05/20197218 30/04/2019
6661 25/01/2019</v>
      </c>
      <c r="W81" s="5">
        <f>VLOOKUP($A81,L.Acosta!$A$4:$ER$46,BaseInterventoría!W$1,FALSE)</f>
        <v>0</v>
      </c>
      <c r="X81" s="5" t="str">
        <f>VLOOKUP($A81,L.Acosta!$A$4:$ER$46,BaseInterventoría!X$1,FALSE)</f>
        <v>INTERVENTORÍA</v>
      </c>
      <c r="Y81" s="5" t="str">
        <f>VLOOKUP($A81,L.Acosta!$A$4:$ER$46,BaseInterventoría!Y$1,FALSE)</f>
        <v>N/A</v>
      </c>
      <c r="Z81" s="5" t="str">
        <f>VLOOKUP($A81,L.Acosta!$A$4:$ER$46,BaseInterventoría!Z$1,FALSE)</f>
        <v>CONVENIO</v>
      </c>
      <c r="AA81" s="5" t="str">
        <f>VLOOKUP($A81,L.Acosta!$A$4:$ER$46,BaseInterventoría!AA$1,FALSE)</f>
        <v>EPC-CI-099-2019</v>
      </c>
      <c r="AB81" s="5" t="str">
        <f>VLOOKUP($A81,L.Acosta!$A$4:$ER$46,BaseInterventoría!AB$1,FALSE)</f>
        <v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v>
      </c>
      <c r="AC81" s="21">
        <f>VLOOKUP($A81,L.Acosta!$A$4:$ER$46,BaseInterventoría!AC$1,FALSE)</f>
        <v>43641</v>
      </c>
      <c r="AD81" s="21">
        <f>VLOOKUP($A81,L.Acosta!$A$4:$ER$46,BaseInterventoría!AD$1,FALSE)</f>
        <v>43669</v>
      </c>
      <c r="AE81" s="5" t="str">
        <f>VLOOKUP($A81,L.Acosta!$A$4:$ER$46,BaseInterventoría!AE$1,FALSE)</f>
        <v>18 MESES</v>
      </c>
      <c r="AF81" s="21">
        <f>VLOOKUP($A81,L.Acosta!$A$4:$ER$46,BaseInterventoría!AF$1,FALSE)</f>
        <v>44218</v>
      </c>
      <c r="AG81" s="5">
        <f>VLOOKUP($A81,L.Acosta!$A$4:$ER$46,BaseInterventoría!AG$1,FALSE)</f>
        <v>0</v>
      </c>
      <c r="AH81" s="5" t="str">
        <f>VLOOKUP($A81,L.Acosta!$A$4:$ER$46,BaseInterventoría!AH$1,FALSE)</f>
        <v>N/A</v>
      </c>
      <c r="AI81" s="198">
        <f>VLOOKUP($A81,L.Acosta!$A$4:$ER$46,BaseInterventoría!AI$1,FALSE)</f>
        <v>263476906.84959799</v>
      </c>
      <c r="AJ81" s="21" t="str">
        <f>VLOOKUP($A81,L.Acosta!$A$4:$ER$46,BaseInterventoría!AJ$1,FALSE)</f>
        <v>N/A</v>
      </c>
      <c r="AK81" s="198" t="str">
        <f>VLOOKUP($A81,L.Acosta!$A$4:$ER$46,BaseInterventoría!AK$1,FALSE)</f>
        <v>N/A</v>
      </c>
      <c r="AL81" s="5">
        <f>VLOOKUP($A81,L.Acosta!$A$4:$ER$46,BaseInterventoría!AL$1,FALSE)</f>
        <v>0</v>
      </c>
      <c r="AM81" s="21" t="str">
        <f>VLOOKUP($A81,L.Acosta!$A$4:$ER$46,BaseInterventoría!AM$1,FALSE)</f>
        <v>N/A</v>
      </c>
      <c r="AN81" s="198" t="str">
        <f>VLOOKUP($A81,L.Acosta!$A$4:$ER$46,BaseInterventoría!AN$1,FALSE)</f>
        <v>N/A</v>
      </c>
      <c r="AO81" s="5">
        <f>VLOOKUP($A81,L.Acosta!$A$4:$ER$46,BaseInterventoría!AO$1,FALSE)</f>
        <v>0</v>
      </c>
      <c r="AP81" s="198" t="str">
        <f>VLOOKUP($A81,L.Acosta!$A$4:$ER$46,BaseInterventoría!AP$1,FALSE)</f>
        <v>N/A</v>
      </c>
      <c r="AQ81" s="5" t="str">
        <f>VLOOKUP($A81,L.Acosta!$A$4:$ER$46,BaseInterventoría!AQ$1,FALSE)</f>
        <v>PRORROGA N 1
PRORROGA N 2
PRORROGA N 3
PRORROGA N 4
PRORROGA N 5</v>
      </c>
      <c r="AR81" s="21" t="str">
        <f>VLOOKUP($A81,L.Acosta!$A$4:$ER$46,BaseInterventoría!AR$1,FALSE)</f>
        <v>21/01/2021
22/04/2021
23/12/2021
28/02/2022</v>
      </c>
      <c r="AS81" s="5" t="str">
        <f>VLOOKUP($A81,L.Acosta!$A$4:$ER$46,BaseInterventoría!AS$1,FALSE)</f>
        <v>2 MESES
8 MESES
7 MESES
2 MESES</v>
      </c>
      <c r="AT81" s="5" t="str">
        <f>VLOOKUP($A81,L.Acosta!$A$4:$ER$46,BaseInterventoría!AT$1,FALSE)</f>
        <v>SUSPENSIÓN N 1</v>
      </c>
      <c r="AU81" s="21">
        <f>VLOOKUP($A81,L.Acosta!$A$4:$ER$46,BaseInterventoría!AU$1,FALSE)</f>
        <v>44274</v>
      </c>
      <c r="AV81" s="5" t="str">
        <f>VLOOKUP($A81,L.Acosta!$A$4:$ER$46,BaseInterventoría!AV$1,FALSE)</f>
        <v>1 MES</v>
      </c>
      <c r="AW81" s="186">
        <f>VLOOKUP($A81,L.Acosta!$A$4:$ER$46,BaseInterventoría!AW$1,FALSE)</f>
        <v>0.15</v>
      </c>
      <c r="AX81" s="186">
        <f>VLOOKUP($A81,L.Acosta!$A$4:$ER$46,BaseInterventoría!AX$1,FALSE)</f>
        <v>0</v>
      </c>
      <c r="AY81" s="5">
        <f ca="1">VLOOKUP($A81,L.Acosta!$A$4:$ER$46,BaseInterventoría!AY$1,FALSE)</f>
        <v>2.4029126213592233</v>
      </c>
      <c r="AZ81" s="21">
        <f>VLOOKUP($A81,L.Acosta!$A$4:$ER$46,BaseInterventoría!AZ$1,FALSE)</f>
        <v>44493</v>
      </c>
      <c r="BA81" s="5">
        <f>VLOOKUP($A81,L.Acosta!$A$4:$ER$46,BaseInterventoría!BA$1,FALSE)</f>
        <v>27.466666666666665</v>
      </c>
      <c r="BB81" s="5" t="str">
        <f ca="1">VLOOKUP($A81,L.Acosta!$A$4:$ER$46,BaseInterventoría!BB$1,FALSE)</f>
        <v>VENCIDO</v>
      </c>
      <c r="BC81" s="5">
        <f>VLOOKUP($A81,L.Acosta!$A$4:$ER$46,BaseInterventoría!BC$1,FALSE)</f>
        <v>0</v>
      </c>
      <c r="BD81" s="5" t="str">
        <f>VLOOKUP($A81,L.Acosta!$A$4:$ER$46,BaseInterventoría!BD$1,FALSE)</f>
        <v>N/A</v>
      </c>
      <c r="BE81" s="5" t="str">
        <f>VLOOKUP($A81,L.Acosta!$A$4:$ER$46,BaseInterventoría!BE$1,FALSE)</f>
        <v>390-47-994000051022</v>
      </c>
      <c r="BF81" s="21">
        <f>VLOOKUP($A81,L.Acosta!$A$4:$ER$46,BaseInterventoría!BF$1,FALSE)</f>
        <v>43753</v>
      </c>
      <c r="BG81" s="21">
        <f>VLOOKUP($A81,L.Acosta!$A$4:$ER$46,BaseInterventoría!BG$1,FALSE)</f>
        <v>44058</v>
      </c>
      <c r="BH81" s="5" t="str">
        <f>VLOOKUP($A81,L.Acosta!$A$4:$ER$46,BaseInterventoría!BH$1,FALSE)</f>
        <v>300-2019</v>
      </c>
      <c r="BI81" s="5" t="str">
        <f>VLOOKUP($A81,L.Acosta!$A$4:$ER$46,BaseInterventoría!BI$1,FALSE)</f>
        <v>REALIZAR LA INTERVENTORIA TECNICA, ADMINISTRATIVA, FINANCIERA Y AMBIENTAL A LA CONSTRUCCION DE REDES DE ACUEDUCTO Y ALCANTARILLADO PARA LA REUBICACION PARCIAL DEL MUNICIPIO DE UTICA, CUNDINAMARCA</v>
      </c>
      <c r="BJ81" s="21">
        <f>VLOOKUP($A81,L.Acosta!$A$4:$ER$46,BaseInterventoría!BJ$1,FALSE)</f>
        <v>43705</v>
      </c>
      <c r="BK81" s="21">
        <f>VLOOKUP($A81,L.Acosta!$A$4:$ER$46,BaseInterventoría!BK$1,FALSE)</f>
        <v>43669</v>
      </c>
      <c r="BL81" s="5" t="str">
        <f>VLOOKUP($A81,L.Acosta!$A$4:$ER$46,BaseInterventoría!BL$1,FALSE)</f>
        <v>11 MESES</v>
      </c>
      <c r="BM81" s="21">
        <f>VLOOKUP($A81,L.Acosta!$A$4:$ER$46,BaseInterventoría!BM$1,FALSE)</f>
        <v>44121</v>
      </c>
      <c r="BN81" s="5">
        <f>VLOOKUP($A81,L.Acosta!$A$4:$ER$46,BaseInterventoría!BN$1,FALSE)</f>
        <v>0</v>
      </c>
      <c r="BO81" s="5" t="str">
        <f>VLOOKUP($A81,L.Acosta!$A$4:$ER$46,BaseInterventoría!BO$1,FALSE)</f>
        <v>YULIAN BELTRAN           CEL 3212323114</v>
      </c>
      <c r="BP81" s="198">
        <f>VLOOKUP($A81,L.Acosta!$A$4:$ER$46,BaseInterventoría!BP$1,FALSE)</f>
        <v>0</v>
      </c>
      <c r="BQ81" s="198">
        <f>VLOOKUP($A81,L.Acosta!$A$4:$ER$46,BaseInterventoría!BQ$1,FALSE)</f>
        <v>0</v>
      </c>
      <c r="BR81" s="198">
        <f>VLOOKUP($A81,L.Acosta!$A$4:$ER$46,BaseInterventoría!BR$1,FALSE)</f>
        <v>0</v>
      </c>
      <c r="BS81" s="198">
        <f>VLOOKUP($A81,L.Acosta!$A$4:$ER$46,BaseInterventoría!BS$1,FALSE)</f>
        <v>0</v>
      </c>
      <c r="BT81" s="198">
        <f>VLOOKUP($A81,L.Acosta!$A$4:$ER$46,BaseInterventoría!BT$1,FALSE)</f>
        <v>238876184</v>
      </c>
      <c r="BU81" s="21">
        <f>VLOOKUP($A81,L.Acosta!$A$4:$ER$46,BaseInterventoría!BU$1,FALSE)</f>
        <v>0</v>
      </c>
      <c r="BV81" s="198">
        <f>VLOOKUP($A81,L.Acosta!$A$4:$ER$46,BaseInterventoría!BV$1,FALSE)</f>
        <v>0</v>
      </c>
      <c r="BW81" s="21">
        <f>VLOOKUP($A81,L.Acosta!$A$4:$ER$46,BaseInterventoría!BW$1,FALSE)</f>
        <v>0</v>
      </c>
      <c r="BX81" s="198">
        <f>VLOOKUP($A81,L.Acosta!$A$4:$ER$46,BaseInterventoría!BX$1,FALSE)</f>
        <v>0</v>
      </c>
      <c r="BY81" s="198">
        <f>VLOOKUP($A81,L.Acosta!$A$4:$ER$46,BaseInterventoría!BY$1,FALSE)</f>
        <v>238876184</v>
      </c>
      <c r="BZ81" s="5">
        <f>VLOOKUP($A81,L.Acosta!$A$4:$ER$46,BaseInterventoría!BZ$1,FALSE)</f>
        <v>0</v>
      </c>
      <c r="CA81" s="21">
        <f>VLOOKUP($A81,L.Acosta!$A$4:$ER$46,BaseInterventoría!CA$1,FALSE)</f>
        <v>0</v>
      </c>
      <c r="CB81" s="5">
        <f>VLOOKUP($A81,L.Acosta!$A$4:$ER$46,BaseInterventoría!CB$1,FALSE)</f>
        <v>0</v>
      </c>
      <c r="CC81" s="5" t="str">
        <f>VLOOKUP($A81,L.Acosta!$A$4:$ER$46,BaseInterventoría!CC$1,FALSE)</f>
        <v>SUSPENSION N 1
PRORROGA No. 1 A LA SUSPENSION No. 1</v>
      </c>
      <c r="CD81" s="21" t="str">
        <f>VLOOKUP($A81,L.Acosta!$A$4:$ER$46,BaseInterventoría!CD$1,FALSE)</f>
        <v>24/03/2020
24/04/2020</v>
      </c>
      <c r="CE81" s="5" t="str">
        <f>VLOOKUP($A81,L.Acosta!$A$4:$ER$46,BaseInterventoría!CE$1,FALSE)</f>
        <v>UN MES
UN MES y 8 dias</v>
      </c>
      <c r="CF81" s="21" t="str">
        <f>VLOOKUP($A81,L.Acosta!$A$4:$ER$46,BaseInterventoría!CF$1,FALSE)</f>
        <v>26/11/2020
04/01/2021</v>
      </c>
      <c r="CG81" s="5" t="str">
        <f>VLOOKUP($A81,L.Acosta!$A$4:$ER$46,BaseInterventoría!CG$1,FALSE)</f>
        <v>33-44-101188689
SEGUROS DEL ESTADO SA</v>
      </c>
      <c r="CH81" s="21">
        <f>VLOOKUP($A81,L.Acosta!$A$4:$ER$46,BaseInterventoría!CH$1,FALSE)</f>
        <v>43642</v>
      </c>
      <c r="CI81" s="21">
        <f>VLOOKUP($A81,L.Acosta!$A$4:$ER$46,BaseInterventoría!CI$1,FALSE)</f>
        <v>44311</v>
      </c>
      <c r="CJ81" s="5">
        <f>VLOOKUP($A81,L.Acosta!$A$4:$ER$46,BaseInterventoría!CJ$1,FALSE)</f>
        <v>0</v>
      </c>
      <c r="CK81" s="21">
        <f>VLOOKUP($A81,L.Acosta!$A$4:$ER$46,BaseInterventoría!CK$1,FALSE)</f>
        <v>0</v>
      </c>
      <c r="CL81" s="21">
        <f>VLOOKUP($A81,L.Acosta!$A$4:$ER$46,BaseInterventoría!CL$1,FALSE)</f>
        <v>0</v>
      </c>
      <c r="CM81" s="5" t="str">
        <f>VLOOKUP($A81,L.Acosta!$A$4:$ER$46,BaseInterventoría!CM$1,FALSE)</f>
        <v>33-44-101188689
SEGUROS DEL ESTADO SA</v>
      </c>
      <c r="CN81" s="21">
        <f>VLOOKUP($A81,L.Acosta!$A$4:$ER$46,BaseInterventoría!CN$1,FALSE)</f>
        <v>43641</v>
      </c>
      <c r="CO81" s="21">
        <f>VLOOKUP($A81,L.Acosta!$A$4:$ER$46,BaseInterventoría!CO$1,FALSE)</f>
        <v>45282</v>
      </c>
      <c r="CP81" s="5">
        <f>VLOOKUP($A81,L.Acosta!$A$4:$ER$46,BaseInterventoría!CP$1,FALSE)</f>
        <v>0</v>
      </c>
      <c r="CQ81" s="21">
        <f>VLOOKUP($A81,L.Acosta!$A$4:$ER$46,BaseInterventoría!CQ$1,FALSE)</f>
        <v>0</v>
      </c>
      <c r="CR81" s="21">
        <f>VLOOKUP($A81,L.Acosta!$A$4:$ER$46,BaseInterventoría!CR$1,FALSE)</f>
        <v>0</v>
      </c>
      <c r="CS81" s="5" t="str">
        <f>VLOOKUP($A81,L.Acosta!$A$4:$ER$46,BaseInterventoría!CS$1,FALSE)</f>
        <v>33-44-101188689
SEGUROS DEL ESTADO SA</v>
      </c>
      <c r="CT81" s="21">
        <f>VLOOKUP($A81,L.Acosta!$A$4:$ER$46,BaseInterventoría!CT$1,FALSE)</f>
        <v>43642</v>
      </c>
      <c r="CU81" s="21">
        <f>VLOOKUP($A81,L.Acosta!$A$4:$ER$46,BaseInterventoría!CU$1,FALSE)</f>
        <v>44311</v>
      </c>
      <c r="CV81" s="5">
        <f>VLOOKUP($A81,L.Acosta!$A$4:$ER$46,BaseInterventoría!CV$1,FALSE)</f>
        <v>0</v>
      </c>
      <c r="CW81" s="21">
        <f>VLOOKUP($A81,L.Acosta!$A$4:$ER$46,BaseInterventoría!CW$1,FALSE)</f>
        <v>0</v>
      </c>
      <c r="CX81" s="21">
        <f>VLOOKUP($A81,L.Acosta!$A$4:$ER$46,BaseInterventoría!CX$1,FALSE)</f>
        <v>0</v>
      </c>
      <c r="CY81" s="21">
        <f>VLOOKUP($A81,L.Acosta!$A$4:$ER$46,BaseInterventoría!CY$1,FALSE)</f>
        <v>44220</v>
      </c>
      <c r="CZ81" s="5">
        <f>VLOOKUP($A81,L.Acosta!$A$4:$ER$46,BaseInterventoría!CZ$1,FALSE)</f>
        <v>18.366666666666667</v>
      </c>
      <c r="DA81" s="186">
        <f>VLOOKUP($A81,L.Acosta!$A$4:$ER$46,BaseInterventoría!DA$1,FALSE)</f>
        <v>0.15</v>
      </c>
      <c r="DB81" s="186">
        <f>VLOOKUP($A81,L.Acosta!$A$4:$ER$46,BaseInterventoría!DB$1,FALSE)</f>
        <v>0</v>
      </c>
      <c r="DC81" s="186">
        <f>VLOOKUP($A81,L.Acosta!$A$4:$ER$46,BaseInterventoría!DC$1,FALSE)</f>
        <v>0</v>
      </c>
      <c r="DD81" s="186">
        <f>VLOOKUP($A81,L.Acosta!$A$4:$ER$46,BaseInterventoría!DD$1,FALSE)</f>
        <v>0</v>
      </c>
      <c r="DE81" s="186">
        <f>VLOOKUP($A81,L.Acosta!$A$4:$ER$46,BaseInterventoría!DE$1,FALSE)</f>
        <v>0</v>
      </c>
      <c r="DF81" s="186">
        <f>VLOOKUP($A81,L.Acosta!$A$4:$ER$46,BaseInterventoría!DF$1,FALSE)</f>
        <v>0</v>
      </c>
      <c r="DG81" s="186">
        <f>VLOOKUP($A81,L.Acosta!$A$4:$ER$46,BaseInterventoría!DG$1,FALSE)</f>
        <v>0</v>
      </c>
      <c r="DH81" s="186">
        <f>VLOOKUP($A81,L.Acosta!$A$4:$ER$46,BaseInterventoría!DH$1,FALSE)</f>
        <v>0</v>
      </c>
      <c r="DI81" s="186">
        <f>VLOOKUP($A81,L.Acosta!$A$4:$ER$46,BaseInterventoría!DI$1,FALSE)</f>
        <v>0</v>
      </c>
      <c r="DJ81" s="186">
        <f>VLOOKUP($A81,L.Acosta!$A$4:$ER$46,BaseInterventoría!DJ$1,FALSE)</f>
        <v>0</v>
      </c>
      <c r="DK81" s="5">
        <f ca="1">VLOOKUP($A81,L.Acosta!$A$4:$ER$46,BaseInterventoría!DK$1,FALSE)</f>
        <v>3.5934664246823957</v>
      </c>
      <c r="DL81" s="5" t="str">
        <f ca="1">VLOOKUP($A81,L.Acosta!$A$4:$ER$46,BaseInterventoría!DL$1,FALSE)</f>
        <v>VENCIDO</v>
      </c>
      <c r="DM81" s="71" t="str">
        <f t="shared" si="13"/>
        <v>Activos</v>
      </c>
      <c r="DN81" s="5" t="str">
        <f>VLOOKUP($A81,L.Acosta!$A$4:$ER$46,BaseInterventoría!DN$1,FALSE)</f>
        <v>En ejecución</v>
      </c>
      <c r="DO81" s="5">
        <f>VLOOKUP($A81,L.Acosta!$A$4:$ER$46,BaseInterventoría!DO$1,FALSE)</f>
        <v>0</v>
      </c>
      <c r="DP81" s="5">
        <f>VLOOKUP($A81,L.Acosta!$A$4:$ER$46,BaseInterventoría!DP$1,FALSE)</f>
        <v>0</v>
      </c>
      <c r="DQ81" s="5">
        <f>VLOOKUP($A81,L.Acosta!$A$4:$ER$46,BaseInterventoría!DQ$1,FALSE)</f>
        <v>0</v>
      </c>
      <c r="DR81" s="5">
        <f>VLOOKUP($A81,L.Acosta!$A$4:$ER$46,BaseInterventoría!DR$1,FALSE)</f>
        <v>0</v>
      </c>
      <c r="DS81" s="5">
        <f>VLOOKUP($A81,L.Acosta!$A$4:$ER$46,BaseInterventoría!DS$1,FALSE)</f>
        <v>0</v>
      </c>
      <c r="DT81" s="198">
        <f>VLOOKUP($A81,L.Acosta!$A$4:$ER$46,BaseInterventoría!DT$1,FALSE)</f>
        <v>0</v>
      </c>
      <c r="DU81" s="198">
        <f>VLOOKUP($A81,L.Acosta!$A$4:$ER$46,BaseInterventoría!DU$1,FALSE)</f>
        <v>238876184</v>
      </c>
      <c r="DV81" s="186">
        <f>VLOOKUP($A81,L.Acosta!$A$4:$ER$46,BaseInterventoría!DV$1,FALSE)</f>
        <v>0</v>
      </c>
      <c r="DW81" s="198">
        <f>VLOOKUP($A81,L.Acosta!$A$4:$ER$46,BaseInterventoría!DW$1,FALSE)</f>
        <v>238876184</v>
      </c>
      <c r="DX81" s="21" t="str">
        <f>VLOOKUP($A81,L.Acosta!$A$4:$ER$46,BaseInterventoría!DX$1,FALSE)</f>
        <v>N/A</v>
      </c>
      <c r="DY81" s="5" t="str">
        <f>VLOOKUP($A81,L.Acosta!$A$4:$ER$46,BaseInterventoría!DY$1,FALSE)</f>
        <v>N/A</v>
      </c>
      <c r="DZ81" s="21" t="str">
        <f>VLOOKUP($A81,L.Acosta!$A$4:$ER$46,BaseInterventoría!DZ$1,FALSE)</f>
        <v>N/A</v>
      </c>
      <c r="EA81" s="21" t="str">
        <f>VLOOKUP($A81,L.Acosta!$A$4:$ER$46,BaseInterventoría!EA$1,FALSE)</f>
        <v>N/A</v>
      </c>
      <c r="EB81" s="5" t="str">
        <f>VLOOKUP($A81,L.Acosta!$A$4:$ER$46,BaseInterventoría!EB$1,FALSE)</f>
        <v>N/A</v>
      </c>
      <c r="EC81" s="198" t="str">
        <f>VLOOKUP($A81,L.Acosta!$A$4:$ER$46,BaseInterventoría!EC$1,FALSE)</f>
        <v>N/A</v>
      </c>
      <c r="ED81" s="5">
        <f>VLOOKUP($A81,L.Acosta!$A$4:$ER$46,BaseInterventoría!ED$1,FALSE)</f>
        <v>0</v>
      </c>
      <c r="EE81" s="5">
        <f>VLOOKUP($A81,L.Acosta!$A$4:$ER$46,BaseInterventoría!EE$1,FALSE)</f>
        <v>0</v>
      </c>
      <c r="EF81" s="5">
        <f>VLOOKUP($A81,L.Acosta!$A$4:$ER$46,BaseInterventoría!EF$1,FALSE)</f>
        <v>0</v>
      </c>
      <c r="EG81" s="5">
        <f>VLOOKUP($A81,L.Acosta!$A$4:$ER$46,BaseInterventoría!EG$1,FALSE)</f>
        <v>0</v>
      </c>
      <c r="EH81" s="5">
        <f>VLOOKUP($A81,L.Acosta!$A$4:$ER$46,BaseInterventoría!EH$1,FALSE)</f>
        <v>0</v>
      </c>
      <c r="EI81" s="21">
        <f ca="1">VLOOKUP($A81,L.Acosta!$A$4:$ER$46,BaseInterventoría!EI$1,FALSE)</f>
        <v>45649</v>
      </c>
      <c r="EJ81" s="5">
        <f>VLOOKUP($A81,L.Acosta!$A$4:$ER$46,BaseInterventoría!EJ$1,FALSE)</f>
        <v>0</v>
      </c>
      <c r="EK81" s="5">
        <f>VLOOKUP($A81,L.Acosta!$A$4:$ER$46,BaseInterventoría!EK$1,FALSE)</f>
        <v>0</v>
      </c>
      <c r="EL81" s="5" t="str">
        <f>VLOOKUP($A81,L.Acosta!$A$4:$ER$46,BaseInterventoría!EL$1,FALSE)</f>
        <v>Leonardo Acosta</v>
      </c>
      <c r="EM81" s="5" t="str">
        <f>VLOOKUP($A81,L.Acosta!$A$4:$ER$46,BaseInterventoría!EM$1,FALSE)</f>
        <v>Juan Manuel Salguero</v>
      </c>
      <c r="EN81" s="5" t="str">
        <f>VLOOKUP($A81,L.Acosta!$A$4:$ER$46,BaseInterventoría!EN$1,FALSE)</f>
        <v>https://www.contratos.gov.co/consultas/detalleProceso.do?numConstancia=19-12-9623978</v>
      </c>
      <c r="EO81" s="5">
        <f>VLOOKUP($A81,L.Acosta!$A$4:$ER$46,BaseInterventoría!EO$1,FALSE)</f>
        <v>0</v>
      </c>
      <c r="EP81" s="21">
        <f>VLOOKUP($A81,L.Acosta!$A$4:$ER$46,BaseInterventoría!EP$1,FALSE)</f>
        <v>45534</v>
      </c>
      <c r="EQ81" s="24">
        <v>0</v>
      </c>
      <c r="ER81" s="24">
        <v>0</v>
      </c>
      <c r="ES81" s="24">
        <v>0</v>
      </c>
      <c r="ET81" s="5"/>
      <c r="EU81" s="24">
        <f t="shared" si="11"/>
        <v>0</v>
      </c>
      <c r="EV81" s="55" t="e">
        <f>VLOOKUP(A81,#REF!,147,FALSE)</f>
        <v>#REF!</v>
      </c>
      <c r="EW81" s="56"/>
      <c r="EX81" s="24"/>
      <c r="EY81" s="5" t="s">
        <v>24</v>
      </c>
      <c r="EZ81" s="56"/>
      <c r="FA81" s="21"/>
      <c r="FB81"/>
      <c r="FC81"/>
      <c r="FD81"/>
    </row>
    <row r="82" spans="1:160" ht="78.75">
      <c r="A82" s="19" t="s">
        <v>433</v>
      </c>
      <c r="B82" s="2">
        <f t="shared" si="12"/>
        <v>80</v>
      </c>
      <c r="C82" s="20" t="s">
        <v>287</v>
      </c>
      <c r="D82" s="5" t="s">
        <v>288</v>
      </c>
      <c r="E82" s="2" t="s">
        <v>434</v>
      </c>
      <c r="F82" s="5">
        <f>VLOOKUP($A82,L.Acosta!$A$4:$ER$46,BaseInterventoría!F$1,FALSE)</f>
        <v>0</v>
      </c>
      <c r="G82" s="21">
        <f>VLOOKUP($A82,L.Acosta!$A$4:$ER$46,BaseInterventoría!G$1,FALSE)</f>
        <v>0</v>
      </c>
      <c r="H82" s="5">
        <f>VLOOKUP($A82,L.Acosta!$A$4:$ER$46,BaseInterventoría!H$1,FALSE)</f>
        <v>0</v>
      </c>
      <c r="I82" s="5">
        <f>VLOOKUP($A82,L.Acosta!$A$4:$ER$46,BaseInterventoría!I$1,FALSE)</f>
        <v>0</v>
      </c>
      <c r="J82" s="5">
        <f>VLOOKUP($A82,L.Acosta!$A$4:$ER$46,BaseInterventoría!J$1,FALSE)</f>
        <v>0</v>
      </c>
      <c r="K82" s="198">
        <f>VLOOKUP($A82,L.Acosta!$A$4:$ER$46,BaseInterventoría!K$1,FALSE)</f>
        <v>0</v>
      </c>
      <c r="L82" s="198">
        <f>VLOOKUP($A82,L.Acosta!$A$4:$ER$46,BaseInterventoría!L$1,FALSE)</f>
        <v>0</v>
      </c>
      <c r="M82" s="198">
        <f>VLOOKUP($A82,L.Acosta!$A$4:$ER$46,BaseInterventoría!M$1,FALSE)</f>
        <v>0</v>
      </c>
      <c r="N82" s="198">
        <f>VLOOKUP($A82,L.Acosta!$A$4:$ER$46,BaseInterventoría!N$1,FALSE)</f>
        <v>0</v>
      </c>
      <c r="O82" s="198">
        <f>VLOOKUP($A82,L.Acosta!$A$4:$ER$46,BaseInterventoría!O$1,FALSE)</f>
        <v>0</v>
      </c>
      <c r="P82" s="198">
        <f>VLOOKUP($A82,L.Acosta!$A$4:$ER$46,BaseInterventoría!P$1,FALSE)</f>
        <v>0</v>
      </c>
      <c r="Q82" s="198">
        <f>VLOOKUP($A82,L.Acosta!$A$4:$ER$46,BaseInterventoría!Q$1,FALSE)</f>
        <v>0</v>
      </c>
      <c r="R82" s="198">
        <f>VLOOKUP($A82,L.Acosta!$A$4:$ER$46,BaseInterventoría!R$1,FALSE)</f>
        <v>0</v>
      </c>
      <c r="S82" s="198">
        <f>VLOOKUP($A82,L.Acosta!$A$4:$ER$46,BaseInterventoría!S$1,FALSE)</f>
        <v>0</v>
      </c>
      <c r="T82" s="198">
        <f>VLOOKUP($A82,L.Acosta!$A$4:$ER$46,BaseInterventoría!T$1,FALSE)</f>
        <v>0</v>
      </c>
      <c r="U82" s="198">
        <f>VLOOKUP($A82,L.Acosta!$A$4:$ER$46,BaseInterventoría!U$1,FALSE)</f>
        <v>0</v>
      </c>
      <c r="V82" s="5" t="str">
        <f>VLOOKUP($A82,L.Acosta!$A$4:$ER$46,BaseInterventoría!V$1,FALSE)</f>
        <v>COMPROMISO CDF
20180542
27/06/2018
cdr 4286
8/11/2017</v>
      </c>
      <c r="W82" s="5">
        <f>VLOOKUP($A82,L.Acosta!$A$4:$ER$46,BaseInterventoría!W$1,FALSE)</f>
        <v>0</v>
      </c>
      <c r="X82" s="5" t="str">
        <f>VLOOKUP($A82,L.Acosta!$A$4:$ER$46,BaseInterventoría!X$1,FALSE)</f>
        <v>INTERVENTORÍA</v>
      </c>
      <c r="Y82" s="5">
        <f>VLOOKUP($A82,L.Acosta!$A$4:$ER$46,BaseInterventoría!Y$1,FALSE)</f>
        <v>0</v>
      </c>
      <c r="Z82" s="5" t="str">
        <f>VLOOKUP($A82,L.Acosta!$A$4:$ER$46,BaseInterventoría!Z$1,FALSE)</f>
        <v>CONTRATO-INTERVENTORÍA</v>
      </c>
      <c r="AA82" s="5" t="str">
        <f>VLOOKUP($A82,L.Acosta!$A$4:$ER$46,BaseInterventoría!AA$1,FALSE)</f>
        <v>N/A</v>
      </c>
      <c r="AB82" s="5" t="str">
        <f>VLOOKUP($A82,L.Acosta!$A$4:$ER$46,BaseInterventoría!AB$1,FALSE)</f>
        <v>N/A</v>
      </c>
      <c r="AC82" s="21" t="str">
        <f>VLOOKUP($A82,L.Acosta!$A$4:$ER$46,BaseInterventoría!AC$1,FALSE)</f>
        <v>N/A</v>
      </c>
      <c r="AD82" s="21" t="str">
        <f>VLOOKUP($A82,L.Acosta!$A$4:$ER$46,BaseInterventoría!AD$1,FALSE)</f>
        <v>N/A</v>
      </c>
      <c r="AE82" s="5" t="str">
        <f>VLOOKUP($A82,L.Acosta!$A$4:$ER$46,BaseInterventoría!AE$1,FALSE)</f>
        <v>N/A</v>
      </c>
      <c r="AF82" s="21">
        <f>VLOOKUP($A82,L.Acosta!$A$4:$ER$46,BaseInterventoría!AF$1,FALSE)</f>
        <v>0</v>
      </c>
      <c r="AG82" s="5">
        <f>VLOOKUP($A82,L.Acosta!$A$4:$ER$46,BaseInterventoría!AG$1,FALSE)</f>
        <v>0</v>
      </c>
      <c r="AH82" s="5" t="str">
        <f>VLOOKUP($A82,L.Acosta!$A$4:$ER$46,BaseInterventoría!AH$1,FALSE)</f>
        <v>N/A</v>
      </c>
      <c r="AI82" s="5" t="str">
        <f>VLOOKUP($A82,L.Acosta!$A$4:$ER$46,BaseInterventoría!AI$1,FALSE)</f>
        <v>N/A</v>
      </c>
      <c r="AJ82" s="21">
        <f>VLOOKUP($A82,L.Acosta!$A$4:$ER$46,BaseInterventoría!AJ$1,FALSE)</f>
        <v>0</v>
      </c>
      <c r="AK82" s="5" t="str">
        <f>VLOOKUP($A82,L.Acosta!$A$4:$ER$46,BaseInterventoría!AK$1,FALSE)</f>
        <v>N/A</v>
      </c>
      <c r="AL82" s="5">
        <f>VLOOKUP($A82,L.Acosta!$A$4:$ER$46,BaseInterventoría!AL$1,FALSE)</f>
        <v>0</v>
      </c>
      <c r="AM82" s="21">
        <f>VLOOKUP($A82,L.Acosta!$A$4:$ER$46,BaseInterventoría!AM$1,FALSE)</f>
        <v>0</v>
      </c>
      <c r="AN82" s="5" t="str">
        <f>VLOOKUP($A82,L.Acosta!$A$4:$ER$46,BaseInterventoría!AN$1,FALSE)</f>
        <v>N/A</v>
      </c>
      <c r="AO82" s="5">
        <f>VLOOKUP($A82,L.Acosta!$A$4:$ER$46,BaseInterventoría!AO$1,FALSE)</f>
        <v>0</v>
      </c>
      <c r="AP82" s="5" t="str">
        <f>VLOOKUP($A82,L.Acosta!$A$4:$ER$46,BaseInterventoría!AP$1,FALSE)</f>
        <v>N/A</v>
      </c>
      <c r="AQ82" s="5" t="str">
        <f>VLOOKUP($A82,L.Acosta!$A$4:$ER$46,BaseInterventoría!AQ$1,FALSE)</f>
        <v>N/A</v>
      </c>
      <c r="AR82" s="21" t="str">
        <f>VLOOKUP($A82,L.Acosta!$A$4:$ER$46,BaseInterventoría!AR$1,FALSE)</f>
        <v>N/A</v>
      </c>
      <c r="AS82" s="5" t="str">
        <f>VLOOKUP($A82,L.Acosta!$A$4:$ER$46,BaseInterventoría!AS$1,FALSE)</f>
        <v>N/A</v>
      </c>
      <c r="AT82" s="5" t="str">
        <f>VLOOKUP($A82,L.Acosta!$A$4:$ER$46,BaseInterventoría!AT$1,FALSE)</f>
        <v>SUSPENSION N°5</v>
      </c>
      <c r="AU82" s="21">
        <f>VLOOKUP($A82,L.Acosta!$A$4:$ER$46,BaseInterventoría!AU$1,FALSE)</f>
        <v>43906</v>
      </c>
      <c r="AV82" s="5" t="str">
        <f>VLOOKUP($A82,L.Acosta!$A$4:$ER$46,BaseInterventoría!AV$1,FALSE)</f>
        <v>CONDICONADO</v>
      </c>
      <c r="AW82" s="186" t="str">
        <f>VLOOKUP($A82,L.Acosta!$A$4:$ER$46,BaseInterventoría!AW$1,FALSE)</f>
        <v>N/A</v>
      </c>
      <c r="AX82" s="186" t="str">
        <f>VLOOKUP($A82,L.Acosta!$A$4:$ER$46,BaseInterventoría!AX$1,FALSE)</f>
        <v>N/A</v>
      </c>
      <c r="AY82" s="5" t="e">
        <f ca="1">VLOOKUP($A82,L.Acosta!$A$4:$ER$46,BaseInterventoría!AY$1,FALSE)</f>
        <v>#VALUE!</v>
      </c>
      <c r="AZ82" s="21" t="str">
        <f>VLOOKUP($A82,L.Acosta!$A$4:$ER$46,BaseInterventoría!AZ$1,FALSE)</f>
        <v>N/A</v>
      </c>
      <c r="BA82" s="5" t="e">
        <f>VLOOKUP($A82,L.Acosta!$A$4:$ER$46,BaseInterventoría!BA$1,FALSE)</f>
        <v>#VALUE!</v>
      </c>
      <c r="BB82" s="5" t="str">
        <f ca="1">VLOOKUP($A82,L.Acosta!$A$4:$ER$46,BaseInterventoría!BB$1,FALSE)</f>
        <v>VIGENTE</v>
      </c>
      <c r="BC82" s="5" t="str">
        <f>VLOOKUP($A82,L.Acosta!$A$4:$ER$46,BaseInterventoría!BC$1,FALSE)</f>
        <v>Liquidado</v>
      </c>
      <c r="BD82" s="21">
        <f>VLOOKUP($A82,L.Acosta!$A$4:$ER$46,BaseInterventoría!BD$1,FALSE)</f>
        <v>44628</v>
      </c>
      <c r="BE82" s="5" t="str">
        <f>VLOOKUP($A82,L.Acosta!$A$4:$ER$46,BaseInterventoría!BE$1,FALSE)</f>
        <v>N/A</v>
      </c>
      <c r="BF82" s="21" t="str">
        <f>VLOOKUP($A82,L.Acosta!$A$4:$ER$46,BaseInterventoría!BF$1,FALSE)</f>
        <v>N/A</v>
      </c>
      <c r="BG82" s="21" t="str">
        <f>VLOOKUP($A82,L.Acosta!$A$4:$ER$46,BaseInterventoría!BG$1,FALSE)</f>
        <v>N/A</v>
      </c>
      <c r="BH82" s="5" t="str">
        <f>VLOOKUP($A82,L.Acosta!$A$4:$ER$46,BaseInterventoría!BH$1,FALSE)</f>
        <v>EPC-PDA-I-311-2018</v>
      </c>
      <c r="BI82" s="5" t="str">
        <f>VLOOKUP($A82,L.Acosta!$A$4:$ER$46,BaseInterventoría!BI$1,FALSE)</f>
        <v>INTERVENTORÍA INTEGRAL A LA CONSTRUCCIÓN DE SISTEMA DE ALCANTARILLAD CENTRO PORBLADO SANTA INÉS-MUNICIPIO DE SASAIMA CUNDINAMARCA</v>
      </c>
      <c r="BJ82" s="21">
        <f>VLOOKUP($A82,L.Acosta!$A$4:$ER$46,BaseInterventoría!BJ$1,FALSE)</f>
        <v>43322</v>
      </c>
      <c r="BK82" s="21">
        <f>VLOOKUP($A82,L.Acosta!$A$4:$ER$46,BaseInterventoría!BK$1,FALSE)</f>
        <v>43370</v>
      </c>
      <c r="BL82" s="5" t="str">
        <f>VLOOKUP($A82,L.Acosta!$A$4:$ER$46,BaseInterventoría!BL$1,FALSE)</f>
        <v>7 MESES</v>
      </c>
      <c r="BM82" s="21">
        <f>VLOOKUP($A82,L.Acosta!$A$4:$ER$46,BaseInterventoría!BM$1,FALSE)</f>
        <v>43581</v>
      </c>
      <c r="BN82" s="5" t="str">
        <f>VLOOKUP($A82,L.Acosta!$A$4:$ER$46,BaseInterventoría!BN$1,FALSE)</f>
        <v>CONSORCIO INTERVENTORES EPC - 2018
NIT: 901.199.251-5
R/L: MONICA LILIANA PALMA
CC: 65.707.447</v>
      </c>
      <c r="BO82" s="5">
        <f>VLOOKUP($A82,L.Acosta!$A$4:$ER$46,BaseInterventoría!BO$1,FALSE)</f>
        <v>0</v>
      </c>
      <c r="BP82" s="198">
        <f>VLOOKUP($A82,L.Acosta!$A$4:$ER$46,BaseInterventoría!BP$1,FALSE)</f>
        <v>0</v>
      </c>
      <c r="BQ82" s="198">
        <f>VLOOKUP($A82,L.Acosta!$A$4:$ER$46,BaseInterventoría!BQ$1,FALSE)</f>
        <v>0</v>
      </c>
      <c r="BR82" s="198">
        <f>VLOOKUP($A82,L.Acosta!$A$4:$ER$46,BaseInterventoría!BR$1,FALSE)</f>
        <v>0</v>
      </c>
      <c r="BS82" s="198">
        <f>VLOOKUP($A82,L.Acosta!$A$4:$ER$46,BaseInterventoría!BS$1,FALSE)</f>
        <v>0</v>
      </c>
      <c r="BT82" s="198">
        <f>VLOOKUP($A82,L.Acosta!$A$4:$ER$46,BaseInterventoría!BT$1,FALSE)</f>
        <v>96484967</v>
      </c>
      <c r="BU82" s="21">
        <f>VLOOKUP($A82,L.Acosta!$A$4:$ER$46,BaseInterventoría!BU$1,FALSE)</f>
        <v>0</v>
      </c>
      <c r="BV82" s="198">
        <f>VLOOKUP($A82,L.Acosta!$A$4:$ER$46,BaseInterventoría!BV$1,FALSE)</f>
        <v>0</v>
      </c>
      <c r="BW82" s="21">
        <f>VLOOKUP($A82,L.Acosta!$A$4:$ER$46,BaseInterventoría!BW$1,FALSE)</f>
        <v>0</v>
      </c>
      <c r="BX82" s="198">
        <f>VLOOKUP($A82,L.Acosta!$A$4:$ER$46,BaseInterventoría!BX$1,FALSE)</f>
        <v>0</v>
      </c>
      <c r="BY82" s="198">
        <f>VLOOKUP($A82,L.Acosta!$A$4:$ER$46,BaseInterventoría!BY$1,FALSE)</f>
        <v>96484967</v>
      </c>
      <c r="BZ82" s="5" t="str">
        <f>VLOOKUP($A82,L.Acosta!$A$4:$ER$46,BaseInterventoría!BZ$1,FALSE)</f>
        <v>PRORRORGA 1
PRORROGA 2
PRORROGA 3</v>
      </c>
      <c r="CA82" s="21" t="str">
        <f>VLOOKUP($A82,L.Acosta!$A$4:$ER$46,BaseInterventoría!CA$1,FALSE)</f>
        <v>2019/05/27
_-
2019/12/06</v>
      </c>
      <c r="CB82" s="5" t="str">
        <f>VLOOKUP($A82,L.Acosta!$A$4:$ER$46,BaseInterventoría!CB$1,FALSE)</f>
        <v>4 MESES
_-
2 MESES</v>
      </c>
      <c r="CC82" s="5" t="str">
        <f>VLOOKUP($A82,L.Acosta!$A$4:$ER$46,BaseInterventoría!CC$1,FALSE)</f>
        <v>SUSPENSION N° 1
SUSPENSIÓN N 2
SUSPENSION N 3
SUSPENSIÓN N 4
SUSPENSION N 5</v>
      </c>
      <c r="CD82" s="21" t="str">
        <f>VLOOKUP($A82,L.Acosta!$A$4:$ER$46,BaseInterventoría!CD$1,FALSE)</f>
        <v>4/12/2018
16/08/2019
10/09/2019
16/10/2019
16/03/2020</v>
      </c>
      <c r="CE82" s="5" t="str">
        <f>VLOOKUP($A82,L.Acosta!$A$4:$ER$46,BaseInterventoría!CE$1,FALSE)</f>
        <v>1 MES
15 DIAS
1 MES
29 DIAS
CONDICIONADO</v>
      </c>
      <c r="CF82" s="21" t="str">
        <f>VLOOKUP($A82,L.Acosta!$A$4:$ER$46,BaseInterventoría!CF$1,FALSE)</f>
        <v>27/05/2019
26/09/2019
11/10/2019
8/05/2020</v>
      </c>
      <c r="CG82" s="5" t="str">
        <f>VLOOKUP($A82,L.Acosta!$A$4:$ER$46,BaseInterventoría!CG$1,FALSE)</f>
        <v>25-44-101117604</v>
      </c>
      <c r="CH82" s="21">
        <f>VLOOKUP($A82,L.Acosta!$A$4:$ER$46,BaseInterventoría!CH$1,FALSE)</f>
        <v>43322</v>
      </c>
      <c r="CI82" s="21">
        <f>VLOOKUP($A82,L.Acosta!$A$4:$ER$46,BaseInterventoría!CI$1,FALSE)</f>
        <v>43656</v>
      </c>
      <c r="CJ82" s="5" t="str">
        <f>VLOOKUP($A82,L.Acosta!$A$4:$ER$46,BaseInterventoría!CJ$1,FALSE)</f>
        <v>N/A</v>
      </c>
      <c r="CK82" s="21" t="str">
        <f>VLOOKUP($A82,L.Acosta!$A$4:$ER$46,BaseInterventoría!CK$1,FALSE)</f>
        <v>N/A</v>
      </c>
      <c r="CL82" s="21" t="str">
        <f>VLOOKUP($A82,L.Acosta!$A$4:$ER$46,BaseInterventoría!CL$1,FALSE)</f>
        <v>N/A</v>
      </c>
      <c r="CM82" s="5" t="str">
        <f>VLOOKUP($A82,L.Acosta!$A$4:$ER$46,BaseInterventoría!CM$1,FALSE)</f>
        <v>25-44-101117604</v>
      </c>
      <c r="CN82" s="21" t="str">
        <f>VLOOKUP($A82,L.Acosta!$A$4:$ER$46,BaseInterventoría!CN$1,FALSE)</f>
        <v>10/08208</v>
      </c>
      <c r="CO82" s="21">
        <f>VLOOKUP($A82,L.Acosta!$A$4:$ER$46,BaseInterventoría!CO$1,FALSE)</f>
        <v>44630</v>
      </c>
      <c r="CP82" s="5" t="str">
        <f>VLOOKUP($A82,L.Acosta!$A$4:$ER$46,BaseInterventoría!CP$1,FALSE)</f>
        <v>N/A</v>
      </c>
      <c r="CQ82" s="21" t="str">
        <f>VLOOKUP($A82,L.Acosta!$A$4:$ER$46,BaseInterventoría!CQ$1,FALSE)</f>
        <v>N/A</v>
      </c>
      <c r="CR82" s="21" t="str">
        <f>VLOOKUP($A82,L.Acosta!$A$4:$ER$46,BaseInterventoría!CR$1,FALSE)</f>
        <v>N/A</v>
      </c>
      <c r="CS82" s="5" t="str">
        <f>VLOOKUP($A82,L.Acosta!$A$4:$ER$46,BaseInterventoría!CS$1,FALSE)</f>
        <v>25-44-101117604</v>
      </c>
      <c r="CT82" s="21">
        <f>VLOOKUP($A82,L.Acosta!$A$4:$ER$46,BaseInterventoría!CT$1,FALSE)</f>
        <v>43322</v>
      </c>
      <c r="CU82" s="21">
        <f>VLOOKUP($A82,L.Acosta!$A$4:$ER$46,BaseInterventoría!CU$1,FALSE)</f>
        <v>45148</v>
      </c>
      <c r="CV82" s="5" t="str">
        <f>VLOOKUP($A82,L.Acosta!$A$4:$ER$46,BaseInterventoría!CV$1,FALSE)</f>
        <v>N/A</v>
      </c>
      <c r="CW82" s="21" t="str">
        <f>VLOOKUP($A82,L.Acosta!$A$4:$ER$46,BaseInterventoría!CW$1,FALSE)</f>
        <v>N/A</v>
      </c>
      <c r="CX82" s="21" t="str">
        <f>VLOOKUP($A82,L.Acosta!$A$4:$ER$46,BaseInterventoría!CX$1,FALSE)</f>
        <v>N/A</v>
      </c>
      <c r="CY82" s="21">
        <f>VLOOKUP($A82,L.Acosta!$A$4:$ER$46,BaseInterventoría!CY$1,FALSE)</f>
        <v>44508</v>
      </c>
      <c r="CZ82" s="5">
        <f>VLOOKUP($A82,L.Acosta!$A$4:$ER$46,BaseInterventoría!CZ$1,FALSE)</f>
        <v>37.93333333333333</v>
      </c>
      <c r="DA82" s="186">
        <f>VLOOKUP($A82,L.Acosta!$A$4:$ER$46,BaseInterventoría!DA$1,FALSE)</f>
        <v>0.88790000000000002</v>
      </c>
      <c r="DB82" s="186">
        <f>VLOOKUP($A82,L.Acosta!$A$4:$ER$46,BaseInterventoría!DB$1,FALSE)</f>
        <v>0</v>
      </c>
      <c r="DC82" s="186">
        <f>VLOOKUP($A82,L.Acosta!$A$4:$ER$46,BaseInterventoría!DC$1,FALSE)</f>
        <v>0</v>
      </c>
      <c r="DD82" s="186">
        <f>VLOOKUP($A82,L.Acosta!$A$4:$ER$46,BaseInterventoría!DD$1,FALSE)</f>
        <v>0</v>
      </c>
      <c r="DE82" s="186">
        <f>VLOOKUP($A82,L.Acosta!$A$4:$ER$46,BaseInterventoría!DE$1,FALSE)</f>
        <v>0</v>
      </c>
      <c r="DF82" s="186">
        <f>VLOOKUP($A82,L.Acosta!$A$4:$ER$46,BaseInterventoría!DF$1,FALSE)</f>
        <v>0.88</v>
      </c>
      <c r="DG82" s="186">
        <f>VLOOKUP($A82,L.Acosta!$A$4:$ER$46,BaseInterventoría!DG$1,FALSE)</f>
        <v>0</v>
      </c>
      <c r="DH82" s="186">
        <f>VLOOKUP($A82,L.Acosta!$A$4:$ER$46,BaseInterventoría!DH$1,FALSE)</f>
        <v>0</v>
      </c>
      <c r="DI82" s="186">
        <f>VLOOKUP($A82,L.Acosta!$A$4:$ER$46,BaseInterventoría!DI$1,FALSE)</f>
        <v>0</v>
      </c>
      <c r="DJ82" s="186">
        <f>VLOOKUP($A82,L.Acosta!$A$4:$ER$46,BaseInterventoría!DJ$1,FALSE)</f>
        <v>0</v>
      </c>
      <c r="DK82" s="5">
        <f ca="1">VLOOKUP($A82,L.Acosta!$A$4:$ER$46,BaseInterventoría!DK$1,FALSE)</f>
        <v>2.0026362038664325</v>
      </c>
      <c r="DL82" s="5" t="str">
        <f ca="1">VLOOKUP($A82,L.Acosta!$A$4:$ER$46,BaseInterventoría!DL$1,FALSE)</f>
        <v>VENCIDO</v>
      </c>
      <c r="DM82" s="71" t="str">
        <f t="shared" si="13"/>
        <v>En Liquidación</v>
      </c>
      <c r="DN82" s="5" t="str">
        <f>VLOOKUP($A82,L.Acosta!$A$4:$ER$46,BaseInterventoría!DN$1,FALSE)</f>
        <v>Liquidado</v>
      </c>
      <c r="DO82" s="5">
        <f>VLOOKUP($A82,L.Acosta!$A$4:$ER$46,BaseInterventoría!DO$1,FALSE)</f>
        <v>0</v>
      </c>
      <c r="DP82" s="5">
        <f>VLOOKUP($A82,L.Acosta!$A$4:$ER$46,BaseInterventoría!DP$1,FALSE)</f>
        <v>0</v>
      </c>
      <c r="DQ82" s="5">
        <f>VLOOKUP($A82,L.Acosta!$A$4:$ER$46,BaseInterventoría!DQ$1,FALSE)</f>
        <v>3</v>
      </c>
      <c r="DR82" s="5" t="str">
        <f>VLOOKUP($A82,L.Acosta!$A$4:$ER$46,BaseInterventoría!DR$1,FALSE)</f>
        <v>PAGO 1 (29/04/2019)
PAGO 2 (31/07/2019)
PAGO 3 (06/07/2020)</v>
      </c>
      <c r="DS82" s="5" t="str">
        <f>VLOOKUP($A82,L.Acosta!$A$4:$ER$46,BaseInterventoría!DS$1,FALSE)</f>
        <v>$17.077.839
$16.498.929
$51.059.845</v>
      </c>
      <c r="DT82" s="198">
        <f>VLOOKUP($A82,L.Acosta!$A$4:$ER$46,BaseInterventoría!DT$1,FALSE)</f>
        <v>84636613</v>
      </c>
      <c r="DU82" s="198">
        <f>VLOOKUP($A82,L.Acosta!$A$4:$ER$46,BaseInterventoría!DU$1,FALSE)</f>
        <v>0</v>
      </c>
      <c r="DV82" s="186">
        <f>VLOOKUP($A82,L.Acosta!$A$4:$ER$46,BaseInterventoría!DV$1,FALSE)</f>
        <v>0.87719999945691018</v>
      </c>
      <c r="DW82" s="198">
        <f>VLOOKUP($A82,L.Acosta!$A$4:$ER$46,BaseInterventoría!DW$1,FALSE)</f>
        <v>11848354</v>
      </c>
      <c r="DX82" s="21">
        <f>VLOOKUP($A82,L.Acosta!$A$4:$ER$46,BaseInterventoría!DX$1,FALSE)</f>
        <v>44628</v>
      </c>
      <c r="DY82" s="5" t="str">
        <f>VLOOKUP($A82,L.Acosta!$A$4:$ER$46,BaseInterventoría!DY$1,FALSE)</f>
        <v>N/A</v>
      </c>
      <c r="DZ82" s="21" t="str">
        <f>VLOOKUP($A82,L.Acosta!$A$4:$ER$46,BaseInterventoría!DZ$1,FALSE)</f>
        <v>N/A</v>
      </c>
      <c r="EA82" s="21">
        <f>VLOOKUP($A82,L.Acosta!$A$4:$ER$46,BaseInterventoría!EA$1,FALSE)</f>
        <v>0</v>
      </c>
      <c r="EB82" s="5" t="str">
        <f>VLOOKUP($A82,L.Acosta!$A$4:$ER$46,BaseInterventoría!EB$1,FALSE)</f>
        <v>N/A</v>
      </c>
      <c r="EC82" s="198">
        <f>VLOOKUP($A82,L.Acosta!$A$4:$ER$46,BaseInterventoría!EC$1,FALSE)</f>
        <v>96484967</v>
      </c>
      <c r="ED82" s="5" t="e">
        <f>VLOOKUP($A82,L.Acosta!$A$4:$ER$46,BaseInterventoría!ED$1,FALSE)</f>
        <v>#REF!</v>
      </c>
      <c r="EE82" s="5" t="e">
        <f>VLOOKUP($A82,L.Acosta!$A$4:$ER$46,BaseInterventoría!EE$1,FALSE)</f>
        <v>#REF!</v>
      </c>
      <c r="EF82" s="5" t="str">
        <f>VLOOKUP($A82,L.Acosta!$A$4:$ER$46,BaseInterventoría!EF$1,FALSE)</f>
        <v>Liquidado</v>
      </c>
      <c r="EG82" s="5" t="e">
        <f>VLOOKUP($A82,L.Acosta!$A$4:$ER$46,BaseInterventoría!EG$1,FALSE)</f>
        <v>#NAME?</v>
      </c>
      <c r="EH82" s="5" t="e">
        <f>VLOOKUP($A82,L.Acosta!$A$4:$ER$46,BaseInterventoría!EH$1,FALSE)</f>
        <v>#NAME?</v>
      </c>
      <c r="EI82" s="21">
        <f ca="1">VLOOKUP($A82,L.Acosta!$A$4:$ER$46,BaseInterventoría!EI$1,FALSE)</f>
        <v>45649</v>
      </c>
      <c r="EJ82" s="5">
        <f>VLOOKUP($A82,L.Acosta!$A$4:$ER$46,BaseInterventoría!EJ$1,FALSE)</f>
        <v>0</v>
      </c>
      <c r="EK82" s="5">
        <f>VLOOKUP($A82,L.Acosta!$A$4:$ER$46,BaseInterventoría!EK$1,FALSE)</f>
        <v>0</v>
      </c>
      <c r="EL82" s="5" t="str">
        <f>VLOOKUP($A82,L.Acosta!$A$4:$ER$46,BaseInterventoría!EL$1,FALSE)</f>
        <v>Leonardo Acosta</v>
      </c>
      <c r="EM82" s="5">
        <f>VLOOKUP($A82,L.Acosta!$A$4:$ER$46,BaseInterventoría!EM$1,FALSE)</f>
        <v>0</v>
      </c>
      <c r="EN82" s="5" t="str">
        <f>VLOOKUP($A82,L.Acosta!$A$4:$ER$46,BaseInterventoría!EN$1,FALSE)</f>
        <v>https://www.contratos.gov.co/consultas/detalleProceso.do?numConstancia=18-15-8151738</v>
      </c>
      <c r="EO82" s="5" t="str">
        <f>VLOOKUP($A82,L.Acosta!$A$4:$ER$46,BaseInterventoría!EO$1,FALSE)</f>
        <v>Contrato liquidado el 08-03-2022, ante la imposibilidad de realizar la reformulación del proyecto objeto del contrato.</v>
      </c>
      <c r="EP82" s="21">
        <f>VLOOKUP($A82,L.Acosta!$A$4:$ER$46,BaseInterventoría!EP$1,FALSE)</f>
        <v>45534</v>
      </c>
      <c r="EQ82" s="24">
        <v>0</v>
      </c>
      <c r="ER82" s="24">
        <v>0</v>
      </c>
      <c r="ES82" s="24">
        <v>0</v>
      </c>
      <c r="ET82" s="5"/>
      <c r="EU82" s="24">
        <f t="shared" si="11"/>
        <v>0</v>
      </c>
      <c r="EV82" s="55" t="e">
        <f>VLOOKUP(A82,#REF!,147,FALSE)</f>
        <v>#REF!</v>
      </c>
      <c r="EW82" s="56"/>
      <c r="EX82" s="24"/>
      <c r="EY82" s="5" t="s">
        <v>24</v>
      </c>
      <c r="EZ82" s="56"/>
      <c r="FA82" s="21"/>
      <c r="FB82"/>
      <c r="FC82"/>
      <c r="FD82"/>
    </row>
    <row r="83" spans="1:160" ht="252">
      <c r="A83" s="19" t="s">
        <v>435</v>
      </c>
      <c r="B83" s="2">
        <f t="shared" si="12"/>
        <v>81</v>
      </c>
      <c r="C83" s="20" t="s">
        <v>436</v>
      </c>
      <c r="D83" s="5" t="s">
        <v>326</v>
      </c>
      <c r="E83" s="2" t="s">
        <v>437</v>
      </c>
      <c r="F83" s="5" t="str">
        <f>VLOOKUP($A83,L.Acosta!$A$4:$ER$46,BaseInterventoría!F$1,FALSE)</f>
        <v>MDVP</v>
      </c>
      <c r="G83" s="21">
        <f>VLOOKUP($A83,L.Acosta!$A$4:$ER$46,BaseInterventoría!G$1,FALSE)</f>
        <v>45029</v>
      </c>
      <c r="H83" s="5">
        <f>VLOOKUP($A83,L.Acosta!$A$4:$ER$46,BaseInterventoría!H$1,FALSE)</f>
        <v>10842</v>
      </c>
      <c r="I83" s="5">
        <f>VLOOKUP($A83,L.Acosta!$A$4:$ER$46,BaseInterventoría!I$1,FALSE)</f>
        <v>0</v>
      </c>
      <c r="J83" s="5" t="str">
        <f>VLOOKUP($A83,L.Acosta!$A$4:$ER$46,BaseInterventoría!J$1,FALSE)</f>
        <v>busca mejorar el sistema y la prestación del servicio público de acueducto existente, mejorando la operatividad de la red de distribución del sistema de acueducto municipal y ampliando la capacidad de almacenamiento de agua potable nuevo para garantizar las necesidades de la población del municipio de Bojacá. Este proyecto comprende las siguientes obras de importancia: 1. Ampliación de diámetros en la red de distribución debido a que la capacidad hidráulica a futuro no es suficiente. 2. Construcción de dos sectores hidráulicos, operados por dos válvulas reguladoras de presión de diámetros de 6” y 4” 3. Optimización de 3765 m de tubería de diámetros desde 3” a 10”. 4. Implementación de la macro medición en los nuevos sectores hidráulicos. 5. Construcción de un nuevo tanque de almacenamiento de volumen de 494 m3.</v>
      </c>
      <c r="K83" s="198">
        <f>VLOOKUP($A83,L.Acosta!$A$4:$ER$46,BaseInterventoría!K$1,FALSE)</f>
        <v>0</v>
      </c>
      <c r="L83" s="198">
        <f>VLOOKUP($A83,L.Acosta!$A$4:$ER$46,BaseInterventoría!L$1,FALSE)</f>
        <v>0</v>
      </c>
      <c r="M83" s="198">
        <f>VLOOKUP($A83,L.Acosta!$A$4:$ER$46,BaseInterventoría!M$1,FALSE)</f>
        <v>0</v>
      </c>
      <c r="N83" s="198">
        <f>VLOOKUP($A83,L.Acosta!$A$4:$ER$46,BaseInterventoría!N$1,FALSE)</f>
        <v>0</v>
      </c>
      <c r="O83" s="198">
        <f>VLOOKUP($A83,L.Acosta!$A$4:$ER$46,BaseInterventoría!O$1,FALSE)</f>
        <v>3627697825</v>
      </c>
      <c r="P83" s="198">
        <f>VLOOKUP($A83,L.Acosta!$A$4:$ER$46,BaseInterventoría!P$1,FALSE)</f>
        <v>0</v>
      </c>
      <c r="Q83" s="198">
        <f>VLOOKUP($A83,L.Acosta!$A$4:$ER$46,BaseInterventoría!Q$1,FALSE)</f>
        <v>181907913</v>
      </c>
      <c r="R83" s="198">
        <f>VLOOKUP($A83,L.Acosta!$A$4:$ER$46,BaseInterventoría!R$1,FALSE)</f>
        <v>920000000</v>
      </c>
      <c r="S83" s="198">
        <f>VLOOKUP($A83,L.Acosta!$A$4:$ER$46,BaseInterventoría!S$1,FALSE)</f>
        <v>0</v>
      </c>
      <c r="T83" s="198">
        <f>VLOOKUP($A83,L.Acosta!$A$4:$ER$46,BaseInterventoría!T$1,FALSE)</f>
        <v>0</v>
      </c>
      <c r="U83" s="198">
        <f>VLOOKUP($A83,L.Acosta!$A$4:$ER$46,BaseInterventoría!U$1,FALSE)</f>
        <v>4729605738</v>
      </c>
      <c r="V83" s="5" t="str">
        <f>VLOOKUP($A83,L.Acosta!$A$4:$ER$46,BaseInterventoría!V$1,FALSE)</f>
        <v>CDR 14530 - 19/04/2023
CDR 14529 - 19/04/2023</v>
      </c>
      <c r="W83" s="5">
        <f>VLOOKUP($A83,L.Acosta!$A$4:$ER$46,BaseInterventoría!W$1,FALSE)</f>
        <v>0</v>
      </c>
      <c r="X83" s="5" t="str">
        <f>VLOOKUP($A83,L.Acosta!$A$4:$ER$46,BaseInterventoría!X$1,FALSE)</f>
        <v>ACUEDUCTO</v>
      </c>
      <c r="Y83" s="5" t="str">
        <f>VLOOKUP($A83,L.Acosta!$A$4:$ER$46,BaseInterventoría!Y$1,FALSE)</f>
        <v>URBANO</v>
      </c>
      <c r="Z83" s="5" t="str">
        <f>VLOOKUP($A83,L.Acosta!$A$4:$ER$46,BaseInterventoría!Z$1,FALSE)</f>
        <v>CONVENIO</v>
      </c>
      <c r="AA83" s="5" t="str">
        <f>VLOOKUP($A83,L.Acosta!$A$4:$ER$46,BaseInterventoría!AA$1,FALSE)</f>
        <v>EPC-CI-003-2023</v>
      </c>
      <c r="AB83" s="5" t="str">
        <f>VLOOKUP($A83,L.Acosta!$A$4:$ER$46,BaseInterventoría!AB$1,FALSE)</f>
        <v>AUNAR ESFUERZOS TECNICOS Y ADMINISTRATIVOS PARA CONTRATAR LA CONSTRUCCION DEL PLAN MAESTRO DE ACUEDUCTO DEL CASCO URBANO DEL MUNICIPIO DE BOJACA, FASE I</v>
      </c>
      <c r="AC83" s="21">
        <f>VLOOKUP($A83,L.Acosta!$A$4:$ER$46,BaseInterventoría!AC$1,FALSE)</f>
        <v>45064</v>
      </c>
      <c r="AD83" s="21">
        <f>VLOOKUP($A83,L.Acosta!$A$4:$ER$46,BaseInterventoría!AD$1,FALSE)</f>
        <v>45118</v>
      </c>
      <c r="AE83" s="5" t="str">
        <f>VLOOKUP($A83,L.Acosta!$A$4:$ER$46,BaseInterventoría!AE$1,FALSE)</f>
        <v>13 MESES</v>
      </c>
      <c r="AF83" s="21">
        <f>VLOOKUP($A83,L.Acosta!$A$4:$ER$46,BaseInterventoría!AF$1,FALSE)</f>
        <v>45514</v>
      </c>
      <c r="AG83" s="5" t="str">
        <f>VLOOKUP($A83,L.Acosta!$A$4:$ER$46,BaseInterventoría!AG$1,FALSE)</f>
        <v>MUNICIPIO DE BOJACA
NIT 800.094.622-8</v>
      </c>
      <c r="AH83" s="5" t="str">
        <f>VLOOKUP($A83,L.Acosta!$A$4:$ER$46,BaseInterventoría!AH$1,FALSE)</f>
        <v>MUNICIPIO DE BOJACA
NIT 800.094.622-8</v>
      </c>
      <c r="AI83" s="198">
        <f>VLOOKUP($A83,L.Acosta!$A$4:$ER$46,BaseInterventoría!AI$1,FALSE)</f>
        <v>3733024169</v>
      </c>
      <c r="AJ83" s="21">
        <f>VLOOKUP($A83,L.Acosta!$A$4:$ER$46,BaseInterventoría!AJ$1,FALSE)</f>
        <v>0</v>
      </c>
      <c r="AK83" s="198">
        <f>VLOOKUP($A83,L.Acosta!$A$4:$ER$46,BaseInterventoría!AK$1,FALSE)</f>
        <v>0</v>
      </c>
      <c r="AL83" s="5">
        <f>VLOOKUP($A83,L.Acosta!$A$4:$ER$46,BaseInterventoría!AL$1,FALSE)</f>
        <v>0</v>
      </c>
      <c r="AM83" s="21">
        <f>VLOOKUP($A83,L.Acosta!$A$4:$ER$46,BaseInterventoría!AM$1,FALSE)</f>
        <v>0</v>
      </c>
      <c r="AN83" s="198">
        <f>VLOOKUP($A83,L.Acosta!$A$4:$ER$46,BaseInterventoría!AN$1,FALSE)</f>
        <v>0</v>
      </c>
      <c r="AO83" s="5">
        <f>VLOOKUP($A83,L.Acosta!$A$4:$ER$46,BaseInterventoría!AO$1,FALSE)</f>
        <v>0</v>
      </c>
      <c r="AP83" s="198">
        <f>VLOOKUP($A83,L.Acosta!$A$4:$ER$46,BaseInterventoría!AP$1,FALSE)</f>
        <v>3733024169</v>
      </c>
      <c r="AQ83" s="5">
        <f>VLOOKUP($A83,L.Acosta!$A$4:$ER$46,BaseInterventoría!AQ$1,FALSE)</f>
        <v>0</v>
      </c>
      <c r="AR83" s="21">
        <f>VLOOKUP($A83,L.Acosta!$A$4:$ER$46,BaseInterventoría!AR$1,FALSE)</f>
        <v>0</v>
      </c>
      <c r="AS83" s="5">
        <f>VLOOKUP($A83,L.Acosta!$A$4:$ER$46,BaseInterventoría!AS$1,FALSE)</f>
        <v>0</v>
      </c>
      <c r="AT83" s="5" t="str">
        <f>VLOOKUP($A83,L.Acosta!$A$4:$ER$46,BaseInterventoría!AT$1,FALSE)</f>
        <v>SUSPENSIÓN No. 1</v>
      </c>
      <c r="AU83" s="21">
        <f>VLOOKUP($A83,L.Acosta!$A$4:$ER$46,BaseInterventoría!AU$1,FALSE)</f>
        <v>45222</v>
      </c>
      <c r="AV83" s="5" t="str">
        <f>VLOOKUP($A83,L.Acosta!$A$4:$ER$46,BaseInterventoría!AV$1,FALSE)</f>
        <v>CONDICIONADO</v>
      </c>
      <c r="AW83" s="186">
        <f>VLOOKUP($A83,L.Acosta!$A$4:$ER$46,BaseInterventoría!AW$1,FALSE)</f>
        <v>0</v>
      </c>
      <c r="AX83" s="186">
        <f>VLOOKUP($A83,L.Acosta!$A$4:$ER$46,BaseInterventoría!AX$1,FALSE)</f>
        <v>0</v>
      </c>
      <c r="AY83" s="5" t="e">
        <f ca="1">VLOOKUP($A83,L.Acosta!$A$4:$ER$46,BaseInterventoría!AY$1,FALSE)</f>
        <v>#VALUE!</v>
      </c>
      <c r="AZ83" s="21" t="str">
        <f>VLOOKUP($A83,L.Acosta!$A$4:$ER$46,BaseInterventoría!AZ$1,FALSE)</f>
        <v>Condicionado</v>
      </c>
      <c r="BA83" s="5" t="e">
        <f>VLOOKUP($A83,L.Acosta!$A$4:$ER$46,BaseInterventoría!BA$1,FALSE)</f>
        <v>#VALUE!</v>
      </c>
      <c r="BB83" s="5" t="str">
        <f ca="1">VLOOKUP($A83,L.Acosta!$A$4:$ER$46,BaseInterventoría!BB$1,FALSE)</f>
        <v>VIGENTE</v>
      </c>
      <c r="BC83" s="5" t="str">
        <f>VLOOKUP($A83,L.Acosta!$A$4:$ER$46,BaseInterventoría!BC$1,FALSE)</f>
        <v>Suspendido</v>
      </c>
      <c r="BD83" s="5">
        <f>VLOOKUP($A83,L.Acosta!$A$4:$ER$46,BaseInterventoría!BD$1,FALSE)</f>
        <v>0</v>
      </c>
      <c r="BE83" s="5" t="str">
        <f>VLOOKUP($A83,L.Acosta!$A$4:$ER$46,BaseInterventoría!BE$1,FALSE)</f>
        <v>N/A</v>
      </c>
      <c r="BF83" s="21" t="str">
        <f>VLOOKUP($A83,L.Acosta!$A$4:$ER$46,BaseInterventoría!BF$1,FALSE)</f>
        <v>N/A</v>
      </c>
      <c r="BG83" s="21" t="str">
        <f>VLOOKUP($A83,L.Acosta!$A$4:$ER$46,BaseInterventoría!BG$1,FALSE)</f>
        <v>N/A</v>
      </c>
      <c r="BH83" s="5" t="str">
        <f>VLOOKUP($A83,L.Acosta!$A$4:$ER$46,BaseInterventoría!BH$1,FALSE)</f>
        <v>246-2023</v>
      </c>
      <c r="BI83" s="5" t="str">
        <f>VLOOKUP($A83,L.Acosta!$A$4:$ER$46,BaseInterventoría!BI$1,FALSE)</f>
        <v>CONTRATAR LA CONSTRUCCION DEL PLAN MAESTRO DE ACUEDUCTO DEL CASCO URBANO DEL MUNICIPIO DE BOJACA, FASE I</v>
      </c>
      <c r="BJ83" s="21">
        <f>VLOOKUP($A83,L.Acosta!$A$4:$ER$46,BaseInterventoría!BJ$1,FALSE)</f>
        <v>45182</v>
      </c>
      <c r="BK83" s="21" t="str">
        <f>VLOOKUP($A83,L.Acosta!$A$4:$ER$46,BaseInterventoría!BK$1,FALSE)</f>
        <v>POR INICIAR</v>
      </c>
      <c r="BL83" s="5" t="str">
        <f>VLOOKUP($A83,L.Acosta!$A$4:$ER$46,BaseInterventoría!BL$1,FALSE)</f>
        <v>5 MESES</v>
      </c>
      <c r="BM83" s="21" t="str">
        <f>VLOOKUP($A83,L.Acosta!$A$4:$ER$46,BaseInterventoría!BM$1,FALSE)</f>
        <v>POR INICIAR</v>
      </c>
      <c r="BN83" s="5" t="str">
        <f>VLOOKUP($A83,L.Acosta!$A$4:$ER$46,BaseInterventoría!BN$1,FALSE)</f>
        <v>CONSORCIO GLOBAL CONSTRUCCIONES</v>
      </c>
      <c r="BO83" s="5" t="str">
        <f>VLOOKUP($A83,L.Acosta!$A$4:$ER$46,BaseInterventoría!BO$1,FALSE)</f>
        <v>JAIME SALAMANCA MOLINA RL / 3213513167</v>
      </c>
      <c r="BP83" s="198">
        <f>VLOOKUP($A83,L.Acosta!$A$4:$ER$46,BaseInterventoría!BP$1,FALSE)</f>
        <v>3730951052.6199999</v>
      </c>
      <c r="BQ83" s="198">
        <f>VLOOKUP($A83,L.Acosta!$A$4:$ER$46,BaseInterventoría!BQ$1,FALSE)</f>
        <v>0</v>
      </c>
      <c r="BR83" s="198">
        <f>VLOOKUP($A83,L.Acosta!$A$4:$ER$46,BaseInterventoría!BR$1,FALSE)</f>
        <v>0</v>
      </c>
      <c r="BS83" s="198">
        <f>VLOOKUP($A83,L.Acosta!$A$4:$ER$46,BaseInterventoría!BS$1,FALSE)</f>
        <v>0</v>
      </c>
      <c r="BT83" s="198">
        <f>VLOOKUP($A83,L.Acosta!$A$4:$ER$46,BaseInterventoría!BT$1,FALSE)</f>
        <v>3730951052.6199999</v>
      </c>
      <c r="BU83" s="21">
        <f>VLOOKUP($A83,L.Acosta!$A$4:$ER$46,BaseInterventoría!BU$1,FALSE)</f>
        <v>0</v>
      </c>
      <c r="BV83" s="198">
        <f>VLOOKUP($A83,L.Acosta!$A$4:$ER$46,BaseInterventoría!BV$1,FALSE)</f>
        <v>0</v>
      </c>
      <c r="BW83" s="21">
        <f>VLOOKUP($A83,L.Acosta!$A$4:$ER$46,BaseInterventoría!BW$1,FALSE)</f>
        <v>0</v>
      </c>
      <c r="BX83" s="198">
        <f>VLOOKUP($A83,L.Acosta!$A$4:$ER$46,BaseInterventoría!BX$1,FALSE)</f>
        <v>0</v>
      </c>
      <c r="BY83" s="198">
        <f>VLOOKUP($A83,L.Acosta!$A$4:$ER$46,BaseInterventoría!BY$1,FALSE)</f>
        <v>3730951052.6199999</v>
      </c>
      <c r="BZ83" s="5">
        <f>VLOOKUP($A83,L.Acosta!$A$4:$ER$46,BaseInterventoría!BZ$1,FALSE)</f>
        <v>0</v>
      </c>
      <c r="CA83" s="21">
        <f>VLOOKUP($A83,L.Acosta!$A$4:$ER$46,BaseInterventoría!CA$1,FALSE)</f>
        <v>0</v>
      </c>
      <c r="CB83" s="5">
        <f>VLOOKUP($A83,L.Acosta!$A$4:$ER$46,BaseInterventoría!CB$1,FALSE)</f>
        <v>0</v>
      </c>
      <c r="CC83" s="5">
        <f>VLOOKUP($A83,L.Acosta!$A$4:$ER$46,BaseInterventoría!CC$1,FALSE)</f>
        <v>0</v>
      </c>
      <c r="CD83" s="21">
        <f>VLOOKUP($A83,L.Acosta!$A$4:$ER$46,BaseInterventoría!CD$1,FALSE)</f>
        <v>0</v>
      </c>
      <c r="CE83" s="5">
        <f>VLOOKUP($A83,L.Acosta!$A$4:$ER$46,BaseInterventoría!CE$1,FALSE)</f>
        <v>0</v>
      </c>
      <c r="CF83" s="21">
        <f>VLOOKUP($A83,L.Acosta!$A$4:$ER$46,BaseInterventoría!CF$1,FALSE)</f>
        <v>0</v>
      </c>
      <c r="CG83" s="5" t="str">
        <f>VLOOKUP($A83,L.Acosta!$A$4:$ER$46,BaseInterventoría!CG$1,FALSE)</f>
        <v>SEGUROS MUNDIAL B-100040762 ANEXO 0</v>
      </c>
      <c r="CH83" s="21">
        <f>VLOOKUP($A83,L.Acosta!$A$4:$ER$46,BaseInterventoría!CH$1,FALSE)</f>
        <v>45182</v>
      </c>
      <c r="CI83" s="21">
        <f>VLOOKUP($A83,L.Acosta!$A$4:$ER$46,BaseInterventoría!CI$1,FALSE)</f>
        <v>45456</v>
      </c>
      <c r="CJ83" s="5" t="str">
        <f>VLOOKUP($A83,L.Acosta!$A$4:$ER$46,BaseInterventoría!CJ$1,FALSE)</f>
        <v>N/A</v>
      </c>
      <c r="CK83" s="21" t="str">
        <f>VLOOKUP($A83,L.Acosta!$A$4:$ER$46,BaseInterventoría!CK$1,FALSE)</f>
        <v>N/A</v>
      </c>
      <c r="CL83" s="21" t="str">
        <f>VLOOKUP($A83,L.Acosta!$A$4:$ER$46,BaseInterventoría!CL$1,FALSE)</f>
        <v>N/A</v>
      </c>
      <c r="CM83" s="5" t="str">
        <f>VLOOKUP($A83,L.Acosta!$A$4:$ER$46,BaseInterventoría!CM$1,FALSE)</f>
        <v>SEGUROS MUNDIAL B-100040762 ANEXO 0</v>
      </c>
      <c r="CN83" s="21">
        <f>VLOOKUP($A83,L.Acosta!$A$4:$ER$46,BaseInterventoría!CN$1,FALSE)</f>
        <v>45182</v>
      </c>
      <c r="CO83" s="21">
        <f>VLOOKUP($A83,L.Acosta!$A$4:$ER$46,BaseInterventoría!CO$1,FALSE)</f>
        <v>46431</v>
      </c>
      <c r="CP83" s="5" t="str">
        <f>VLOOKUP($A83,L.Acosta!$A$4:$ER$46,BaseInterventoría!CP$1,FALSE)</f>
        <v>SEGUROS MUNDIAL B-100040762 ANEXO 0</v>
      </c>
      <c r="CQ83" s="21">
        <f>VLOOKUP($A83,L.Acosta!$A$4:$ER$46,BaseInterventoría!CQ$1,FALSE)</f>
        <v>45335</v>
      </c>
      <c r="CR83" s="21">
        <f>VLOOKUP($A83,L.Acosta!$A$4:$ER$46,BaseInterventoría!CR$1,FALSE)</f>
        <v>47162</v>
      </c>
      <c r="CS83" s="5" t="str">
        <f>VLOOKUP($A83,L.Acosta!$A$4:$ER$46,BaseInterventoría!CS$1,FALSE)</f>
        <v>N/A</v>
      </c>
      <c r="CT83" s="21" t="str">
        <f>VLOOKUP($A83,L.Acosta!$A$4:$ER$46,BaseInterventoría!CT$1,FALSE)</f>
        <v>N/A</v>
      </c>
      <c r="CU83" s="21" t="str">
        <f>VLOOKUP($A83,L.Acosta!$A$4:$ER$46,BaseInterventoría!CU$1,FALSE)</f>
        <v>N/A</v>
      </c>
      <c r="CV83" s="5" t="str">
        <f>VLOOKUP($A83,L.Acosta!$A$4:$ER$46,BaseInterventoría!CV$1,FALSE)</f>
        <v>SEGUROS MUNDIAL B-100010540 ANEXO 0</v>
      </c>
      <c r="CW83" s="21">
        <f>VLOOKUP($A83,L.Acosta!$A$4:$ER$46,BaseInterventoría!CW$1,FALSE)</f>
        <v>45182</v>
      </c>
      <c r="CX83" s="21">
        <f>VLOOKUP($A83,L.Acosta!$A$4:$ER$46,BaseInterventoría!CX$1,FALSE)</f>
        <v>45335</v>
      </c>
      <c r="CY83" s="21" t="str">
        <f>VLOOKUP($A83,L.Acosta!$A$4:$ER$46,BaseInterventoría!CY$1,FALSE)</f>
        <v>POR INICIAR</v>
      </c>
      <c r="CZ83" s="5" t="e">
        <f>VLOOKUP($A83,L.Acosta!$A$4:$ER$46,BaseInterventoría!CZ$1,FALSE)</f>
        <v>#VALUE!</v>
      </c>
      <c r="DA83" s="186" t="str">
        <f>VLOOKUP($A83,L.Acosta!$A$4:$ER$46,BaseInterventoría!DA$1,FALSE)</f>
        <v>POR INICIAR</v>
      </c>
      <c r="DB83" s="186">
        <f>VLOOKUP($A83,L.Acosta!$A$4:$ER$46,BaseInterventoría!DB$1,FALSE)</f>
        <v>0</v>
      </c>
      <c r="DC83" s="186">
        <f>VLOOKUP($A83,L.Acosta!$A$4:$ER$46,BaseInterventoría!DC$1,FALSE)</f>
        <v>0</v>
      </c>
      <c r="DD83" s="186">
        <f>VLOOKUP($A83,L.Acosta!$A$4:$ER$46,BaseInterventoría!DD$1,FALSE)</f>
        <v>0</v>
      </c>
      <c r="DE83" s="186">
        <f>VLOOKUP($A83,L.Acosta!$A$4:$ER$46,BaseInterventoría!DE$1,FALSE)</f>
        <v>0</v>
      </c>
      <c r="DF83" s="186">
        <f>VLOOKUP($A83,L.Acosta!$A$4:$ER$46,BaseInterventoría!DF$1,FALSE)</f>
        <v>0</v>
      </c>
      <c r="DG83" s="186">
        <f>VLOOKUP($A83,L.Acosta!$A$4:$ER$46,BaseInterventoría!DG$1,FALSE)</f>
        <v>0</v>
      </c>
      <c r="DH83" s="186">
        <f>VLOOKUP($A83,L.Acosta!$A$4:$ER$46,BaseInterventoría!DH$1,FALSE)</f>
        <v>0</v>
      </c>
      <c r="DI83" s="186">
        <f>VLOOKUP($A83,L.Acosta!$A$4:$ER$46,BaseInterventoría!DI$1,FALSE)</f>
        <v>0</v>
      </c>
      <c r="DJ83" s="186">
        <f>VLOOKUP($A83,L.Acosta!$A$4:$ER$46,BaseInterventoría!DJ$1,FALSE)</f>
        <v>0</v>
      </c>
      <c r="DK83" s="5" t="e">
        <f ca="1">VLOOKUP($A83,L.Acosta!$A$4:$ER$46,BaseInterventoría!DK$1,FALSE)</f>
        <v>#VALUE!</v>
      </c>
      <c r="DL83" s="5" t="str">
        <f ca="1">VLOOKUP($A83,L.Acosta!$A$4:$ER$46,BaseInterventoría!DL$1,FALSE)</f>
        <v>VIGENTE</v>
      </c>
      <c r="DM83" s="71" t="str">
        <f t="shared" si="13"/>
        <v>Activos</v>
      </c>
      <c r="DN83" s="5" t="str">
        <f>VLOOKUP($A83,L.Acosta!$A$4:$ER$46,BaseInterventoría!DN$1,FALSE)</f>
        <v>Por iniciar</v>
      </c>
      <c r="DO83" s="5">
        <f>VLOOKUP($A83,L.Acosta!$A$4:$ER$46,BaseInterventoría!DO$1,FALSE)</f>
        <v>0</v>
      </c>
      <c r="DP83" s="5">
        <f>VLOOKUP($A83,L.Acosta!$A$4:$ER$46,BaseInterventoría!DP$1,FALSE)</f>
        <v>0</v>
      </c>
      <c r="DQ83" s="5">
        <f>VLOOKUP($A83,L.Acosta!$A$4:$ER$46,BaseInterventoría!DQ$1,FALSE)</f>
        <v>0</v>
      </c>
      <c r="DR83" s="5">
        <f>VLOOKUP($A83,L.Acosta!$A$4:$ER$46,BaseInterventoría!DR$1,FALSE)</f>
        <v>0</v>
      </c>
      <c r="DS83" s="5">
        <f>VLOOKUP($A83,L.Acosta!$A$4:$ER$46,BaseInterventoría!DS$1,FALSE)</f>
        <v>0</v>
      </c>
      <c r="DT83" s="198">
        <f>VLOOKUP($A83,L.Acosta!$A$4:$ER$46,BaseInterventoría!DT$1,FALSE)</f>
        <v>0</v>
      </c>
      <c r="DU83" s="198">
        <f>VLOOKUP($A83,L.Acosta!$A$4:$ER$46,BaseInterventoría!DU$1,FALSE)</f>
        <v>0</v>
      </c>
      <c r="DV83" s="186">
        <f>VLOOKUP($A83,L.Acosta!$A$4:$ER$46,BaseInterventoría!DV$1,FALSE)</f>
        <v>0</v>
      </c>
      <c r="DW83" s="198">
        <f>VLOOKUP($A83,L.Acosta!$A$4:$ER$46,BaseInterventoría!DW$1,FALSE)</f>
        <v>0</v>
      </c>
      <c r="DX83" s="21">
        <f>VLOOKUP($A83,L.Acosta!$A$4:$ER$46,BaseInterventoría!DX$1,FALSE)</f>
        <v>0</v>
      </c>
      <c r="DY83" s="5" t="str">
        <f>VLOOKUP($A83,L.Acosta!$A$4:$ER$46,BaseInterventoría!DY$1,FALSE)</f>
        <v>EPC-PDA-I-509-2023</v>
      </c>
      <c r="DZ83" s="21">
        <f>VLOOKUP($A83,L.Acosta!$A$4:$ER$46,BaseInterventoría!DZ$1,FALSE)</f>
        <v>45259</v>
      </c>
      <c r="EA83" s="21" t="str">
        <f>VLOOKUP($A83,L.Acosta!$A$4:$ER$46,BaseInterventoría!EA$1,FALSE)</f>
        <v>POR INICIAR</v>
      </c>
      <c r="EB83" s="5" t="str">
        <f>VLOOKUP($A83,L.Acosta!$A$4:$ER$46,BaseInterventoría!EB$1,FALSE)</f>
        <v>Andrés Morales López
consorcio ryoku 003 / 3013364445</v>
      </c>
      <c r="EC83" s="198">
        <f>VLOOKUP($A83,L.Acosta!$A$4:$ER$46,BaseInterventoría!EC$1,FALSE)</f>
        <v>249692320</v>
      </c>
      <c r="ED83" s="5">
        <f>VLOOKUP($A83,L.Acosta!$A$4:$ER$46,BaseInterventoría!ED$1,FALSE)</f>
        <v>0</v>
      </c>
      <c r="EE83" s="5" t="str">
        <f>VLOOKUP($A83,L.Acosta!$A$4:$ER$46,BaseInterventoría!EE$1,FALSE)</f>
        <v>RIO BOGOTÁ - CUENCA MEDIA</v>
      </c>
      <c r="EF83" s="5">
        <f>VLOOKUP($A83,L.Acosta!$A$4:$ER$46,BaseInterventoría!EF$1,FALSE)</f>
        <v>0</v>
      </c>
      <c r="EG83" s="5">
        <f>VLOOKUP($A83,L.Acosta!$A$4:$ER$46,BaseInterventoría!EG$1,FALSE)</f>
        <v>0</v>
      </c>
      <c r="EH83" s="5">
        <f>VLOOKUP($A83,L.Acosta!$A$4:$ER$46,BaseInterventoría!EH$1,FALSE)</f>
        <v>0</v>
      </c>
      <c r="EI83" s="21">
        <f ca="1">VLOOKUP($A83,L.Acosta!$A$4:$ER$46,BaseInterventoría!EI$1,FALSE)</f>
        <v>45649</v>
      </c>
      <c r="EJ83" s="5">
        <f>VLOOKUP($A83,L.Acosta!$A$4:$ER$46,BaseInterventoría!EJ$1,FALSE)</f>
        <v>0</v>
      </c>
      <c r="EK83" s="5">
        <f>VLOOKUP($A83,L.Acosta!$A$4:$ER$46,BaseInterventoría!EK$1,FALSE)</f>
        <v>0</v>
      </c>
      <c r="EL83" s="5" t="str">
        <f>VLOOKUP($A83,L.Acosta!$A$4:$ER$46,BaseInterventoría!EL$1,FALSE)</f>
        <v>Leonardo Acosta</v>
      </c>
      <c r="EM83" s="5" t="str">
        <f>VLOOKUP($A83,L.Acosta!$A$4:$ER$46,BaseInterventoría!EM$1,FALSE)</f>
        <v>Laura Rojas</v>
      </c>
      <c r="EN83" s="5" t="str">
        <f>VLOOKUP($A83,L.Acosta!$A$4:$ER$46,BaseInterventoría!EN$1,FALSE)</f>
        <v>https://www.secop.gov.co/CO1BusinessLine/Tendering/ProcedureEdit/View?docUniqueIdentifier=CO1.REQ.4535142&amp;prevCtxUrl=https%3a%2f%2fwww.secop.gov.co%2fCO1BusinessLine%2fTendering%2fBuyerDossierWorkspace%2fIndex%3fallWords2Search%3dEPC-CI%26createDateFrom%3d22%2f12%2f2022+15%3a57%3a59%26createDateTo%3d22%2f06%2f2023+15%3a57%3a59%26filteringState%3d0%26sortingState%3dLastModifiedDESC%26showAdvancedSearch%3dFalse%26showAdvancedSearchFields%3dFalse%26folderCode%3dALL%26selectedDossier%3dCO1.BDOS.4433525%26selectedRequest%3dCO1.REQ.4535142%26&amp;prevCtxLbl=Procesos+de+la+Entidad+Estatal</v>
      </c>
      <c r="EO83" s="5" t="str">
        <f>VLOOKUP($A83,L.Acosta!$A$4:$ER$46,BaseInterventoría!EO$1,FALSE)</f>
        <v xml:space="preserve">Desde el mes de abril de 2024 se realizan mesas de trabajo con el consultor, DOPE, la Dirección de Interventoría, donde se han trabajado las observaciones y ajustes a los diseños del plan maestro, de lo anterior, ya se cuenta con una entrega por parte del consultor con el visto bueno de la interventoría (DOPE).
el 19/11/24 se realizó una reunión con los contratistas de obra, interventoría, consultoría, DOPE y la Dirección de Interventoría, donde se expusieron observaciones adicionales halladas de la entrega realizada como ajustes, cuya subsanación por parte de la consultoría se proyecta para el 25/11/2024. 
Una vez se cuente con esta entrega, se procederá a ajustar el presupuesto, para determinar si hay la necesidad de realizar una reformulación, de lo contrario se procederá a proyectar el acta de inicio de la obra
</v>
      </c>
      <c r="EP83" s="21">
        <f>VLOOKUP($A83,L.Acosta!$A$4:$ER$46,BaseInterventoría!EP$1,FALSE)</f>
        <v>45616</v>
      </c>
      <c r="EQ83" s="24">
        <f>BY83+VLOOKUP(DY83,$1:$1048576,77,FALSE)</f>
        <v>3980643372.6199999</v>
      </c>
      <c r="ER83" s="24">
        <f>+EQ83*0.04</f>
        <v>159225734.9048</v>
      </c>
      <c r="ES83" s="24">
        <f>+EQ83+ER83</f>
        <v>4139869107.5247998</v>
      </c>
      <c r="ET83" s="5" t="s">
        <v>74</v>
      </c>
      <c r="EU83" s="24">
        <f t="shared" si="11"/>
        <v>4139869107.5247998</v>
      </c>
      <c r="EV83" s="55" t="e">
        <f>VLOOKUP(A83,#REF!,147,FALSE)</f>
        <v>#REF!</v>
      </c>
      <c r="EW83" s="56" t="s">
        <v>251</v>
      </c>
      <c r="EX83" s="24">
        <v>0</v>
      </c>
      <c r="EY83" s="5" t="s">
        <v>252</v>
      </c>
      <c r="EZ83" s="56" t="s">
        <v>438</v>
      </c>
      <c r="FA83" s="21">
        <v>46022</v>
      </c>
      <c r="FB83"/>
      <c r="FC83"/>
      <c r="FD83"/>
    </row>
    <row r="84" spans="1:160" ht="173.25">
      <c r="A84" s="19" t="s">
        <v>439</v>
      </c>
      <c r="B84" s="2">
        <f t="shared" si="12"/>
        <v>82</v>
      </c>
      <c r="C84" s="20" t="s">
        <v>287</v>
      </c>
      <c r="D84" s="5" t="s">
        <v>288</v>
      </c>
      <c r="E84" s="2" t="s">
        <v>440</v>
      </c>
      <c r="F84" s="5">
        <f>VLOOKUP($A84,L.Acosta!$A$4:$ER$46,BaseInterventoría!F$1,FALSE)</f>
        <v>0</v>
      </c>
      <c r="G84" s="21">
        <f>VLOOKUP($A84,L.Acosta!$A$4:$ER$46,BaseInterventoría!G$1,FALSE)</f>
        <v>0</v>
      </c>
      <c r="H84" s="5">
        <f>VLOOKUP($A84,L.Acosta!$A$4:$ER$46,BaseInterventoría!H$1,FALSE)</f>
        <v>0</v>
      </c>
      <c r="I84" s="5">
        <f>VLOOKUP($A84,L.Acosta!$A$4:$ER$46,BaseInterventoría!I$1,FALSE)</f>
        <v>0</v>
      </c>
      <c r="J84" s="5">
        <f>VLOOKUP($A84,L.Acosta!$A$4:$ER$46,BaseInterventoría!J$1,FALSE)</f>
        <v>0</v>
      </c>
      <c r="K84" s="198">
        <f>VLOOKUP($A84,L.Acosta!$A$4:$ER$46,BaseInterventoría!K$1,FALSE)</f>
        <v>0</v>
      </c>
      <c r="L84" s="198">
        <f>VLOOKUP($A84,L.Acosta!$A$4:$ER$46,BaseInterventoría!L$1,FALSE)</f>
        <v>0</v>
      </c>
      <c r="M84" s="198">
        <f>VLOOKUP($A84,L.Acosta!$A$4:$ER$46,BaseInterventoría!M$1,FALSE)</f>
        <v>0</v>
      </c>
      <c r="N84" s="198">
        <f>VLOOKUP($A84,L.Acosta!$A$4:$ER$46,BaseInterventoría!N$1,FALSE)</f>
        <v>0</v>
      </c>
      <c r="O84" s="198">
        <f>VLOOKUP($A84,L.Acosta!$A$4:$ER$46,BaseInterventoría!O$1,FALSE)</f>
        <v>0</v>
      </c>
      <c r="P84" s="198">
        <f>VLOOKUP($A84,L.Acosta!$A$4:$ER$46,BaseInterventoría!P$1,FALSE)</f>
        <v>0</v>
      </c>
      <c r="Q84" s="198">
        <f>VLOOKUP($A84,L.Acosta!$A$4:$ER$46,BaseInterventoría!Q$1,FALSE)</f>
        <v>0</v>
      </c>
      <c r="R84" s="198">
        <f>VLOOKUP($A84,L.Acosta!$A$4:$ER$46,BaseInterventoría!R$1,FALSE)</f>
        <v>0</v>
      </c>
      <c r="S84" s="198">
        <f>VLOOKUP($A84,L.Acosta!$A$4:$ER$46,BaseInterventoría!S$1,FALSE)</f>
        <v>0</v>
      </c>
      <c r="T84" s="198">
        <f>VLOOKUP($A84,L.Acosta!$A$4:$ER$46,BaseInterventoría!T$1,FALSE)</f>
        <v>0</v>
      </c>
      <c r="U84" s="198">
        <f>VLOOKUP($A84,L.Acosta!$A$4:$ER$46,BaseInterventoría!U$1,FALSE)</f>
        <v>0</v>
      </c>
      <c r="V84" s="5" t="str">
        <f>VLOOKUP($A84,L.Acosta!$A$4:$ER$46,BaseInterventoría!V$1,FALSE)</f>
        <v>3838
29-09-2017</v>
      </c>
      <c r="W84" s="5">
        <f>VLOOKUP($A84,L.Acosta!$A$4:$ER$46,BaseInterventoría!W$1,FALSE)</f>
        <v>0</v>
      </c>
      <c r="X84" s="5" t="str">
        <f>VLOOKUP($A84,L.Acosta!$A$4:$ER$46,BaseInterventoría!X$1,FALSE)</f>
        <v>INTERVENTORÍA</v>
      </c>
      <c r="Y84" s="5">
        <f>VLOOKUP($A84,L.Acosta!$A$4:$ER$46,BaseInterventoría!Y$1,FALSE)</f>
        <v>0</v>
      </c>
      <c r="Z84" s="5" t="str">
        <f>VLOOKUP($A84,L.Acosta!$A$4:$ER$46,BaseInterventoría!Z$1,FALSE)</f>
        <v>CONTRATO-INTERVENTORÍA</v>
      </c>
      <c r="AA84" s="5" t="str">
        <f>VLOOKUP($A84,L.Acosta!$A$4:$ER$46,BaseInterventoría!AA$1,FALSE)</f>
        <v>N/A</v>
      </c>
      <c r="AB84" s="5" t="str">
        <f>VLOOKUP($A84,L.Acosta!$A$4:$ER$46,BaseInterventoría!AB$1,FALSE)</f>
        <v>N/A</v>
      </c>
      <c r="AC84" s="21" t="str">
        <f>VLOOKUP($A84,L.Acosta!$A$4:$ER$46,BaseInterventoría!AC$1,FALSE)</f>
        <v>N/A</v>
      </c>
      <c r="AD84" s="21" t="str">
        <f>VLOOKUP($A84,L.Acosta!$A$4:$ER$46,BaseInterventoría!AD$1,FALSE)</f>
        <v>N/A</v>
      </c>
      <c r="AE84" s="5" t="str">
        <f>VLOOKUP($A84,L.Acosta!$A$4:$ER$46,BaseInterventoría!AE$1,FALSE)</f>
        <v>N/A</v>
      </c>
      <c r="AF84" s="21">
        <f>VLOOKUP($A84,L.Acosta!$A$4:$ER$46,BaseInterventoría!AF$1,FALSE)</f>
        <v>0</v>
      </c>
      <c r="AG84" s="5">
        <f>VLOOKUP($A84,L.Acosta!$A$4:$ER$46,BaseInterventoría!AG$1,FALSE)</f>
        <v>0</v>
      </c>
      <c r="AH84" s="5" t="str">
        <f>VLOOKUP($A84,L.Acosta!$A$4:$ER$46,BaseInterventoría!AH$1,FALSE)</f>
        <v>N/A</v>
      </c>
      <c r="AI84" s="5" t="str">
        <f>VLOOKUP($A84,L.Acosta!$A$4:$ER$46,BaseInterventoría!AI$1,FALSE)</f>
        <v>N/A</v>
      </c>
      <c r="AJ84" s="21">
        <f>VLOOKUP($A84,L.Acosta!$A$4:$ER$46,BaseInterventoría!AJ$1,FALSE)</f>
        <v>0</v>
      </c>
      <c r="AK84" s="5" t="str">
        <f>VLOOKUP($A84,L.Acosta!$A$4:$ER$46,BaseInterventoría!AK$1,FALSE)</f>
        <v>N/A</v>
      </c>
      <c r="AL84" s="5">
        <f>VLOOKUP($A84,L.Acosta!$A$4:$ER$46,BaseInterventoría!AL$1,FALSE)</f>
        <v>0</v>
      </c>
      <c r="AM84" s="21">
        <f>VLOOKUP($A84,L.Acosta!$A$4:$ER$46,BaseInterventoría!AM$1,FALSE)</f>
        <v>0</v>
      </c>
      <c r="AN84" s="5" t="str">
        <f>VLOOKUP($A84,L.Acosta!$A$4:$ER$46,BaseInterventoría!AN$1,FALSE)</f>
        <v>N/A</v>
      </c>
      <c r="AO84" s="5">
        <f>VLOOKUP($A84,L.Acosta!$A$4:$ER$46,BaseInterventoría!AO$1,FALSE)</f>
        <v>0</v>
      </c>
      <c r="AP84" s="5" t="e">
        <f>VLOOKUP($A84,L.Acosta!$A$4:$ER$46,BaseInterventoría!AP$1,FALSE)</f>
        <v>#VALUE!</v>
      </c>
      <c r="AQ84" s="5" t="str">
        <f>VLOOKUP($A84,L.Acosta!$A$4:$ER$46,BaseInterventoría!AQ$1,FALSE)</f>
        <v>N/A</v>
      </c>
      <c r="AR84" s="21" t="str">
        <f>VLOOKUP($A84,L.Acosta!$A$4:$ER$46,BaseInterventoría!AR$1,FALSE)</f>
        <v>N/A</v>
      </c>
      <c r="AS84" s="5" t="str">
        <f>VLOOKUP($A84,L.Acosta!$A$4:$ER$46,BaseInterventoría!AS$1,FALSE)</f>
        <v>N/A</v>
      </c>
      <c r="AT84" s="5">
        <f>VLOOKUP($A84,L.Acosta!$A$4:$ER$46,BaseInterventoría!AT$1,FALSE)</f>
        <v>0</v>
      </c>
      <c r="AU84" s="21">
        <f>VLOOKUP($A84,L.Acosta!$A$4:$ER$46,BaseInterventoría!AU$1,FALSE)</f>
        <v>0</v>
      </c>
      <c r="AV84" s="5">
        <f>VLOOKUP($A84,L.Acosta!$A$4:$ER$46,BaseInterventoría!AV$1,FALSE)</f>
        <v>0</v>
      </c>
      <c r="AW84" s="186" t="str">
        <f>VLOOKUP($A84,L.Acosta!$A$4:$ER$46,BaseInterventoría!AW$1,FALSE)</f>
        <v>N/A</v>
      </c>
      <c r="AX84" s="186" t="str">
        <f>VLOOKUP($A84,L.Acosta!$A$4:$ER$46,BaseInterventoría!AX$1,FALSE)</f>
        <v>N/A</v>
      </c>
      <c r="AY84" s="5" t="e">
        <f ca="1">VLOOKUP($A84,L.Acosta!$A$4:$ER$46,BaseInterventoría!AY$1,FALSE)</f>
        <v>#VALUE!</v>
      </c>
      <c r="AZ84" s="21" t="str">
        <f>VLOOKUP($A84,L.Acosta!$A$4:$ER$46,BaseInterventoría!AZ$1,FALSE)</f>
        <v>N/A</v>
      </c>
      <c r="BA84" s="5" t="e">
        <f>VLOOKUP($A84,L.Acosta!$A$4:$ER$46,BaseInterventoría!BA$1,FALSE)</f>
        <v>#VALUE!</v>
      </c>
      <c r="BB84" s="5" t="str">
        <f ca="1">VLOOKUP($A84,L.Acosta!$A$4:$ER$46,BaseInterventoría!BB$1,FALSE)</f>
        <v>VIGENTE</v>
      </c>
      <c r="BC84" s="5">
        <f>VLOOKUP($A84,L.Acosta!$A$4:$ER$46,BaseInterventoría!BC$1,FALSE)</f>
        <v>0</v>
      </c>
      <c r="BD84" s="5">
        <f>VLOOKUP($A84,L.Acosta!$A$4:$ER$46,BaseInterventoría!BD$1,FALSE)</f>
        <v>0</v>
      </c>
      <c r="BE84" s="5" t="str">
        <f>VLOOKUP($A84,L.Acosta!$A$4:$ER$46,BaseInterventoría!BE$1,FALSE)</f>
        <v>N/A</v>
      </c>
      <c r="BF84" s="21" t="str">
        <f>VLOOKUP($A84,L.Acosta!$A$4:$ER$46,BaseInterventoría!BF$1,FALSE)</f>
        <v>N/A</v>
      </c>
      <c r="BG84" s="21" t="str">
        <f>VLOOKUP($A84,L.Acosta!$A$4:$ER$46,BaseInterventoría!BG$1,FALSE)</f>
        <v>N/A</v>
      </c>
      <c r="BH84" s="5" t="str">
        <f>VLOOKUP($A84,L.Acosta!$A$4:$ER$46,BaseInterventoría!BH$1,FALSE)</f>
        <v>EPC-PDA-I-269-2018</v>
      </c>
      <c r="BI84" s="5" t="str">
        <f>VLOOKUP($A84,L.Acosta!$A$4:$ER$46,BaseInterventoría!BI$1,FALSE)</f>
        <v>INTERVENTORÍA INTEGRAL A LA CONSTRUCCIÓN DE LAS OBRAS DE OPTIMIZACIÓN DEL SISTEMA DE ACUEDUCTO DEL MUNICIPIO DE MANTA.</v>
      </c>
      <c r="BJ84" s="21">
        <f>VLOOKUP($A84,L.Acosta!$A$4:$ER$46,BaseInterventoría!BJ$1,FALSE)</f>
        <v>43265</v>
      </c>
      <c r="BK84" s="21">
        <f>VLOOKUP($A84,L.Acosta!$A$4:$ER$46,BaseInterventoría!BK$1,FALSE)</f>
        <v>43482</v>
      </c>
      <c r="BL84" s="5" t="str">
        <f>VLOOKUP($A84,L.Acosta!$A$4:$ER$46,BaseInterventoría!BL$1,FALSE)</f>
        <v>9 MESES</v>
      </c>
      <c r="BM84" s="21">
        <f>VLOOKUP($A84,L.Acosta!$A$4:$ER$46,BaseInterventoría!BM$1,FALSE)</f>
        <v>43724</v>
      </c>
      <c r="BN84" s="5" t="str">
        <f>VLOOKUP($A84,L.Acosta!$A$4:$ER$46,BaseInterventoría!BN$1,FALSE)</f>
        <v>CONSORCIO INTERVENTORIAS CUNDINAMARCA 2018
NIT: 901.183.686-5
R/L: ÁLVARO EDGARDO CONTRERAS SUÁREZ
CC: 13.544.925 DE BUCARAMANGA</v>
      </c>
      <c r="BO84" s="5">
        <f>VLOOKUP($A84,L.Acosta!$A$4:$ER$46,BaseInterventoría!BO$1,FALSE)</f>
        <v>0</v>
      </c>
      <c r="BP84" s="198">
        <f>VLOOKUP($A84,L.Acosta!$A$4:$ER$46,BaseInterventoría!BP$1,FALSE)</f>
        <v>0</v>
      </c>
      <c r="BQ84" s="198">
        <f>VLOOKUP($A84,L.Acosta!$A$4:$ER$46,BaseInterventoría!BQ$1,FALSE)</f>
        <v>0</v>
      </c>
      <c r="BR84" s="198">
        <f>VLOOKUP($A84,L.Acosta!$A$4:$ER$46,BaseInterventoría!BR$1,FALSE)</f>
        <v>0</v>
      </c>
      <c r="BS84" s="198">
        <f>VLOOKUP($A84,L.Acosta!$A$4:$ER$46,BaseInterventoría!BS$1,FALSE)</f>
        <v>0</v>
      </c>
      <c r="BT84" s="198">
        <f>VLOOKUP($A84,L.Acosta!$A$4:$ER$46,BaseInterventoría!BT$1,FALSE)</f>
        <v>188955886</v>
      </c>
      <c r="BU84" s="21">
        <f>VLOOKUP($A84,L.Acosta!$A$4:$ER$46,BaseInterventoría!BU$1,FALSE)</f>
        <v>0</v>
      </c>
      <c r="BV84" s="198">
        <f>VLOOKUP($A84,L.Acosta!$A$4:$ER$46,BaseInterventoría!BV$1,FALSE)</f>
        <v>0</v>
      </c>
      <c r="BW84" s="21">
        <f>VLOOKUP($A84,L.Acosta!$A$4:$ER$46,BaseInterventoría!BW$1,FALSE)</f>
        <v>0</v>
      </c>
      <c r="BX84" s="198">
        <f>VLOOKUP($A84,L.Acosta!$A$4:$ER$46,BaseInterventoría!BX$1,FALSE)</f>
        <v>0</v>
      </c>
      <c r="BY84" s="198">
        <f>VLOOKUP($A84,L.Acosta!$A$4:$ER$46,BaseInterventoría!BY$1,FALSE)</f>
        <v>188955886</v>
      </c>
      <c r="BZ84" s="5" t="str">
        <f>VLOOKUP($A84,L.Acosta!$A$4:$ER$46,BaseInterventoría!BZ$1,FALSE)</f>
        <v>PRORROGA N° 1
PRORROGA N° 2</v>
      </c>
      <c r="CA84" s="21" t="str">
        <f>VLOOKUP($A84,L.Acosta!$A$4:$ER$46,BaseInterventoría!CA$1,FALSE)</f>
        <v>15/10/2019
4/09/2020</v>
      </c>
      <c r="CB84" s="5" t="str">
        <f>VLOOKUP($A84,L.Acosta!$A$4:$ER$46,BaseInterventoría!CB$1,FALSE)</f>
        <v>2 MESES
1 MES</v>
      </c>
      <c r="CC84" s="5" t="str">
        <f>VLOOKUP($A84,L.Acosta!$A$4:$ER$46,BaseInterventoría!CC$1,FALSE)</f>
        <v xml:space="preserve">SUSPENSION N° 1
PRORRO 1 SUS 1
PRORO 2 SUSPEN 1
PRROR 3 SUSP 1
PROR 4 SUS 1
PROR 5 SUS 1
PROR 6 SUS 1
PROR 7 SUS 1
SUSPENSION N° 2
PRO 1 SUS 2
</v>
      </c>
      <c r="CD84" s="21" t="str">
        <f>VLOOKUP($A84,L.Acosta!$A$4:$ER$46,BaseInterventoría!CD$1,FALSE)</f>
        <v>13/12/2019
29/01/2020
26/02/2020
26/03/2020
13/04/2020
27/04/2020
27/05/2020
2/07/2020
2/08/2020
2/09/2020</v>
      </c>
      <c r="CE84" s="5" t="str">
        <f>VLOOKUP($A84,L.Acosta!$A$4:$ER$46,BaseInterventoría!CE$1,FALSE)</f>
        <v>45 DIAS
30 DIAS
30 DIAS
18 DIAS
14 DIAS
1 MES
34 DIAS
1 MES
1 MES
14 DIAS</v>
      </c>
      <c r="CF84" s="21" t="str">
        <f>VLOOKUP($A84,L.Acosta!$A$4:$ER$46,BaseInterventoría!CF$1,FALSE)</f>
        <v xml:space="preserve">16/12/2019
29/01/2020
29/02/2020
29/03/2020
16/04/2020
29/04/2020
27/05/2020
5/09/2020
19/09/2020
</v>
      </c>
      <c r="CG84" s="5" t="str">
        <f>VLOOKUP($A84,L.Acosta!$A$4:$ER$46,BaseInterventoría!CG$1,FALSE)</f>
        <v>18-44-101056283
SEGUROS DEL ESTADO</v>
      </c>
      <c r="CH84" s="21">
        <f>VLOOKUP($A84,L.Acosta!$A$4:$ER$46,BaseInterventoría!CH$1,FALSE)</f>
        <v>43265</v>
      </c>
      <c r="CI84" s="21">
        <f>VLOOKUP($A84,L.Acosta!$A$4:$ER$46,BaseInterventoría!CI$1,FALSE)</f>
        <v>43660</v>
      </c>
      <c r="CJ84" s="5" t="str">
        <f>VLOOKUP($A84,L.Acosta!$A$4:$ER$46,BaseInterventoría!CJ$1,FALSE)</f>
        <v>N/A</v>
      </c>
      <c r="CK84" s="21" t="str">
        <f>VLOOKUP($A84,L.Acosta!$A$4:$ER$46,BaseInterventoría!CK$1,FALSE)</f>
        <v>N/A</v>
      </c>
      <c r="CL84" s="21" t="str">
        <f>VLOOKUP($A84,L.Acosta!$A$4:$ER$46,BaseInterventoría!CL$1,FALSE)</f>
        <v>N/A</v>
      </c>
      <c r="CM84" s="5" t="str">
        <f>VLOOKUP($A84,L.Acosta!$A$4:$ER$46,BaseInterventoría!CM$1,FALSE)</f>
        <v>N/A</v>
      </c>
      <c r="CN84" s="21" t="str">
        <f>VLOOKUP($A84,L.Acosta!$A$4:$ER$46,BaseInterventoría!CN$1,FALSE)</f>
        <v>N/A</v>
      </c>
      <c r="CO84" s="21" t="str">
        <f>VLOOKUP($A84,L.Acosta!$A$4:$ER$46,BaseInterventoría!CO$1,FALSE)</f>
        <v>N/A</v>
      </c>
      <c r="CP84" s="5" t="str">
        <f>VLOOKUP($A84,L.Acosta!$A$4:$ER$46,BaseInterventoría!CP$1,FALSE)</f>
        <v>N/A</v>
      </c>
      <c r="CQ84" s="21" t="str">
        <f>VLOOKUP($A84,L.Acosta!$A$4:$ER$46,BaseInterventoría!CQ$1,FALSE)</f>
        <v>N/A</v>
      </c>
      <c r="CR84" s="21" t="str">
        <f>VLOOKUP($A84,L.Acosta!$A$4:$ER$46,BaseInterventoría!CR$1,FALSE)</f>
        <v>N/A</v>
      </c>
      <c r="CS84" s="5" t="str">
        <f>VLOOKUP($A84,L.Acosta!$A$4:$ER$46,BaseInterventoría!CS$1,FALSE)</f>
        <v>18-44-101056283</v>
      </c>
      <c r="CT84" s="21">
        <f>VLOOKUP($A84,L.Acosta!$A$4:$ER$46,BaseInterventoría!CT$1,FALSE)</f>
        <v>43265</v>
      </c>
      <c r="CU84" s="21">
        <f>VLOOKUP($A84,L.Acosta!$A$4:$ER$46,BaseInterventoría!CU$1,FALSE)</f>
        <v>45091</v>
      </c>
      <c r="CV84" s="5" t="str">
        <f>VLOOKUP($A84,L.Acosta!$A$4:$ER$46,BaseInterventoría!CV$1,FALSE)</f>
        <v>N/A</v>
      </c>
      <c r="CW84" s="21" t="str">
        <f>VLOOKUP($A84,L.Acosta!$A$4:$ER$46,BaseInterventoría!CW$1,FALSE)</f>
        <v>N/A</v>
      </c>
      <c r="CX84" s="21" t="str">
        <f>VLOOKUP($A84,L.Acosta!$A$4:$ER$46,BaseInterventoría!CX$1,FALSE)</f>
        <v>N/A</v>
      </c>
      <c r="CY84" s="21">
        <f>VLOOKUP($A84,L.Acosta!$A$4:$ER$46,BaseInterventoría!CY$1,FALSE)</f>
        <v>44123</v>
      </c>
      <c r="CZ84" s="5">
        <f>VLOOKUP($A84,L.Acosta!$A$4:$ER$46,BaseInterventoría!CZ$1,FALSE)</f>
        <v>21.366666666666667</v>
      </c>
      <c r="DA84" s="186">
        <f>VLOOKUP($A84,L.Acosta!$A$4:$ER$46,BaseInterventoría!DA$1,FALSE)</f>
        <v>0.85</v>
      </c>
      <c r="DB84" s="186">
        <f>VLOOKUP($A84,L.Acosta!$A$4:$ER$46,BaseInterventoría!DB$1,FALSE)</f>
        <v>0</v>
      </c>
      <c r="DC84" s="186">
        <f>VLOOKUP($A84,L.Acosta!$A$4:$ER$46,BaseInterventoría!DC$1,FALSE)</f>
        <v>0</v>
      </c>
      <c r="DD84" s="186">
        <f>VLOOKUP($A84,L.Acosta!$A$4:$ER$46,BaseInterventoría!DD$1,FALSE)</f>
        <v>0</v>
      </c>
      <c r="DE84" s="186">
        <f>VLOOKUP($A84,L.Acosta!$A$4:$ER$46,BaseInterventoría!DE$1,FALSE)</f>
        <v>0</v>
      </c>
      <c r="DF84" s="186">
        <f>VLOOKUP($A84,L.Acosta!$A$4:$ER$46,BaseInterventoría!DF$1,FALSE)</f>
        <v>0.38700000000000001</v>
      </c>
      <c r="DG84" s="186">
        <f>VLOOKUP($A84,L.Acosta!$A$4:$ER$46,BaseInterventoría!DG$1,FALSE)</f>
        <v>0</v>
      </c>
      <c r="DH84" s="186">
        <f>VLOOKUP($A84,L.Acosta!$A$4:$ER$46,BaseInterventoría!DH$1,FALSE)</f>
        <v>0</v>
      </c>
      <c r="DI84" s="186">
        <f>VLOOKUP($A84,L.Acosta!$A$4:$ER$46,BaseInterventoría!DI$1,FALSE)</f>
        <v>0</v>
      </c>
      <c r="DJ84" s="186">
        <f>VLOOKUP($A84,L.Acosta!$A$4:$ER$46,BaseInterventoría!DJ$1,FALSE)</f>
        <v>0</v>
      </c>
      <c r="DK84" s="5">
        <f ca="1">VLOOKUP($A84,L.Acosta!$A$4:$ER$46,BaseInterventoría!DK$1,FALSE)</f>
        <v>3.3806552262090483</v>
      </c>
      <c r="DL84" s="5" t="str">
        <f ca="1">VLOOKUP($A84,L.Acosta!$A$4:$ER$46,BaseInterventoría!DL$1,FALSE)</f>
        <v>VENCIDO</v>
      </c>
      <c r="DM84" s="71" t="str">
        <f t="shared" si="13"/>
        <v>En Liquidación</v>
      </c>
      <c r="DN84" s="5" t="str">
        <f>VLOOKUP($A84,L.Acosta!$A$4:$ER$46,BaseInterventoría!DN$1,FALSE)</f>
        <v>Liquidado</v>
      </c>
      <c r="DO84" s="5">
        <f>VLOOKUP($A84,L.Acosta!$A$4:$ER$46,BaseInterventoría!DO$1,FALSE)</f>
        <v>0</v>
      </c>
      <c r="DP84" s="5">
        <f>VLOOKUP($A84,L.Acosta!$A$4:$ER$46,BaseInterventoría!DP$1,FALSE)</f>
        <v>0</v>
      </c>
      <c r="DQ84" s="5">
        <f>VLOOKUP($A84,L.Acosta!$A$4:$ER$46,BaseInterventoría!DQ$1,FALSE)</f>
        <v>0</v>
      </c>
      <c r="DR84" s="5">
        <f>VLOOKUP($A84,L.Acosta!$A$4:$ER$46,BaseInterventoría!DR$1,FALSE)</f>
        <v>0</v>
      </c>
      <c r="DS84" s="5">
        <f>VLOOKUP($A84,L.Acosta!$A$4:$ER$46,BaseInterventoría!DS$1,FALSE)</f>
        <v>919334377</v>
      </c>
      <c r="DT84" s="198">
        <f>VLOOKUP($A84,L.Acosta!$A$4:$ER$46,BaseInterventoría!DT$1,FALSE)</f>
        <v>73125927.881999999</v>
      </c>
      <c r="DU84" s="198">
        <f>VLOOKUP($A84,L.Acosta!$A$4:$ER$46,BaseInterventoría!DU$1,FALSE)</f>
        <v>0</v>
      </c>
      <c r="DV84" s="186">
        <f>VLOOKUP($A84,L.Acosta!$A$4:$ER$46,BaseInterventoría!DV$1,FALSE)</f>
        <v>0.38700000000000001</v>
      </c>
      <c r="DW84" s="198">
        <f>VLOOKUP($A84,L.Acosta!$A$4:$ER$46,BaseInterventoría!DW$1,FALSE)</f>
        <v>115829958.118</v>
      </c>
      <c r="DX84" s="21">
        <f>VLOOKUP($A84,L.Acosta!$A$4:$ER$46,BaseInterventoría!DX$1,FALSE)</f>
        <v>45034</v>
      </c>
      <c r="DY84" s="5" t="str">
        <f>VLOOKUP($A84,L.Acosta!$A$4:$ER$46,BaseInterventoría!DY$1,FALSE)</f>
        <v>N/A</v>
      </c>
      <c r="DZ84" s="21" t="str">
        <f>VLOOKUP($A84,L.Acosta!$A$4:$ER$46,BaseInterventoría!DZ$1,FALSE)</f>
        <v>N/A</v>
      </c>
      <c r="EA84" s="21">
        <f>VLOOKUP($A84,L.Acosta!$A$4:$ER$46,BaseInterventoría!EA$1,FALSE)</f>
        <v>0</v>
      </c>
      <c r="EB84" s="5" t="str">
        <f>VLOOKUP($A84,L.Acosta!$A$4:$ER$46,BaseInterventoría!EB$1,FALSE)</f>
        <v>N/A</v>
      </c>
      <c r="EC84" s="198" t="str">
        <f>VLOOKUP($A84,L.Acosta!$A$4:$ER$46,BaseInterventoría!EC$1,FALSE)</f>
        <v>N/A</v>
      </c>
      <c r="ED84" s="5" t="e">
        <f>VLOOKUP($A84,L.Acosta!$A$4:$ER$46,BaseInterventoría!ED$1,FALSE)</f>
        <v>#REF!</v>
      </c>
      <c r="EE84" s="5" t="e">
        <f>VLOOKUP($A84,L.Acosta!$A$4:$ER$46,BaseInterventoría!EE$1,FALSE)</f>
        <v>#REF!</v>
      </c>
      <c r="EF84" s="5">
        <f>VLOOKUP($A84,L.Acosta!$A$4:$ER$46,BaseInterventoría!EF$1,FALSE)</f>
        <v>0</v>
      </c>
      <c r="EG84" s="5" t="e">
        <f>VLOOKUP($A84,L.Acosta!$A$4:$ER$46,BaseInterventoría!EG$1,FALSE)</f>
        <v>#NAME?</v>
      </c>
      <c r="EH84" s="5" t="e">
        <f>VLOOKUP($A84,L.Acosta!$A$4:$ER$46,BaseInterventoría!EH$1,FALSE)</f>
        <v>#NAME?</v>
      </c>
      <c r="EI84" s="21">
        <f ca="1">VLOOKUP($A84,L.Acosta!$A$4:$ER$46,BaseInterventoría!EI$1,FALSE)</f>
        <v>45649</v>
      </c>
      <c r="EJ84" s="5">
        <f>VLOOKUP($A84,L.Acosta!$A$4:$ER$46,BaseInterventoría!EJ$1,FALSE)</f>
        <v>0</v>
      </c>
      <c r="EK84" s="5">
        <f>VLOOKUP($A84,L.Acosta!$A$4:$ER$46,BaseInterventoría!EK$1,FALSE)</f>
        <v>0</v>
      </c>
      <c r="EL84" s="5" t="str">
        <f>VLOOKUP($A84,L.Acosta!$A$4:$ER$46,BaseInterventoría!EL$1,FALSE)</f>
        <v>Leonardo Acosta</v>
      </c>
      <c r="EM84" s="5">
        <f>VLOOKUP($A84,L.Acosta!$A$4:$ER$46,BaseInterventoría!EM$1,FALSE)</f>
        <v>0</v>
      </c>
      <c r="EN84" s="5" t="str">
        <f>VLOOKUP($A84,L.Acosta!$A$4:$ER$46,BaseInterventoría!EN$1,FALSE)</f>
        <v>https://www.contratos.gov.co/consultas/detalleProceso.do?numConstancia=18-15-7965796</v>
      </c>
      <c r="EO84" s="5" t="str">
        <f>VLOOKUP($A84,L.Acosta!$A$4:$ER$46,BaseInterventoría!EO$1,FALSE)</f>
        <v>Contrato liquidado el 18-04-2023, ante la imposibilidad de realizar la reformulación del proyecto objeto del contrato.</v>
      </c>
      <c r="EP84" s="21">
        <f>VLOOKUP($A84,L.Acosta!$A$4:$ER$46,BaseInterventoría!EP$1,FALSE)</f>
        <v>45534</v>
      </c>
      <c r="EQ84" s="24">
        <v>0</v>
      </c>
      <c r="ER84" s="24">
        <v>0</v>
      </c>
      <c r="ES84" s="24">
        <v>0</v>
      </c>
      <c r="ET84" s="5"/>
      <c r="EU84" s="24">
        <f t="shared" si="11"/>
        <v>0</v>
      </c>
      <c r="EV84" s="55" t="e">
        <f>VLOOKUP(A84,#REF!,147,FALSE)</f>
        <v>#REF!</v>
      </c>
      <c r="EW84" s="56"/>
      <c r="EX84" s="24"/>
      <c r="EY84" s="5" t="s">
        <v>24</v>
      </c>
      <c r="EZ84" s="56"/>
      <c r="FA84" s="21"/>
      <c r="FB84"/>
      <c r="FC84"/>
      <c r="FD84"/>
    </row>
    <row r="85" spans="1:160" ht="110.25">
      <c r="A85" s="19" t="s">
        <v>441</v>
      </c>
      <c r="B85" s="2">
        <f t="shared" si="12"/>
        <v>83</v>
      </c>
      <c r="C85" s="20" t="s">
        <v>307</v>
      </c>
      <c r="D85" s="5" t="s">
        <v>230</v>
      </c>
      <c r="E85" s="2" t="s">
        <v>442</v>
      </c>
      <c r="F85" s="5" t="str">
        <f>VLOOKUP($A85,L.Acosta!$A$4:$ER$46,BaseInterventoría!F$1,FALSE)</f>
        <v>MDVP</v>
      </c>
      <c r="G85" s="21">
        <f>VLOOKUP($A85,L.Acosta!$A$4:$ER$46,BaseInterventoría!G$1,FALSE)</f>
        <v>44900</v>
      </c>
      <c r="H85" s="5">
        <f>VLOOKUP($A85,L.Acosta!$A$4:$ER$46,BaseInterventoría!H$1,FALSE)</f>
        <v>360</v>
      </c>
      <c r="I85" s="5">
        <f>VLOOKUP($A85,L.Acosta!$A$4:$ER$46,BaseInterventoría!I$1,FALSE)</f>
        <v>0</v>
      </c>
      <c r="J85" s="5" t="str">
        <f>VLOOKUP($A85,L.Acosta!$A$4:$ER$46,BaseInterventoría!J$1,FALSE)</f>
        <v>P´lanta Modular op Compacta
Tanque Homogenizador
Lechos de Secado
Instalacion de Desagues e Interconexiones
Caseta de Operación
Equipos de Laboratorio
Sistema Electrico</v>
      </c>
      <c r="K85" s="198">
        <f>VLOOKUP($A85,L.Acosta!$A$4:$ER$46,BaseInterventoría!K$1,FALSE)</f>
        <v>0</v>
      </c>
      <c r="L85" s="198">
        <f>VLOOKUP($A85,L.Acosta!$A$4:$ER$46,BaseInterventoría!L$1,FALSE)</f>
        <v>0</v>
      </c>
      <c r="M85" s="198">
        <f>VLOOKUP($A85,L.Acosta!$A$4:$ER$46,BaseInterventoría!M$1,FALSE)</f>
        <v>0</v>
      </c>
      <c r="N85" s="198">
        <f>VLOOKUP($A85,L.Acosta!$A$4:$ER$46,BaseInterventoría!N$1,FALSE)</f>
        <v>0</v>
      </c>
      <c r="O85" s="198">
        <f>VLOOKUP($A85,L.Acosta!$A$4:$ER$46,BaseInterventoría!O$1,FALSE)</f>
        <v>0</v>
      </c>
      <c r="P85" s="198">
        <f>VLOOKUP($A85,L.Acosta!$A$4:$ER$46,BaseInterventoría!P$1,FALSE)</f>
        <v>0</v>
      </c>
      <c r="Q85" s="198">
        <f>VLOOKUP($A85,L.Acosta!$A$4:$ER$46,BaseInterventoría!Q$1,FALSE)</f>
        <v>16388364</v>
      </c>
      <c r="R85" s="198">
        <f>VLOOKUP($A85,L.Acosta!$A$4:$ER$46,BaseInterventoría!R$1,FALSE)</f>
        <v>409709091</v>
      </c>
      <c r="S85" s="198">
        <f>VLOOKUP($A85,L.Acosta!$A$4:$ER$46,BaseInterventoría!S$1,FALSE)</f>
        <v>0</v>
      </c>
      <c r="T85" s="198">
        <f>VLOOKUP($A85,L.Acosta!$A$4:$ER$46,BaseInterventoría!T$1,FALSE)</f>
        <v>0</v>
      </c>
      <c r="U85" s="198">
        <f>VLOOKUP($A85,L.Acosta!$A$4:$ER$46,BaseInterventoría!U$1,FALSE)</f>
        <v>426097455</v>
      </c>
      <c r="V85" s="5" t="str">
        <f>VLOOKUP($A85,L.Acosta!$A$4:$ER$46,BaseInterventoría!V$1,FALSE)</f>
        <v>13949
16/12/2022</v>
      </c>
      <c r="W85" s="5" t="str">
        <f>VLOOKUP($A85,L.Acosta!$A$4:$ER$46,BaseInterventoría!W$1,FALSE)</f>
        <v>202202590
(01/02/2023)</v>
      </c>
      <c r="X85" s="5" t="str">
        <f>VLOOKUP($A85,L.Acosta!$A$4:$ER$46,BaseInterventoría!X$1,FALSE)</f>
        <v>PTAP</v>
      </c>
      <c r="Y85" s="5" t="str">
        <f>VLOOKUP($A85,L.Acosta!$A$4:$ER$46,BaseInterventoría!Y$1,FALSE)</f>
        <v>RURAL</v>
      </c>
      <c r="Z85" s="5" t="str">
        <f>VLOOKUP($A85,L.Acosta!$A$4:$ER$46,BaseInterventoría!Z$1,FALSE)</f>
        <v>CONVENIO</v>
      </c>
      <c r="AA85" s="5" t="str">
        <f>VLOOKUP($A85,L.Acosta!$A$4:$ER$46,BaseInterventoría!AA$1,FALSE)</f>
        <v>EPC-CI-014-2022</v>
      </c>
      <c r="AB85" s="5" t="str">
        <f>VLOOKUP($A85,L.Acosta!$A$4:$ER$46,BaseInterventoría!AB$1,FALSE)</f>
        <v>AUNAR ESFUERZOS TECNICOS Y ADMINISTRATIVOS PARA LA CONTRATACION DE LA CONSTRUCCION DE PLANTA DE TRATAMIENTO DE AGUA POTABLE ACUEDUCTO DE LAS VEREDAS VILLA NUEVA BOBADILLAS DEL MUNICIPIO CHOACHI, DEPARTAMENTO CUNDINAMARCA</v>
      </c>
      <c r="AC85" s="21">
        <f>VLOOKUP($A85,L.Acosta!$A$4:$ER$46,BaseInterventoría!AC$1,FALSE)</f>
        <v>44924</v>
      </c>
      <c r="AD85" s="21">
        <f>VLOOKUP($A85,L.Acosta!$A$4:$ER$46,BaseInterventoría!AD$1,FALSE)</f>
        <v>44977</v>
      </c>
      <c r="AE85" s="5" t="str">
        <f>VLOOKUP($A85,L.Acosta!$A$4:$ER$46,BaseInterventoría!AE$1,FALSE)</f>
        <v>9 MESES</v>
      </c>
      <c r="AF85" s="21">
        <f>VLOOKUP($A85,L.Acosta!$A$4:$ER$46,BaseInterventoría!AF$1,FALSE)</f>
        <v>45249</v>
      </c>
      <c r="AG85" s="5" t="str">
        <f>VLOOKUP($A85,L.Acosta!$A$4:$ER$46,BaseInterventoría!AG$1,FALSE)</f>
        <v>MUNICIPIO DE CHOACHI</v>
      </c>
      <c r="AH85" s="5" t="str">
        <f>VLOOKUP($A85,L.Acosta!$A$4:$ER$46,BaseInterventoría!AH$1,FALSE)</f>
        <v>CARLOS ALBERDI VELAZCO GARZON
CC. 2.999.931</v>
      </c>
      <c r="AI85" s="198">
        <f>VLOOKUP($A85,L.Acosta!$A$4:$ER$46,BaseInterventoría!AI$1,FALSE)</f>
        <v>372867913</v>
      </c>
      <c r="AJ85" s="21" t="str">
        <f>VLOOKUP($A85,L.Acosta!$A$4:$ER$46,BaseInterventoría!AJ$1,FALSE)</f>
        <v>N/A</v>
      </c>
      <c r="AK85" s="198">
        <f>VLOOKUP($A85,L.Acosta!$A$4:$ER$46,BaseInterventoría!AK$1,FALSE)</f>
        <v>0</v>
      </c>
      <c r="AL85" s="5">
        <f>VLOOKUP($A85,L.Acosta!$A$4:$ER$46,BaseInterventoría!AL$1,FALSE)</f>
        <v>0</v>
      </c>
      <c r="AM85" s="21">
        <f>VLOOKUP($A85,L.Acosta!$A$4:$ER$46,BaseInterventoría!AM$1,FALSE)</f>
        <v>0</v>
      </c>
      <c r="AN85" s="198">
        <f>VLOOKUP($A85,L.Acosta!$A$4:$ER$46,BaseInterventoría!AN$1,FALSE)</f>
        <v>0</v>
      </c>
      <c r="AO85" s="5">
        <f>VLOOKUP($A85,L.Acosta!$A$4:$ER$46,BaseInterventoría!AO$1,FALSE)</f>
        <v>0</v>
      </c>
      <c r="AP85" s="198">
        <f>VLOOKUP($A85,L.Acosta!$A$4:$ER$46,BaseInterventoría!AP$1,FALSE)</f>
        <v>372867913</v>
      </c>
      <c r="AQ85" s="5">
        <f>VLOOKUP($A85,L.Acosta!$A$4:$ER$46,BaseInterventoría!AQ$1,FALSE)</f>
        <v>0</v>
      </c>
      <c r="AR85" s="21">
        <f>VLOOKUP($A85,L.Acosta!$A$4:$ER$46,BaseInterventoría!AR$1,FALSE)</f>
        <v>0</v>
      </c>
      <c r="AS85" s="5">
        <f>VLOOKUP($A85,L.Acosta!$A$4:$ER$46,BaseInterventoría!AS$1,FALSE)</f>
        <v>0</v>
      </c>
      <c r="AT85" s="5" t="str">
        <f>VLOOKUP($A85,L.Acosta!$A$4:$ER$46,BaseInterventoría!AT$1,FALSE)</f>
        <v>SUSPENSION Y REINCIO No. 1
SUSPENSION Y REINICIO No. 2</v>
      </c>
      <c r="AU85" s="21" t="str">
        <f>VLOOKUP($A85,L.Acosta!$A$4:$ER$46,BaseInterventoría!AU$1,FALSE)</f>
        <v>05-06-2023
05-08-2023</v>
      </c>
      <c r="AV85" s="5" t="str">
        <f>VLOOKUP($A85,L.Acosta!$A$4:$ER$46,BaseInterventoría!AV$1,FALSE)</f>
        <v>2 MESES
8 MESES Y 24 DIAS</v>
      </c>
      <c r="AW85" s="186">
        <f>VLOOKUP($A85,L.Acosta!$A$4:$ER$46,BaseInterventoría!AW$1,FALSE)</f>
        <v>0.9</v>
      </c>
      <c r="AX85" s="186">
        <f>VLOOKUP($A85,L.Acosta!$A$4:$ER$46,BaseInterventoría!AX$1,FALSE)</f>
        <v>0</v>
      </c>
      <c r="AY85" s="5">
        <f ca="1">VLOOKUP($A85,L.Acosta!$A$4:$ER$46,BaseInterventoría!AY$1,FALSE)</f>
        <v>1.0151057401812689</v>
      </c>
      <c r="AZ85" s="21">
        <f>VLOOKUP($A85,L.Acosta!$A$4:$ER$46,BaseInterventoría!AZ$1,FALSE)</f>
        <v>45639</v>
      </c>
      <c r="BA85" s="5">
        <f>VLOOKUP($A85,L.Acosta!$A$4:$ER$46,BaseInterventoría!BA$1,FALSE)</f>
        <v>22.066666666666666</v>
      </c>
      <c r="BB85" s="5" t="str">
        <f ca="1">VLOOKUP($A85,L.Acosta!$A$4:$ER$46,BaseInterventoría!BB$1,FALSE)</f>
        <v>VENCIDO</v>
      </c>
      <c r="BC85" s="5" t="str">
        <f>VLOOKUP($A85,L.Acosta!$A$4:$ER$46,BaseInterventoría!BC$1,FALSE)</f>
        <v>En ejecución</v>
      </c>
      <c r="BD85" s="5" t="str">
        <f>VLOOKUP($A85,L.Acosta!$A$4:$ER$46,BaseInterventoría!BD$1,FALSE)</f>
        <v>N/A</v>
      </c>
      <c r="BE85" s="5" t="str">
        <f>VLOOKUP($A85,L.Acosta!$A$4:$ER$46,BaseInterventoría!BE$1,FALSE)</f>
        <v>N/A</v>
      </c>
      <c r="BF85" s="21" t="str">
        <f>VLOOKUP($A85,L.Acosta!$A$4:$ER$46,BaseInterventoría!BF$1,FALSE)</f>
        <v>N/A</v>
      </c>
      <c r="BG85" s="21" t="str">
        <f>VLOOKUP($A85,L.Acosta!$A$4:$ER$46,BaseInterventoría!BG$1,FALSE)</f>
        <v>N/A</v>
      </c>
      <c r="BH85" s="5" t="str">
        <f>VLOOKUP($A85,L.Acosta!$A$4:$ER$46,BaseInterventoría!BH$1,FALSE)</f>
        <v>190-2023</v>
      </c>
      <c r="BI85" s="5" t="str">
        <f>VLOOKUP($A85,L.Acosta!$A$4:$ER$46,BaseInterventoría!BI$1,FALSE)</f>
        <v>CONSTRUCCION DE PLANTA DE TRATAMIENTO DE AGUA POTABLE ACUEDUCTO DE LAS VEREDAS VILLA NUEVA BOBADILLAS DEL MUNICIPIO CHOACHI, DEPARTAMENTO CUNDINAMARCA</v>
      </c>
      <c r="BJ85" s="21">
        <f>VLOOKUP($A85,L.Acosta!$A$4:$ER$46,BaseInterventoría!BJ$1,FALSE)</f>
        <v>45064</v>
      </c>
      <c r="BK85" s="21">
        <f>VLOOKUP($A85,L.Acosta!$A$4:$ER$46,BaseInterventoría!BK$1,FALSE)</f>
        <v>45412</v>
      </c>
      <c r="BL85" s="5" t="str">
        <f>VLOOKUP($A85,L.Acosta!$A$4:$ER$46,BaseInterventoría!BL$1,FALSE)</f>
        <v>134 DIAS</v>
      </c>
      <c r="BM85" s="21">
        <f>VLOOKUP($A85,L.Acosta!$A$4:$ER$46,BaseInterventoría!BM$1,FALSE)</f>
        <v>45545</v>
      </c>
      <c r="BN85" s="5" t="str">
        <f>VLOOKUP($A85,L.Acosta!$A$4:$ER$46,BaseInterventoría!BN$1,FALSE)</f>
        <v>CONSORCIO PTAP CHOACHI 2023
NIT. 901703656-1</v>
      </c>
      <c r="BO85" s="5" t="str">
        <f>VLOOKUP($A85,L.Acosta!$A$4:$ER$46,BaseInterventoría!BO$1,FALSE)</f>
        <v>HERYCSON HAWERTH GONZALEZ CAMACHO
C.C. 1026273010 DE BOGOTÁ</v>
      </c>
      <c r="BP85" s="198">
        <f>VLOOKUP($A85,L.Acosta!$A$4:$ER$46,BaseInterventoría!BP$1,FALSE)</f>
        <v>0</v>
      </c>
      <c r="BQ85" s="198">
        <f>VLOOKUP($A85,L.Acosta!$A$4:$ER$46,BaseInterventoría!BQ$1,FALSE)</f>
        <v>0</v>
      </c>
      <c r="BR85" s="198">
        <f>VLOOKUP($A85,L.Acosta!$A$4:$ER$46,BaseInterventoría!BR$1,FALSE)</f>
        <v>372867913</v>
      </c>
      <c r="BS85" s="198">
        <f>VLOOKUP($A85,L.Acosta!$A$4:$ER$46,BaseInterventoría!BS$1,FALSE)</f>
        <v>0</v>
      </c>
      <c r="BT85" s="198">
        <f>VLOOKUP($A85,L.Acosta!$A$4:$ER$46,BaseInterventoría!BT$1,FALSE)</f>
        <v>372867913</v>
      </c>
      <c r="BU85" s="21">
        <f>VLOOKUP($A85,L.Acosta!$A$4:$ER$46,BaseInterventoría!BU$1,FALSE)</f>
        <v>0</v>
      </c>
      <c r="BV85" s="198">
        <f>VLOOKUP($A85,L.Acosta!$A$4:$ER$46,BaseInterventoría!BV$1,FALSE)</f>
        <v>0</v>
      </c>
      <c r="BW85" s="21">
        <f>VLOOKUP($A85,L.Acosta!$A$4:$ER$46,BaseInterventoría!BW$1,FALSE)</f>
        <v>0</v>
      </c>
      <c r="BX85" s="198">
        <f>VLOOKUP($A85,L.Acosta!$A$4:$ER$46,BaseInterventoría!BX$1,FALSE)</f>
        <v>0</v>
      </c>
      <c r="BY85" s="198">
        <f>VLOOKUP($A85,L.Acosta!$A$4:$ER$46,BaseInterventoría!BY$1,FALSE)</f>
        <v>372867913</v>
      </c>
      <c r="BZ85" s="5" t="str">
        <f>VLOOKUP($A85,L.Acosta!$A$4:$ER$46,BaseInterventoría!BZ$1,FALSE)</f>
        <v>NINGUNA</v>
      </c>
      <c r="CA85" s="21" t="str">
        <f>VLOOKUP($A85,L.Acosta!$A$4:$ER$46,BaseInterventoría!CA$1,FALSE)</f>
        <v>NINGUNA</v>
      </c>
      <c r="CB85" s="5" t="str">
        <f>VLOOKUP($A85,L.Acosta!$A$4:$ER$46,BaseInterventoría!CB$1,FALSE)</f>
        <v>NINGUNA</v>
      </c>
      <c r="CC85" s="5">
        <f>VLOOKUP($A85,L.Acosta!$A$4:$ER$46,BaseInterventoría!CC$1,FALSE)</f>
        <v>0</v>
      </c>
      <c r="CD85" s="21">
        <f>VLOOKUP($A85,L.Acosta!$A$4:$ER$46,BaseInterventoría!CD$1,FALSE)</f>
        <v>0</v>
      </c>
      <c r="CE85" s="5">
        <f>VLOOKUP($A85,L.Acosta!$A$4:$ER$46,BaseInterventoría!CE$1,FALSE)</f>
        <v>0</v>
      </c>
      <c r="CF85" s="21">
        <f>VLOOKUP($A85,L.Acosta!$A$4:$ER$46,BaseInterventoría!CF$1,FALSE)</f>
        <v>45594</v>
      </c>
      <c r="CG85" s="5" t="str">
        <f>VLOOKUP($A85,L.Acosta!$A$4:$ER$46,BaseInterventoría!CG$1,FALSE)</f>
        <v xml:space="preserve">CV-100032792
SEGUROS MUNDIAL </v>
      </c>
      <c r="CH85" s="21">
        <f>VLOOKUP($A85,L.Acosta!$A$4:$ER$46,BaseInterventoría!CH$1,FALSE)</f>
        <v>45412</v>
      </c>
      <c r="CI85" s="21">
        <f>VLOOKUP($A85,L.Acosta!$A$4:$ER$46,BaseInterventoría!CI$1,FALSE)</f>
        <v>45726</v>
      </c>
      <c r="CJ85" s="5" t="str">
        <f>VLOOKUP($A85,L.Acosta!$A$4:$ER$46,BaseInterventoría!CJ$1,FALSE)</f>
        <v>N/A</v>
      </c>
      <c r="CK85" s="21" t="str">
        <f>VLOOKUP($A85,L.Acosta!$A$4:$ER$46,BaseInterventoría!CK$1,FALSE)</f>
        <v>N/A</v>
      </c>
      <c r="CL85" s="21" t="str">
        <f>VLOOKUP($A85,L.Acosta!$A$4:$ER$46,BaseInterventoría!CL$1,FALSE)</f>
        <v>N/A</v>
      </c>
      <c r="CM85" s="5" t="str">
        <f>VLOOKUP($A85,L.Acosta!$A$4:$ER$46,BaseInterventoría!CM$1,FALSE)</f>
        <v xml:space="preserve">CV-100032792
SEGUROS MUNDIAL </v>
      </c>
      <c r="CN85" s="21">
        <f>VLOOKUP($A85,L.Acosta!$A$4:$ER$46,BaseInterventoría!CN$1,FALSE)</f>
        <v>45412</v>
      </c>
      <c r="CO85" s="21">
        <f>VLOOKUP($A85,L.Acosta!$A$4:$ER$46,BaseInterventoría!CO$1,FALSE)</f>
        <v>46640</v>
      </c>
      <c r="CP85" s="5" t="str">
        <f>VLOOKUP($A85,L.Acosta!$A$4:$ER$46,BaseInterventoría!CP$1,FALSE)</f>
        <v xml:space="preserve">CV-100032792
SEGUROS MUNDIAL </v>
      </c>
      <c r="CQ85" s="21">
        <f>VLOOKUP($A85,L.Acosta!$A$4:$ER$46,BaseInterventoría!CQ$1,FALSE)</f>
        <v>45545</v>
      </c>
      <c r="CR85" s="21">
        <f>VLOOKUP($A85,L.Acosta!$A$4:$ER$46,BaseInterventoría!CR$1,FALSE)</f>
        <v>47371</v>
      </c>
      <c r="CS85" s="5" t="str">
        <f>VLOOKUP($A85,L.Acosta!$A$4:$ER$46,BaseInterventoría!CS$1,FALSE)</f>
        <v>N/A</v>
      </c>
      <c r="CT85" s="21" t="str">
        <f>VLOOKUP($A85,L.Acosta!$A$4:$ER$46,BaseInterventoría!CT$1,FALSE)</f>
        <v>N/A</v>
      </c>
      <c r="CU85" s="21" t="str">
        <f>VLOOKUP($A85,L.Acosta!$A$4:$ER$46,BaseInterventoría!CU$1,FALSE)</f>
        <v>N/A</v>
      </c>
      <c r="CV85" s="5" t="str">
        <f>VLOOKUP($A85,L.Acosta!$A$4:$ER$46,BaseInterventoría!CV$1,FALSE)</f>
        <v>CV-100008469
SEGUROS MUNDIAL</v>
      </c>
      <c r="CW85" s="21">
        <f>VLOOKUP($A85,L.Acosta!$A$4:$ER$46,BaseInterventoría!CW$1,FALSE)</f>
        <v>45064</v>
      </c>
      <c r="CX85" s="21">
        <f>VLOOKUP($A85,L.Acosta!$A$4:$ER$46,BaseInterventoría!CX$1,FALSE)</f>
        <v>45545</v>
      </c>
      <c r="CY85" s="21">
        <f>VLOOKUP($A85,L.Acosta!$A$4:$ER$46,BaseInterventoría!CY$1,FALSE)</f>
        <v>45595</v>
      </c>
      <c r="CZ85" s="5">
        <f>VLOOKUP($A85,L.Acosta!$A$4:$ER$46,BaseInterventoría!CZ$1,FALSE)</f>
        <v>6.1</v>
      </c>
      <c r="DA85" s="186">
        <f>VLOOKUP($A85,L.Acosta!$A$4:$ER$46,BaseInterventoría!DA$1,FALSE)</f>
        <v>1</v>
      </c>
      <c r="DB85" s="186">
        <f>VLOOKUP($A85,L.Acosta!$A$4:$ER$46,BaseInterventoría!DB$1,FALSE)</f>
        <v>0</v>
      </c>
      <c r="DC85" s="186">
        <f>VLOOKUP($A85,L.Acosta!$A$4:$ER$46,BaseInterventoría!DC$1,FALSE)</f>
        <v>0</v>
      </c>
      <c r="DD85" s="186">
        <f>VLOOKUP($A85,L.Acosta!$A$4:$ER$46,BaseInterventoría!DD$1,FALSE)</f>
        <v>1</v>
      </c>
      <c r="DE85" s="186">
        <f>VLOOKUP($A85,L.Acosta!$A$4:$ER$46,BaseInterventoría!DE$1,FALSE)</f>
        <v>0</v>
      </c>
      <c r="DF85" s="186">
        <f>VLOOKUP($A85,L.Acosta!$A$4:$ER$46,BaseInterventoría!DF$1,FALSE)</f>
        <v>0.9</v>
      </c>
      <c r="DG85" s="186">
        <f>VLOOKUP($A85,L.Acosta!$A$4:$ER$46,BaseInterventoría!DG$1,FALSE)</f>
        <v>0</v>
      </c>
      <c r="DH85" s="186">
        <f>VLOOKUP($A85,L.Acosta!$A$4:$ER$46,BaseInterventoría!DH$1,FALSE)</f>
        <v>0</v>
      </c>
      <c r="DI85" s="186">
        <f>VLOOKUP($A85,L.Acosta!$A$4:$ER$46,BaseInterventoría!DI$1,FALSE)</f>
        <v>0</v>
      </c>
      <c r="DJ85" s="186">
        <f>VLOOKUP($A85,L.Acosta!$A$4:$ER$46,BaseInterventoría!DJ$1,FALSE)</f>
        <v>0</v>
      </c>
      <c r="DK85" s="5">
        <f ca="1">VLOOKUP($A85,L.Acosta!$A$4:$ER$46,BaseInterventoría!DK$1,FALSE)</f>
        <v>1.2950819672131149</v>
      </c>
      <c r="DL85" s="5" t="str">
        <f ca="1">VLOOKUP($A85,L.Acosta!$A$4:$ER$46,BaseInterventoría!DL$1,FALSE)</f>
        <v>VENCIDO</v>
      </c>
      <c r="DM85" s="71" t="str">
        <f t="shared" si="13"/>
        <v>En Liquidación</v>
      </c>
      <c r="DN85" s="5" t="str">
        <f>VLOOKUP($A85,L.Acosta!$A$4:$ER$46,BaseInterventoría!DN$1,FALSE)</f>
        <v>En liquidación</v>
      </c>
      <c r="DO85" s="5">
        <f>VLOOKUP($A85,L.Acosta!$A$4:$ER$46,BaseInterventoría!DO$1,FALSE)</f>
        <v>0</v>
      </c>
      <c r="DP85" s="5">
        <f>VLOOKUP($A85,L.Acosta!$A$4:$ER$46,BaseInterventoría!DP$1,FALSE)</f>
        <v>0</v>
      </c>
      <c r="DQ85" s="5">
        <f>VLOOKUP($A85,L.Acosta!$A$4:$ER$46,BaseInterventoría!DQ$1,FALSE)</f>
        <v>0</v>
      </c>
      <c r="DR85" s="5" t="str">
        <f>VLOOKUP($A85,L.Acosta!$A$4:$ER$46,BaseInterventoría!DR$1,FALSE)</f>
        <v xml:space="preserve">Pago No. 1 </v>
      </c>
      <c r="DS85" s="5">
        <f>VLOOKUP($A85,L.Acosta!$A$4:$ER$46,BaseInterventoría!DS$1,FALSE)</f>
        <v>331496867</v>
      </c>
      <c r="DT85" s="198">
        <f>VLOOKUP($A85,L.Acosta!$A$4:$ER$46,BaseInterventoría!DT$1,FALSE)</f>
        <v>331496867</v>
      </c>
      <c r="DU85" s="198">
        <f>VLOOKUP($A85,L.Acosta!$A$4:$ER$46,BaseInterventoría!DU$1,FALSE)</f>
        <v>41371046</v>
      </c>
      <c r="DV85" s="186">
        <f>VLOOKUP($A85,L.Acosta!$A$4:$ER$46,BaseInterventoría!DV$1,FALSE)</f>
        <v>0.8890463765918093</v>
      </c>
      <c r="DW85" s="198">
        <f>VLOOKUP($A85,L.Acosta!$A$4:$ER$46,BaseInterventoría!DW$1,FALSE)</f>
        <v>0</v>
      </c>
      <c r="DX85" s="21" t="str">
        <f>VLOOKUP($A85,L.Acosta!$A$4:$ER$46,BaseInterventoría!DX$1,FALSE)</f>
        <v>N/A</v>
      </c>
      <c r="DY85" s="5" t="str">
        <f>VLOOKUP($A85,L.Acosta!$A$4:$ER$46,BaseInterventoría!DY$1,FALSE)</f>
        <v>EPC-PDA-I-483-2023</v>
      </c>
      <c r="DZ85" s="21">
        <f>VLOOKUP($A85,L.Acosta!$A$4:$ER$46,BaseInterventoría!DZ$1,FALSE)</f>
        <v>45181</v>
      </c>
      <c r="EA85" s="21">
        <f>VLOOKUP($A85,L.Acosta!$A$4:$ER$46,BaseInterventoría!EA$1,FALSE)</f>
        <v>45412</v>
      </c>
      <c r="EB85" s="5" t="str">
        <f>VLOOKUP($A85,L.Acosta!$A$4:$ER$46,BaseInterventoría!EB$1,FALSE)</f>
        <v>SOLUCIONES
INTEGRALES PARA EL DESAROLLO AMBIENTAL S.A.S -SIDEB S.A.S</v>
      </c>
      <c r="EC85" s="198">
        <f>VLOOKUP($A85,L.Acosta!$A$4:$ER$46,BaseInterventoría!EC$1,FALSE)</f>
        <v>36458577</v>
      </c>
      <c r="ED85" s="5">
        <f>VLOOKUP($A85,L.Acosta!$A$4:$ER$46,BaseInterventoría!ED$1,FALSE)</f>
        <v>0</v>
      </c>
      <c r="EE85" s="5">
        <f>VLOOKUP($A85,L.Acosta!$A$4:$ER$46,BaseInterventoría!EE$1,FALSE)</f>
        <v>0</v>
      </c>
      <c r="EF85" s="5">
        <f>VLOOKUP($A85,L.Acosta!$A$4:$ER$46,BaseInterventoría!EF$1,FALSE)</f>
        <v>0</v>
      </c>
      <c r="EG85" s="5">
        <f>VLOOKUP($A85,L.Acosta!$A$4:$ER$46,BaseInterventoría!EG$1,FALSE)</f>
        <v>0</v>
      </c>
      <c r="EH85" s="5">
        <f>VLOOKUP($A85,L.Acosta!$A$4:$ER$46,BaseInterventoría!EH$1,FALSE)</f>
        <v>0</v>
      </c>
      <c r="EI85" s="21">
        <f ca="1">VLOOKUP($A85,L.Acosta!$A$4:$ER$46,BaseInterventoría!EI$1,FALSE)</f>
        <v>45649</v>
      </c>
      <c r="EJ85" s="5">
        <f>VLOOKUP($A85,L.Acosta!$A$4:$ER$46,BaseInterventoría!EJ$1,FALSE)</f>
        <v>0</v>
      </c>
      <c r="EK85" s="5" t="s">
        <v>297</v>
      </c>
      <c r="EL85" s="5" t="str">
        <f>VLOOKUP($A85,L.Acosta!$A$4:$ER$46,BaseInterventoría!EL$1,FALSE)</f>
        <v>Leonardo Acosta</v>
      </c>
      <c r="EM85" s="5" t="str">
        <f>VLOOKUP($A85,L.Acosta!$A$4:$ER$46,BaseInterventoría!EM$1,FALSE)</f>
        <v>Brayan Bermúdez</v>
      </c>
      <c r="EN85" s="5" t="str">
        <f>VLOOKUP($A85,L.Acosta!$A$4:$ER$46,BaseInterventoría!EN$1,FALSE)</f>
        <v>https://www.secop.gov.co/CO1ContractsManagement/Tendering/ProcurementContractEdit/Update?ProfileName=CCE-16-Servicios_profesionales_gestion&amp;PPI=CO1.PPI.22309634&amp;DocUniqueName=ContratoDeCompra&amp;DocTypeName=NextWay.Entities.Marketplace.Tendering.ProcurementContract&amp;ProfileVersion=6&amp;DocUniqueIdentifier=CO1.PCCNTR.4358211&amp;prevCtxUrl=https%3a%2f%2fwww.secop.gov.co%2fCO1ContractsManagement%2fTendering%2fProcurementContractManagement%2fIndex&amp;prevCtxLbl=Contratos+</v>
      </c>
      <c r="EO85" s="5" t="str">
        <f>VLOOKUP($A85,L.Acosta!$A$4:$ER$46,BaseInterventoría!EO$1,FALSE)</f>
        <v xml:space="preserve">Se consolida la documentacion para dar tramite al acta de liquidacion del contrato de obra derivado del convenio </v>
      </c>
      <c r="EP85" s="21">
        <f>VLOOKUP($A85,L.Acosta!$A$4:$ER$46,BaseInterventoría!EP$1,FALSE)</f>
        <v>45635</v>
      </c>
      <c r="EQ85" s="24">
        <f>BY85+VLOOKUP(DY85,$1:$1048576,77,FALSE)</f>
        <v>409326490</v>
      </c>
      <c r="ER85" s="24">
        <f>+EQ85*0.04</f>
        <v>16373059.6</v>
      </c>
      <c r="ES85" s="24">
        <f>+EQ85+ER85</f>
        <v>425699549.60000002</v>
      </c>
      <c r="ET85" s="5" t="s">
        <v>74</v>
      </c>
      <c r="EU85" s="24">
        <f t="shared" si="11"/>
        <v>425699549.60000002</v>
      </c>
      <c r="EV85" s="55" t="e">
        <f>VLOOKUP(A85,#REF!,147,FALSE)</f>
        <v>#REF!</v>
      </c>
      <c r="EW85" s="56"/>
      <c r="EX85" s="24"/>
      <c r="EY85" s="5" t="s">
        <v>24</v>
      </c>
      <c r="EZ85" s="56"/>
      <c r="FA85" s="21">
        <v>45657</v>
      </c>
      <c r="FB85"/>
      <c r="FC85"/>
      <c r="FD85"/>
    </row>
    <row r="86" spans="1:160" ht="94.5">
      <c r="A86" s="19" t="s">
        <v>443</v>
      </c>
      <c r="B86" s="2">
        <f t="shared" si="12"/>
        <v>84</v>
      </c>
      <c r="C86" s="20" t="s">
        <v>287</v>
      </c>
      <c r="D86" s="5" t="s">
        <v>288</v>
      </c>
      <c r="E86" s="2" t="s">
        <v>444</v>
      </c>
      <c r="F86" s="5" t="str">
        <f>VLOOKUP($A86,L.Acosta!$A$4:$ER$46,BaseInterventoría!F$1,FALSE)</f>
        <v>N/A</v>
      </c>
      <c r="G86" s="21" t="str">
        <f>VLOOKUP($A86,L.Acosta!$A$4:$ER$46,BaseInterventoría!G$1,FALSE)</f>
        <v>N/A</v>
      </c>
      <c r="H86" s="5" t="str">
        <f>VLOOKUP($A86,L.Acosta!$A$4:$ER$46,BaseInterventoría!H$1,FALSE)</f>
        <v>N/A</v>
      </c>
      <c r="I86" s="5" t="str">
        <f>VLOOKUP($A86,L.Acosta!$A$4:$ER$46,BaseInterventoría!I$1,FALSE)</f>
        <v>N/A</v>
      </c>
      <c r="J86" s="5" t="str">
        <f>VLOOKUP($A86,L.Acosta!$A$4:$ER$46,BaseInterventoría!J$1,FALSE)</f>
        <v>N/A</v>
      </c>
      <c r="K86" s="198">
        <f>VLOOKUP($A86,L.Acosta!$A$4:$ER$46,BaseInterventoría!K$1,FALSE)</f>
        <v>0</v>
      </c>
      <c r="L86" s="198">
        <f>VLOOKUP($A86,L.Acosta!$A$4:$ER$46,BaseInterventoría!L$1,FALSE)</f>
        <v>0</v>
      </c>
      <c r="M86" s="198">
        <f>VLOOKUP($A86,L.Acosta!$A$4:$ER$46,BaseInterventoría!M$1,FALSE)</f>
        <v>0</v>
      </c>
      <c r="N86" s="198">
        <f>VLOOKUP($A86,L.Acosta!$A$4:$ER$46,BaseInterventoría!N$1,FALSE)</f>
        <v>0</v>
      </c>
      <c r="O86" s="198">
        <f>VLOOKUP($A86,L.Acosta!$A$4:$ER$46,BaseInterventoría!O$1,FALSE)</f>
        <v>0</v>
      </c>
      <c r="P86" s="198">
        <f>VLOOKUP($A86,L.Acosta!$A$4:$ER$46,BaseInterventoría!P$1,FALSE)</f>
        <v>0</v>
      </c>
      <c r="Q86" s="198">
        <f>VLOOKUP($A86,L.Acosta!$A$4:$ER$46,BaseInterventoría!Q$1,FALSE)</f>
        <v>0</v>
      </c>
      <c r="R86" s="198">
        <f>VLOOKUP($A86,L.Acosta!$A$4:$ER$46,BaseInterventoría!R$1,FALSE)</f>
        <v>38360090</v>
      </c>
      <c r="S86" s="198">
        <f>VLOOKUP($A86,L.Acosta!$A$4:$ER$46,BaseInterventoría!S$1,FALSE)</f>
        <v>0</v>
      </c>
      <c r="T86" s="198">
        <f>VLOOKUP($A86,L.Acosta!$A$4:$ER$46,BaseInterventoría!T$1,FALSE)</f>
        <v>0</v>
      </c>
      <c r="U86" s="198">
        <f>VLOOKUP($A86,L.Acosta!$A$4:$ER$46,BaseInterventoría!U$1,FALSE)</f>
        <v>38360090</v>
      </c>
      <c r="V86" s="5" t="str">
        <f>VLOOKUP($A86,L.Acosta!$A$4:$ER$46,BaseInterventoría!V$1,FALSE)</f>
        <v>CDR 7790
21/06/2019</v>
      </c>
      <c r="W86" s="5" t="str">
        <f>VLOOKUP($A86,L.Acosta!$A$4:$ER$46,BaseInterventoría!W$1,FALSE)</f>
        <v>20190331
18/12/2019</v>
      </c>
      <c r="X86" s="5" t="str">
        <f>VLOOKUP($A86,L.Acosta!$A$4:$ER$46,BaseInterventoría!X$1,FALSE)</f>
        <v>INTERVENTORÍA</v>
      </c>
      <c r="Y86" s="5" t="str">
        <f>VLOOKUP($A86,L.Acosta!$A$4:$ER$46,BaseInterventoría!Y$1,FALSE)</f>
        <v>N/A</v>
      </c>
      <c r="Z86" s="5" t="str">
        <f>VLOOKUP($A86,L.Acosta!$A$4:$ER$46,BaseInterventoría!Z$1,FALSE)</f>
        <v>CONTRATO-INTERVENTORÍA</v>
      </c>
      <c r="AA86" s="5" t="str">
        <f>VLOOKUP($A86,L.Acosta!$A$4:$ER$46,BaseInterventoría!AA$1,FALSE)</f>
        <v>N/A</v>
      </c>
      <c r="AB86" s="5" t="str">
        <f>VLOOKUP($A86,L.Acosta!$A$4:$ER$46,BaseInterventoría!AB$1,FALSE)</f>
        <v>N/A</v>
      </c>
      <c r="AC86" s="21" t="str">
        <f>VLOOKUP($A86,L.Acosta!$A$4:$ER$46,BaseInterventoría!AC$1,FALSE)</f>
        <v>N/A</v>
      </c>
      <c r="AD86" s="21" t="str">
        <f>VLOOKUP($A86,L.Acosta!$A$4:$ER$46,BaseInterventoría!AD$1,FALSE)</f>
        <v>N/A</v>
      </c>
      <c r="AE86" s="5" t="str">
        <f>VLOOKUP($A86,L.Acosta!$A$4:$ER$46,BaseInterventoría!AE$1,FALSE)</f>
        <v>N/A</v>
      </c>
      <c r="AF86" s="21" t="str">
        <f>VLOOKUP($A86,L.Acosta!$A$4:$ER$46,BaseInterventoría!AF$1,FALSE)</f>
        <v>N/A</v>
      </c>
      <c r="AG86" s="5" t="str">
        <f>VLOOKUP($A86,L.Acosta!$A$4:$ER$46,BaseInterventoría!AG$1,FALSE)</f>
        <v>N/A</v>
      </c>
      <c r="AH86" s="5" t="str">
        <f>VLOOKUP($A86,L.Acosta!$A$4:$ER$46,BaseInterventoría!AH$1,FALSE)</f>
        <v>N/A</v>
      </c>
      <c r="AI86" s="5" t="str">
        <f>VLOOKUP($A86,L.Acosta!$A$4:$ER$46,BaseInterventoría!AI$1,FALSE)</f>
        <v>N/A</v>
      </c>
      <c r="AJ86" s="21" t="str">
        <f>VLOOKUP($A86,L.Acosta!$A$4:$ER$46,BaseInterventoría!AJ$1,FALSE)</f>
        <v>N/A</v>
      </c>
      <c r="AK86" s="5" t="str">
        <f>VLOOKUP($A86,L.Acosta!$A$4:$ER$46,BaseInterventoría!AK$1,FALSE)</f>
        <v>N/A</v>
      </c>
      <c r="AL86" s="5" t="str">
        <f>VLOOKUP($A86,L.Acosta!$A$4:$ER$46,BaseInterventoría!AL$1,FALSE)</f>
        <v>N/A</v>
      </c>
      <c r="AM86" s="21" t="str">
        <f>VLOOKUP($A86,L.Acosta!$A$4:$ER$46,BaseInterventoría!AM$1,FALSE)</f>
        <v>N/A</v>
      </c>
      <c r="AN86" s="5" t="str">
        <f>VLOOKUP($A86,L.Acosta!$A$4:$ER$46,BaseInterventoría!AN$1,FALSE)</f>
        <v>N/A</v>
      </c>
      <c r="AO86" s="5" t="str">
        <f>VLOOKUP($A86,L.Acosta!$A$4:$ER$46,BaseInterventoría!AO$1,FALSE)</f>
        <v>N/A</v>
      </c>
      <c r="AP86" s="5" t="str">
        <f>VLOOKUP($A86,L.Acosta!$A$4:$ER$46,BaseInterventoría!AP$1,FALSE)</f>
        <v>N/A</v>
      </c>
      <c r="AQ86" s="5" t="str">
        <f>VLOOKUP($A86,L.Acosta!$A$4:$ER$46,BaseInterventoría!AQ$1,FALSE)</f>
        <v>N/A</v>
      </c>
      <c r="AR86" s="21" t="str">
        <f>VLOOKUP($A86,L.Acosta!$A$4:$ER$46,BaseInterventoría!AR$1,FALSE)</f>
        <v>N/A</v>
      </c>
      <c r="AS86" s="5" t="str">
        <f>VLOOKUP($A86,L.Acosta!$A$4:$ER$46,BaseInterventoría!AS$1,FALSE)</f>
        <v>N/A</v>
      </c>
      <c r="AT86" s="5" t="str">
        <f>VLOOKUP($A86,L.Acosta!$A$4:$ER$46,BaseInterventoría!AT$1,FALSE)</f>
        <v>N/A</v>
      </c>
      <c r="AU86" s="21" t="str">
        <f>VLOOKUP($A86,L.Acosta!$A$4:$ER$46,BaseInterventoría!AU$1,FALSE)</f>
        <v>N/A</v>
      </c>
      <c r="AV86" s="5" t="str">
        <f>VLOOKUP($A86,L.Acosta!$A$4:$ER$46,BaseInterventoría!AV$1,FALSE)</f>
        <v>N/A</v>
      </c>
      <c r="AW86" s="186" t="str">
        <f>VLOOKUP($A86,L.Acosta!$A$4:$ER$46,BaseInterventoría!AW$1,FALSE)</f>
        <v>N/A</v>
      </c>
      <c r="AX86" s="186" t="str">
        <f>VLOOKUP($A86,L.Acosta!$A$4:$ER$46,BaseInterventoría!AX$1,FALSE)</f>
        <v>N/A</v>
      </c>
      <c r="AY86" s="5" t="str">
        <f>VLOOKUP($A86,L.Acosta!$A$4:$ER$46,BaseInterventoría!AY$1,FALSE)</f>
        <v>N/A</v>
      </c>
      <c r="AZ86" s="21" t="str">
        <f>VLOOKUP($A86,L.Acosta!$A$4:$ER$46,BaseInterventoría!AZ$1,FALSE)</f>
        <v>N/A</v>
      </c>
      <c r="BA86" s="5" t="str">
        <f>VLOOKUP($A86,L.Acosta!$A$4:$ER$46,BaseInterventoría!BA$1,FALSE)</f>
        <v>N/A</v>
      </c>
      <c r="BB86" s="5" t="str">
        <f>VLOOKUP($A86,L.Acosta!$A$4:$ER$46,BaseInterventoría!BB$1,FALSE)</f>
        <v>N/A</v>
      </c>
      <c r="BC86" s="5" t="str">
        <f>VLOOKUP($A86,L.Acosta!$A$4:$ER$46,BaseInterventoría!BC$1,FALSE)</f>
        <v>N/A</v>
      </c>
      <c r="BD86" s="5" t="str">
        <f>VLOOKUP($A86,L.Acosta!$A$4:$ER$46,BaseInterventoría!BD$1,FALSE)</f>
        <v>N/A</v>
      </c>
      <c r="BE86" s="5" t="str">
        <f>VLOOKUP($A86,L.Acosta!$A$4:$ER$46,BaseInterventoría!BE$1,FALSE)</f>
        <v>N/A</v>
      </c>
      <c r="BF86" s="21" t="str">
        <f>VLOOKUP($A86,L.Acosta!$A$4:$ER$46,BaseInterventoría!BF$1,FALSE)</f>
        <v>N/A</v>
      </c>
      <c r="BG86" s="21" t="str">
        <f>VLOOKUP($A86,L.Acosta!$A$4:$ER$46,BaseInterventoría!BG$1,FALSE)</f>
        <v>N/A</v>
      </c>
      <c r="BH86" s="5" t="str">
        <f>VLOOKUP($A86,L.Acosta!$A$4:$ER$46,BaseInterventoría!BH$1,FALSE)</f>
        <v>EPC-PDA-I-431-2019</v>
      </c>
      <c r="BI86" s="5" t="str">
        <f>VLOOKUP($A86,L.Acosta!$A$4:$ER$46,BaseInterventoría!BI$1,FALSE)</f>
        <v>INTERVENTORIA INTEGRAL A LA CONSTRUCCION A LA OPTIMIZACIÓN DE LA PLANTA DE AGUAS RESIDUALES CENTRO POBLADO SAN ROQUE, MUNICIPIO DE GAMA CUNDINAMARCA</v>
      </c>
      <c r="BJ86" s="21">
        <f>VLOOKUP($A86,L.Acosta!$A$4:$ER$46,BaseInterventoría!BJ$1,FALSE)</f>
        <v>43817</v>
      </c>
      <c r="BK86" s="21">
        <f>VLOOKUP($A86,L.Acosta!$A$4:$ER$46,BaseInterventoría!BK$1,FALSE)</f>
        <v>44098</v>
      </c>
      <c r="BL86" s="5" t="str">
        <f>VLOOKUP($A86,L.Acosta!$A$4:$ER$46,BaseInterventoría!BL$1,FALSE)</f>
        <v>4 MESES</v>
      </c>
      <c r="BM86" s="21">
        <f>VLOOKUP($A86,L.Acosta!$A$4:$ER$46,BaseInterventoría!BM$1,FALSE)</f>
        <v>44219</v>
      </c>
      <c r="BN86" s="5" t="str">
        <f>VLOOKUP($A86,L.Acosta!$A$4:$ER$46,BaseInterventoría!BN$1,FALSE)</f>
        <v xml:space="preserve">H20 CONSULTING S.A.S 
NIT. 830.091.774-2 
WILLIAM NIVALDO USCATEGÜI CIENDUA  79.367.403 DE BOGOTA </v>
      </c>
      <c r="BO86" s="5">
        <f>VLOOKUP($A86,L.Acosta!$A$4:$ER$46,BaseInterventoría!BO$1,FALSE)</f>
        <v>0</v>
      </c>
      <c r="BP86" s="198">
        <f>VLOOKUP($A86,L.Acosta!$A$4:$ER$46,BaseInterventoría!BP$1,FALSE)</f>
        <v>0</v>
      </c>
      <c r="BQ86" s="198">
        <f>VLOOKUP($A86,L.Acosta!$A$4:$ER$46,BaseInterventoría!BQ$1,FALSE)</f>
        <v>0</v>
      </c>
      <c r="BR86" s="198">
        <f>VLOOKUP($A86,L.Acosta!$A$4:$ER$46,BaseInterventoría!BR$1,FALSE)</f>
        <v>0</v>
      </c>
      <c r="BS86" s="198">
        <f>VLOOKUP($A86,L.Acosta!$A$4:$ER$46,BaseInterventoría!BS$1,FALSE)</f>
        <v>38318000</v>
      </c>
      <c r="BT86" s="198">
        <f>VLOOKUP($A86,L.Acosta!$A$4:$ER$46,BaseInterventoría!BT$1,FALSE)</f>
        <v>38318000</v>
      </c>
      <c r="BU86" s="21">
        <f>VLOOKUP($A86,L.Acosta!$A$4:$ER$46,BaseInterventoría!BU$1,FALSE)</f>
        <v>44526</v>
      </c>
      <c r="BV86" s="198">
        <f>VLOOKUP($A86,L.Acosta!$A$4:$ER$46,BaseInterventoría!BV$1,FALSE)</f>
        <v>3831750</v>
      </c>
      <c r="BW86" s="21">
        <f>VLOOKUP($A86,L.Acosta!$A$4:$ER$46,BaseInterventoría!BW$1,FALSE)</f>
        <v>0</v>
      </c>
      <c r="BX86" s="198">
        <f>VLOOKUP($A86,L.Acosta!$A$4:$ER$46,BaseInterventoría!BX$1,FALSE)</f>
        <v>0</v>
      </c>
      <c r="BY86" s="198">
        <f>VLOOKUP($A86,L.Acosta!$A$4:$ER$46,BaseInterventoría!BY$1,FALSE)</f>
        <v>42149750</v>
      </c>
      <c r="BZ86" s="5" t="str">
        <f>VLOOKUP($A86,L.Acosta!$A$4:$ER$46,BaseInterventoría!BZ$1,FALSE)</f>
        <v>PRORROGA No. 1</v>
      </c>
      <c r="CA86" s="21">
        <f>VLOOKUP($A86,L.Acosta!$A$4:$ER$46,BaseInterventoría!CA$1,FALSE)</f>
        <v>44526</v>
      </c>
      <c r="CB86" s="5" t="str">
        <f>VLOOKUP($A86,L.Acosta!$A$4:$ER$46,BaseInterventoría!CB$1,FALSE)</f>
        <v>1 MES</v>
      </c>
      <c r="CC86" s="5" t="str">
        <f>VLOOKUP($A86,L.Acosta!$A$4:$ER$46,BaseInterventoría!CC$1,FALSE)</f>
        <v>SUSPENSION  Y REINICIO No. 1
PRORROGA No. 1 A LA SUSPENSION No. 1
SUSPENSION Y REINICIO No. 2
SUSPENSION Y REINICIO No. 3
PRORROGA No. 1 A LA SUSPENSION No. 3
PRORROGA No. 2 A LA SUSPENSION No. 3</v>
      </c>
      <c r="CD86" s="21" t="str">
        <f>VLOOKUP($A86,L.Acosta!$A$4:$ER$46,BaseInterventoría!CD$1,FALSE)</f>
        <v>10-12-2020
10-02-2021
16-04-2021
22-06-2021
06-08-2021
06-09-2021</v>
      </c>
      <c r="CE86" s="5" t="str">
        <f>VLOOKUP($A86,L.Acosta!$A$4:$ER$46,BaseInterventoría!CE$1,FALSE)</f>
        <v>2 MESES
2 MESES
2 MESES
45 DIAS
1 MES
2 MESES</v>
      </c>
      <c r="CF86" s="21" t="str">
        <f>VLOOKUP($A86,L.Acosta!$A$4:$ER$46,BaseInterventoría!CF$1,FALSE)</f>
        <v>23-03-2021
23-05-2021
23-07-2021
06-09-2021
06-10-2021
06-12-2021</v>
      </c>
      <c r="CG86" s="5" t="str">
        <f>VLOOKUP($A86,L.Acosta!$A$4:$ER$46,BaseInterventoría!CG$1,FALSE)</f>
        <v>SEGUROS DEL ESTADO
33-44-101196075</v>
      </c>
      <c r="CH86" s="21">
        <f>VLOOKUP($A86,L.Acosta!$A$4:$ER$46,BaseInterventoría!CH$1,FALSE)</f>
        <v>44828</v>
      </c>
      <c r="CI86" s="21">
        <f>VLOOKUP($A86,L.Acosta!$A$4:$ER$46,BaseInterventoría!CI$1,FALSE)</f>
        <v>45596</v>
      </c>
      <c r="CJ86" s="5">
        <f>VLOOKUP($A86,L.Acosta!$A$4:$ER$46,BaseInterventoría!CJ$1,FALSE)</f>
        <v>0</v>
      </c>
      <c r="CK86" s="21">
        <f>VLOOKUP($A86,L.Acosta!$A$4:$ER$46,BaseInterventoría!CK$1,FALSE)</f>
        <v>0</v>
      </c>
      <c r="CL86" s="21">
        <f>VLOOKUP($A86,L.Acosta!$A$4:$ER$46,BaseInterventoría!CL$1,FALSE)</f>
        <v>0</v>
      </c>
      <c r="CM86" s="5" t="str">
        <f>VLOOKUP($A86,L.Acosta!$A$4:$ER$46,BaseInterventoría!CM$1,FALSE)</f>
        <v>SEGUROS DEL ESTADO
33-44-101196075</v>
      </c>
      <c r="CN86" s="21">
        <f>VLOOKUP($A86,L.Acosta!$A$4:$ER$46,BaseInterventoría!CN$1,FALSE)</f>
        <v>44098</v>
      </c>
      <c r="CO86" s="21">
        <f>VLOOKUP($A86,L.Acosta!$A$4:$ER$46,BaseInterventoría!CO$1,FALSE)</f>
        <v>45722</v>
      </c>
      <c r="CP86" s="5">
        <f>VLOOKUP($A86,L.Acosta!$A$4:$ER$46,BaseInterventoría!CP$1,FALSE)</f>
        <v>0</v>
      </c>
      <c r="CQ86" s="21">
        <f>VLOOKUP($A86,L.Acosta!$A$4:$ER$46,BaseInterventoría!CQ$1,FALSE)</f>
        <v>0</v>
      </c>
      <c r="CR86" s="21">
        <f>VLOOKUP($A86,L.Acosta!$A$4:$ER$46,BaseInterventoría!CR$1,FALSE)</f>
        <v>0</v>
      </c>
      <c r="CS86" s="5" t="str">
        <f>VLOOKUP($A86,L.Acosta!$A$4:$ER$46,BaseInterventoría!CS$1,FALSE)</f>
        <v>SEGUROS DEL ESTADO
33-44-101196075</v>
      </c>
      <c r="CT86" s="21">
        <f>VLOOKUP($A86,L.Acosta!$A$4:$ER$46,BaseInterventoría!CT$1,FALSE)</f>
        <v>44687</v>
      </c>
      <c r="CU86" s="21">
        <f>VLOOKUP($A86,L.Acosta!$A$4:$ER$46,BaseInterventoría!CU$1,FALSE)</f>
        <v>46544</v>
      </c>
      <c r="CV86" s="5">
        <f>VLOOKUP($A86,L.Acosta!$A$4:$ER$46,BaseInterventoría!CV$1,FALSE)</f>
        <v>0</v>
      </c>
      <c r="CW86" s="21">
        <f>VLOOKUP($A86,L.Acosta!$A$4:$ER$46,BaseInterventoría!CW$1,FALSE)</f>
        <v>0</v>
      </c>
      <c r="CX86" s="21">
        <f>VLOOKUP($A86,L.Acosta!$A$4:$ER$46,BaseInterventoría!CX$1,FALSE)</f>
        <v>0</v>
      </c>
      <c r="CY86" s="21">
        <f>VLOOKUP($A86,L.Acosta!$A$4:$ER$46,BaseInterventoría!CY$1,FALSE)</f>
        <v>44626</v>
      </c>
      <c r="CZ86" s="5">
        <f>VLOOKUP($A86,L.Acosta!$A$4:$ER$46,BaseInterventoría!CZ$1,FALSE)</f>
        <v>17.600000000000001</v>
      </c>
      <c r="DA86" s="186">
        <f>VLOOKUP($A86,L.Acosta!$A$4:$ER$46,BaseInterventoría!DA$1,FALSE)</f>
        <v>1</v>
      </c>
      <c r="DB86" s="186">
        <f>VLOOKUP($A86,L.Acosta!$A$4:$ER$46,BaseInterventoría!DB$1,FALSE)</f>
        <v>0</v>
      </c>
      <c r="DC86" s="186">
        <f>VLOOKUP($A86,L.Acosta!$A$4:$ER$46,BaseInterventoría!DC$1,FALSE)</f>
        <v>0</v>
      </c>
      <c r="DD86" s="186">
        <f>VLOOKUP($A86,L.Acosta!$A$4:$ER$46,BaseInterventoría!DD$1,FALSE)</f>
        <v>0</v>
      </c>
      <c r="DE86" s="186">
        <f>VLOOKUP($A86,L.Acosta!$A$4:$ER$46,BaseInterventoría!DE$1,FALSE)</f>
        <v>0</v>
      </c>
      <c r="DF86" s="186">
        <f>VLOOKUP($A86,L.Acosta!$A$4:$ER$46,BaseInterventoría!DF$1,FALSE)</f>
        <v>1</v>
      </c>
      <c r="DG86" s="186">
        <f>VLOOKUP($A86,L.Acosta!$A$4:$ER$46,BaseInterventoría!DG$1,FALSE)</f>
        <v>0</v>
      </c>
      <c r="DH86" s="186">
        <f>VLOOKUP($A86,L.Acosta!$A$4:$ER$46,BaseInterventoría!DH$1,FALSE)</f>
        <v>0</v>
      </c>
      <c r="DI86" s="186">
        <f>VLOOKUP($A86,L.Acosta!$A$4:$ER$46,BaseInterventoría!DI$1,FALSE)</f>
        <v>0</v>
      </c>
      <c r="DJ86" s="186">
        <f>VLOOKUP($A86,L.Acosta!$A$4:$ER$46,BaseInterventoría!DJ$1,FALSE)</f>
        <v>0</v>
      </c>
      <c r="DK86" s="5">
        <f ca="1">VLOOKUP($A86,L.Acosta!$A$4:$ER$46,BaseInterventoría!DK$1,FALSE)</f>
        <v>2.9375</v>
      </c>
      <c r="DL86" s="5" t="str">
        <f ca="1">VLOOKUP($A86,L.Acosta!$A$4:$ER$46,BaseInterventoría!DL$1,FALSE)</f>
        <v>VENCIDO</v>
      </c>
      <c r="DM86" s="71" t="str">
        <f t="shared" si="13"/>
        <v>En Liquidación</v>
      </c>
      <c r="DN86" s="5" t="str">
        <f>VLOOKUP($A86,L.Acosta!$A$4:$ER$46,BaseInterventoría!DN$1,FALSE)</f>
        <v>Liquidado</v>
      </c>
      <c r="DO86" s="5">
        <f>VLOOKUP($A86,L.Acosta!$A$4:$ER$46,BaseInterventoría!DO$1,FALSE)</f>
        <v>0</v>
      </c>
      <c r="DP86" s="5">
        <f>VLOOKUP($A86,L.Acosta!$A$4:$ER$46,BaseInterventoría!DP$1,FALSE)</f>
        <v>0</v>
      </c>
      <c r="DQ86" s="5">
        <f>VLOOKUP($A86,L.Acosta!$A$4:$ER$46,BaseInterventoría!DQ$1,FALSE)</f>
        <v>1</v>
      </c>
      <c r="DR86" s="5" t="str">
        <f>VLOOKUP($A86,L.Acosta!$A$4:$ER$46,BaseInterventoría!DR$1,FALSE)</f>
        <v>PAGO 1 - 18/08/2022
PAGO 2 -</v>
      </c>
      <c r="DS86" s="5">
        <f>VLOOKUP($A86,L.Acosta!$A$4:$ER$46,BaseInterventoría!DS$1,FALSE)</f>
        <v>41904660</v>
      </c>
      <c r="DT86" s="198">
        <f>VLOOKUP($A86,L.Acosta!$A$4:$ER$46,BaseInterventoría!DT$1,FALSE)</f>
        <v>41904660</v>
      </c>
      <c r="DU86" s="198">
        <f>VLOOKUP($A86,L.Acosta!$A$4:$ER$46,BaseInterventoría!DU$1,FALSE)</f>
        <v>0</v>
      </c>
      <c r="DV86" s="186">
        <f>VLOOKUP($A86,L.Acosta!$A$4:$ER$46,BaseInterventoría!DV$1,FALSE)</f>
        <v>1</v>
      </c>
      <c r="DW86" s="198">
        <f>VLOOKUP($A86,L.Acosta!$A$4:$ER$46,BaseInterventoría!DW$1,FALSE)</f>
        <v>238000</v>
      </c>
      <c r="DX86" s="21">
        <f>VLOOKUP($A86,L.Acosta!$A$4:$ER$46,BaseInterventoría!DX$1,FALSE)</f>
        <v>45567</v>
      </c>
      <c r="DY86" s="5" t="str">
        <f>VLOOKUP($A86,L.Acosta!$A$4:$ER$46,BaseInterventoría!DY$1,FALSE)</f>
        <v>N/A</v>
      </c>
      <c r="DZ86" s="21" t="str">
        <f>VLOOKUP($A86,L.Acosta!$A$4:$ER$46,BaseInterventoría!DZ$1,FALSE)</f>
        <v>N/A</v>
      </c>
      <c r="EA86" s="21" t="str">
        <f>VLOOKUP($A86,L.Acosta!$A$4:$ER$46,BaseInterventoría!EA$1,FALSE)</f>
        <v>N/A</v>
      </c>
      <c r="EB86" s="5" t="str">
        <f>VLOOKUP($A86,L.Acosta!$A$4:$ER$46,BaseInterventoría!EB$1,FALSE)</f>
        <v>N/A</v>
      </c>
      <c r="EC86" s="198" t="str">
        <f>VLOOKUP($A86,L.Acosta!$A$4:$ER$46,BaseInterventoría!EC$1,FALSE)</f>
        <v>N/A</v>
      </c>
      <c r="ED86" s="5">
        <f>VLOOKUP($A86,L.Acosta!$A$4:$ER$46,BaseInterventoría!ED$1,FALSE)</f>
        <v>0</v>
      </c>
      <c r="EE86" s="5">
        <f>VLOOKUP($A86,L.Acosta!$A$4:$ER$46,BaseInterventoría!EE$1,FALSE)</f>
        <v>0</v>
      </c>
      <c r="EF86" s="5">
        <f>VLOOKUP($A86,L.Acosta!$A$4:$ER$46,BaseInterventoría!EF$1,FALSE)</f>
        <v>0</v>
      </c>
      <c r="EG86" s="5">
        <f>VLOOKUP($A86,L.Acosta!$A$4:$ER$46,BaseInterventoría!EG$1,FALSE)</f>
        <v>0</v>
      </c>
      <c r="EH86" s="5">
        <f>VLOOKUP($A86,L.Acosta!$A$4:$ER$46,BaseInterventoría!EH$1,FALSE)</f>
        <v>0</v>
      </c>
      <c r="EI86" s="21">
        <f ca="1">VLOOKUP($A86,L.Acosta!$A$4:$ER$46,BaseInterventoría!EI$1,FALSE)</f>
        <v>45649</v>
      </c>
      <c r="EJ86" s="5">
        <f>VLOOKUP($A86,L.Acosta!$A$4:$ER$46,BaseInterventoría!EJ$1,FALSE)</f>
        <v>0</v>
      </c>
      <c r="EK86" s="5">
        <f>VLOOKUP($A86,L.Acosta!$A$4:$ER$46,BaseInterventoría!EK$1,FALSE)</f>
        <v>0</v>
      </c>
      <c r="EL86" s="5" t="str">
        <f>VLOOKUP($A86,L.Acosta!$A$4:$ER$46,BaseInterventoría!EL$1,FALSE)</f>
        <v>Leonardo Acosta</v>
      </c>
      <c r="EM86" s="5" t="str">
        <f>VLOOKUP($A86,L.Acosta!$A$4:$ER$46,BaseInterventoría!EM$1,FALSE)</f>
        <v>Brayan Bermúdez</v>
      </c>
      <c r="EN86" s="5" t="str">
        <f>VLOOKUP($A86,L.Acosta!$A$4:$ER$46,BaseInterventoría!EN$1,FALSE)</f>
        <v>https://www.contratos.gov.co/consultas/detalleProceso.do?numConstancia=19-15-10024350</v>
      </c>
      <c r="EO86" s="5" t="str">
        <f>VLOOKUP($A86,L.Acosta!$A$4:$ER$46,BaseInterventoría!EO$1,FALSE)</f>
        <v>Teniendo en cuenta la liquidacion suscrita, se le dio tramite al ultimo pago. Es importante resaltar que queda un saldo de 238.000 por liberar.</v>
      </c>
      <c r="EP86" s="21">
        <f>VLOOKUP($A86,L.Acosta!$A$4:$ER$46,BaseInterventoría!EP$1,FALSE)</f>
        <v>45635</v>
      </c>
      <c r="EQ86" s="24">
        <v>0</v>
      </c>
      <c r="ER86" s="24">
        <v>0</v>
      </c>
      <c r="ES86" s="24">
        <v>0</v>
      </c>
      <c r="ET86" s="5"/>
      <c r="EU86" s="24">
        <f t="shared" si="11"/>
        <v>0</v>
      </c>
      <c r="EV86" s="55" t="e">
        <f>VLOOKUP(A86,#REF!,147,FALSE)</f>
        <v>#REF!</v>
      </c>
      <c r="EW86" s="56"/>
      <c r="EX86" s="24"/>
      <c r="EY86" s="5" t="s">
        <v>24</v>
      </c>
      <c r="EZ86" s="56"/>
      <c r="FA86" s="21"/>
      <c r="FB86"/>
      <c r="FC86"/>
      <c r="FD86"/>
    </row>
    <row r="87" spans="1:160" ht="346.5">
      <c r="A87" s="19" t="s">
        <v>445</v>
      </c>
      <c r="B87" s="2">
        <f t="shared" si="12"/>
        <v>85</v>
      </c>
      <c r="C87" s="20" t="s">
        <v>287</v>
      </c>
      <c r="D87" s="5" t="s">
        <v>288</v>
      </c>
      <c r="E87" s="2" t="s">
        <v>446</v>
      </c>
      <c r="F87" s="5" t="str">
        <f>VLOOKUP($A87,L.Acosta!$A$4:$ER$46,BaseInterventoría!F$1,FALSE)</f>
        <v>N/A</v>
      </c>
      <c r="G87" s="21" t="str">
        <f>VLOOKUP($A87,L.Acosta!$A$4:$ER$46,BaseInterventoría!G$1,FALSE)</f>
        <v>N/A</v>
      </c>
      <c r="H87" s="5" t="str">
        <f>VLOOKUP($A87,L.Acosta!$A$4:$ER$46,BaseInterventoría!H$1,FALSE)</f>
        <v>N/A</v>
      </c>
      <c r="I87" s="5" t="str">
        <f>VLOOKUP($A87,L.Acosta!$A$4:$ER$46,BaseInterventoría!I$1,FALSE)</f>
        <v>N/A</v>
      </c>
      <c r="J87" s="5" t="str">
        <f>VLOOKUP($A87,L.Acosta!$A$4:$ER$46,BaseInterventoría!J$1,FALSE)</f>
        <v>N/A</v>
      </c>
      <c r="K87" s="198">
        <f>VLOOKUP($A87,L.Acosta!$A$4:$ER$46,BaseInterventoría!K$1,FALSE)</f>
        <v>0</v>
      </c>
      <c r="L87" s="198">
        <f>VLOOKUP($A87,L.Acosta!$A$4:$ER$46,BaseInterventoría!L$1,FALSE)</f>
        <v>0</v>
      </c>
      <c r="M87" s="198">
        <f>VLOOKUP($A87,L.Acosta!$A$4:$ER$46,BaseInterventoría!M$1,FALSE)</f>
        <v>0</v>
      </c>
      <c r="N87" s="198">
        <f>VLOOKUP($A87,L.Acosta!$A$4:$ER$46,BaseInterventoría!N$1,FALSE)</f>
        <v>410761013</v>
      </c>
      <c r="O87" s="198">
        <f>VLOOKUP($A87,L.Acosta!$A$4:$ER$46,BaseInterventoría!O$1,FALSE)</f>
        <v>0</v>
      </c>
      <c r="P87" s="198">
        <f>VLOOKUP($A87,L.Acosta!$A$4:$ER$46,BaseInterventoría!P$1,FALSE)</f>
        <v>0</v>
      </c>
      <c r="Q87" s="198">
        <f>VLOOKUP($A87,L.Acosta!$A$4:$ER$46,BaseInterventoría!Q$1,FALSE)</f>
        <v>0</v>
      </c>
      <c r="R87" s="198">
        <f>VLOOKUP($A87,L.Acosta!$A$4:$ER$46,BaseInterventoría!R$1,FALSE)</f>
        <v>0</v>
      </c>
      <c r="S87" s="198">
        <f>VLOOKUP($A87,L.Acosta!$A$4:$ER$46,BaseInterventoría!S$1,FALSE)</f>
        <v>0</v>
      </c>
      <c r="T87" s="198">
        <f>VLOOKUP($A87,L.Acosta!$A$4:$ER$46,BaseInterventoría!T$1,FALSE)</f>
        <v>0</v>
      </c>
      <c r="U87" s="198">
        <f>VLOOKUP($A87,L.Acosta!$A$4:$ER$46,BaseInterventoría!U$1,FALSE)</f>
        <v>410761013</v>
      </c>
      <c r="V87" s="5" t="str">
        <f>VLOOKUP($A87,L.Acosta!$A$4:$ER$46,BaseInterventoría!V$1,FALSE)</f>
        <v>CDR 7812 (21/06/2019)</v>
      </c>
      <c r="W87" s="5">
        <f>VLOOKUP($A87,L.Acosta!$A$4:$ER$46,BaseInterventoría!W$1,FALSE)</f>
        <v>0</v>
      </c>
      <c r="X87" s="5" t="str">
        <f>VLOOKUP($A87,L.Acosta!$A$4:$ER$46,BaseInterventoría!X$1,FALSE)</f>
        <v>INTERVENTORÍA</v>
      </c>
      <c r="Y87" s="5" t="str">
        <f>VLOOKUP($A87,L.Acosta!$A$4:$ER$46,BaseInterventoría!Y$1,FALSE)</f>
        <v>URBANO</v>
      </c>
      <c r="Z87" s="5" t="str">
        <f>VLOOKUP($A87,L.Acosta!$A$4:$ER$46,BaseInterventoría!Z$1,FALSE)</f>
        <v>CONTRATO-INTERVENTORÍA</v>
      </c>
      <c r="AA87" s="5" t="str">
        <f>VLOOKUP($A87,L.Acosta!$A$4:$ER$46,BaseInterventoría!AA$1,FALSE)</f>
        <v>N/A</v>
      </c>
      <c r="AB87" s="5" t="str">
        <f>VLOOKUP($A87,L.Acosta!$A$4:$ER$46,BaseInterventoría!AB$1,FALSE)</f>
        <v>N/A</v>
      </c>
      <c r="AC87" s="21" t="str">
        <f>VLOOKUP($A87,L.Acosta!$A$4:$ER$46,BaseInterventoría!AC$1,FALSE)</f>
        <v>N/A</v>
      </c>
      <c r="AD87" s="21" t="str">
        <f>VLOOKUP($A87,L.Acosta!$A$4:$ER$46,BaseInterventoría!AD$1,FALSE)</f>
        <v>N/A</v>
      </c>
      <c r="AE87" s="5" t="str">
        <f>VLOOKUP($A87,L.Acosta!$A$4:$ER$46,BaseInterventoría!AE$1,FALSE)</f>
        <v>N/A</v>
      </c>
      <c r="AF87" s="21" t="str">
        <f>VLOOKUP($A87,L.Acosta!$A$4:$ER$46,BaseInterventoría!AF$1,FALSE)</f>
        <v>N/A</v>
      </c>
      <c r="AG87" s="5" t="str">
        <f>VLOOKUP($A87,L.Acosta!$A$4:$ER$46,BaseInterventoría!AG$1,FALSE)</f>
        <v>N/A</v>
      </c>
      <c r="AH87" s="5" t="str">
        <f>VLOOKUP($A87,L.Acosta!$A$4:$ER$46,BaseInterventoría!AH$1,FALSE)</f>
        <v>N/A</v>
      </c>
      <c r="AI87" s="5" t="str">
        <f>VLOOKUP($A87,L.Acosta!$A$4:$ER$46,BaseInterventoría!AI$1,FALSE)</f>
        <v>N/A</v>
      </c>
      <c r="AJ87" s="21" t="str">
        <f>VLOOKUP($A87,L.Acosta!$A$4:$ER$46,BaseInterventoría!AJ$1,FALSE)</f>
        <v>N/A</v>
      </c>
      <c r="AK87" s="5" t="str">
        <f>VLOOKUP($A87,L.Acosta!$A$4:$ER$46,BaseInterventoría!AK$1,FALSE)</f>
        <v>N/A</v>
      </c>
      <c r="AL87" s="5" t="str">
        <f>VLOOKUP($A87,L.Acosta!$A$4:$ER$46,BaseInterventoría!AL$1,FALSE)</f>
        <v>N/A</v>
      </c>
      <c r="AM87" s="21" t="str">
        <f>VLOOKUP($A87,L.Acosta!$A$4:$ER$46,BaseInterventoría!AM$1,FALSE)</f>
        <v>N/A</v>
      </c>
      <c r="AN87" s="5" t="str">
        <f>VLOOKUP($A87,L.Acosta!$A$4:$ER$46,BaseInterventoría!AN$1,FALSE)</f>
        <v>N/A</v>
      </c>
      <c r="AO87" s="5" t="str">
        <f>VLOOKUP($A87,L.Acosta!$A$4:$ER$46,BaseInterventoría!AO$1,FALSE)</f>
        <v>N/A</v>
      </c>
      <c r="AP87" s="5" t="str">
        <f>VLOOKUP($A87,L.Acosta!$A$4:$ER$46,BaseInterventoría!AP$1,FALSE)</f>
        <v>N/A</v>
      </c>
      <c r="AQ87" s="5" t="str">
        <f>VLOOKUP($A87,L.Acosta!$A$4:$ER$46,BaseInterventoría!AQ$1,FALSE)</f>
        <v>N/A</v>
      </c>
      <c r="AR87" s="21" t="str">
        <f>VLOOKUP($A87,L.Acosta!$A$4:$ER$46,BaseInterventoría!AR$1,FALSE)</f>
        <v>N/A</v>
      </c>
      <c r="AS87" s="5" t="str">
        <f>VLOOKUP($A87,L.Acosta!$A$4:$ER$46,BaseInterventoría!AS$1,FALSE)</f>
        <v>N/A</v>
      </c>
      <c r="AT87" s="5" t="str">
        <f>VLOOKUP($A87,L.Acosta!$A$4:$ER$46,BaseInterventoría!AT$1,FALSE)</f>
        <v>N/A</v>
      </c>
      <c r="AU87" s="21" t="str">
        <f>VLOOKUP($A87,L.Acosta!$A$4:$ER$46,BaseInterventoría!AU$1,FALSE)</f>
        <v>N/A</v>
      </c>
      <c r="AV87" s="5" t="str">
        <f>VLOOKUP($A87,L.Acosta!$A$4:$ER$46,BaseInterventoría!AV$1,FALSE)</f>
        <v>N/A</v>
      </c>
      <c r="AW87" s="186" t="str">
        <f>VLOOKUP($A87,L.Acosta!$A$4:$ER$46,BaseInterventoría!AW$1,FALSE)</f>
        <v>N/A</v>
      </c>
      <c r="AX87" s="186" t="str">
        <f>VLOOKUP($A87,L.Acosta!$A$4:$ER$46,BaseInterventoría!AX$1,FALSE)</f>
        <v>N/A</v>
      </c>
      <c r="AY87" s="5" t="str">
        <f>VLOOKUP($A87,L.Acosta!$A$4:$ER$46,BaseInterventoría!AY$1,FALSE)</f>
        <v>N/A</v>
      </c>
      <c r="AZ87" s="21" t="str">
        <f>VLOOKUP($A87,L.Acosta!$A$4:$ER$46,BaseInterventoría!AZ$1,FALSE)</f>
        <v>N/A</v>
      </c>
      <c r="BA87" s="5" t="str">
        <f>VLOOKUP($A87,L.Acosta!$A$4:$ER$46,BaseInterventoría!BA$1,FALSE)</f>
        <v>N/A</v>
      </c>
      <c r="BB87" s="5" t="str">
        <f>VLOOKUP($A87,L.Acosta!$A$4:$ER$46,BaseInterventoría!BB$1,FALSE)</f>
        <v>N/A</v>
      </c>
      <c r="BC87" s="5" t="str">
        <f>VLOOKUP($A87,L.Acosta!$A$4:$ER$46,BaseInterventoría!BC$1,FALSE)</f>
        <v>N/A</v>
      </c>
      <c r="BD87" s="5" t="str">
        <f>VLOOKUP($A87,L.Acosta!$A$4:$ER$46,BaseInterventoría!BD$1,FALSE)</f>
        <v>N/A</v>
      </c>
      <c r="BE87" s="5" t="str">
        <f>VLOOKUP($A87,L.Acosta!$A$4:$ER$46,BaseInterventoría!BE$1,FALSE)</f>
        <v>N/A</v>
      </c>
      <c r="BF87" s="21" t="str">
        <f>VLOOKUP($A87,L.Acosta!$A$4:$ER$46,BaseInterventoría!BF$1,FALSE)</f>
        <v>N/A</v>
      </c>
      <c r="BG87" s="21" t="str">
        <f>VLOOKUP($A87,L.Acosta!$A$4:$ER$46,BaseInterventoría!BG$1,FALSE)</f>
        <v>N/A</v>
      </c>
      <c r="BH87" s="5" t="str">
        <f>VLOOKUP($A87,L.Acosta!$A$4:$ER$46,BaseInterventoría!BH$1,FALSE)</f>
        <v>EPC-PDA-I-434-2019</v>
      </c>
      <c r="BI87" s="5" t="str">
        <f>VLOOKUP($A87,L.Acosta!$A$4:$ER$46,BaseInterventoría!BI$1,FALSE)</f>
        <v xml:space="preserve">INTERVENTORÍA INTEGRAL A LA CONSTRUCCIÓN OBRAS COMPLEMENTARIAS ACUEDUCTO CASCO URBÁNO DEL MUNICIPIO DE LA VEGA- CUNDINAMARCA </v>
      </c>
      <c r="BJ87" s="21">
        <f>VLOOKUP($A87,L.Acosta!$A$4:$ER$46,BaseInterventoría!BJ$1,FALSE)</f>
        <v>43830</v>
      </c>
      <c r="BK87" s="21">
        <f>VLOOKUP($A87,L.Acosta!$A$4:$ER$46,BaseInterventoría!BK$1,FALSE)</f>
        <v>44005</v>
      </c>
      <c r="BL87" s="5" t="str">
        <f>VLOOKUP($A87,L.Acosta!$A$4:$ER$46,BaseInterventoría!BL$1,FALSE)</f>
        <v>9 MESES</v>
      </c>
      <c r="BM87" s="21">
        <f>VLOOKUP($A87,L.Acosta!$A$4:$ER$46,BaseInterventoría!BM$1,FALSE)</f>
        <v>44277</v>
      </c>
      <c r="BN87" s="5" t="str">
        <f>VLOOKUP($A87,L.Acosta!$A$4:$ER$46,BaseInterventoría!BN$1,FALSE)</f>
        <v xml:space="preserve">CONSORCIO AGUAS DE TENA 
NIT. 901.346.312-7 
R/L: BENJAMIN BARRERO ÁRCINIEGAS 
C.C. 17.045.139 de Bogotá D.C. </v>
      </c>
      <c r="BO87" s="5" t="str">
        <f>VLOOKUP($A87,L.Acosta!$A$4:$ER$46,BaseInterventoría!BO$1,FALSE)</f>
        <v>Ricardo Barrero
+57 3154184422</v>
      </c>
      <c r="BP87" s="198">
        <f>VLOOKUP($A87,L.Acosta!$A$4:$ER$46,BaseInterventoría!BP$1,FALSE)</f>
        <v>0</v>
      </c>
      <c r="BQ87" s="198">
        <f>VLOOKUP($A87,L.Acosta!$A$4:$ER$46,BaseInterventoría!BQ$1,FALSE)</f>
        <v>0</v>
      </c>
      <c r="BR87" s="198">
        <f>VLOOKUP($A87,L.Acosta!$A$4:$ER$46,BaseInterventoría!BR$1,FALSE)</f>
        <v>0</v>
      </c>
      <c r="BS87" s="198">
        <f>VLOOKUP($A87,L.Acosta!$A$4:$ER$46,BaseInterventoría!BS$1,FALSE)</f>
        <v>0</v>
      </c>
      <c r="BT87" s="198">
        <f>VLOOKUP($A87,L.Acosta!$A$4:$ER$46,BaseInterventoría!BT$1,FALSE)</f>
        <v>410755870</v>
      </c>
      <c r="BU87" s="21">
        <f>VLOOKUP($A87,L.Acosta!$A$4:$ER$46,BaseInterventoría!BU$1,FALSE)</f>
        <v>0</v>
      </c>
      <c r="BV87" s="198">
        <f>VLOOKUP($A87,L.Acosta!$A$4:$ER$46,BaseInterventoría!BV$1,FALSE)</f>
        <v>195622315</v>
      </c>
      <c r="BW87" s="21">
        <f>VLOOKUP($A87,L.Acosta!$A$4:$ER$46,BaseInterventoría!BW$1,FALSE)</f>
        <v>0</v>
      </c>
      <c r="BX87" s="198">
        <f>VLOOKUP($A87,L.Acosta!$A$4:$ER$46,BaseInterventoría!BX$1,FALSE)</f>
        <v>0</v>
      </c>
      <c r="BY87" s="198">
        <f>VLOOKUP($A87,L.Acosta!$A$4:$ER$46,BaseInterventoría!BY$1,FALSE)</f>
        <v>606378185</v>
      </c>
      <c r="BZ87" s="5" t="str">
        <f>VLOOKUP($A87,L.Acosta!$A$4:$ER$46,BaseInterventoría!BZ$1,FALSE)</f>
        <v>PRORROGA N 1
PRORROGA N 2</v>
      </c>
      <c r="CA87" s="21" t="str">
        <f>VLOOKUP($A87,L.Acosta!$A$4:$ER$46,BaseInterventoría!CA$1,FALSE)</f>
        <v>19/03/2021
2/02/2023</v>
      </c>
      <c r="CB87" s="5" t="str">
        <f>VLOOKUP($A87,L.Acosta!$A$4:$ER$46,BaseInterventoría!CB$1,FALSE)</f>
        <v>6 MESES
7 MESES</v>
      </c>
      <c r="CC87" s="5" t="str">
        <f>VLOOKUP($A87,L.Acosta!$A$4:$ER$46,BaseInterventoría!CC$1,FALSE)</f>
        <v>SUSPENSION N 1
PRO 1 SUS 1
PRO 2 SUS 1
SUSPENSION N 2
SUSPENSION N 3
PRO 1 SUS 3
PRO 2 SUS 3
SUSPENSION N 4
PRO 1 SUS 4
SUSPENSIÓN N 5
SUSPENSIÓN N 6
PRO 1 SUS 6
PRO 2 SUS 6
PRO 3 SUS 6
PRO 4 SUS 6
PRO 5 SUS 6
PRO 6 SUS 6</v>
      </c>
      <c r="CD87" s="21" t="str">
        <f>VLOOKUP($A87,L.Acosta!$A$4:$ER$46,BaseInterventoría!CD$1,FALSE)</f>
        <v>24/04/2021
26/05/2021
26/06/2021
9/08/2021
23/11/2021
23/03/2022
23/06/2022
23/09/2022
23/12/2022
31/03/2023
22/09/2023
22/10/2023
22/11/2023
22/01/2024
22/03/2024
22/05/2024
22/07/2024</v>
      </c>
      <c r="CE87" s="5" t="str">
        <f>VLOOKUP($A87,L.Acosta!$A$4:$ER$46,BaseInterventoría!CE$1,FALSE)</f>
        <v>1 MES
1 MES
1 MES
1 MES
4 MESES
3 MESES
3 MESES
3 MESES
1 MES
1 MES Y 15 DIAS
1 MES
1 MES
2 MESES	
2 MESES
2 MESES
2 MESES
3 MESES</v>
      </c>
      <c r="CF87" s="21" t="str">
        <f>VLOOKUP($A87,L.Acosta!$A$4:$ER$46,BaseInterventoría!CF$1,FALSE)</f>
        <v xml:space="preserve">19/10/2021
19/11/2021
19/12/2021
12/12/2021
11/01/2022
11/05/2022
11/08/2022
11/11/2022
7/11/2022
7/02/2023
7/03/2023
21/11/2023
21/12/2023
21/01/2024
21/03/2024
21/05/2024
21/07/2024
21/09/2024
21/12/2024
</v>
      </c>
      <c r="CG87" s="5" t="str">
        <f>VLOOKUP($A87,L.Acosta!$A$4:$ER$46,BaseInterventoría!CG$1,FALSE)</f>
        <v>3117193
LIBERTY SEGUROS
ANEXO 25</v>
      </c>
      <c r="CH87" s="21">
        <f>VLOOKUP($A87,L.Acosta!$A$4:$ER$46,BaseInterventoría!CH$1,FALSE)</f>
        <v>45100</v>
      </c>
      <c r="CI87" s="21">
        <f>VLOOKUP($A87,L.Acosta!$A$4:$ER$46,BaseInterventoría!CI$1,FALSE)</f>
        <v>45768</v>
      </c>
      <c r="CJ87" s="5" t="str">
        <f>VLOOKUP($A87,L.Acosta!$A$4:$ER$46,BaseInterventoría!CJ$1,FALSE)</f>
        <v>N/A</v>
      </c>
      <c r="CK87" s="21" t="str">
        <f>VLOOKUP($A87,L.Acosta!$A$4:$ER$46,BaseInterventoría!CK$1,FALSE)</f>
        <v>N/A</v>
      </c>
      <c r="CL87" s="21" t="str">
        <f>VLOOKUP($A87,L.Acosta!$A$4:$ER$46,BaseInterventoría!CL$1,FALSE)</f>
        <v>N/A</v>
      </c>
      <c r="CM87" s="5" t="str">
        <f>VLOOKUP($A87,L.Acosta!$A$4:$ER$46,BaseInterventoría!CM$1,FALSE)</f>
        <v>3117193
LIBERTY SEGUROS</v>
      </c>
      <c r="CN87" s="21">
        <f>VLOOKUP($A87,L.Acosta!$A$4:$ER$46,BaseInterventoría!CN$1,FALSE)</f>
        <v>44005</v>
      </c>
      <c r="CO87" s="21">
        <f>VLOOKUP($A87,L.Acosta!$A$4:$ER$46,BaseInterventoría!CO$1,FALSE)</f>
        <v>46742</v>
      </c>
      <c r="CP87" s="5" t="str">
        <f>VLOOKUP($A87,L.Acosta!$A$4:$ER$46,BaseInterventoría!CP$1,FALSE)</f>
        <v>3117193
LIBERTY SEGUROS</v>
      </c>
      <c r="CQ87" s="21">
        <f>VLOOKUP($A87,L.Acosta!$A$4:$ER$46,BaseInterventoría!CQ$1,FALSE)</f>
        <v>44005</v>
      </c>
      <c r="CR87" s="21">
        <f>VLOOKUP($A87,L.Acosta!$A$4:$ER$46,BaseInterventoría!CR$1,FALSE)</f>
        <v>45831</v>
      </c>
      <c r="CS87" s="5" t="str">
        <f>VLOOKUP($A87,L.Acosta!$A$4:$ER$46,BaseInterventoría!CS$1,FALSE)</f>
        <v>N/A</v>
      </c>
      <c r="CT87" s="21" t="str">
        <f>VLOOKUP($A87,L.Acosta!$A$4:$ER$46,BaseInterventoría!CT$1,FALSE)</f>
        <v>N/A</v>
      </c>
      <c r="CU87" s="21" t="str">
        <f>VLOOKUP($A87,L.Acosta!$A$4:$ER$46,BaseInterventoría!CU$1,FALSE)</f>
        <v>N/A</v>
      </c>
      <c r="CV87" s="5" t="str">
        <f>VLOOKUP($A87,L.Acosta!$A$4:$ER$46,BaseInterventoría!CV$1,FALSE)</f>
        <v>N/A</v>
      </c>
      <c r="CW87" s="21" t="str">
        <f>VLOOKUP($A87,L.Acosta!$A$4:$ER$46,BaseInterventoría!CW$1,FALSE)</f>
        <v>N/A</v>
      </c>
      <c r="CX87" s="21" t="str">
        <f>VLOOKUP($A87,L.Acosta!$A$4:$ER$46,BaseInterventoría!CX$1,FALSE)</f>
        <v>N/A</v>
      </c>
      <c r="CY87" s="21">
        <f>VLOOKUP($A87,L.Acosta!$A$4:$ER$46,BaseInterventoría!CY$1,FALSE)</f>
        <v>45647</v>
      </c>
      <c r="CZ87" s="5">
        <f>VLOOKUP($A87,L.Acosta!$A$4:$ER$46,BaseInterventoría!CZ$1,FALSE)</f>
        <v>54.733333333333334</v>
      </c>
      <c r="DA87" s="186">
        <f>VLOOKUP($A87,L.Acosta!$A$4:$ER$46,BaseInterventoría!DA$1,FALSE)</f>
        <v>0.81869999999999998</v>
      </c>
      <c r="DB87" s="186">
        <f>VLOOKUP($A87,L.Acosta!$A$4:$ER$46,BaseInterventoría!DB$1,FALSE)</f>
        <v>0</v>
      </c>
      <c r="DC87" s="186">
        <f>VLOOKUP($A87,L.Acosta!$A$4:$ER$46,BaseInterventoría!DC$1,FALSE)</f>
        <v>0</v>
      </c>
      <c r="DD87" s="186">
        <f>VLOOKUP($A87,L.Acosta!$A$4:$ER$46,BaseInterventoría!DD$1,FALSE)</f>
        <v>0</v>
      </c>
      <c r="DE87" s="186">
        <f>VLOOKUP($A87,L.Acosta!$A$4:$ER$46,BaseInterventoría!DE$1,FALSE)</f>
        <v>0</v>
      </c>
      <c r="DF87" s="186">
        <f>VLOOKUP($A87,L.Acosta!$A$4:$ER$46,BaseInterventoría!DF$1,FALSE)</f>
        <v>0.8579</v>
      </c>
      <c r="DG87" s="186">
        <f>VLOOKUP($A87,L.Acosta!$A$4:$ER$46,BaseInterventoría!DG$1,FALSE)</f>
        <v>0</v>
      </c>
      <c r="DH87" s="186">
        <f>VLOOKUP($A87,L.Acosta!$A$4:$ER$46,BaseInterventoría!DH$1,FALSE)</f>
        <v>0</v>
      </c>
      <c r="DI87" s="186">
        <f>VLOOKUP($A87,L.Acosta!$A$4:$ER$46,BaseInterventoría!DI$1,FALSE)</f>
        <v>0</v>
      </c>
      <c r="DJ87" s="186">
        <f>VLOOKUP($A87,L.Acosta!$A$4:$ER$46,BaseInterventoría!DJ$1,FALSE)</f>
        <v>0</v>
      </c>
      <c r="DK87" s="5">
        <f ca="1">VLOOKUP($A87,L.Acosta!$A$4:$ER$46,BaseInterventoría!DK$1,FALSE)</f>
        <v>1.0012180267965896</v>
      </c>
      <c r="DL87" s="5" t="str">
        <f ca="1">VLOOKUP($A87,L.Acosta!$A$4:$ER$46,BaseInterventoría!DL$1,FALSE)</f>
        <v>VENCIDO</v>
      </c>
      <c r="DM87" s="71" t="str">
        <f t="shared" si="13"/>
        <v>Activos</v>
      </c>
      <c r="DN87" s="5" t="str">
        <f>VLOOKUP($A87,L.Acosta!$A$4:$ER$46,BaseInterventoría!DN$1,FALSE)</f>
        <v>EN EJECUCIÓN</v>
      </c>
      <c r="DO87" s="5">
        <f>VLOOKUP($A87,L.Acosta!$A$4:$ER$46,BaseInterventoría!DO$1,FALSE)</f>
        <v>0</v>
      </c>
      <c r="DP87" s="5">
        <f>VLOOKUP($A87,L.Acosta!$A$4:$ER$46,BaseInterventoría!DP$1,FALSE)</f>
        <v>0</v>
      </c>
      <c r="DQ87" s="5">
        <f>VLOOKUP($A87,L.Acosta!$A$4:$ER$46,BaseInterventoría!DQ$1,FALSE)</f>
        <v>4</v>
      </c>
      <c r="DR87" s="5" t="str">
        <f>VLOOKUP($A87,L.Acosta!$A$4:$ER$46,BaseInterventoría!DR$1,FALSE)</f>
        <v>PAGO 1
PAGO 2
PAGO 3
PAGO 4
PAGO 5</v>
      </c>
      <c r="DS87" s="5" t="str">
        <f>VLOOKUP($A87,L.Acosta!$A$4:$ER$46,BaseInterventoría!DS$1,FALSE)</f>
        <v>$25.220.410
$95.336.437
$163.398.685
$64.447.596
$171.808.717</v>
      </c>
      <c r="DT87" s="198">
        <f>VLOOKUP($A87,L.Acosta!$A$4:$ER$46,BaseInterventoría!DT$1,FALSE)</f>
        <v>520211845</v>
      </c>
      <c r="DU87" s="198">
        <f>VLOOKUP($A87,L.Acosta!$A$4:$ER$46,BaseInterventoría!DU$1,FALSE)</f>
        <v>86166340</v>
      </c>
      <c r="DV87" s="186">
        <f>VLOOKUP($A87,L.Acosta!$A$4:$ER$46,BaseInterventoría!DV$1,FALSE)</f>
        <v>0.85790000014594847</v>
      </c>
      <c r="DW87" s="198">
        <f>VLOOKUP($A87,L.Acosta!$A$4:$ER$46,BaseInterventoría!DW$1,FALSE)</f>
        <v>86166340</v>
      </c>
      <c r="DX87" s="21" t="str">
        <f>VLOOKUP($A87,L.Acosta!$A$4:$ER$46,BaseInterventoría!DX$1,FALSE)</f>
        <v>N/A</v>
      </c>
      <c r="DY87" s="5" t="str">
        <f>VLOOKUP($A87,L.Acosta!$A$4:$ER$46,BaseInterventoría!DY$1,FALSE)</f>
        <v>N/A</v>
      </c>
      <c r="DZ87" s="21" t="str">
        <f>VLOOKUP($A87,L.Acosta!$A$4:$ER$46,BaseInterventoría!DZ$1,FALSE)</f>
        <v>N/A</v>
      </c>
      <c r="EA87" s="21" t="str">
        <f>VLOOKUP($A87,L.Acosta!$A$4:$ER$46,BaseInterventoría!EA$1,FALSE)</f>
        <v>N/A</v>
      </c>
      <c r="EB87" s="5" t="str">
        <f>VLOOKUP($A87,L.Acosta!$A$4:$ER$46,BaseInterventoría!EB$1,FALSE)</f>
        <v>N/A</v>
      </c>
      <c r="EC87" s="198" t="str">
        <f>VLOOKUP($A87,L.Acosta!$A$4:$ER$46,BaseInterventoría!EC$1,FALSE)</f>
        <v>N/A</v>
      </c>
      <c r="ED87" s="5">
        <f>VLOOKUP($A87,L.Acosta!$A$4:$ER$46,BaseInterventoría!ED$1,FALSE)</f>
        <v>0</v>
      </c>
      <c r="EE87" s="5">
        <f>VLOOKUP($A87,L.Acosta!$A$4:$ER$46,BaseInterventoría!EE$1,FALSE)</f>
        <v>0</v>
      </c>
      <c r="EF87" s="5">
        <f>VLOOKUP($A87,L.Acosta!$A$4:$ER$46,BaseInterventoría!EF$1,FALSE)</f>
        <v>0</v>
      </c>
      <c r="EG87" s="5">
        <f>VLOOKUP($A87,L.Acosta!$A$4:$ER$46,BaseInterventoría!EG$1,FALSE)</f>
        <v>0</v>
      </c>
      <c r="EH87" s="5">
        <f>VLOOKUP($A87,L.Acosta!$A$4:$ER$46,BaseInterventoría!EH$1,FALSE)</f>
        <v>0</v>
      </c>
      <c r="EI87" s="21">
        <f ca="1">VLOOKUP($A87,L.Acosta!$A$4:$ER$46,BaseInterventoría!EI$1,FALSE)</f>
        <v>45649</v>
      </c>
      <c r="EJ87" s="5">
        <f>VLOOKUP($A87,L.Acosta!$A$4:$ER$46,BaseInterventoría!EJ$1,FALSE)</f>
        <v>0</v>
      </c>
      <c r="EK87" s="5">
        <f>VLOOKUP($A87,L.Acosta!$A$4:$ER$46,BaseInterventoría!EK$1,FALSE)</f>
        <v>0</v>
      </c>
      <c r="EL87" s="5" t="str">
        <f>VLOOKUP($A87,L.Acosta!$A$4:$ER$46,BaseInterventoría!EL$1,FALSE)</f>
        <v>Leonardo Acosta</v>
      </c>
      <c r="EM87" s="5" t="str">
        <f>VLOOKUP($A87,L.Acosta!$A$4:$ER$46,BaseInterventoría!EM$1,FALSE)</f>
        <v>Laura Rojas</v>
      </c>
      <c r="EN87" s="5" t="str">
        <f>VLOOKUP($A87,L.Acosta!$A$4:$ER$46,BaseInterventoría!EN$1,FALSE)</f>
        <v>https://www.contratos.gov.co/consultas/detalleProceso.do?numConstancia=19-15-9976488</v>
      </c>
      <c r="EO87" s="5" t="str">
        <f>VLOOKUP($A87,L.Acosta!$A$4:$ER$46,BaseInterventoría!EO$1,FALSE)</f>
        <v>Se tramita el acta parcial No. 5, cuyo avance financiero es de 85,79%. Por otra parte, se esta a la espera de la justificación de un item del modificatorio 4.
Por otra parte, se requiere por parte del contratista de obra einterventoría la solicitud de prorroga 4 con el fin de garantizar en este tiempo la puerta en marcha y la intergación del modulo 1 (el cual requiere mantenimiento por parte de la alcaldía), con el fin de hacer la vinculación con el modulo 2, ejecutado en el presente contrato</v>
      </c>
      <c r="EP87" s="21">
        <f>VLOOKUP($A87,L.Acosta!$A$4:$ER$46,BaseInterventoría!EP$1,FALSE)</f>
        <v>45616</v>
      </c>
      <c r="EQ87" s="24">
        <v>0</v>
      </c>
      <c r="ER87" s="24">
        <v>0</v>
      </c>
      <c r="ES87" s="24">
        <v>0</v>
      </c>
      <c r="ET87" s="5"/>
      <c r="EU87" s="24">
        <f t="shared" si="11"/>
        <v>0</v>
      </c>
      <c r="EV87" s="55" t="e">
        <f>VLOOKUP(A87,#REF!,147,FALSE)</f>
        <v>#REF!</v>
      </c>
      <c r="EW87" s="56"/>
      <c r="EX87" s="24"/>
      <c r="EY87" s="5" t="s">
        <v>24</v>
      </c>
      <c r="EZ87" s="56"/>
      <c r="FA87" s="21"/>
      <c r="FB87"/>
      <c r="FC87"/>
      <c r="FD87"/>
    </row>
    <row r="88" spans="1:160" ht="283.5">
      <c r="A88" s="19" t="s">
        <v>447</v>
      </c>
      <c r="B88" s="2">
        <f t="shared" si="12"/>
        <v>86</v>
      </c>
      <c r="C88" s="20" t="s">
        <v>287</v>
      </c>
      <c r="D88" s="5" t="s">
        <v>288</v>
      </c>
      <c r="E88" s="2" t="s">
        <v>448</v>
      </c>
      <c r="F88" s="5" t="str">
        <f>VLOOKUP($A88,L.Acosta!$A$4:$ER$46,BaseInterventoría!F$1,FALSE)</f>
        <v>N/A</v>
      </c>
      <c r="G88" s="21" t="str">
        <f>VLOOKUP($A88,L.Acosta!$A$4:$ER$46,BaseInterventoría!G$1,FALSE)</f>
        <v>N/A</v>
      </c>
      <c r="H88" s="5" t="str">
        <f>VLOOKUP($A88,L.Acosta!$A$4:$ER$46,BaseInterventoría!H$1,FALSE)</f>
        <v>N/A</v>
      </c>
      <c r="I88" s="5" t="str">
        <f>VLOOKUP($A88,L.Acosta!$A$4:$ER$46,BaseInterventoría!I$1,FALSE)</f>
        <v>N/A</v>
      </c>
      <c r="J88" s="5" t="str">
        <f>VLOOKUP($A88,L.Acosta!$A$4:$ER$46,BaseInterventoría!J$1,FALSE)</f>
        <v>N/A</v>
      </c>
      <c r="K88" s="198">
        <f>VLOOKUP($A88,L.Acosta!$A$4:$ER$46,BaseInterventoría!K$1,FALSE)</f>
        <v>0</v>
      </c>
      <c r="L88" s="198">
        <f>VLOOKUP($A88,L.Acosta!$A$4:$ER$46,BaseInterventoría!L$1,FALSE)</f>
        <v>0</v>
      </c>
      <c r="M88" s="198">
        <f>VLOOKUP($A88,L.Acosta!$A$4:$ER$46,BaseInterventoría!M$1,FALSE)</f>
        <v>0</v>
      </c>
      <c r="N88" s="198">
        <f>VLOOKUP($A88,L.Acosta!$A$4:$ER$46,BaseInterventoría!N$1,FALSE)</f>
        <v>0</v>
      </c>
      <c r="O88" s="198">
        <f>VLOOKUP($A88,L.Acosta!$A$4:$ER$46,BaseInterventoría!O$1,FALSE)</f>
        <v>0</v>
      </c>
      <c r="P88" s="198">
        <f>VLOOKUP($A88,L.Acosta!$A$4:$ER$46,BaseInterventoría!P$1,FALSE)</f>
        <v>0</v>
      </c>
      <c r="Q88" s="198">
        <f>VLOOKUP($A88,L.Acosta!$A$4:$ER$46,BaseInterventoría!Q$1,FALSE)</f>
        <v>0</v>
      </c>
      <c r="R88" s="198">
        <f>VLOOKUP($A88,L.Acosta!$A$4:$ER$46,BaseInterventoría!R$1,FALSE)</f>
        <v>675325000</v>
      </c>
      <c r="S88" s="198">
        <f>VLOOKUP($A88,L.Acosta!$A$4:$ER$46,BaseInterventoría!S$1,FALSE)</f>
        <v>0</v>
      </c>
      <c r="T88" s="198">
        <f>VLOOKUP($A88,L.Acosta!$A$4:$ER$46,BaseInterventoría!T$1,FALSE)</f>
        <v>0</v>
      </c>
      <c r="U88" s="198">
        <f>VLOOKUP($A88,L.Acosta!$A$4:$ER$46,BaseInterventoría!U$1,FALSE)</f>
        <v>675325000</v>
      </c>
      <c r="V88" s="5" t="str">
        <f>VLOOKUP($A88,L.Acosta!$A$4:$ER$46,BaseInterventoría!V$1,FALSE)</f>
        <v>7806
(21/06/2019)</v>
      </c>
      <c r="W88" s="5" t="str">
        <f>VLOOKUP($A88,L.Acosta!$A$4:$ER$46,BaseInterventoría!W$1,FALSE)</f>
        <v>20190330
(18/12/2019)</v>
      </c>
      <c r="X88" s="5" t="str">
        <f>VLOOKUP($A88,L.Acosta!$A$4:$ER$46,BaseInterventoría!X$1,FALSE)</f>
        <v>INTERVENTORÍA</v>
      </c>
      <c r="Y88" s="5" t="str">
        <f>VLOOKUP($A88,L.Acosta!$A$4:$ER$46,BaseInterventoría!Y$1,FALSE)</f>
        <v>N/A</v>
      </c>
      <c r="Z88" s="5" t="str">
        <f>VLOOKUP($A88,L.Acosta!$A$4:$ER$46,BaseInterventoría!Z$1,FALSE)</f>
        <v>CONTRATO-INTERVENTORÍA</v>
      </c>
      <c r="AA88" s="5" t="str">
        <f>VLOOKUP($A88,L.Acosta!$A$4:$ER$46,BaseInterventoría!AA$1,FALSE)</f>
        <v>N/A</v>
      </c>
      <c r="AB88" s="5" t="str">
        <f>VLOOKUP($A88,L.Acosta!$A$4:$ER$46,BaseInterventoría!AB$1,FALSE)</f>
        <v>N/A</v>
      </c>
      <c r="AC88" s="21" t="str">
        <f>VLOOKUP($A88,L.Acosta!$A$4:$ER$46,BaseInterventoría!AC$1,FALSE)</f>
        <v>N/A</v>
      </c>
      <c r="AD88" s="21" t="str">
        <f>VLOOKUP($A88,L.Acosta!$A$4:$ER$46,BaseInterventoría!AD$1,FALSE)</f>
        <v>N/A</v>
      </c>
      <c r="AE88" s="5" t="str">
        <f>VLOOKUP($A88,L.Acosta!$A$4:$ER$46,BaseInterventoría!AE$1,FALSE)</f>
        <v>N/A</v>
      </c>
      <c r="AF88" s="21" t="str">
        <f>VLOOKUP($A88,L.Acosta!$A$4:$ER$46,BaseInterventoría!AF$1,FALSE)</f>
        <v>N/A</v>
      </c>
      <c r="AG88" s="5" t="str">
        <f>VLOOKUP($A88,L.Acosta!$A$4:$ER$46,BaseInterventoría!AG$1,FALSE)</f>
        <v>N/A</v>
      </c>
      <c r="AH88" s="5" t="str">
        <f>VLOOKUP($A88,L.Acosta!$A$4:$ER$46,BaseInterventoría!AH$1,FALSE)</f>
        <v>N/A</v>
      </c>
      <c r="AI88" s="5" t="str">
        <f>VLOOKUP($A88,L.Acosta!$A$4:$ER$46,BaseInterventoría!AI$1,FALSE)</f>
        <v>N/A</v>
      </c>
      <c r="AJ88" s="21" t="str">
        <f>VLOOKUP($A88,L.Acosta!$A$4:$ER$46,BaseInterventoría!AJ$1,FALSE)</f>
        <v>N/A</v>
      </c>
      <c r="AK88" s="5" t="str">
        <f>VLOOKUP($A88,L.Acosta!$A$4:$ER$46,BaseInterventoría!AK$1,FALSE)</f>
        <v>N/A</v>
      </c>
      <c r="AL88" s="5" t="str">
        <f>VLOOKUP($A88,L.Acosta!$A$4:$ER$46,BaseInterventoría!AL$1,FALSE)</f>
        <v>N/A</v>
      </c>
      <c r="AM88" s="21" t="str">
        <f>VLOOKUP($A88,L.Acosta!$A$4:$ER$46,BaseInterventoría!AM$1,FALSE)</f>
        <v>N/A</v>
      </c>
      <c r="AN88" s="5" t="str">
        <f>VLOOKUP($A88,L.Acosta!$A$4:$ER$46,BaseInterventoría!AN$1,FALSE)</f>
        <v>N/A</v>
      </c>
      <c r="AO88" s="5" t="str">
        <f>VLOOKUP($A88,L.Acosta!$A$4:$ER$46,BaseInterventoría!AO$1,FALSE)</f>
        <v>N/A</v>
      </c>
      <c r="AP88" s="5" t="str">
        <f>VLOOKUP($A88,L.Acosta!$A$4:$ER$46,BaseInterventoría!AP$1,FALSE)</f>
        <v>N/A</v>
      </c>
      <c r="AQ88" s="5" t="str">
        <f>VLOOKUP($A88,L.Acosta!$A$4:$ER$46,BaseInterventoría!AQ$1,FALSE)</f>
        <v>N/A</v>
      </c>
      <c r="AR88" s="21" t="str">
        <f>VLOOKUP($A88,L.Acosta!$A$4:$ER$46,BaseInterventoría!AR$1,FALSE)</f>
        <v>N/A</v>
      </c>
      <c r="AS88" s="5" t="str">
        <f>VLOOKUP($A88,L.Acosta!$A$4:$ER$46,BaseInterventoría!AS$1,FALSE)</f>
        <v>N/A</v>
      </c>
      <c r="AT88" s="5" t="str">
        <f>VLOOKUP($A88,L.Acosta!$A$4:$ER$46,BaseInterventoría!AT$1,FALSE)</f>
        <v>N/A</v>
      </c>
      <c r="AU88" s="21" t="str">
        <f>VLOOKUP($A88,L.Acosta!$A$4:$ER$46,BaseInterventoría!AU$1,FALSE)</f>
        <v>N/A</v>
      </c>
      <c r="AV88" s="5" t="str">
        <f>VLOOKUP($A88,L.Acosta!$A$4:$ER$46,BaseInterventoría!AV$1,FALSE)</f>
        <v>N/A</v>
      </c>
      <c r="AW88" s="186" t="str">
        <f>VLOOKUP($A88,L.Acosta!$A$4:$ER$46,BaseInterventoría!AW$1,FALSE)</f>
        <v>N/A</v>
      </c>
      <c r="AX88" s="186" t="str">
        <f>VLOOKUP($A88,L.Acosta!$A$4:$ER$46,BaseInterventoría!AX$1,FALSE)</f>
        <v>N/A</v>
      </c>
      <c r="AY88" s="5" t="str">
        <f>VLOOKUP($A88,L.Acosta!$A$4:$ER$46,BaseInterventoría!AY$1,FALSE)</f>
        <v>N/A</v>
      </c>
      <c r="AZ88" s="21" t="str">
        <f>VLOOKUP($A88,L.Acosta!$A$4:$ER$46,BaseInterventoría!AZ$1,FALSE)</f>
        <v>N/A</v>
      </c>
      <c r="BA88" s="5" t="str">
        <f>VLOOKUP($A88,L.Acosta!$A$4:$ER$46,BaseInterventoría!BA$1,FALSE)</f>
        <v>N/A</v>
      </c>
      <c r="BB88" s="5" t="str">
        <f>VLOOKUP($A88,L.Acosta!$A$4:$ER$46,BaseInterventoría!BB$1,FALSE)</f>
        <v>N/A</v>
      </c>
      <c r="BC88" s="5" t="str">
        <f>VLOOKUP($A88,L.Acosta!$A$4:$ER$46,BaseInterventoría!BC$1,FALSE)</f>
        <v>N/A</v>
      </c>
      <c r="BD88" s="5" t="str">
        <f>VLOOKUP($A88,L.Acosta!$A$4:$ER$46,BaseInterventoría!BD$1,FALSE)</f>
        <v>N/A</v>
      </c>
      <c r="BE88" s="5" t="str">
        <f>VLOOKUP($A88,L.Acosta!$A$4:$ER$46,BaseInterventoría!BE$1,FALSE)</f>
        <v>N/A</v>
      </c>
      <c r="BF88" s="21" t="str">
        <f>VLOOKUP($A88,L.Acosta!$A$4:$ER$46,BaseInterventoría!BF$1,FALSE)</f>
        <v>N/A</v>
      </c>
      <c r="BG88" s="21" t="str">
        <f>VLOOKUP($A88,L.Acosta!$A$4:$ER$46,BaseInterventoría!BG$1,FALSE)</f>
        <v>N/A</v>
      </c>
      <c r="BH88" s="5" t="str">
        <f>VLOOKUP($A88,L.Acosta!$A$4:$ER$46,BaseInterventoría!BH$1,FALSE)</f>
        <v>EPC-PDA-I-430-2019</v>
      </c>
      <c r="BI88" s="5" t="str">
        <f>VLOOKUP($A88,L.Acosta!$A$4:$ER$46,BaseInterventoría!BI$1,FALSE)</f>
        <v>INTERVENTORIA INTEGRAL  A LA CONSTRUCCIÓN  OBRAS PLAN MAESTRO  DE ACUEDUCTO Y ALCANTARILLADO GACHETA - CUNDINAMARCA</v>
      </c>
      <c r="BJ88" s="21">
        <f>VLOOKUP($A88,L.Acosta!$A$4:$ER$46,BaseInterventoría!BJ$1,FALSE)</f>
        <v>43817</v>
      </c>
      <c r="BK88" s="21">
        <f>VLOOKUP($A88,L.Acosta!$A$4:$ER$46,BaseInterventoría!BK$1,FALSE)</f>
        <v>44082</v>
      </c>
      <c r="BL88" s="5" t="str">
        <f>VLOOKUP($A88,L.Acosta!$A$4:$ER$46,BaseInterventoría!BL$1,FALSE)</f>
        <v>19 MESES</v>
      </c>
      <c r="BM88" s="21">
        <f>VLOOKUP($A88,L.Acosta!$A$4:$ER$46,BaseInterventoría!BM$1,FALSE)</f>
        <v>44658</v>
      </c>
      <c r="BN88" s="5" t="str">
        <f>VLOOKUP($A88,L.Acosta!$A$4:$ER$46,BaseInterventoría!BN$1,FALSE)</f>
        <v xml:space="preserve">H20 CONSULTING S.A.S 
NIT. 830.091.774-2 
WILLIAM NIVALDO USCATEGÜI CIENDUA  79.367.403 DE BOGOTA </v>
      </c>
      <c r="BO88" s="5">
        <f>VLOOKUP($A88,L.Acosta!$A$4:$ER$46,BaseInterventoría!BO$1,FALSE)</f>
        <v>0</v>
      </c>
      <c r="BP88" s="198">
        <f>VLOOKUP($A88,L.Acosta!$A$4:$ER$46,BaseInterventoría!BP$1,FALSE)</f>
        <v>0</v>
      </c>
      <c r="BQ88" s="198">
        <f>VLOOKUP($A88,L.Acosta!$A$4:$ER$46,BaseInterventoría!BQ$1,FALSE)</f>
        <v>0</v>
      </c>
      <c r="BR88" s="198">
        <f>VLOOKUP($A88,L.Acosta!$A$4:$ER$46,BaseInterventoría!BR$1,FALSE)</f>
        <v>0</v>
      </c>
      <c r="BS88" s="198">
        <f>VLOOKUP($A88,L.Acosta!$A$4:$ER$46,BaseInterventoría!BS$1,FALSE)</f>
        <v>0</v>
      </c>
      <c r="BT88" s="198">
        <f>VLOOKUP($A88,L.Acosta!$A$4:$ER$46,BaseInterventoría!BT$1,FALSE)</f>
        <v>675325000</v>
      </c>
      <c r="BU88" s="21">
        <f>VLOOKUP($A88,L.Acosta!$A$4:$ER$46,BaseInterventoría!BU$1,FALSE)</f>
        <v>0</v>
      </c>
      <c r="BV88" s="198">
        <f>VLOOKUP($A88,L.Acosta!$A$4:$ER$46,BaseInterventoría!BV$1,FALSE)</f>
        <v>0</v>
      </c>
      <c r="BW88" s="21">
        <f>VLOOKUP($A88,L.Acosta!$A$4:$ER$46,BaseInterventoría!BW$1,FALSE)</f>
        <v>0</v>
      </c>
      <c r="BX88" s="198">
        <f>VLOOKUP($A88,L.Acosta!$A$4:$ER$46,BaseInterventoría!BX$1,FALSE)</f>
        <v>0</v>
      </c>
      <c r="BY88" s="198">
        <f>VLOOKUP($A88,L.Acosta!$A$4:$ER$46,BaseInterventoría!BY$1,FALSE)</f>
        <v>675325000</v>
      </c>
      <c r="BZ88" s="5" t="str">
        <f>VLOOKUP($A88,L.Acosta!$A$4:$ER$46,BaseInterventoría!BZ$1,FALSE)</f>
        <v>NINGUNA</v>
      </c>
      <c r="CA88" s="21" t="str">
        <f>VLOOKUP($A88,L.Acosta!$A$4:$ER$46,BaseInterventoría!CA$1,FALSE)</f>
        <v>NINGUNA</v>
      </c>
      <c r="CB88" s="5" t="str">
        <f>VLOOKUP($A88,L.Acosta!$A$4:$ER$46,BaseInterventoría!CB$1,FALSE)</f>
        <v>NINGUNA</v>
      </c>
      <c r="CC88" s="5" t="str">
        <f>VLOOKUP($A88,L.Acosta!$A$4:$ER$46,BaseInterventoría!CC$1,FALSE)</f>
        <v>SUSPENSION Y REINICIO No. 1
SUSPENSION Y REINICIO No. 2
SUSPENSION Y REINICIO No. 3
SUSPENSION Y REINICIO No. 4
SUSPENSION Y REINICIO No. 5
SUSPENSION Y REINICIO No. 6
SUSPENSION Y REINICIO No. 7
SUSPENSION Y REINICIO No. 8
SUSPENSION Y REINICIO No. 9
SUSPENSION Y REINICIO No. 10
SUSPENSION Y REINICIO No. 11
SUSPENSION Y REINICIO No. 12
SUSPENSION Y REINICIO No. 13
SUSPENSION Y REINICIO No. 14
SUSPENSION Y REINICIO No. 15
SUSPENSION Y REINICIO No. 16
SUSPENSION Y REINICIO No. 17
SUSPENSION Y REINICIO No. 18</v>
      </c>
      <c r="CD88" s="21" t="str">
        <f>VLOOKUP($A88,L.Acosta!$A$4:$ER$46,BaseInterventoría!CD$1,FALSE)</f>
        <v>15-09-2021
15-10-2021
15-11-2021
15-02-2022
15-03-2022
15-04-2022
15-05-2022
15-07-2022
30-09-2022
30-03-2023
30-05-2023
30-07-2023
30-09-2023
29-11-2023
29-02-2024
29-05-2024
29-07-2024
29-08-2024</v>
      </c>
      <c r="CE88" s="5" t="str">
        <f>VLOOKUP($A88,L.Acosta!$A$4:$ER$46,BaseInterventoría!CE$1,FALSE)</f>
        <v>1 MES
1 MES
3 MESES
1 MES
1 MES
1 MES
2 MESES
45 DIAS
6 MESES
2 MESES
2 MESES
2 MESES
2 MESES
3 MESES
3 MESES
2 MESES
1 MES
2 MESES</v>
      </c>
      <c r="CF88" s="21" t="str">
        <f>VLOOKUP($A88,L.Acosta!$A$4:$ER$46,BaseInterventoría!CF$1,FALSE)</f>
        <v>07-05-2022
07-06-2022
07-09-2022
07-10-2022
07-11-2022
07-12-2022
07-02-2023
21-03-2023
21-09-2023
21-11-2023
21-01-2024
21-03-2024
21-05-2024
21-08-2024
21-11-2024
21-01-2025
21-02-2025
21-04-2025</v>
      </c>
      <c r="CG88" s="5" t="str">
        <f>VLOOKUP($A88,L.Acosta!$A$4:$ER$46,BaseInterventoría!CG$1,FALSE)</f>
        <v>SEGUROS DEL ESTADO S.A.
33-44-101196068
Anexo 53</v>
      </c>
      <c r="CH88" s="21">
        <f>VLOOKUP($A88,L.Acosta!$A$4:$ER$46,BaseInterventoría!CH$1,FALSE)</f>
        <v>44082</v>
      </c>
      <c r="CI88" s="21">
        <f>VLOOKUP($A88,L.Acosta!$A$4:$ER$46,BaseInterventoría!CI$1,FALSE)</f>
        <v>45951</v>
      </c>
      <c r="CJ88" s="5" t="str">
        <f>VLOOKUP($A88,L.Acosta!$A$4:$ER$46,BaseInterventoría!CJ$1,FALSE)</f>
        <v>N/A</v>
      </c>
      <c r="CK88" s="21" t="str">
        <f>VLOOKUP($A88,L.Acosta!$A$4:$ER$46,BaseInterventoría!CK$1,FALSE)</f>
        <v>N/A</v>
      </c>
      <c r="CL88" s="21" t="str">
        <f>VLOOKUP($A88,L.Acosta!$A$4:$ER$46,BaseInterventoría!CL$1,FALSE)</f>
        <v>N/A</v>
      </c>
      <c r="CM88" s="5" t="str">
        <f>VLOOKUP($A88,L.Acosta!$A$4:$ER$46,BaseInterventoría!CM$1,FALSE)</f>
        <v>SEGUROS DEL ESTADO S.A.
33-44-101196068
Anexo 53</v>
      </c>
      <c r="CN88" s="21">
        <f>VLOOKUP($A88,L.Acosta!$A$4:$ER$46,BaseInterventoría!CN$1,FALSE)</f>
        <v>44082</v>
      </c>
      <c r="CO88" s="21">
        <f>VLOOKUP($A88,L.Acosta!$A$4:$ER$46,BaseInterventoría!CO$1,FALSE)</f>
        <v>46864</v>
      </c>
      <c r="CP88" s="5" t="str">
        <f>VLOOKUP($A88,L.Acosta!$A$4:$ER$46,BaseInterventoría!CP$1,FALSE)</f>
        <v>SEGUROS DEL ESTADO S.A.
33-44-101196068
Anexo 53</v>
      </c>
      <c r="CQ88" s="21">
        <f>VLOOKUP($A88,L.Acosta!$A$4:$ER$46,BaseInterventoría!CQ$1,FALSE)</f>
        <v>44660</v>
      </c>
      <c r="CR88" s="21">
        <f>VLOOKUP($A88,L.Acosta!$A$4:$ER$46,BaseInterventoría!CR$1,FALSE)</f>
        <v>46486</v>
      </c>
      <c r="CS88" s="5" t="str">
        <f>VLOOKUP($A88,L.Acosta!$A$4:$ER$46,BaseInterventoría!CS$1,FALSE)</f>
        <v>SEGUROS DEL ESTADO S.A.
33-44-101196068
Anexo 53</v>
      </c>
      <c r="CT88" s="21">
        <f>VLOOKUP($A88,L.Acosta!$A$4:$ER$46,BaseInterventoría!CT$1,FALSE)</f>
        <v>44660</v>
      </c>
      <c r="CU88" s="21">
        <f>VLOOKUP($A88,L.Acosta!$A$4:$ER$46,BaseInterventoría!CU$1,FALSE)</f>
        <v>46486</v>
      </c>
      <c r="CV88" s="5" t="str">
        <f>VLOOKUP($A88,L.Acosta!$A$4:$ER$46,BaseInterventoría!CV$1,FALSE)</f>
        <v>N/A</v>
      </c>
      <c r="CW88" s="21" t="str">
        <f>VLOOKUP($A88,L.Acosta!$A$4:$ER$46,BaseInterventoría!CW$1,FALSE)</f>
        <v>N/A</v>
      </c>
      <c r="CX88" s="21" t="str">
        <f>VLOOKUP($A88,L.Acosta!$A$4:$ER$46,BaseInterventoría!CX$1,FALSE)</f>
        <v>N/A</v>
      </c>
      <c r="CY88" s="21">
        <f>VLOOKUP($A88,L.Acosta!$A$4:$ER$46,BaseInterventoría!CY$1,FALSE)</f>
        <v>45768</v>
      </c>
      <c r="CZ88" s="5">
        <f>VLOOKUP($A88,L.Acosta!$A$4:$ER$46,BaseInterventoría!CZ$1,FALSE)</f>
        <v>56.2</v>
      </c>
      <c r="DA88" s="186">
        <f>VLOOKUP($A88,L.Acosta!$A$4:$ER$46,BaseInterventoría!DA$1,FALSE)</f>
        <v>0.50960000000000005</v>
      </c>
      <c r="DB88" s="186">
        <f>VLOOKUP($A88,L.Acosta!$A$4:$ER$46,BaseInterventoría!DB$1,FALSE)</f>
        <v>0</v>
      </c>
      <c r="DC88" s="186">
        <f>VLOOKUP($A88,L.Acosta!$A$4:$ER$46,BaseInterventoría!DC$1,FALSE)</f>
        <v>0</v>
      </c>
      <c r="DD88" s="186">
        <f>VLOOKUP($A88,L.Acosta!$A$4:$ER$46,BaseInterventoría!DD$1,FALSE)</f>
        <v>0</v>
      </c>
      <c r="DE88" s="186">
        <f>VLOOKUP($A88,L.Acosta!$A$4:$ER$46,BaseInterventoría!DE$1,FALSE)</f>
        <v>0</v>
      </c>
      <c r="DF88" s="186">
        <f>VLOOKUP($A88,L.Acosta!$A$4:$ER$46,BaseInterventoría!DF$1,FALSE)</f>
        <v>0.4</v>
      </c>
      <c r="DG88" s="186">
        <f>VLOOKUP($A88,L.Acosta!$A$4:$ER$46,BaseInterventoría!DG$1,FALSE)</f>
        <v>0</v>
      </c>
      <c r="DH88" s="186">
        <f>VLOOKUP($A88,L.Acosta!$A$4:$ER$46,BaseInterventoría!DH$1,FALSE)</f>
        <v>0</v>
      </c>
      <c r="DI88" s="186">
        <f>VLOOKUP($A88,L.Acosta!$A$4:$ER$46,BaseInterventoría!DI$1,FALSE)</f>
        <v>0</v>
      </c>
      <c r="DJ88" s="186">
        <f>VLOOKUP($A88,L.Acosta!$A$4:$ER$46,BaseInterventoría!DJ$1,FALSE)</f>
        <v>0</v>
      </c>
      <c r="DK88" s="5">
        <f ca="1">VLOOKUP($A88,L.Acosta!$A$4:$ER$46,BaseInterventoría!DK$1,FALSE)</f>
        <v>0.92941874258600232</v>
      </c>
      <c r="DL88" s="5" t="str">
        <f ca="1">VLOOKUP($A88,L.Acosta!$A$4:$ER$46,BaseInterventoría!DL$1,FALSE)</f>
        <v>VIGENTE</v>
      </c>
      <c r="DM88" s="71" t="str">
        <f t="shared" si="13"/>
        <v>Activos</v>
      </c>
      <c r="DN88" s="5" t="str">
        <f>VLOOKUP($A88,L.Acosta!$A$4:$ER$46,BaseInterventoría!DN$1,FALSE)</f>
        <v>En ejecución</v>
      </c>
      <c r="DO88" s="5">
        <f>VLOOKUP($A88,L.Acosta!$A$4:$ER$46,BaseInterventoría!DO$1,FALSE)</f>
        <v>0</v>
      </c>
      <c r="DP88" s="5">
        <f>VLOOKUP($A88,L.Acosta!$A$4:$ER$46,BaseInterventoría!DP$1,FALSE)</f>
        <v>0</v>
      </c>
      <c r="DQ88" s="5">
        <f>VLOOKUP($A88,L.Acosta!$A$4:$ER$46,BaseInterventoría!DQ$1,FALSE)</f>
        <v>7</v>
      </c>
      <c r="DR88" s="5" t="str">
        <f>VLOOKUP($A88,L.Acosta!$A$4:$ER$46,BaseInterventoría!DR$1,FALSE)</f>
        <v>PAGO 1 (19/11/2020)
PAGO 2  ( 25/04/2021)
PAGO 3 (6/05/2021)
PAGO 4 (27/07/2021)
PAGO 5 (3/09/2021)
PAGO 6 (10/11/2021)
PAGO 7 (9/12/2021)</v>
      </c>
      <c r="DS88" s="5" t="str">
        <f>VLOOKUP($A88,L.Acosta!$A$4:$ER$46,BaseInterventoría!DS$1,FALSE)</f>
        <v>1) $30.187.028
2) $29.511.703
3) $34.846.770
4) $18.774.035
5) $19.449.360
6) 14.249.358
7) 31.267.548
8)  135.605.260</v>
      </c>
      <c r="DT88" s="198">
        <f>VLOOKUP($A88,L.Acosta!$A$4:$ER$46,BaseInterventoría!DT$1,FALSE)</f>
        <v>313891062</v>
      </c>
      <c r="DU88" s="198">
        <f>VLOOKUP($A88,L.Acosta!$A$4:$ER$46,BaseInterventoría!DU$1,FALSE)</f>
        <v>361433938</v>
      </c>
      <c r="DV88" s="186">
        <f>VLOOKUP($A88,L.Acosta!$A$4:$ER$46,BaseInterventoría!DV$1,FALSE)</f>
        <v>0.46480000296153706</v>
      </c>
      <c r="DW88" s="198">
        <f>VLOOKUP($A88,L.Acosta!$A$4:$ER$46,BaseInterventoría!DW$1,FALSE)</f>
        <v>0</v>
      </c>
      <c r="DX88" s="21" t="str">
        <f>VLOOKUP($A88,L.Acosta!$A$4:$ER$46,BaseInterventoría!DX$1,FALSE)</f>
        <v>N/A</v>
      </c>
      <c r="DY88" s="5" t="str">
        <f>VLOOKUP($A88,L.Acosta!$A$4:$ER$46,BaseInterventoría!DY$1,FALSE)</f>
        <v>N/A</v>
      </c>
      <c r="DZ88" s="21" t="str">
        <f>VLOOKUP($A88,L.Acosta!$A$4:$ER$46,BaseInterventoría!DZ$1,FALSE)</f>
        <v>N/A</v>
      </c>
      <c r="EA88" s="21" t="str">
        <f>VLOOKUP($A88,L.Acosta!$A$4:$ER$46,BaseInterventoría!EA$1,FALSE)</f>
        <v>N/A</v>
      </c>
      <c r="EB88" s="5" t="str">
        <f>VLOOKUP($A88,L.Acosta!$A$4:$ER$46,BaseInterventoría!EB$1,FALSE)</f>
        <v>N/A</v>
      </c>
      <c r="EC88" s="198" t="str">
        <f>VLOOKUP($A88,L.Acosta!$A$4:$ER$46,BaseInterventoría!EC$1,FALSE)</f>
        <v>N/A</v>
      </c>
      <c r="ED88" s="5">
        <f>VLOOKUP($A88,L.Acosta!$A$4:$ER$46,BaseInterventoría!ED$1,FALSE)</f>
        <v>0</v>
      </c>
      <c r="EE88" s="5">
        <f>VLOOKUP($A88,L.Acosta!$A$4:$ER$46,BaseInterventoría!EE$1,FALSE)</f>
        <v>0</v>
      </c>
      <c r="EF88" s="5">
        <f>VLOOKUP($A88,L.Acosta!$A$4:$ER$46,BaseInterventoría!EF$1,FALSE)</f>
        <v>0</v>
      </c>
      <c r="EG88" s="5">
        <f>VLOOKUP($A88,L.Acosta!$A$4:$ER$46,BaseInterventoría!EG$1,FALSE)</f>
        <v>0</v>
      </c>
      <c r="EH88" s="5">
        <f>VLOOKUP($A88,L.Acosta!$A$4:$ER$46,BaseInterventoría!EH$1,FALSE)</f>
        <v>0</v>
      </c>
      <c r="EI88" s="21">
        <f ca="1">VLOOKUP($A88,L.Acosta!$A$4:$ER$46,BaseInterventoría!EI$1,FALSE)</f>
        <v>45649</v>
      </c>
      <c r="EJ88" s="5">
        <f>VLOOKUP($A88,L.Acosta!$A$4:$ER$46,BaseInterventoría!EJ$1,FALSE)</f>
        <v>0</v>
      </c>
      <c r="EK88" s="5">
        <f>VLOOKUP($A88,L.Acosta!$A$4:$ER$46,BaseInterventoría!EK$1,FALSE)</f>
        <v>0</v>
      </c>
      <c r="EL88" s="5" t="str">
        <f>VLOOKUP($A88,L.Acosta!$A$4:$ER$46,BaseInterventoría!EL$1,FALSE)</f>
        <v>Leonardo Acosta</v>
      </c>
      <c r="EM88" s="5" t="str">
        <f>VLOOKUP($A88,L.Acosta!$A$4:$ER$46,BaseInterventoría!EM$1,FALSE)</f>
        <v>Brayan Bermúdez</v>
      </c>
      <c r="EN88" s="5" t="str">
        <f>VLOOKUP($A88,L.Acosta!$A$4:$ER$46,BaseInterventoría!EN$1,FALSE)</f>
        <v>https://www.contratos.gov.co/consultas/detalleProceso.do?numConstancia=19-15-10024350</v>
      </c>
      <c r="EO88" s="5" t="str">
        <f>VLOOKUP($A88,L.Acosta!$A$4:$ER$46,BaseInterventoría!EO$1,FALSE)</f>
        <v>El contrato de Interventoria se ejecuta con total normalidad. Se ha realizado la entrega de informacion semanales, quedando pendiente unicamente el informe mensual corresponidente al mes de Noviembre de 2024</v>
      </c>
      <c r="EP88" s="21">
        <f>VLOOKUP($A88,L.Acosta!$A$4:$ER$46,BaseInterventoría!EP$1,FALSE)</f>
        <v>45635</v>
      </c>
      <c r="EQ88" s="24">
        <v>0</v>
      </c>
      <c r="ER88" s="24">
        <v>0</v>
      </c>
      <c r="ES88" s="24">
        <v>0</v>
      </c>
      <c r="ET88" s="5"/>
      <c r="EU88" s="24">
        <f t="shared" si="11"/>
        <v>0</v>
      </c>
      <c r="EV88" s="55" t="e">
        <f>VLOOKUP(A88,#REF!,147,FALSE)</f>
        <v>#REF!</v>
      </c>
      <c r="EW88" s="56"/>
      <c r="EX88" s="24"/>
      <c r="EY88" s="5" t="s">
        <v>24</v>
      </c>
      <c r="EZ88" s="56"/>
      <c r="FA88" s="21"/>
      <c r="FB88"/>
      <c r="FC88"/>
      <c r="FD88"/>
    </row>
    <row r="89" spans="1:160" ht="409.5">
      <c r="A89" s="19" t="s">
        <v>449</v>
      </c>
      <c r="B89" s="2">
        <f t="shared" si="12"/>
        <v>87</v>
      </c>
      <c r="C89" s="20" t="s">
        <v>450</v>
      </c>
      <c r="D89" s="5" t="s">
        <v>230</v>
      </c>
      <c r="E89" s="2" t="s">
        <v>451</v>
      </c>
      <c r="F89" s="5" t="str">
        <f>VLOOKUP($A89,L.Acosta!$A$4:$ER$46,BaseInterventoría!F$1,FALSE)</f>
        <v>MDVP</v>
      </c>
      <c r="G89" s="21">
        <f>VLOOKUP($A89,L.Acosta!$A$4:$ER$46,BaseInterventoría!G$1,FALSE)</f>
        <v>45029</v>
      </c>
      <c r="H89" s="5">
        <f>VLOOKUP($A89,L.Acosta!$A$4:$ER$46,BaseInterventoría!H$1,FALSE)</f>
        <v>5355</v>
      </c>
      <c r="I89" s="5">
        <f>VLOOKUP($A89,L.Acosta!$A$4:$ER$46,BaseInterventoría!I$1,FALSE)</f>
        <v>0</v>
      </c>
      <c r="J89" s="5" t="str">
        <f>VLOOKUP($A89,L.Acosta!$A$4:$ER$46,BaseInterventoría!J$1,FALSE)</f>
        <v>teniendo en cuenta que existen deficiencias en el acueducto del casco urbano debido a la ausencia de sectores hidráulicos, lo que obliga a suspender el servicio desde la válvula de corte de la PTAP a las redes de distribución cada vez que hay una falla en las tuberías de suministro, así como también existe un déficit de almacenamiento de agua potable, de conformidad con los estudios y diseños viabilizados. En este sentido, el proyecto comprende las siguientes obras de importancia, en concordancia con el concepto técnico y la viabilidad del mismo: •Construcción de nuevo tanque de almacenamiento con un volumen de 229 m3 en concreto reforzado • Construcción de cinco sectores hidráulicos los cuales obedecerán a la operación de las 5 válvulas reguladoras de presión • Renovación de tubería</v>
      </c>
      <c r="K89" s="198">
        <f>VLOOKUP($A89,L.Acosta!$A$4:$ER$46,BaseInterventoría!K$1,FALSE)</f>
        <v>0</v>
      </c>
      <c r="L89" s="198">
        <f>VLOOKUP($A89,L.Acosta!$A$4:$ER$46,BaseInterventoría!L$1,FALSE)</f>
        <v>0</v>
      </c>
      <c r="M89" s="198">
        <f>VLOOKUP($A89,L.Acosta!$A$4:$ER$46,BaseInterventoría!M$1,FALSE)</f>
        <v>0</v>
      </c>
      <c r="N89" s="198">
        <f>VLOOKUP($A89,L.Acosta!$A$4:$ER$46,BaseInterventoría!N$1,FALSE)</f>
        <v>0</v>
      </c>
      <c r="O89" s="198">
        <f>VLOOKUP($A89,L.Acosta!$A$4:$ER$46,BaseInterventoría!O$1,FALSE)</f>
        <v>0</v>
      </c>
      <c r="P89" s="198">
        <f>VLOOKUP($A89,L.Acosta!$A$4:$ER$46,BaseInterventoría!P$1,FALSE)</f>
        <v>0</v>
      </c>
      <c r="Q89" s="198">
        <f>VLOOKUP($A89,L.Acosta!$A$4:$ER$46,BaseInterventoría!Q$1,FALSE)</f>
        <v>850195151</v>
      </c>
      <c r="R89" s="198">
        <f>VLOOKUP($A89,L.Acosta!$A$4:$ER$46,BaseInterventoría!R$1,FALSE)</f>
        <v>3375000000</v>
      </c>
      <c r="S89" s="198">
        <f>VLOOKUP($A89,L.Acosta!$A$4:$ER$46,BaseInterventoría!S$1,FALSE)</f>
        <v>0</v>
      </c>
      <c r="T89" s="198">
        <f>VLOOKUP($A89,L.Acosta!$A$4:$ER$46,BaseInterventoría!T$1,FALSE)</f>
        <v>0</v>
      </c>
      <c r="U89" s="198">
        <f>VLOOKUP($A89,L.Acosta!$A$4:$ER$46,BaseInterventoría!U$1,FALSE)</f>
        <v>4225195151</v>
      </c>
      <c r="V89" s="5" t="str">
        <f>VLOOKUP($A89,L.Acosta!$A$4:$ER$46,BaseInterventoría!V$1,FALSE)</f>
        <v>CDR 15109 - 23/06/2023
CDR 15110 - 23/06/2023</v>
      </c>
      <c r="W89" s="5">
        <f>VLOOKUP($A89,L.Acosta!$A$4:$ER$46,BaseInterventoría!W$1,FALSE)</f>
        <v>0</v>
      </c>
      <c r="X89" s="5" t="str">
        <f>VLOOKUP($A89,L.Acosta!$A$4:$ER$46,BaseInterventoría!X$1,FALSE)</f>
        <v>ACUEDUCTO</v>
      </c>
      <c r="Y89" s="5" t="str">
        <f>VLOOKUP($A89,L.Acosta!$A$4:$ER$46,BaseInterventoría!Y$1,FALSE)</f>
        <v>URBANO</v>
      </c>
      <c r="Z89" s="5" t="str">
        <f>VLOOKUP($A89,L.Acosta!$A$4:$ER$46,BaseInterventoría!Z$1,FALSE)</f>
        <v>CONVENIO</v>
      </c>
      <c r="AA89" s="5" t="str">
        <f>VLOOKUP($A89,L.Acosta!$A$4:$ER$46,BaseInterventoría!AA$1,FALSE)</f>
        <v>EPC-CI-062-2023</v>
      </c>
      <c r="AB89" s="5" t="str">
        <f>VLOOKUP($A89,L.Acosta!$A$4:$ER$46,BaseInterventoría!AB$1,FALSE)</f>
        <v>AUNAR ESFUERZOS TÉCNICOS Y ADMINISTRATIVOS PARA LA CONSTRUCCION DEL PLAN MAESTRO DE ACUEDUCTO DEL MUNICIPIO DE FOMEQUE, FASE I.</v>
      </c>
      <c r="AC89" s="21">
        <f>VLOOKUP($A89,L.Acosta!$A$4:$ER$46,BaseInterventoría!AC$1,FALSE)</f>
        <v>45105</v>
      </c>
      <c r="AD89" s="21">
        <f>VLOOKUP($A89,L.Acosta!$A$4:$ER$46,BaseInterventoría!AD$1,FALSE)</f>
        <v>45218</v>
      </c>
      <c r="AE89" s="5" t="str">
        <f>VLOOKUP($A89,L.Acosta!$A$4:$ER$46,BaseInterventoría!AE$1,FALSE)</f>
        <v>13 MESES</v>
      </c>
      <c r="AF89" s="21">
        <f>VLOOKUP($A89,L.Acosta!$A$4:$ER$46,BaseInterventoría!AF$1,FALSE)</f>
        <v>45614</v>
      </c>
      <c r="AG89" s="5" t="str">
        <f>VLOOKUP($A89,L.Acosta!$A$4:$ER$46,BaseInterventoría!AG$1,FALSE)</f>
        <v>MUNICIPIO DE FOMEQUE
NIT 899.999.364-5</v>
      </c>
      <c r="AH89" s="5" t="str">
        <f>VLOOKUP($A89,L.Acosta!$A$4:$ER$46,BaseInterventoría!AH$1,FALSE)</f>
        <v>MUNICIPIO DE FOMEQUE
NIT 899.999.364-5</v>
      </c>
      <c r="AI89" s="198">
        <f>VLOOKUP($A89,L.Acosta!$A$4:$ER$46,BaseInterventoría!AI$1,FALSE)</f>
        <v>3798892765</v>
      </c>
      <c r="AJ89" s="21">
        <f>VLOOKUP($A89,L.Acosta!$A$4:$ER$46,BaseInterventoría!AJ$1,FALSE)</f>
        <v>0</v>
      </c>
      <c r="AK89" s="198">
        <f>VLOOKUP($A89,L.Acosta!$A$4:$ER$46,BaseInterventoría!AK$1,FALSE)</f>
        <v>0</v>
      </c>
      <c r="AL89" s="5">
        <f>VLOOKUP($A89,L.Acosta!$A$4:$ER$46,BaseInterventoría!AL$1,FALSE)</f>
        <v>0</v>
      </c>
      <c r="AM89" s="21">
        <f>VLOOKUP($A89,L.Acosta!$A$4:$ER$46,BaseInterventoría!AM$1,FALSE)</f>
        <v>0</v>
      </c>
      <c r="AN89" s="198">
        <f>VLOOKUP($A89,L.Acosta!$A$4:$ER$46,BaseInterventoría!AN$1,FALSE)</f>
        <v>0</v>
      </c>
      <c r="AO89" s="5">
        <f>VLOOKUP($A89,L.Acosta!$A$4:$ER$46,BaseInterventoría!AO$1,FALSE)</f>
        <v>0</v>
      </c>
      <c r="AP89" s="198">
        <f>VLOOKUP($A89,L.Acosta!$A$4:$ER$46,BaseInterventoría!AP$1,FALSE)</f>
        <v>3798892765</v>
      </c>
      <c r="AQ89" s="5">
        <f>VLOOKUP($A89,L.Acosta!$A$4:$ER$46,BaseInterventoría!AQ$1,FALSE)</f>
        <v>0</v>
      </c>
      <c r="AR89" s="21">
        <f>VLOOKUP($A89,L.Acosta!$A$4:$ER$46,BaseInterventoría!AR$1,FALSE)</f>
        <v>0</v>
      </c>
      <c r="AS89" s="5">
        <f>VLOOKUP($A89,L.Acosta!$A$4:$ER$46,BaseInterventoría!AS$1,FALSE)</f>
        <v>0</v>
      </c>
      <c r="AT89" s="5" t="str">
        <f>VLOOKUP($A89,L.Acosta!$A$4:$ER$46,BaseInterventoría!AT$1,FALSE)</f>
        <v>SUSPENSIÓN N° 1</v>
      </c>
      <c r="AU89" s="21">
        <f>VLOOKUP($A89,L.Acosta!$A$4:$ER$46,BaseInterventoría!AU$1,FALSE)</f>
        <v>45426</v>
      </c>
      <c r="AV89" s="5" t="str">
        <f>VLOOKUP($A89,L.Acosta!$A$4:$ER$46,BaseInterventoría!AV$1,FALSE)</f>
        <v>Condicionado</v>
      </c>
      <c r="AW89" s="186">
        <f>VLOOKUP($A89,L.Acosta!$A$4:$ER$46,BaseInterventoría!AW$1,FALSE)</f>
        <v>0</v>
      </c>
      <c r="AX89" s="186">
        <f>VLOOKUP($A89,L.Acosta!$A$4:$ER$46,BaseInterventoría!AX$1,FALSE)</f>
        <v>0</v>
      </c>
      <c r="AY89" s="5" t="e">
        <f ca="1">VLOOKUP($A89,L.Acosta!$A$4:$ER$46,BaseInterventoría!AY$1,FALSE)</f>
        <v>#VALUE!</v>
      </c>
      <c r="AZ89" s="21" t="str">
        <f>VLOOKUP($A89,L.Acosta!$A$4:$ER$46,BaseInterventoría!AZ$1,FALSE)</f>
        <v>CONDICIONADO</v>
      </c>
      <c r="BA89" s="5" t="e">
        <f>VLOOKUP($A89,L.Acosta!$A$4:$ER$46,BaseInterventoría!BA$1,FALSE)</f>
        <v>#VALUE!</v>
      </c>
      <c r="BB89" s="5" t="str">
        <f ca="1">VLOOKUP($A89,L.Acosta!$A$4:$ER$46,BaseInterventoría!BB$1,FALSE)</f>
        <v>VIGENTE</v>
      </c>
      <c r="BC89" s="5" t="str">
        <f>VLOOKUP($A89,L.Acosta!$A$4:$ER$46,BaseInterventoría!BC$1,FALSE)</f>
        <v>Suspendido</v>
      </c>
      <c r="BD89" s="5">
        <f>VLOOKUP($A89,L.Acosta!$A$4:$ER$46,BaseInterventoría!BD$1,FALSE)</f>
        <v>0</v>
      </c>
      <c r="BE89" s="5" t="str">
        <f>VLOOKUP($A89,L.Acosta!$A$4:$ER$46,BaseInterventoría!BE$1,FALSE)</f>
        <v>N/A</v>
      </c>
      <c r="BF89" s="21" t="str">
        <f>VLOOKUP($A89,L.Acosta!$A$4:$ER$46,BaseInterventoría!BF$1,FALSE)</f>
        <v>N/A</v>
      </c>
      <c r="BG89" s="21" t="str">
        <f>VLOOKUP($A89,L.Acosta!$A$4:$ER$46,BaseInterventoría!BG$1,FALSE)</f>
        <v>N/A</v>
      </c>
      <c r="BH89" s="5" t="str">
        <f>VLOOKUP($A89,L.Acosta!$A$4:$ER$46,BaseInterventoría!BH$1,FALSE)</f>
        <v xml:space="preserve">Obra Pública No. 113-2024 </v>
      </c>
      <c r="BI89" s="5" t="str">
        <f>VLOOKUP($A89,L.Acosta!$A$4:$ER$46,BaseInterventoría!BI$1,FALSE)</f>
        <v>CONSTRUCCIÓN DEL PLAN MAESTRO DE ACUEDUCTO DEL MUNICIPIO DE
FÓMEQUE, FASE I</v>
      </c>
      <c r="BJ89" s="21">
        <f>VLOOKUP($A89,L.Acosta!$A$4:$ER$46,BaseInterventoría!BJ$1,FALSE)</f>
        <v>45357</v>
      </c>
      <c r="BK89" s="21" t="str">
        <f>VLOOKUP($A89,L.Acosta!$A$4:$ER$46,BaseInterventoría!BK$1,FALSE)</f>
        <v>POR INICIAR</v>
      </c>
      <c r="BL89" s="5" t="str">
        <f>VLOOKUP($A89,L.Acosta!$A$4:$ER$46,BaseInterventoría!BL$1,FALSE)</f>
        <v>10 MESES</v>
      </c>
      <c r="BM89" s="21" t="str">
        <f>VLOOKUP($A89,L.Acosta!$A$4:$ER$46,BaseInterventoría!BM$1,FALSE)</f>
        <v>POR INICIAR</v>
      </c>
      <c r="BN89" s="5" t="str">
        <f>VLOOKUP($A89,L.Acosta!$A$4:$ER$46,BaseInterventoría!BN$1,FALSE)</f>
        <v>CONSORCIO ACUEDUCTO FOMEQUE 2024
NIT. 901.798.052-6</v>
      </c>
      <c r="BO89" s="5" t="str">
        <f>VLOOKUP($A89,L.Acosta!$A$4:$ER$46,BaseInterventoría!BO$1,FALSE)</f>
        <v>MILTON ARIEL TURRIAGO ROMERO / 3186072386</v>
      </c>
      <c r="BP89" s="198">
        <f>VLOOKUP($A89,L.Acosta!$A$4:$ER$46,BaseInterventoría!BP$1,FALSE)</f>
        <v>3798892764.7399998</v>
      </c>
      <c r="BQ89" s="198">
        <f>VLOOKUP($A89,L.Acosta!$A$4:$ER$46,BaseInterventoría!BQ$1,FALSE)</f>
        <v>0</v>
      </c>
      <c r="BR89" s="198">
        <f>VLOOKUP($A89,L.Acosta!$A$4:$ER$46,BaseInterventoría!BR$1,FALSE)</f>
        <v>0</v>
      </c>
      <c r="BS89" s="198">
        <f>VLOOKUP($A89,L.Acosta!$A$4:$ER$46,BaseInterventoría!BS$1,FALSE)</f>
        <v>0</v>
      </c>
      <c r="BT89" s="198">
        <f>VLOOKUP($A89,L.Acosta!$A$4:$ER$46,BaseInterventoría!BT$1,FALSE)</f>
        <v>3798892764.7399998</v>
      </c>
      <c r="BU89" s="21">
        <f>VLOOKUP($A89,L.Acosta!$A$4:$ER$46,BaseInterventoría!BU$1,FALSE)</f>
        <v>0</v>
      </c>
      <c r="BV89" s="198">
        <f>VLOOKUP($A89,L.Acosta!$A$4:$ER$46,BaseInterventoría!BV$1,FALSE)</f>
        <v>0</v>
      </c>
      <c r="BW89" s="21">
        <f>VLOOKUP($A89,L.Acosta!$A$4:$ER$46,BaseInterventoría!BW$1,FALSE)</f>
        <v>0</v>
      </c>
      <c r="BX89" s="198">
        <f>VLOOKUP($A89,L.Acosta!$A$4:$ER$46,BaseInterventoría!BX$1,FALSE)</f>
        <v>0</v>
      </c>
      <c r="BY89" s="198">
        <f>VLOOKUP($A89,L.Acosta!$A$4:$ER$46,BaseInterventoría!BY$1,FALSE)</f>
        <v>3798892764.7399998</v>
      </c>
      <c r="BZ89" s="5">
        <f>VLOOKUP($A89,L.Acosta!$A$4:$ER$46,BaseInterventoría!BZ$1,FALSE)</f>
        <v>0</v>
      </c>
      <c r="CA89" s="21">
        <f>VLOOKUP($A89,L.Acosta!$A$4:$ER$46,BaseInterventoría!CA$1,FALSE)</f>
        <v>0</v>
      </c>
      <c r="CB89" s="5">
        <f>VLOOKUP($A89,L.Acosta!$A$4:$ER$46,BaseInterventoría!CB$1,FALSE)</f>
        <v>0</v>
      </c>
      <c r="CC89" s="5">
        <f>VLOOKUP($A89,L.Acosta!$A$4:$ER$46,BaseInterventoría!CC$1,FALSE)</f>
        <v>0</v>
      </c>
      <c r="CD89" s="21">
        <f>VLOOKUP($A89,L.Acosta!$A$4:$ER$46,BaseInterventoría!CD$1,FALSE)</f>
        <v>0</v>
      </c>
      <c r="CE89" s="5">
        <f>VLOOKUP($A89,L.Acosta!$A$4:$ER$46,BaseInterventoría!CE$1,FALSE)</f>
        <v>0</v>
      </c>
      <c r="CF89" s="21">
        <f>VLOOKUP($A89,L.Acosta!$A$4:$ER$46,BaseInterventoría!CF$1,FALSE)</f>
        <v>0</v>
      </c>
      <c r="CG89" s="5" t="str">
        <f>VLOOKUP($A89,L.Acosta!$A$4:$ER$46,BaseInterventoría!CG$1,FALSE)</f>
        <v>CBC - 100055482 - ANEXO 0</v>
      </c>
      <c r="CH89" s="21">
        <f>VLOOKUP($A89,L.Acosta!$A$4:$ER$46,BaseInterventoría!CH$1,FALSE)</f>
        <v>45357</v>
      </c>
      <c r="CI89" s="21">
        <f>VLOOKUP($A89,L.Acosta!$A$4:$ER$46,BaseInterventoría!CI$1,FALSE)</f>
        <v>45753</v>
      </c>
      <c r="CJ89" s="5" t="str">
        <f>VLOOKUP($A89,L.Acosta!$A$4:$ER$46,BaseInterventoría!CJ$1,FALSE)</f>
        <v>N/A</v>
      </c>
      <c r="CK89" s="21" t="str">
        <f>VLOOKUP($A89,L.Acosta!$A$4:$ER$46,BaseInterventoría!CK$1,FALSE)</f>
        <v>N/A</v>
      </c>
      <c r="CL89" s="21" t="str">
        <f>VLOOKUP($A89,L.Acosta!$A$4:$ER$46,BaseInterventoría!CL$1,FALSE)</f>
        <v>N/A</v>
      </c>
      <c r="CM89" s="5" t="str">
        <f>VLOOKUP($A89,L.Acosta!$A$4:$ER$46,BaseInterventoría!CM$1,FALSE)</f>
        <v>CBC - 100055482 - ANEXO 0</v>
      </c>
      <c r="CN89" s="21">
        <f>VLOOKUP($A89,L.Acosta!$A$4:$ER$46,BaseInterventoría!CN$1,FALSE)</f>
        <v>45357</v>
      </c>
      <c r="CO89" s="21">
        <f>VLOOKUP($A89,L.Acosta!$A$4:$ER$46,BaseInterventoría!CO$1,FALSE)</f>
        <v>46758</v>
      </c>
      <c r="CP89" s="5" t="str">
        <f>VLOOKUP($A89,L.Acosta!$A$4:$ER$46,BaseInterventoría!CP$1,FALSE)</f>
        <v>CBC - 100055482 - ANEXO 0</v>
      </c>
      <c r="CQ89" s="21">
        <f>VLOOKUP($A89,L.Acosta!$A$4:$ER$46,BaseInterventoría!CQ$1,FALSE)</f>
        <v>45663</v>
      </c>
      <c r="CR89" s="21">
        <f>VLOOKUP($A89,L.Acosta!$A$4:$ER$46,BaseInterventoría!CR$1,FALSE)</f>
        <v>47489</v>
      </c>
      <c r="CS89" s="5" t="str">
        <f>VLOOKUP($A89,L.Acosta!$A$4:$ER$46,BaseInterventoría!CS$1,FALSE)</f>
        <v>N/A</v>
      </c>
      <c r="CT89" s="21" t="str">
        <f>VLOOKUP($A89,L.Acosta!$A$4:$ER$46,BaseInterventoría!CT$1,FALSE)</f>
        <v>N/A</v>
      </c>
      <c r="CU89" s="21" t="str">
        <f>VLOOKUP($A89,L.Acosta!$A$4:$ER$46,BaseInterventoría!CU$1,FALSE)</f>
        <v>N/A</v>
      </c>
      <c r="CV89" s="5" t="str">
        <f>VLOOKUP($A89,L.Acosta!$A$4:$ER$46,BaseInterventoría!CV$1,FALSE)</f>
        <v>CBC-100010010 - ANEXO 0</v>
      </c>
      <c r="CW89" s="21">
        <f>VLOOKUP($A89,L.Acosta!$A$4:$ER$46,BaseInterventoría!CW$1,FALSE)</f>
        <v>45357</v>
      </c>
      <c r="CX89" s="21">
        <f>VLOOKUP($A89,L.Acosta!$A$4:$ER$46,BaseInterventoría!CX$1,FALSE)</f>
        <v>45663</v>
      </c>
      <c r="CY89" s="21" t="str">
        <f>VLOOKUP($A89,L.Acosta!$A$4:$ER$46,BaseInterventoría!CY$1,FALSE)</f>
        <v>POR INICIAR</v>
      </c>
      <c r="CZ89" s="5" t="e">
        <f>VLOOKUP($A89,L.Acosta!$A$4:$ER$46,BaseInterventoría!CZ$1,FALSE)</f>
        <v>#VALUE!</v>
      </c>
      <c r="DA89" s="186" t="str">
        <f>VLOOKUP($A89,L.Acosta!$A$4:$ER$46,BaseInterventoría!DA$1,FALSE)</f>
        <v>POR INICIAR</v>
      </c>
      <c r="DB89" s="186">
        <f>VLOOKUP($A89,L.Acosta!$A$4:$ER$46,BaseInterventoría!DB$1,FALSE)</f>
        <v>0</v>
      </c>
      <c r="DC89" s="186">
        <f>VLOOKUP($A89,L.Acosta!$A$4:$ER$46,BaseInterventoría!DC$1,FALSE)</f>
        <v>0</v>
      </c>
      <c r="DD89" s="186">
        <f>VLOOKUP($A89,L.Acosta!$A$4:$ER$46,BaseInterventoría!DD$1,FALSE)</f>
        <v>0</v>
      </c>
      <c r="DE89" s="186">
        <f>VLOOKUP($A89,L.Acosta!$A$4:$ER$46,BaseInterventoría!DE$1,FALSE)</f>
        <v>0</v>
      </c>
      <c r="DF89" s="186">
        <f>VLOOKUP($A89,L.Acosta!$A$4:$ER$46,BaseInterventoría!DF$1,FALSE)</f>
        <v>0</v>
      </c>
      <c r="DG89" s="186">
        <f>VLOOKUP($A89,L.Acosta!$A$4:$ER$46,BaseInterventoría!DG$1,FALSE)</f>
        <v>0</v>
      </c>
      <c r="DH89" s="186">
        <f>VLOOKUP($A89,L.Acosta!$A$4:$ER$46,BaseInterventoría!DH$1,FALSE)</f>
        <v>0</v>
      </c>
      <c r="DI89" s="186">
        <f>VLOOKUP($A89,L.Acosta!$A$4:$ER$46,BaseInterventoría!DI$1,FALSE)</f>
        <v>0</v>
      </c>
      <c r="DJ89" s="186">
        <f>VLOOKUP($A89,L.Acosta!$A$4:$ER$46,BaseInterventoría!DJ$1,FALSE)</f>
        <v>0</v>
      </c>
      <c r="DK89" s="5" t="e">
        <f ca="1">VLOOKUP($A89,L.Acosta!$A$4:$ER$46,BaseInterventoría!DK$1,FALSE)</f>
        <v>#VALUE!</v>
      </c>
      <c r="DL89" s="5" t="str">
        <f ca="1">VLOOKUP($A89,L.Acosta!$A$4:$ER$46,BaseInterventoría!DL$1,FALSE)</f>
        <v>VIGENTE</v>
      </c>
      <c r="DM89" s="71" t="str">
        <f t="shared" si="13"/>
        <v>Activos</v>
      </c>
      <c r="DN89" s="5" t="str">
        <f>VLOOKUP($A89,L.Acosta!$A$4:$ER$46,BaseInterventoría!DN$1,FALSE)</f>
        <v>Por iniciar</v>
      </c>
      <c r="DO89" s="5">
        <f>VLOOKUP($A89,L.Acosta!$A$4:$ER$46,BaseInterventoría!DO$1,FALSE)</f>
        <v>0</v>
      </c>
      <c r="DP89" s="5">
        <f>VLOOKUP($A89,L.Acosta!$A$4:$ER$46,BaseInterventoría!DP$1,FALSE)</f>
        <v>0</v>
      </c>
      <c r="DQ89" s="5">
        <f>VLOOKUP($A89,L.Acosta!$A$4:$ER$46,BaseInterventoría!DQ$1,FALSE)</f>
        <v>0</v>
      </c>
      <c r="DR89" s="5">
        <f>VLOOKUP($A89,L.Acosta!$A$4:$ER$46,BaseInterventoría!DR$1,FALSE)</f>
        <v>0</v>
      </c>
      <c r="DS89" s="5">
        <f>VLOOKUP($A89,L.Acosta!$A$4:$ER$46,BaseInterventoría!DS$1,FALSE)</f>
        <v>0</v>
      </c>
      <c r="DT89" s="198">
        <f>VLOOKUP($A89,L.Acosta!$A$4:$ER$46,BaseInterventoría!DT$1,FALSE)</f>
        <v>0</v>
      </c>
      <c r="DU89" s="198">
        <f>VLOOKUP($A89,L.Acosta!$A$4:$ER$46,BaseInterventoría!DU$1,FALSE)</f>
        <v>0</v>
      </c>
      <c r="DV89" s="186">
        <f>VLOOKUP($A89,L.Acosta!$A$4:$ER$46,BaseInterventoría!DV$1,FALSE)</f>
        <v>0</v>
      </c>
      <c r="DW89" s="198">
        <f>VLOOKUP($A89,L.Acosta!$A$4:$ER$46,BaseInterventoría!DW$1,FALSE)</f>
        <v>0</v>
      </c>
      <c r="DX89" s="21">
        <f>VLOOKUP($A89,L.Acosta!$A$4:$ER$46,BaseInterventoría!DX$1,FALSE)</f>
        <v>0</v>
      </c>
      <c r="DY89" s="5" t="str">
        <f>VLOOKUP($A89,L.Acosta!$A$4:$ER$46,BaseInterventoría!DY$1,FALSE)</f>
        <v>EPC-PDA-I-125-2024</v>
      </c>
      <c r="DZ89" s="21">
        <f>VLOOKUP($A89,L.Acosta!$A$4:$ER$46,BaseInterventoría!DZ$1,FALSE)</f>
        <v>45404</v>
      </c>
      <c r="EA89" s="21" t="str">
        <f>VLOOKUP($A89,L.Acosta!$A$4:$ER$46,BaseInterventoría!EA$1,FALSE)</f>
        <v>POR INICIAR</v>
      </c>
      <c r="EB89" s="5" t="str">
        <f>VLOOKUP($A89,L.Acosta!$A$4:$ER$46,BaseInterventoría!EB$1,FALSE)</f>
        <v>SOCIEDAD TÉCNICA SOTA LTDA /JAVIER BARRERO
MOSSOS / 3186081555</v>
      </c>
      <c r="EC89" s="198">
        <f>VLOOKUP($A89,L.Acosta!$A$4:$ER$46,BaseInterventoría!EC$1,FALSE)</f>
        <v>263794796</v>
      </c>
      <c r="ED89" s="5" t="str">
        <f>VLOOKUP($A89,L.Acosta!$A$4:$ER$46,BaseInterventoría!ED$1,FALSE)</f>
        <v>CORPORINOQUIA</v>
      </c>
      <c r="EE89" s="5">
        <f>VLOOKUP($A89,L.Acosta!$A$4:$ER$46,BaseInterventoría!EE$1,FALSE)</f>
        <v>0</v>
      </c>
      <c r="EF89" s="5">
        <f>VLOOKUP($A89,L.Acosta!$A$4:$ER$46,BaseInterventoría!EF$1,FALSE)</f>
        <v>0</v>
      </c>
      <c r="EG89" s="5">
        <f>VLOOKUP($A89,L.Acosta!$A$4:$ER$46,BaseInterventoría!EG$1,FALSE)</f>
        <v>0</v>
      </c>
      <c r="EH89" s="5">
        <f>VLOOKUP($A89,L.Acosta!$A$4:$ER$46,BaseInterventoría!EH$1,FALSE)</f>
        <v>0</v>
      </c>
      <c r="EI89" s="21">
        <f ca="1">VLOOKUP($A89,L.Acosta!$A$4:$ER$46,BaseInterventoría!EI$1,FALSE)</f>
        <v>45649</v>
      </c>
      <c r="EJ89" s="5">
        <f>VLOOKUP($A89,L.Acosta!$A$4:$ER$46,BaseInterventoría!EJ$1,FALSE)</f>
        <v>0</v>
      </c>
      <c r="EK89" s="5">
        <f>VLOOKUP($A89,L.Acosta!$A$4:$ER$46,BaseInterventoría!EK$1,FALSE)</f>
        <v>0</v>
      </c>
      <c r="EL89" s="5" t="str">
        <f>VLOOKUP($A89,L.Acosta!$A$4:$ER$46,BaseInterventoría!EL$1,FALSE)</f>
        <v>Leonardo Acosta</v>
      </c>
      <c r="EM89" s="5" t="str">
        <f>VLOOKUP($A89,L.Acosta!$A$4:$ER$46,BaseInterventoría!EM$1,FALSE)</f>
        <v>Laura Rojas</v>
      </c>
      <c r="EN89" s="5" t="str">
        <f>VLOOKUP($A89,L.Acosta!$A$4:$ER$46,BaseInterventoría!EN$1,FALSE)</f>
        <v>https://www.secop.gov.co/CO1ContractsManagement/Tendering/ProcurementContractEdit/Update?ProfileName=CCE-16-Servicios_profesionales_gestion&amp;PPI=CO1.PPI.25870859&amp;DocUniqueName=ContratoDeCompra&amp;DocTypeName=NextWay.Entities.Marketplace.Tendering.ProcurementContract&amp;ProfileVersion=7&amp;DocUniqueIdentifier=CO1.PCCNTR.5160086&amp;prevCtxUrl=https%3a%2f%2fwww.secop.gov.co%3a443%2fCO1ContractsManagement%2fTendering%2fProcurementContractManagement%2fIndex&amp;prevCtxLbl=Contratos+</v>
      </c>
      <c r="EO89" s="5" t="str">
        <f>VLOOKUP($A89,L.Acosta!$A$4:$ER$46,BaseInterventoría!EO$1,FALSE)</f>
        <v xml:space="preserve">Desde abril de 2024, se han llevado a cabo mesas de trabajo con el consultor, DOPE, y la Dirección de Interventoría, en las que se han abordado observaciones con el fin de que se realicen ajustes a los diseños del plan maestro, puesto que estos no son lo suficientemente claros para el desarrollo de la obra y garantizar su correcta funcinalidad. 
El 22 de agosto de 2024, el contratista de obra envió el primer comunicado solicitando ajustes de precios. Dicha solicitud fue remitida a DOPE con el propósito de alertar sobre las afectaciones ocasionadas por las demoras derivadas de las inconsistencias en el proyecto “Construcción del Plan Maestro de Acueducto del Municipio de Fómeque, Fase I”. Durante el análisis conjunto realizado este año, se evidenciaron imprecisiones en las etapas de diseño y estructuración, desarrolladas en su totalidad por la Empresa, que han requerido ajustes continuos al proyecto.
El 3 de octubre de 2024, se envió un oficio a DOPE informando sobre el estado actual del contrato y reiterando la necesidad de agilizar los procesos. Este oficio destacó tanto la disposición y diligencia de la dependencia como la urgencia de obtener las aprobaciones y formalizaciones necesarias para el avance del proyecto.
El 6 de noviembre de 2024, el contratista reiteró su solicitud de ajustes de precios. En respuesta, la Dirección de Interventoría insistió ante DOPE en acelerar el proceso de revisión.
Finalmente, el 29 de noviembre de 2024, el consultor remitió las subsanaciones del informe No. 2, realizadas el 22 de noviembre por el ingeniero hidraulico de DOPE. Tras su revisión, se emitió el Informe 3, en el cual se notificaron incidencias relacionadas con las observaciones. Por lo anterior, se esta a la espera de la respuesta del Consultor.
A la fecha (03/12/2024) La dirección de Interventoría no cuenta  con los diseños ajustados y aprobados por DOPE y la Dirección de Estructuración en su totalidad por lo cual es imposible dar inicio al proyecto, con el agravante de que ha transcurrido el tiempo sin solución y con las consecuencias que pueda acarrear sobre el capitulo financiero del proyecto. </v>
      </c>
      <c r="EP89" s="21">
        <f>VLOOKUP($A89,L.Acosta!$A$4:$ER$46,BaseInterventoría!EP$1,FALSE)</f>
        <v>45629</v>
      </c>
      <c r="EQ89" s="24">
        <f>BY89+VLOOKUP(DY89,$1:$1048576,77,FALSE)</f>
        <v>4062687560.7399998</v>
      </c>
      <c r="ER89" s="24">
        <f>+EQ89*0.04</f>
        <v>162507502.4296</v>
      </c>
      <c r="ES89" s="24">
        <f>+EQ89+ER89</f>
        <v>4225195063.1695995</v>
      </c>
      <c r="ET89" s="5" t="s">
        <v>74</v>
      </c>
      <c r="EU89" s="24">
        <f t="shared" si="11"/>
        <v>4225195063.1695995</v>
      </c>
      <c r="EV89" s="55" t="e">
        <f>VLOOKUP(A89,#REF!,147,FALSE)</f>
        <v>#REF!</v>
      </c>
      <c r="EW89" s="56" t="s">
        <v>251</v>
      </c>
      <c r="EX89" s="24">
        <v>1080000000</v>
      </c>
      <c r="EY89" s="5" t="s">
        <v>252</v>
      </c>
      <c r="EZ89" s="56" t="s">
        <v>452</v>
      </c>
      <c r="FA89" s="21">
        <v>46022</v>
      </c>
      <c r="FB89"/>
      <c r="FC89"/>
      <c r="FD89"/>
    </row>
    <row r="90" spans="1:160" ht="78.75">
      <c r="A90" s="19" t="s">
        <v>453</v>
      </c>
      <c r="B90" s="2">
        <f t="shared" si="12"/>
        <v>88</v>
      </c>
      <c r="C90" s="20" t="s">
        <v>287</v>
      </c>
      <c r="D90" s="5" t="s">
        <v>288</v>
      </c>
      <c r="E90" s="2" t="s">
        <v>454</v>
      </c>
      <c r="F90" s="5" t="str">
        <f>VLOOKUP($A90,L.Acosta!$A$4:$ER$46,BaseInterventoría!F$1,FALSE)</f>
        <v>N/A</v>
      </c>
      <c r="G90" s="21" t="str">
        <f>VLOOKUP($A90,L.Acosta!$A$4:$ER$46,BaseInterventoría!G$1,FALSE)</f>
        <v>N/A</v>
      </c>
      <c r="H90" s="5" t="str">
        <f>VLOOKUP($A90,L.Acosta!$A$4:$ER$46,BaseInterventoría!H$1,FALSE)</f>
        <v>N/A</v>
      </c>
      <c r="I90" s="5" t="str">
        <f>VLOOKUP($A90,L.Acosta!$A$4:$ER$46,BaseInterventoría!I$1,FALSE)</f>
        <v>N/A</v>
      </c>
      <c r="J90" s="5" t="str">
        <f>VLOOKUP($A90,L.Acosta!$A$4:$ER$46,BaseInterventoría!J$1,FALSE)</f>
        <v>N/A</v>
      </c>
      <c r="K90" s="198">
        <f>VLOOKUP($A90,L.Acosta!$A$4:$ER$46,BaseInterventoría!K$1,FALSE)</f>
        <v>0</v>
      </c>
      <c r="L90" s="198">
        <f>VLOOKUP($A90,L.Acosta!$A$4:$ER$46,BaseInterventoría!L$1,FALSE)</f>
        <v>0</v>
      </c>
      <c r="M90" s="198">
        <f>VLOOKUP($A90,L.Acosta!$A$4:$ER$46,BaseInterventoría!M$1,FALSE)</f>
        <v>0</v>
      </c>
      <c r="N90" s="198">
        <f>VLOOKUP($A90,L.Acosta!$A$4:$ER$46,BaseInterventoría!N$1,FALSE)</f>
        <v>221117978</v>
      </c>
      <c r="O90" s="198">
        <f>VLOOKUP($A90,L.Acosta!$A$4:$ER$46,BaseInterventoría!O$1,FALSE)</f>
        <v>0</v>
      </c>
      <c r="P90" s="198">
        <f>VLOOKUP($A90,L.Acosta!$A$4:$ER$46,BaseInterventoría!P$1,FALSE)</f>
        <v>0</v>
      </c>
      <c r="Q90" s="198">
        <f>VLOOKUP($A90,L.Acosta!$A$4:$ER$46,BaseInterventoría!Q$1,FALSE)</f>
        <v>0</v>
      </c>
      <c r="R90" s="198">
        <f>VLOOKUP($A90,L.Acosta!$A$4:$ER$46,BaseInterventoría!R$1,FALSE)</f>
        <v>0</v>
      </c>
      <c r="S90" s="198">
        <f>VLOOKUP($A90,L.Acosta!$A$4:$ER$46,BaseInterventoría!S$1,FALSE)</f>
        <v>0</v>
      </c>
      <c r="T90" s="198">
        <f>VLOOKUP($A90,L.Acosta!$A$4:$ER$46,BaseInterventoría!T$1,FALSE)</f>
        <v>0</v>
      </c>
      <c r="U90" s="198">
        <f>VLOOKUP($A90,L.Acosta!$A$4:$ER$46,BaseInterventoría!U$1,FALSE)</f>
        <v>221117978</v>
      </c>
      <c r="V90" s="5" t="str">
        <f>VLOOKUP($A90,L.Acosta!$A$4:$ER$46,BaseInterventoría!V$1,FALSE)</f>
        <v>CDR 9698
(30/11/2020)</v>
      </c>
      <c r="W90" s="5" t="str">
        <f>VLOOKUP($A90,L.Acosta!$A$4:$ER$46,BaseInterventoría!W$1,FALSE)</f>
        <v>20210337
(12/11/2021)</v>
      </c>
      <c r="X90" s="5" t="str">
        <f>VLOOKUP($A90,L.Acosta!$A$4:$ER$46,BaseInterventoría!X$1,FALSE)</f>
        <v>INTERVENTORÍA</v>
      </c>
      <c r="Y90" s="5" t="str">
        <f>VLOOKUP($A90,L.Acosta!$A$4:$ER$46,BaseInterventoría!Y$1,FALSE)</f>
        <v>N/A</v>
      </c>
      <c r="Z90" s="5" t="str">
        <f>VLOOKUP($A90,L.Acosta!$A$4:$ER$46,BaseInterventoría!Z$1,FALSE)</f>
        <v>CONVENIO-INTERVENTORÍA</v>
      </c>
      <c r="AA90" s="5" t="str">
        <f>VLOOKUP($A90,L.Acosta!$A$4:$ER$46,BaseInterventoría!AA$1,FALSE)</f>
        <v>EPC-CI-398-2021</v>
      </c>
      <c r="AB90" s="5" t="str">
        <f>VLOOKUP($A90,L.Acosta!$A$4:$ER$46,BaseInterventoría!AB$1,FALSE)</f>
        <v>INTERVENTORÍA INTEGRAL PARA LA OPTIMIZACIÓN DE LA PLANTA DE TRATAMIENTO DE AGUA POTABLE EN EL MUNICIPIO DE GUASCA</v>
      </c>
      <c r="AC90" s="21">
        <f>VLOOKUP($A90,L.Acosta!$A$4:$ER$46,BaseInterventoría!AC$1,FALSE)</f>
        <v>44512</v>
      </c>
      <c r="AD90" s="21" t="str">
        <f>VLOOKUP($A90,L.Acosta!$A$4:$ER$46,BaseInterventoría!AD$1,FALSE)</f>
        <v>POR INICIAR</v>
      </c>
      <c r="AE90" s="5" t="str">
        <f>VLOOKUP($A90,L.Acosta!$A$4:$ER$46,BaseInterventoría!AE$1,FALSE)</f>
        <v>10 MESES</v>
      </c>
      <c r="AF90" s="21" t="str">
        <f>VLOOKUP($A90,L.Acosta!$A$4:$ER$46,BaseInterventoría!AF$1,FALSE)</f>
        <v>POR INICIAR</v>
      </c>
      <c r="AG90" s="5" t="str">
        <f>VLOOKUP($A90,L.Acosta!$A$4:$ER$46,BaseInterventoría!AG$1,FALSE)</f>
        <v>EMPRESA INMOBILIARIA DE CUNDINAMARCA</v>
      </c>
      <c r="AH90" s="5" t="str">
        <f>VLOOKUP($A90,L.Acosta!$A$4:$ER$46,BaseInterventoría!AH$1,FALSE)</f>
        <v>YOLIMA MORA SALINAS</v>
      </c>
      <c r="AI90" s="198">
        <f>VLOOKUP($A90,L.Acosta!$A$4:$ER$46,BaseInterventoría!AI$1,FALSE)</f>
        <v>221117978</v>
      </c>
      <c r="AJ90" s="21">
        <f>VLOOKUP($A90,L.Acosta!$A$4:$ER$46,BaseInterventoría!AJ$1,FALSE)</f>
        <v>0</v>
      </c>
      <c r="AK90" s="198">
        <f>VLOOKUP($A90,L.Acosta!$A$4:$ER$46,BaseInterventoría!AK$1,FALSE)</f>
        <v>0</v>
      </c>
      <c r="AL90" s="5">
        <f>VLOOKUP($A90,L.Acosta!$A$4:$ER$46,BaseInterventoría!AL$1,FALSE)</f>
        <v>0</v>
      </c>
      <c r="AM90" s="21">
        <f>VLOOKUP($A90,L.Acosta!$A$4:$ER$46,BaseInterventoría!AM$1,FALSE)</f>
        <v>0</v>
      </c>
      <c r="AN90" s="198">
        <f>VLOOKUP($A90,L.Acosta!$A$4:$ER$46,BaseInterventoría!AN$1,FALSE)</f>
        <v>0</v>
      </c>
      <c r="AO90" s="5">
        <f>VLOOKUP($A90,L.Acosta!$A$4:$ER$46,BaseInterventoría!AO$1,FALSE)</f>
        <v>0</v>
      </c>
      <c r="AP90" s="198">
        <f>VLOOKUP($A90,L.Acosta!$A$4:$ER$46,BaseInterventoría!AP$1,FALSE)</f>
        <v>0</v>
      </c>
      <c r="AQ90" s="5" t="str">
        <f>VLOOKUP($A90,L.Acosta!$A$4:$ER$46,BaseInterventoría!AQ$1,FALSE)</f>
        <v>NINGUNA</v>
      </c>
      <c r="AR90" s="21" t="str">
        <f>VLOOKUP($A90,L.Acosta!$A$4:$ER$46,BaseInterventoría!AR$1,FALSE)</f>
        <v>NINGUNA</v>
      </c>
      <c r="AS90" s="5" t="str">
        <f>VLOOKUP($A90,L.Acosta!$A$4:$ER$46,BaseInterventoría!AS$1,FALSE)</f>
        <v>NINGUNA</v>
      </c>
      <c r="AT90" s="5" t="str">
        <f>VLOOKUP($A90,L.Acosta!$A$4:$ER$46,BaseInterventoría!AT$1,FALSE)</f>
        <v>NINGUNA</v>
      </c>
      <c r="AU90" s="21" t="str">
        <f>VLOOKUP($A90,L.Acosta!$A$4:$ER$46,BaseInterventoría!AU$1,FALSE)</f>
        <v>NINGUNA</v>
      </c>
      <c r="AV90" s="5" t="str">
        <f>VLOOKUP($A90,L.Acosta!$A$4:$ER$46,BaseInterventoría!AV$1,FALSE)</f>
        <v>NINGUNA</v>
      </c>
      <c r="AW90" s="186">
        <f>VLOOKUP($A90,L.Acosta!$A$4:$ER$46,BaseInterventoría!AW$1,FALSE)</f>
        <v>0</v>
      </c>
      <c r="AX90" s="186">
        <f>VLOOKUP($A90,L.Acosta!$A$4:$ER$46,BaseInterventoría!AX$1,FALSE)</f>
        <v>0</v>
      </c>
      <c r="AY90" s="5" t="e">
        <f ca="1">VLOOKUP($A90,L.Acosta!$A$4:$ER$46,BaseInterventoría!AY$1,FALSE)</f>
        <v>#VALUE!</v>
      </c>
      <c r="AZ90" s="21" t="str">
        <f>VLOOKUP($A90,L.Acosta!$A$4:$ER$46,BaseInterventoría!AZ$1,FALSE)</f>
        <v>POR INICIAR</v>
      </c>
      <c r="BA90" s="5" t="e">
        <f>VLOOKUP($A90,L.Acosta!$A$4:$ER$46,BaseInterventoría!BA$1,FALSE)</f>
        <v>#VALUE!</v>
      </c>
      <c r="BB90" s="5" t="str">
        <f ca="1">VLOOKUP($A90,L.Acosta!$A$4:$ER$46,BaseInterventoría!BB$1,FALSE)</f>
        <v>VIGENTE</v>
      </c>
      <c r="BC90" s="5" t="str">
        <f>VLOOKUP($A90,L.Acosta!$A$4:$ER$46,BaseInterventoría!BC$1,FALSE)</f>
        <v>POR INICIAR</v>
      </c>
      <c r="BD90" s="5" t="str">
        <f>VLOOKUP($A90,L.Acosta!$A$4:$ER$46,BaseInterventoría!BD$1,FALSE)</f>
        <v>N/A</v>
      </c>
      <c r="BE90" s="5" t="str">
        <f>VLOOKUP($A90,L.Acosta!$A$4:$ER$46,BaseInterventoría!BE$1,FALSE)</f>
        <v>N/A</v>
      </c>
      <c r="BF90" s="21" t="str">
        <f>VLOOKUP($A90,L.Acosta!$A$4:$ER$46,BaseInterventoría!BF$1,FALSE)</f>
        <v>N/A</v>
      </c>
      <c r="BG90" s="21" t="str">
        <f>VLOOKUP($A90,L.Acosta!$A$4:$ER$46,BaseInterventoría!BG$1,FALSE)</f>
        <v>N/A</v>
      </c>
      <c r="BH90" s="5" t="str">
        <f>VLOOKUP($A90,L.Acosta!$A$4:$ER$46,BaseInterventoría!BH$1,FALSE)</f>
        <v>EPC-CI-398-2021</v>
      </c>
      <c r="BI90" s="5" t="str">
        <f>VLOOKUP($A90,L.Acosta!$A$4:$ER$46,BaseInterventoría!BI$1,FALSE)</f>
        <v>INTERVENTORÍA INTEGRAL PARA LA OPTIMIZACIÓN DE LA PLANTA DE TRATAMIENTO DE AGUA POTABLE EN EL MUNICIPIO DE GUASCA</v>
      </c>
      <c r="BJ90" s="21">
        <f>VLOOKUP($A90,L.Acosta!$A$4:$ER$46,BaseInterventoría!BJ$1,FALSE)</f>
        <v>44512</v>
      </c>
      <c r="BK90" s="21" t="str">
        <f>VLOOKUP($A90,L.Acosta!$A$4:$ER$46,BaseInterventoría!BK$1,FALSE)</f>
        <v>POR INICIAR</v>
      </c>
      <c r="BL90" s="5" t="str">
        <f>VLOOKUP($A90,L.Acosta!$A$4:$ER$46,BaseInterventoría!BL$1,FALSE)</f>
        <v>10 MESES</v>
      </c>
      <c r="BM90" s="21" t="str">
        <f>VLOOKUP($A90,L.Acosta!$A$4:$ER$46,BaseInterventoría!BM$1,FALSE)</f>
        <v>POR INICIAR</v>
      </c>
      <c r="BN90" s="5" t="str">
        <f>VLOOKUP($A90,L.Acosta!$A$4:$ER$46,BaseInterventoría!BN$1,FALSE)</f>
        <v>EMPRESA INMOBILIARIA Y DE SERVICIOS LOGISTICOS DE CUNDINAMARCA
NIT. 830.021.022-3</v>
      </c>
      <c r="BO90" s="5" t="str">
        <f>VLOOKUP($A90,L.Acosta!$A$4:$ER$46,BaseInterventoría!BO$1,FALSE)</f>
        <v>NELSON ROJAS 
TEL.3138640028</v>
      </c>
      <c r="BP90" s="198">
        <f>VLOOKUP($A90,L.Acosta!$A$4:$ER$46,BaseInterventoría!BP$1,FALSE)</f>
        <v>0</v>
      </c>
      <c r="BQ90" s="198">
        <f>VLOOKUP($A90,L.Acosta!$A$4:$ER$46,BaseInterventoría!BQ$1,FALSE)</f>
        <v>0</v>
      </c>
      <c r="BR90" s="198">
        <f>VLOOKUP($A90,L.Acosta!$A$4:$ER$46,BaseInterventoría!BR$1,FALSE)</f>
        <v>0</v>
      </c>
      <c r="BS90" s="198">
        <f>VLOOKUP($A90,L.Acosta!$A$4:$ER$46,BaseInterventoría!BS$1,FALSE)</f>
        <v>0</v>
      </c>
      <c r="BT90" s="198">
        <f>VLOOKUP($A90,L.Acosta!$A$4:$ER$46,BaseInterventoría!BT$1,FALSE)</f>
        <v>221117978</v>
      </c>
      <c r="BU90" s="21">
        <f>VLOOKUP($A90,L.Acosta!$A$4:$ER$46,BaseInterventoría!BU$1,FALSE)</f>
        <v>0</v>
      </c>
      <c r="BV90" s="198">
        <f>VLOOKUP($A90,L.Acosta!$A$4:$ER$46,BaseInterventoría!BV$1,FALSE)</f>
        <v>0</v>
      </c>
      <c r="BW90" s="21">
        <f>VLOOKUP($A90,L.Acosta!$A$4:$ER$46,BaseInterventoría!BW$1,FALSE)</f>
        <v>0</v>
      </c>
      <c r="BX90" s="198">
        <f>VLOOKUP($A90,L.Acosta!$A$4:$ER$46,BaseInterventoría!BX$1,FALSE)</f>
        <v>0</v>
      </c>
      <c r="BY90" s="198">
        <f>VLOOKUP($A90,L.Acosta!$A$4:$ER$46,BaseInterventoría!BY$1,FALSE)</f>
        <v>221117978</v>
      </c>
      <c r="BZ90" s="5">
        <f>VLOOKUP($A90,L.Acosta!$A$4:$ER$46,BaseInterventoría!BZ$1,FALSE)</f>
        <v>0</v>
      </c>
      <c r="CA90" s="21">
        <f>VLOOKUP($A90,L.Acosta!$A$4:$ER$46,BaseInterventoría!CA$1,FALSE)</f>
        <v>0</v>
      </c>
      <c r="CB90" s="5">
        <f>VLOOKUP($A90,L.Acosta!$A$4:$ER$46,BaseInterventoría!CB$1,FALSE)</f>
        <v>0</v>
      </c>
      <c r="CC90" s="5">
        <f>VLOOKUP($A90,L.Acosta!$A$4:$ER$46,BaseInterventoría!CC$1,FALSE)</f>
        <v>0</v>
      </c>
      <c r="CD90" s="21">
        <f>VLOOKUP($A90,L.Acosta!$A$4:$ER$46,BaseInterventoría!CD$1,FALSE)</f>
        <v>0</v>
      </c>
      <c r="CE90" s="5">
        <f>VLOOKUP($A90,L.Acosta!$A$4:$ER$46,BaseInterventoría!CE$1,FALSE)</f>
        <v>0</v>
      </c>
      <c r="CF90" s="21" t="str">
        <f>VLOOKUP($A90,L.Acosta!$A$4:$ER$46,BaseInterventoría!CF$1,FALSE)</f>
        <v>POR INICIAR</v>
      </c>
      <c r="CG90" s="5" t="str">
        <f>VLOOKUP($A90,L.Acosta!$A$4:$ER$46,BaseInterventoría!CG$1,FALSE)</f>
        <v>33-44-101221216</v>
      </c>
      <c r="CH90" s="21">
        <f>VLOOKUP($A90,L.Acosta!$A$4:$ER$46,BaseInterventoría!CH$1,FALSE)</f>
        <v>44512</v>
      </c>
      <c r="CI90" s="21">
        <f>VLOOKUP($A90,L.Acosta!$A$4:$ER$46,BaseInterventoría!CI$1,FALSE)</f>
        <v>44938</v>
      </c>
      <c r="CJ90" s="5">
        <f>VLOOKUP($A90,L.Acosta!$A$4:$ER$46,BaseInterventoría!CJ$1,FALSE)</f>
        <v>0</v>
      </c>
      <c r="CK90" s="21">
        <f>VLOOKUP($A90,L.Acosta!$A$4:$ER$46,BaseInterventoría!CK$1,FALSE)</f>
        <v>0</v>
      </c>
      <c r="CL90" s="21">
        <f>VLOOKUP($A90,L.Acosta!$A$4:$ER$46,BaseInterventoría!CL$1,FALSE)</f>
        <v>0</v>
      </c>
      <c r="CM90" s="5" t="str">
        <f>VLOOKUP($A90,L.Acosta!$A$4:$ER$46,BaseInterventoría!CM$1,FALSE)</f>
        <v>33-44-101221216</v>
      </c>
      <c r="CN90" s="21">
        <f>VLOOKUP($A90,L.Acosta!$A$4:$ER$46,BaseInterventoría!CN$1,FALSE)</f>
        <v>44512</v>
      </c>
      <c r="CO90" s="21">
        <f>VLOOKUP($A90,L.Acosta!$A$4:$ER$46,BaseInterventoría!CO$1,FALSE)</f>
        <v>46642</v>
      </c>
      <c r="CP90" s="5">
        <f>VLOOKUP($A90,L.Acosta!$A$4:$ER$46,BaseInterventoría!CP$1,FALSE)</f>
        <v>0</v>
      </c>
      <c r="CQ90" s="21">
        <f>VLOOKUP($A90,L.Acosta!$A$4:$ER$46,BaseInterventoría!CQ$1,FALSE)</f>
        <v>0</v>
      </c>
      <c r="CR90" s="21">
        <f>VLOOKUP($A90,L.Acosta!$A$4:$ER$46,BaseInterventoría!CR$1,FALSE)</f>
        <v>0</v>
      </c>
      <c r="CS90" s="5" t="str">
        <f>VLOOKUP($A90,L.Acosta!$A$4:$ER$46,BaseInterventoría!CS$1,FALSE)</f>
        <v>33-44-101221216</v>
      </c>
      <c r="CT90" s="21">
        <f>VLOOKUP($A90,L.Acosta!$A$4:$ER$46,BaseInterventoría!CT$1,FALSE)</f>
        <v>44512</v>
      </c>
      <c r="CU90" s="21">
        <f>VLOOKUP($A90,L.Acosta!$A$4:$ER$46,BaseInterventoría!CU$1,FALSE)</f>
        <v>46642</v>
      </c>
      <c r="CV90" s="5">
        <f>VLOOKUP($A90,L.Acosta!$A$4:$ER$46,BaseInterventoría!CV$1,FALSE)</f>
        <v>0</v>
      </c>
      <c r="CW90" s="21">
        <f>VLOOKUP($A90,L.Acosta!$A$4:$ER$46,BaseInterventoría!CW$1,FALSE)</f>
        <v>0</v>
      </c>
      <c r="CX90" s="21">
        <f>VLOOKUP($A90,L.Acosta!$A$4:$ER$46,BaseInterventoría!CX$1,FALSE)</f>
        <v>0</v>
      </c>
      <c r="CY90" s="21" t="str">
        <f>VLOOKUP($A90,L.Acosta!$A$4:$ER$46,BaseInterventoría!CY$1,FALSE)</f>
        <v>POR INICIAR</v>
      </c>
      <c r="CZ90" s="5" t="e">
        <f>VLOOKUP($A90,L.Acosta!$A$4:$ER$46,BaseInterventoría!CZ$1,FALSE)</f>
        <v>#VALUE!</v>
      </c>
      <c r="DA90" s="186">
        <f>VLOOKUP($A90,L.Acosta!$A$4:$ER$46,BaseInterventoría!DA$1,FALSE)</f>
        <v>0</v>
      </c>
      <c r="DB90" s="186">
        <f>VLOOKUP($A90,L.Acosta!$A$4:$ER$46,BaseInterventoría!DB$1,FALSE)</f>
        <v>0</v>
      </c>
      <c r="DC90" s="186">
        <f>VLOOKUP($A90,L.Acosta!$A$4:$ER$46,BaseInterventoría!DC$1,FALSE)</f>
        <v>0</v>
      </c>
      <c r="DD90" s="186">
        <f>VLOOKUP($A90,L.Acosta!$A$4:$ER$46,BaseInterventoría!DD$1,FALSE)</f>
        <v>0</v>
      </c>
      <c r="DE90" s="186">
        <f>VLOOKUP($A90,L.Acosta!$A$4:$ER$46,BaseInterventoría!DE$1,FALSE)</f>
        <v>0</v>
      </c>
      <c r="DF90" s="186">
        <f>VLOOKUP($A90,L.Acosta!$A$4:$ER$46,BaseInterventoría!DF$1,FALSE)</f>
        <v>0</v>
      </c>
      <c r="DG90" s="186">
        <f>VLOOKUP($A90,L.Acosta!$A$4:$ER$46,BaseInterventoría!DG$1,FALSE)</f>
        <v>0</v>
      </c>
      <c r="DH90" s="186">
        <f>VLOOKUP($A90,L.Acosta!$A$4:$ER$46,BaseInterventoría!DH$1,FALSE)</f>
        <v>0</v>
      </c>
      <c r="DI90" s="186">
        <f>VLOOKUP($A90,L.Acosta!$A$4:$ER$46,BaseInterventoría!DI$1,FALSE)</f>
        <v>0</v>
      </c>
      <c r="DJ90" s="186">
        <f>VLOOKUP($A90,L.Acosta!$A$4:$ER$46,BaseInterventoría!DJ$1,FALSE)</f>
        <v>0</v>
      </c>
      <c r="DK90" s="5" t="e">
        <f ca="1">VLOOKUP($A90,L.Acosta!$A$4:$ER$46,BaseInterventoría!DK$1,FALSE)</f>
        <v>#VALUE!</v>
      </c>
      <c r="DL90" s="5" t="str">
        <f ca="1">VLOOKUP($A90,L.Acosta!$A$4:$ER$46,BaseInterventoría!DL$1,FALSE)</f>
        <v>VIGENTE</v>
      </c>
      <c r="DM90" s="71" t="str">
        <f t="shared" si="13"/>
        <v>Activos</v>
      </c>
      <c r="DN90" s="5" t="str">
        <f>VLOOKUP($A90,L.Acosta!$A$4:$ER$46,BaseInterventoría!DN$1,FALSE)</f>
        <v>Por iniciar</v>
      </c>
      <c r="DO90" s="5">
        <f>VLOOKUP($A90,L.Acosta!$A$4:$ER$46,BaseInterventoría!DO$1,FALSE)</f>
        <v>0</v>
      </c>
      <c r="DP90" s="5">
        <f>VLOOKUP($A90,L.Acosta!$A$4:$ER$46,BaseInterventoría!DP$1,FALSE)</f>
        <v>0</v>
      </c>
      <c r="DQ90" s="5">
        <f>VLOOKUP($A90,L.Acosta!$A$4:$ER$46,BaseInterventoría!DQ$1,FALSE)</f>
        <v>0</v>
      </c>
      <c r="DR90" s="5">
        <f>VLOOKUP($A90,L.Acosta!$A$4:$ER$46,BaseInterventoría!DR$1,FALSE)</f>
        <v>0</v>
      </c>
      <c r="DS90" s="5">
        <f>VLOOKUP($A90,L.Acosta!$A$4:$ER$46,BaseInterventoría!DS$1,FALSE)</f>
        <v>0</v>
      </c>
      <c r="DT90" s="198">
        <f>VLOOKUP($A90,L.Acosta!$A$4:$ER$46,BaseInterventoría!DT$1,FALSE)</f>
        <v>0</v>
      </c>
      <c r="DU90" s="198">
        <f>VLOOKUP($A90,L.Acosta!$A$4:$ER$46,BaseInterventoría!DU$1,FALSE)</f>
        <v>221117978</v>
      </c>
      <c r="DV90" s="186">
        <f>VLOOKUP($A90,L.Acosta!$A$4:$ER$46,BaseInterventoría!DV$1,FALSE)</f>
        <v>0</v>
      </c>
      <c r="DW90" s="198">
        <f>VLOOKUP($A90,L.Acosta!$A$4:$ER$46,BaseInterventoría!DW$1,FALSE)</f>
        <v>221117978</v>
      </c>
      <c r="DX90" s="21" t="str">
        <f>VLOOKUP($A90,L.Acosta!$A$4:$ER$46,BaseInterventoría!DX$1,FALSE)</f>
        <v>N/A</v>
      </c>
      <c r="DY90" s="5" t="str">
        <f>VLOOKUP($A90,L.Acosta!$A$4:$ER$46,BaseInterventoría!DY$1,FALSE)</f>
        <v>N/A</v>
      </c>
      <c r="DZ90" s="21" t="str">
        <f>VLOOKUP($A90,L.Acosta!$A$4:$ER$46,BaseInterventoría!DZ$1,FALSE)</f>
        <v>N/A</v>
      </c>
      <c r="EA90" s="21" t="str">
        <f>VLOOKUP($A90,L.Acosta!$A$4:$ER$46,BaseInterventoría!EA$1,FALSE)</f>
        <v>N/A</v>
      </c>
      <c r="EB90" s="5" t="str">
        <f>VLOOKUP($A90,L.Acosta!$A$4:$ER$46,BaseInterventoría!EB$1,FALSE)</f>
        <v>N/A</v>
      </c>
      <c r="EC90" s="198" t="str">
        <f>VLOOKUP($A90,L.Acosta!$A$4:$ER$46,BaseInterventoría!EC$1,FALSE)</f>
        <v>N/A</v>
      </c>
      <c r="ED90" s="5">
        <f>VLOOKUP($A90,L.Acosta!$A$4:$ER$46,BaseInterventoría!ED$1,FALSE)</f>
        <v>0</v>
      </c>
      <c r="EE90" s="5">
        <f>VLOOKUP($A90,L.Acosta!$A$4:$ER$46,BaseInterventoría!EE$1,FALSE)</f>
        <v>0</v>
      </c>
      <c r="EF90" s="5">
        <f>VLOOKUP($A90,L.Acosta!$A$4:$ER$46,BaseInterventoría!EF$1,FALSE)</f>
        <v>0</v>
      </c>
      <c r="EG90" s="5">
        <f>VLOOKUP($A90,L.Acosta!$A$4:$ER$46,BaseInterventoría!EG$1,FALSE)</f>
        <v>0</v>
      </c>
      <c r="EH90" s="5">
        <f>VLOOKUP($A90,L.Acosta!$A$4:$ER$46,BaseInterventoría!EH$1,FALSE)</f>
        <v>0</v>
      </c>
      <c r="EI90" s="21">
        <f ca="1">VLOOKUP($A90,L.Acosta!$A$4:$ER$46,BaseInterventoría!EI$1,FALSE)</f>
        <v>45649</v>
      </c>
      <c r="EJ90" s="5">
        <f>VLOOKUP($A90,L.Acosta!$A$4:$ER$46,BaseInterventoría!EJ$1,FALSE)</f>
        <v>0</v>
      </c>
      <c r="EK90" s="5">
        <f>VLOOKUP($A90,L.Acosta!$A$4:$ER$46,BaseInterventoría!EK$1,FALSE)</f>
        <v>0</v>
      </c>
      <c r="EL90" s="5" t="str">
        <f>VLOOKUP($A90,L.Acosta!$A$4:$ER$46,BaseInterventoría!EL$1,FALSE)</f>
        <v>Leonardo Acosta</v>
      </c>
      <c r="EM90" s="5" t="str">
        <f>VLOOKUP($A90,L.Acosta!$A$4:$ER$46,BaseInterventoría!EM$1,FALSE)</f>
        <v>Brayan Bermúdez</v>
      </c>
      <c r="EN90" s="5" t="str">
        <f>VLOOKUP($A90,L.Acosta!$A$4:$ER$46,BaseInterventoría!EN$1,FALSE)</f>
        <v>https://www.contratos.gov.co/consultas/detalleProceso.do?numConstancia=21-12-12503559</v>
      </c>
      <c r="EO90" s="5" t="str">
        <f>VLOOKUP($A90,L.Acosta!$A$4:$ER$46,BaseInterventoría!EO$1,FALSE)</f>
        <v>La Interventoria realizó la entrega del personal, al cual cumple con lso requisitos, ya se adelanta el oficio de aprobacion del personal. Por otro lado, el informe preliminar fue devuelvo con observaciones
A la fecha subsana el informe preliminar</v>
      </c>
      <c r="EP90" s="21">
        <f>VLOOKUP($A90,L.Acosta!$A$4:$ER$46,BaseInterventoría!EP$1,FALSE)</f>
        <v>45635</v>
      </c>
      <c r="EQ90" s="24">
        <v>0</v>
      </c>
      <c r="ER90" s="24">
        <v>0</v>
      </c>
      <c r="ES90" s="24">
        <v>0</v>
      </c>
      <c r="ET90" s="5"/>
      <c r="EU90" s="24">
        <f t="shared" si="11"/>
        <v>0</v>
      </c>
      <c r="EV90" s="55" t="e">
        <f>VLOOKUP(A90,#REF!,147,FALSE)</f>
        <v>#REF!</v>
      </c>
      <c r="EW90" s="56"/>
      <c r="EX90" s="24"/>
      <c r="EY90" s="5" t="s">
        <v>24</v>
      </c>
      <c r="EZ90" s="56"/>
      <c r="FA90" s="21"/>
      <c r="FB90"/>
      <c r="FC90"/>
      <c r="FD90"/>
    </row>
    <row r="91" spans="1:160" ht="409.5">
      <c r="A91" s="19" t="s">
        <v>455</v>
      </c>
      <c r="B91" s="2">
        <f t="shared" si="12"/>
        <v>89</v>
      </c>
      <c r="C91" s="20" t="s">
        <v>248</v>
      </c>
      <c r="D91" s="5" t="s">
        <v>249</v>
      </c>
      <c r="E91" s="2" t="s">
        <v>456</v>
      </c>
      <c r="F91" s="5" t="str">
        <f>VLOOKUP($A91,L.Acosta!$A$4:$ER$46,BaseInterventoría!F$1,FALSE)</f>
        <v>MVCT
2017EE0100593</v>
      </c>
      <c r="G91" s="21">
        <f>VLOOKUP($A91,L.Acosta!$A$4:$ER$46,BaseInterventoría!G$1,FALSE)</f>
        <v>43038</v>
      </c>
      <c r="H91" s="5">
        <f>VLOOKUP($A91,L.Acosta!$A$4:$ER$46,BaseInterventoría!H$1,FALSE)</f>
        <v>3546</v>
      </c>
      <c r="I91" s="5">
        <f>VLOOKUP($A91,L.Acosta!$A$4:$ER$46,BaseInterventoría!I$1,FALSE)</f>
        <v>174</v>
      </c>
      <c r="J91" s="5" t="str">
        <f>VLOOKUP($A91,L.Acosta!$A$4:$ER$46,BaseInterventoría!J$1,FALSE)</f>
        <v>SISTEMA DE ACUEDUCTO
Sistema de abastecimiento Las Pavas (Aduccion y Conduccion, Desarenador)
Sistema de abastecimiento Monquetiva (Optimizacion Bocatoma, Aduccion y conduccion, Desarenador)
PTAP San Carlos
Tanque de Almacenamiento 1
Tanque de Almacenamiento 2
SISTEMA DE ALCANTARILLADO SANITARIO
Redes Sanitarias
Sistema de tratamiento de Agua residual
SISTEMA ALCANTARILLADO PLUVIAL
Suministro e instalacion de 8656 metros de tuberia PVC</v>
      </c>
      <c r="K91" s="198">
        <f>VLOOKUP($A91,L.Acosta!$A$4:$ER$46,BaseInterventoría!K$1,FALSE)</f>
        <v>0</v>
      </c>
      <c r="L91" s="198">
        <f>VLOOKUP($A91,L.Acosta!$A$4:$ER$46,BaseInterventoría!L$1,FALSE)</f>
        <v>0</v>
      </c>
      <c r="M91" s="198">
        <f>VLOOKUP($A91,L.Acosta!$A$4:$ER$46,BaseInterventoría!M$1,FALSE)</f>
        <v>0</v>
      </c>
      <c r="N91" s="198">
        <f>VLOOKUP($A91,L.Acosta!$A$4:$ER$46,BaseInterventoría!N$1,FALSE)</f>
        <v>0</v>
      </c>
      <c r="O91" s="198">
        <f>VLOOKUP($A91,L.Acosta!$A$4:$ER$46,BaseInterventoría!O$1,FALSE)</f>
        <v>0</v>
      </c>
      <c r="P91" s="198">
        <f>VLOOKUP($A91,L.Acosta!$A$4:$ER$46,BaseInterventoría!P$1,FALSE)</f>
        <v>9068309687</v>
      </c>
      <c r="Q91" s="198">
        <f>VLOOKUP($A91,L.Acosta!$A$4:$ER$46,BaseInterventoría!Q$1,FALSE)</f>
        <v>423077740</v>
      </c>
      <c r="R91" s="198">
        <f>VLOOKUP($A91,L.Acosta!$A$4:$ER$46,BaseInterventoría!R$1,FALSE)</f>
        <v>1690000000</v>
      </c>
      <c r="S91" s="198">
        <f>VLOOKUP($A91,L.Acosta!$A$4:$ER$46,BaseInterventoría!S$1,FALSE)</f>
        <v>0</v>
      </c>
      <c r="T91" s="198">
        <f>VLOOKUP($A91,L.Acosta!$A$4:$ER$46,BaseInterventoría!T$1,FALSE)</f>
        <v>0</v>
      </c>
      <c r="U91" s="198">
        <f>VLOOKUP($A91,L.Acosta!$A$4:$ER$46,BaseInterventoría!U$1,FALSE)</f>
        <v>11181387427</v>
      </c>
      <c r="V91" s="5" t="str">
        <f>VLOOKUP($A91,L.Acosta!$A$4:$ER$46,BaseInterventoría!V$1,FALSE)</f>
        <v>CDR 7805
(11/12/2019)
CDF 16
(30/01/2018)</v>
      </c>
      <c r="W91" s="5" t="str">
        <f>VLOOKUP($A91,L.Acosta!$A$4:$ER$46,BaseInterventoría!W$1,FALSE)</f>
        <v>20190327
(11/12/2019)
43
(11/12/20219)</v>
      </c>
      <c r="X91" s="5" t="str">
        <f>VLOOKUP($A91,L.Acosta!$A$4:$ER$46,BaseInterventoría!X$1,FALSE)</f>
        <v>ACUEDUCTO, ALCANTARILLADO, PTAP Y PTAR</v>
      </c>
      <c r="Y91" s="5" t="str">
        <f>VLOOKUP($A91,L.Acosta!$A$4:$ER$46,BaseInterventoría!Y$1,FALSE)</f>
        <v>URBANO</v>
      </c>
      <c r="Z91" s="5" t="str">
        <f>VLOOKUP($A91,L.Acosta!$A$4:$ER$46,BaseInterventoría!Z$1,FALSE)</f>
        <v>CONTRATO-DIRECTO</v>
      </c>
      <c r="AA91" s="5" t="str">
        <f>VLOOKUP($A91,L.Acosta!$A$4:$ER$46,BaseInterventoría!AA$1,FALSE)</f>
        <v>N/A</v>
      </c>
      <c r="AB91" s="5" t="str">
        <f>VLOOKUP($A91,L.Acosta!$A$4:$ER$46,BaseInterventoría!AB$1,FALSE)</f>
        <v>N/A</v>
      </c>
      <c r="AC91" s="21" t="str">
        <f>VLOOKUP($A91,L.Acosta!$A$4:$ER$46,BaseInterventoría!AC$1,FALSE)</f>
        <v>N/A</v>
      </c>
      <c r="AD91" s="21" t="str">
        <f>VLOOKUP($A91,L.Acosta!$A$4:$ER$46,BaseInterventoría!AD$1,FALSE)</f>
        <v>N/A</v>
      </c>
      <c r="AE91" s="5" t="str">
        <f>VLOOKUP($A91,L.Acosta!$A$4:$ER$46,BaseInterventoría!AE$1,FALSE)</f>
        <v>N/A</v>
      </c>
      <c r="AF91" s="21" t="str">
        <f>VLOOKUP($A91,L.Acosta!$A$4:$ER$46,BaseInterventoría!AF$1,FALSE)</f>
        <v>N/A</v>
      </c>
      <c r="AG91" s="5" t="str">
        <f>VLOOKUP($A91,L.Acosta!$A$4:$ER$46,BaseInterventoría!AG$1,FALSE)</f>
        <v>N/A</v>
      </c>
      <c r="AH91" s="5" t="str">
        <f>VLOOKUP($A91,L.Acosta!$A$4:$ER$46,BaseInterventoría!AH$1,FALSE)</f>
        <v>N/A</v>
      </c>
      <c r="AI91" s="5" t="str">
        <f>VLOOKUP($A91,L.Acosta!$A$4:$ER$46,BaseInterventoría!AI$1,FALSE)</f>
        <v>N/A</v>
      </c>
      <c r="AJ91" s="21" t="str">
        <f>VLOOKUP($A91,L.Acosta!$A$4:$ER$46,BaseInterventoría!AJ$1,FALSE)</f>
        <v>N/A</v>
      </c>
      <c r="AK91" s="5" t="str">
        <f>VLOOKUP($A91,L.Acosta!$A$4:$ER$46,BaseInterventoría!AK$1,FALSE)</f>
        <v>N/A</v>
      </c>
      <c r="AL91" s="5" t="str">
        <f>VLOOKUP($A91,L.Acosta!$A$4:$ER$46,BaseInterventoría!AL$1,FALSE)</f>
        <v>N/A</v>
      </c>
      <c r="AM91" s="21" t="str">
        <f>VLOOKUP($A91,L.Acosta!$A$4:$ER$46,BaseInterventoría!AM$1,FALSE)</f>
        <v>N/A</v>
      </c>
      <c r="AN91" s="5" t="str">
        <f>VLOOKUP($A91,L.Acosta!$A$4:$ER$46,BaseInterventoría!AN$1,FALSE)</f>
        <v>N/A</v>
      </c>
      <c r="AO91" s="5" t="str">
        <f>VLOOKUP($A91,L.Acosta!$A$4:$ER$46,BaseInterventoría!AO$1,FALSE)</f>
        <v>N/A</v>
      </c>
      <c r="AP91" s="5" t="str">
        <f>VLOOKUP($A91,L.Acosta!$A$4:$ER$46,BaseInterventoría!AP$1,FALSE)</f>
        <v>N/A</v>
      </c>
      <c r="AQ91" s="5" t="str">
        <f>VLOOKUP($A91,L.Acosta!$A$4:$ER$46,BaseInterventoría!AQ$1,FALSE)</f>
        <v>N/A</v>
      </c>
      <c r="AR91" s="21" t="str">
        <f>VLOOKUP($A91,L.Acosta!$A$4:$ER$46,BaseInterventoría!AR$1,FALSE)</f>
        <v>N/A</v>
      </c>
      <c r="AS91" s="5" t="str">
        <f>VLOOKUP($A91,L.Acosta!$A$4:$ER$46,BaseInterventoría!AS$1,FALSE)</f>
        <v>N/A</v>
      </c>
      <c r="AT91" s="5" t="str">
        <f>VLOOKUP($A91,L.Acosta!$A$4:$ER$46,BaseInterventoría!AT$1,FALSE)</f>
        <v>N/A</v>
      </c>
      <c r="AU91" s="21" t="str">
        <f>VLOOKUP($A91,L.Acosta!$A$4:$ER$46,BaseInterventoría!AU$1,FALSE)</f>
        <v>N/A</v>
      </c>
      <c r="AV91" s="5" t="str">
        <f>VLOOKUP($A91,L.Acosta!$A$4:$ER$46,BaseInterventoría!AV$1,FALSE)</f>
        <v>N/A</v>
      </c>
      <c r="AW91" s="186" t="str">
        <f>VLOOKUP($A91,L.Acosta!$A$4:$ER$46,BaseInterventoría!AW$1,FALSE)</f>
        <v>N/A</v>
      </c>
      <c r="AX91" s="186" t="str">
        <f>VLOOKUP($A91,L.Acosta!$A$4:$ER$46,BaseInterventoría!AX$1,FALSE)</f>
        <v>N/A</v>
      </c>
      <c r="AY91" s="5" t="str">
        <f>VLOOKUP($A91,L.Acosta!$A$4:$ER$46,BaseInterventoría!AY$1,FALSE)</f>
        <v>N/A</v>
      </c>
      <c r="AZ91" s="21" t="str">
        <f>VLOOKUP($A91,L.Acosta!$A$4:$ER$46,BaseInterventoría!AZ$1,FALSE)</f>
        <v>N/A</v>
      </c>
      <c r="BA91" s="5" t="str">
        <f>VLOOKUP($A91,L.Acosta!$A$4:$ER$46,BaseInterventoría!BA$1,FALSE)</f>
        <v>N/A</v>
      </c>
      <c r="BB91" s="5" t="str">
        <f>VLOOKUP($A91,L.Acosta!$A$4:$ER$46,BaseInterventoría!BB$1,FALSE)</f>
        <v>N/A</v>
      </c>
      <c r="BC91" s="5" t="str">
        <f>VLOOKUP($A91,L.Acosta!$A$4:$ER$46,BaseInterventoría!BC$1,FALSE)</f>
        <v>N/A</v>
      </c>
      <c r="BD91" s="5" t="str">
        <f>VLOOKUP($A91,L.Acosta!$A$4:$ER$46,BaseInterventoría!BD$1,FALSE)</f>
        <v>N/A</v>
      </c>
      <c r="BE91" s="5" t="str">
        <f>VLOOKUP($A91,L.Acosta!$A$4:$ER$46,BaseInterventoría!BE$1,FALSE)</f>
        <v>N/A</v>
      </c>
      <c r="BF91" s="21" t="str">
        <f>VLOOKUP($A91,L.Acosta!$A$4:$ER$46,BaseInterventoría!BF$1,FALSE)</f>
        <v>N/A</v>
      </c>
      <c r="BG91" s="21" t="str">
        <f>VLOOKUP($A91,L.Acosta!$A$4:$ER$46,BaseInterventoría!BG$1,FALSE)</f>
        <v>N/A</v>
      </c>
      <c r="BH91" s="5" t="str">
        <f>VLOOKUP($A91,L.Acosta!$A$4:$ER$46,BaseInterventoría!BH$1,FALSE)</f>
        <v>EPC-PDA-O-426-2019</v>
      </c>
      <c r="BI91" s="5" t="str">
        <f>VLOOKUP($A91,L.Acosta!$A$4:$ER$46,BaseInterventoría!BI$1,FALSE)</f>
        <v>"CONSTRUCCIÓN OBRAS PLAN MAESTRO- DE ACUEDUCTO Y ALCANTARILLADO GACHETÁ - CUNDINAMARCA</v>
      </c>
      <c r="BJ91" s="21">
        <f>VLOOKUP($A91,L.Acosta!$A$4:$ER$46,BaseInterventoría!BJ$1,FALSE)</f>
        <v>43810</v>
      </c>
      <c r="BK91" s="21">
        <f>VLOOKUP($A91,L.Acosta!$A$4:$ER$46,BaseInterventoría!BK$1,FALSE)</f>
        <v>44082</v>
      </c>
      <c r="BL91" s="5" t="str">
        <f>VLOOKUP($A91,L.Acosta!$A$4:$ER$46,BaseInterventoría!BL$1,FALSE)</f>
        <v>18 MESES</v>
      </c>
      <c r="BM91" s="21">
        <f>VLOOKUP($A91,L.Acosta!$A$4:$ER$46,BaseInterventoría!BM$1,FALSE)</f>
        <v>44627</v>
      </c>
      <c r="BN91" s="5" t="str">
        <f>VLOOKUP($A91,L.Acosta!$A$4:$ER$46,BaseInterventoría!BN$1,FALSE)</f>
        <v>CONSORCIO AGUAS GACHETA
901.344.168-3 7
R/L YULI NIVIA QUINTERO</v>
      </c>
      <c r="BO91" s="5">
        <f>VLOOKUP($A91,L.Acosta!$A$4:$ER$46,BaseInterventoría!BO$1,FALSE)</f>
        <v>0</v>
      </c>
      <c r="BP91" s="198">
        <f>VLOOKUP($A91,L.Acosta!$A$4:$ER$46,BaseInterventoría!BP$1,FALSE)</f>
        <v>4650379883.8114681</v>
      </c>
      <c r="BQ91" s="198">
        <f>VLOOKUP($A91,L.Acosta!$A$4:$ER$46,BaseInterventoría!BQ$1,FALSE)</f>
        <v>4887050023.5</v>
      </c>
      <c r="BR91" s="198">
        <f>VLOOKUP($A91,L.Acosta!$A$4:$ER$46,BaseInterventoría!BR$1,FALSE)</f>
        <v>236670139.68853158</v>
      </c>
      <c r="BS91" s="198">
        <f>VLOOKUP($A91,L.Acosta!$A$4:$ER$46,BaseInterventoría!BS$1,FALSE)</f>
        <v>0</v>
      </c>
      <c r="BT91" s="198">
        <f>VLOOKUP($A91,L.Acosta!$A$4:$ER$46,BaseInterventoría!BT$1,FALSE)</f>
        <v>9774100047</v>
      </c>
      <c r="BU91" s="21">
        <f>VLOOKUP($A91,L.Acosta!$A$4:$ER$46,BaseInterventoría!BU$1,FALSE)</f>
        <v>0</v>
      </c>
      <c r="BV91" s="198">
        <f>VLOOKUP($A91,L.Acosta!$A$4:$ER$46,BaseInterventoría!BV$1,FALSE)</f>
        <v>0</v>
      </c>
      <c r="BW91" s="21">
        <f>VLOOKUP($A91,L.Acosta!$A$4:$ER$46,BaseInterventoría!BW$1,FALSE)</f>
        <v>0</v>
      </c>
      <c r="BX91" s="198">
        <f>VLOOKUP($A91,L.Acosta!$A$4:$ER$46,BaseInterventoría!BX$1,FALSE)</f>
        <v>0</v>
      </c>
      <c r="BY91" s="198">
        <f>VLOOKUP($A91,L.Acosta!$A$4:$ER$46,BaseInterventoría!BY$1,FALSE)</f>
        <v>9774100047</v>
      </c>
      <c r="BZ91" s="5" t="str">
        <f>VLOOKUP($A91,L.Acosta!$A$4:$ER$46,BaseInterventoría!BZ$1,FALSE)</f>
        <v>NINGUNA</v>
      </c>
      <c r="CA91" s="21" t="str">
        <f>VLOOKUP($A91,L.Acosta!$A$4:$ER$46,BaseInterventoría!CA$1,FALSE)</f>
        <v>NINGUNA</v>
      </c>
      <c r="CB91" s="5" t="str">
        <f>VLOOKUP($A91,L.Acosta!$A$4:$ER$46,BaseInterventoría!CB$1,FALSE)</f>
        <v>NINGUNA</v>
      </c>
      <c r="CC91" s="5" t="str">
        <f>VLOOKUP($A91,L.Acosta!$A$4:$ER$46,BaseInterventoría!CC$1,FALSE)</f>
        <v>SUSPENSION Y REINICIO No. 1
SUSPENSION Y REINICIO No. 2
SUSPENSION Y REINICIO No. 3
SUSPENSION Y REINICIO No. 4
SUSPENSION Y REINICIO No. 5
SUSPENSION Y REINICIO No. 6
SUSPENSION Y REINICIO No. 7
SUSPENSION Y REINICIO No. 8
SUSPENSION Y REINICIO No. 9
SUSPENSION Y REINICIO No. 10
SUSPENSION Y REINICIO No. 11
SUSPENSION Y REINICIO No. 12
SUSPENSION Y REINICIO No. 13
SUSPENSION Y REINICIO No. 14
SUSPENSION Y REINICIO No. 15
SUSPENSION Y REINICIO No. 16
SUSPENSION Y REINICIO No. 17
SUSPENSION Y REINICIO No. 18</v>
      </c>
      <c r="CD91" s="21" t="str">
        <f>VLOOKUP($A91,L.Acosta!$A$4:$ER$46,BaseInterventoría!CD$1,FALSE)</f>
        <v>15-09-2021
15-10-2021
15-11-2021
15-02-2022
15-03-2022
15-04-2022
15-05-2022
15-07-2022
30-09-2022
30-03-2023
30-05-2023
30-07-2023
30-09-2023
29-11-2023
29-02-2024
29-05-2024
29-07-2024
29-08-2024</v>
      </c>
      <c r="CE91" s="5" t="str">
        <f>VLOOKUP($A91,L.Acosta!$A$4:$ER$46,BaseInterventoría!CE$1,FALSE)</f>
        <v>1 MES
2 MESES
1 MES
3 MESES
1 MES
1 MES
1 MES
2 MESES
45 DIAS
6 MESES
2 MESES
2 MESES
2 MESES
2 MESES
3 MESES
3 MESES
1 MES
2 MESES</v>
      </c>
      <c r="CF91" s="21" t="str">
        <f>VLOOKUP($A91,L.Acosta!$A$4:$ER$46,BaseInterventoría!CF$1,FALSE)</f>
        <v>07-04-2022
07-05-2022
07-08-2022
07-09-2022
07-10-2022
07-11-2022
07-01-2023
21-02-2023
21-08-2023
21-10-2023
21-12-2023
21-02-2024
21-04-2024
21-07-2024
21-10-2024
21-12-2024
21-01-2025
21-03-2025</v>
      </c>
      <c r="CG91" s="5" t="str">
        <f>VLOOKUP($A91,L.Acosta!$A$4:$ER$46,BaseInterventoría!CG$1,FALSE)</f>
        <v>AA007857
AA032939
EQUIDAD SEGUROS</v>
      </c>
      <c r="CH91" s="21">
        <f>VLOOKUP($A91,L.Acosta!$A$4:$ER$46,BaseInterventoría!CH$1,FALSE)</f>
        <v>45351</v>
      </c>
      <c r="CI91" s="21">
        <f>VLOOKUP($A91,L.Acosta!$A$4:$ER$46,BaseInterventoría!CI$1,FALSE)</f>
        <v>45859</v>
      </c>
      <c r="CJ91" s="5" t="str">
        <f>VLOOKUP($A91,L.Acosta!$A$4:$ER$46,BaseInterventoría!CJ$1,FALSE)</f>
        <v>N/A</v>
      </c>
      <c r="CK91" s="21" t="str">
        <f>VLOOKUP($A91,L.Acosta!$A$4:$ER$46,BaseInterventoría!CK$1,FALSE)</f>
        <v>N/A</v>
      </c>
      <c r="CL91" s="21" t="str">
        <f>VLOOKUP($A91,L.Acosta!$A$4:$ER$46,BaseInterventoría!CL$1,FALSE)</f>
        <v>N/A</v>
      </c>
      <c r="CM91" s="5" t="str">
        <f>VLOOKUP($A91,L.Acosta!$A$4:$ER$46,BaseInterventoría!CM$1,FALSE)</f>
        <v>AA007857
AA032939
EQUIDAD SEGUROS</v>
      </c>
      <c r="CN91" s="21">
        <f>VLOOKUP($A91,L.Acosta!$A$4:$ER$46,BaseInterventoría!CN$1,FALSE)</f>
        <v>45351</v>
      </c>
      <c r="CO91" s="21">
        <f>VLOOKUP($A91,L.Acosta!$A$4:$ER$46,BaseInterventoría!CO$1,FALSE)</f>
        <v>46833</v>
      </c>
      <c r="CP91" s="5" t="str">
        <f>VLOOKUP($A91,L.Acosta!$A$4:$ER$46,BaseInterventoría!CP$1,FALSE)</f>
        <v>AA007857
AA032939
EQUIDAD SEGUROS</v>
      </c>
      <c r="CQ91" s="21">
        <f>VLOOKUP($A91,L.Acosta!$A$4:$ER$46,BaseInterventoría!CQ$1,FALSE)</f>
        <v>45737</v>
      </c>
      <c r="CR91" s="21">
        <f>VLOOKUP($A91,L.Acosta!$A$4:$ER$46,BaseInterventoría!CR$1,FALSE)</f>
        <v>47563</v>
      </c>
      <c r="CS91" s="5" t="str">
        <f>VLOOKUP($A91,L.Acosta!$A$4:$ER$46,BaseInterventoría!CS$1,FALSE)</f>
        <v>N/A</v>
      </c>
      <c r="CT91" s="21" t="str">
        <f>VLOOKUP($A91,L.Acosta!$A$4:$ER$46,BaseInterventoría!CT$1,FALSE)</f>
        <v>N/A</v>
      </c>
      <c r="CU91" s="21" t="str">
        <f>VLOOKUP($A91,L.Acosta!$A$4:$ER$46,BaseInterventoría!CU$1,FALSE)</f>
        <v>N/A</v>
      </c>
      <c r="CV91" s="5" t="str">
        <f>VLOOKUP($A91,L.Acosta!$A$4:$ER$46,BaseInterventoría!CV$1,FALSE)</f>
        <v>AA007854
EQUIDAD SEGURIDAD</v>
      </c>
      <c r="CW91" s="21">
        <f>VLOOKUP($A91,L.Acosta!$A$4:$ER$46,BaseInterventoría!CW$1,FALSE)</f>
        <v>45351</v>
      </c>
      <c r="CX91" s="21">
        <f>VLOOKUP($A91,L.Acosta!$A$4:$ER$46,BaseInterventoría!CX$1,FALSE)</f>
        <v>45737</v>
      </c>
      <c r="CY91" s="21">
        <f>VLOOKUP($A91,L.Acosta!$A$4:$ER$46,BaseInterventoría!CY$1,FALSE)</f>
        <v>45737</v>
      </c>
      <c r="CZ91" s="5">
        <f>VLOOKUP($A91,L.Acosta!$A$4:$ER$46,BaseInterventoría!CZ$1,FALSE)</f>
        <v>55.166666666666664</v>
      </c>
      <c r="DA91" s="186">
        <f>VLOOKUP($A91,L.Acosta!$A$4:$ER$46,BaseInterventoría!DA$1,FALSE)</f>
        <v>0.50960000000000005</v>
      </c>
      <c r="DB91" s="186">
        <f>VLOOKUP($A91,L.Acosta!$A$4:$ER$46,BaseInterventoría!DB$1,FALSE)</f>
        <v>0</v>
      </c>
      <c r="DC91" s="186">
        <f>VLOOKUP($A91,L.Acosta!$A$4:$ER$46,BaseInterventoría!DC$1,FALSE)</f>
        <v>0</v>
      </c>
      <c r="DD91" s="186">
        <f>VLOOKUP($A91,L.Acosta!$A$4:$ER$46,BaseInterventoría!DD$1,FALSE)</f>
        <v>0</v>
      </c>
      <c r="DE91" s="186">
        <f>VLOOKUP($A91,L.Acosta!$A$4:$ER$46,BaseInterventoría!DE$1,FALSE)</f>
        <v>0</v>
      </c>
      <c r="DF91" s="186">
        <f>VLOOKUP($A91,L.Acosta!$A$4:$ER$46,BaseInterventoría!DF$1,FALSE)</f>
        <v>0.40460000000000002</v>
      </c>
      <c r="DG91" s="186">
        <f>VLOOKUP($A91,L.Acosta!$A$4:$ER$46,BaseInterventoría!DG$1,FALSE)</f>
        <v>0</v>
      </c>
      <c r="DH91" s="186">
        <f>VLOOKUP($A91,L.Acosta!$A$4:$ER$46,BaseInterventoría!DH$1,FALSE)</f>
        <v>0</v>
      </c>
      <c r="DI91" s="186">
        <f>VLOOKUP($A91,L.Acosta!$A$4:$ER$46,BaseInterventoría!DI$1,FALSE)</f>
        <v>0</v>
      </c>
      <c r="DJ91" s="186">
        <f>VLOOKUP($A91,L.Acosta!$A$4:$ER$46,BaseInterventoría!DJ$1,FALSE)</f>
        <v>0</v>
      </c>
      <c r="DK91" s="5">
        <f ca="1">VLOOKUP($A91,L.Acosta!$A$4:$ER$46,BaseInterventoría!DK$1,FALSE)</f>
        <v>0.94682779456193356</v>
      </c>
      <c r="DL91" s="5" t="str">
        <f ca="1">VLOOKUP($A91,L.Acosta!$A$4:$ER$46,BaseInterventoría!DL$1,FALSE)</f>
        <v>VIGENTE</v>
      </c>
      <c r="DM91" s="71" t="str">
        <f t="shared" si="13"/>
        <v>Activos</v>
      </c>
      <c r="DN91" s="5" t="str">
        <f>VLOOKUP($A91,L.Acosta!$A$4:$ER$46,BaseInterventoría!DN$1,FALSE)</f>
        <v>En ejecución</v>
      </c>
      <c r="DO91" s="5">
        <f>VLOOKUP($A91,L.Acosta!$A$4:$ER$46,BaseInterventoría!DO$1,FALSE)</f>
        <v>0</v>
      </c>
      <c r="DP91" s="5">
        <f>VLOOKUP($A91,L.Acosta!$A$4:$ER$46,BaseInterventoría!DP$1,FALSE)</f>
        <v>0</v>
      </c>
      <c r="DQ91" s="5">
        <f>VLOOKUP($A91,L.Acosta!$A$4:$ER$46,BaseInterventoría!DQ$1,FALSE)</f>
        <v>7</v>
      </c>
      <c r="DR91" s="5" t="str">
        <f>VLOOKUP($A91,L.Acosta!$A$4:$ER$46,BaseInterventoría!DR$1,FALSE)</f>
        <v>PAGO 1 (28/12/2020)
PAGO 2 (5/04/2021)
PAGO 3 ( 24/05/2021)
PAGO 4 (24/05/2021)
PAGO 5 (22/07/2021)
PAGO 6 (3/09/2021)
PAGO 7 (12/11/2021)</v>
      </c>
      <c r="DS91" s="5" t="str">
        <f>VLOOKUP($A91,L.Acosta!$A$4:$ER$46,BaseInterventoría!DS$1,FALSE)</f>
        <v>1) $436.676.371
2) $426.755.159
3) 504.627.026
4) 271.770.977
5) 281.305.810
6) 205.991.633
7) $452.335.981
8) 1.962.897.691</v>
      </c>
      <c r="DT91" s="198">
        <f>VLOOKUP($A91,L.Acosta!$A$4:$ER$46,BaseInterventoría!DT$1,FALSE)</f>
        <v>4542360658</v>
      </c>
      <c r="DU91" s="198">
        <f>VLOOKUP($A91,L.Acosta!$A$4:$ER$46,BaseInterventoría!DU$1,FALSE)</f>
        <v>5231739389</v>
      </c>
      <c r="DV91" s="186">
        <f>VLOOKUP($A91,L.Acosta!$A$4:$ER$46,BaseInterventoría!DV$1,FALSE)</f>
        <v>0.46473441402865556</v>
      </c>
      <c r="DW91" s="198">
        <f>VLOOKUP($A91,L.Acosta!$A$4:$ER$46,BaseInterventoría!DW$1,FALSE)</f>
        <v>0</v>
      </c>
      <c r="DX91" s="21" t="str">
        <f>VLOOKUP($A91,L.Acosta!$A$4:$ER$46,BaseInterventoría!DX$1,FALSE)</f>
        <v>N/A</v>
      </c>
      <c r="DY91" s="5" t="str">
        <f>VLOOKUP($A91,L.Acosta!$A$4:$ER$46,BaseInterventoría!DY$1,FALSE)</f>
        <v>EPC-PDA-I-430-2019</v>
      </c>
      <c r="DZ91" s="21">
        <f>VLOOKUP($A91,L.Acosta!$A$4:$ER$46,BaseInterventoría!DZ$1,FALSE)</f>
        <v>43817</v>
      </c>
      <c r="EA91" s="21">
        <f>VLOOKUP($A91,L.Acosta!$A$4:$ER$46,BaseInterventoría!EA$1,FALSE)</f>
        <v>44082</v>
      </c>
      <c r="EB91" s="5" t="str">
        <f>VLOOKUP($A91,L.Acosta!$A$4:$ER$46,BaseInterventoría!EB$1,FALSE)</f>
        <v xml:space="preserve">H20 CONSULTING S.A.S 
NIT. 830.091.774-2 
WILLIAM NIVALDO USCATEGÜI CIENDUA  79.367.403 DE BOGOTA </v>
      </c>
      <c r="EC91" s="198">
        <f>VLOOKUP($A91,L.Acosta!$A$4:$ER$46,BaseInterventoría!EC$1,FALSE)</f>
        <v>675325000</v>
      </c>
      <c r="ED91" s="5">
        <f>VLOOKUP($A91,L.Acosta!$A$4:$ER$46,BaseInterventoría!ED$1,FALSE)</f>
        <v>0</v>
      </c>
      <c r="EE91" s="5">
        <f>VLOOKUP($A91,L.Acosta!$A$4:$ER$46,BaseInterventoría!EE$1,FALSE)</f>
        <v>0</v>
      </c>
      <c r="EF91" s="5">
        <f>VLOOKUP($A91,L.Acosta!$A$4:$ER$46,BaseInterventoría!EF$1,FALSE)</f>
        <v>0</v>
      </c>
      <c r="EG91" s="5">
        <f>VLOOKUP($A91,L.Acosta!$A$4:$ER$46,BaseInterventoría!EG$1,FALSE)</f>
        <v>0</v>
      </c>
      <c r="EH91" s="5">
        <f>VLOOKUP($A91,L.Acosta!$A$4:$ER$46,BaseInterventoría!EH$1,FALSE)</f>
        <v>0</v>
      </c>
      <c r="EI91" s="21">
        <f ca="1">VLOOKUP($A91,L.Acosta!$A$4:$ER$46,BaseInterventoría!EI$1,FALSE)</f>
        <v>45649</v>
      </c>
      <c r="EJ91" s="5">
        <f>VLOOKUP($A91,L.Acosta!$A$4:$ER$46,BaseInterventoría!EJ$1,FALSE)</f>
        <v>0</v>
      </c>
      <c r="EK91" s="5">
        <f>VLOOKUP($A91,L.Acosta!$A$4:$ER$46,BaseInterventoría!EK$1,FALSE)</f>
        <v>0</v>
      </c>
      <c r="EL91" s="5" t="str">
        <f>VLOOKUP($A91,L.Acosta!$A$4:$ER$46,BaseInterventoría!EL$1,FALSE)</f>
        <v>Leonardo Acosta</v>
      </c>
      <c r="EM91" s="5" t="str">
        <f>VLOOKUP($A91,L.Acosta!$A$4:$ER$46,BaseInterventoría!EM$1,FALSE)</f>
        <v>Brayan Bermúdez</v>
      </c>
      <c r="EN91" s="5" t="str">
        <f>VLOOKUP($A91,L.Acosta!$A$4:$ER$46,BaseInterventoría!EN$1,FALSE)</f>
        <v>https://www.contratos.gov.co/consultas/detalleProceso.do?numConstancia=19-21-13665</v>
      </c>
      <c r="EO91" s="5" t="str">
        <f>VLOOKUP($A91,L.Acosta!$A$4:$ER$46,BaseInterventoría!EO$1,FALSE)</f>
        <v>El proyecto se encuentra en ejecución desarrollando actvidiades en principalmente en las redes de alcantarillado pluvial,.
 Se ejecutan actvidiades en la variante de Gacheta y sector Las Palmas</v>
      </c>
      <c r="EP91" s="21">
        <f>VLOOKUP($A91,L.Acosta!$A$4:$ER$46,BaseInterventoría!EP$1,FALSE)</f>
        <v>45635</v>
      </c>
      <c r="EQ91" s="24">
        <f>BY91+VLOOKUP(DY91,$1:$1048576,77,FALSE)</f>
        <v>10449425047</v>
      </c>
      <c r="ER91" s="24">
        <f>+EQ91*0.04</f>
        <v>417977001.88</v>
      </c>
      <c r="ES91" s="24">
        <f>+EQ91+ER91</f>
        <v>10867402048.879999</v>
      </c>
      <c r="ET91" s="5" t="s">
        <v>10</v>
      </c>
      <c r="EU91" s="24">
        <f t="shared" si="11"/>
        <v>10867402048.879999</v>
      </c>
      <c r="EV91" s="55" t="e">
        <f>VLOOKUP(A91,#REF!,147,FALSE)</f>
        <v>#REF!</v>
      </c>
      <c r="EW91" s="56" t="s">
        <v>251</v>
      </c>
      <c r="EX91" s="24">
        <v>0</v>
      </c>
      <c r="EY91" s="5" t="s">
        <v>378</v>
      </c>
      <c r="EZ91" s="56" t="s">
        <v>457</v>
      </c>
      <c r="FA91" s="21">
        <v>46022</v>
      </c>
      <c r="FB91"/>
      <c r="FC91"/>
      <c r="FD91"/>
    </row>
    <row r="92" spans="1:160" ht="186" customHeight="1">
      <c r="A92" s="19" t="s">
        <v>458</v>
      </c>
      <c r="B92" s="2">
        <f t="shared" si="12"/>
        <v>90</v>
      </c>
      <c r="C92" s="20" t="s">
        <v>254</v>
      </c>
      <c r="D92" s="5" t="s">
        <v>249</v>
      </c>
      <c r="E92" s="2" t="s">
        <v>459</v>
      </c>
      <c r="F92" s="5" t="str">
        <f>VLOOKUP($A92,L.Acosta!$A$4:$ER$46,BaseInterventoría!F$1,FALSE)</f>
        <v>MDVP
00131</v>
      </c>
      <c r="G92" s="21">
        <f>VLOOKUP($A92,L.Acosta!$A$4:$ER$46,BaseInterventoría!G$1,FALSE)</f>
        <v>43599</v>
      </c>
      <c r="H92" s="5">
        <f>VLOOKUP($A92,L.Acosta!$A$4:$ER$46,BaseInterventoría!H$1,FALSE)</f>
        <v>420</v>
      </c>
      <c r="I92" s="5">
        <f>VLOOKUP($A92,L.Acosta!$A$4:$ER$46,BaseInterventoría!I$1,FALSE)</f>
        <v>0</v>
      </c>
      <c r="J92" s="5" t="str">
        <f>VLOOKUP($A92,L.Acosta!$A$4:$ER$46,BaseInterventoría!J$1,FALSE)</f>
        <v>Debe contemplar las siguientes actividades: 
1. Camara de alivio de caudales excedentes (estructura nueva). 
2. Estructura de tratamiento preliminar con desarenador y cribado (estructuranueva). 
3. Acondicionamiento del tanque septico existente y conformacion dentro del mismo de los siguientes procesos: Reactor anaerobic de flujo piston (RAP) con lecho de contacto fijo en relleno filtrante de polipropileno. Sedimentacion secundaria con tolva para lodos. Desinfeccion con hipoclorito de sodio y tanque de contacto. Pozo de lodos con bomba sumergible resistente a los lodos (estructura nueva). Lechos para secado de lodos con su respectiva cubierta (estructura nueva). Colector de descarga a la fuente receptora en tuberia PVC corrugada para alcantarillado, diametro 8" (L=91.30 m.) Caseta para operacion y control de las instalaciones (estructura nueva). Obras de urbanismo complementarias (andenes y manejo de lluvias</v>
      </c>
      <c r="K92" s="198">
        <f>VLOOKUP($A92,L.Acosta!$A$4:$ER$46,BaseInterventoría!K$1,FALSE)</f>
        <v>0</v>
      </c>
      <c r="L92" s="198">
        <f>VLOOKUP($A92,L.Acosta!$A$4:$ER$46,BaseInterventoría!L$1,FALSE)</f>
        <v>0</v>
      </c>
      <c r="M92" s="198">
        <f>VLOOKUP($A92,L.Acosta!$A$4:$ER$46,BaseInterventoría!M$1,FALSE)</f>
        <v>0</v>
      </c>
      <c r="N92" s="198">
        <f>VLOOKUP($A92,L.Acosta!$A$4:$ER$46,BaseInterventoría!N$1,FALSE)</f>
        <v>0</v>
      </c>
      <c r="O92" s="198">
        <f>VLOOKUP($A92,L.Acosta!$A$4:$ER$46,BaseInterventoría!O$1,FALSE)</f>
        <v>0</v>
      </c>
      <c r="P92" s="198">
        <f>VLOOKUP($A92,L.Acosta!$A$4:$ER$46,BaseInterventoría!P$1,FALSE)</f>
        <v>0</v>
      </c>
      <c r="Q92" s="198">
        <f>VLOOKUP($A92,L.Acosta!$A$4:$ER$46,BaseInterventoría!Q$1,FALSE)</f>
        <v>22491907</v>
      </c>
      <c r="R92" s="198">
        <f>VLOOKUP($A92,L.Acosta!$A$4:$ER$46,BaseInterventoría!R$1,FALSE)</f>
        <v>562297671</v>
      </c>
      <c r="S92" s="198">
        <f>VLOOKUP($A92,L.Acosta!$A$4:$ER$46,BaseInterventoría!S$1,FALSE)</f>
        <v>0</v>
      </c>
      <c r="T92" s="198">
        <f>VLOOKUP($A92,L.Acosta!$A$4:$ER$46,BaseInterventoría!T$1,FALSE)</f>
        <v>0</v>
      </c>
      <c r="U92" s="198">
        <f>VLOOKUP($A92,L.Acosta!$A$4:$ER$46,BaseInterventoría!U$1,FALSE)</f>
        <v>584789578</v>
      </c>
      <c r="V92" s="5" t="str">
        <f>VLOOKUP($A92,L.Acosta!$A$4:$ER$46,BaseInterventoría!V$1,FALSE)</f>
        <v>CDR 7789
21/06/2019</v>
      </c>
      <c r="W92" s="5">
        <f>VLOOKUP($A92,L.Acosta!$A$4:$ER$46,BaseInterventoría!W$1,FALSE)</f>
        <v>0</v>
      </c>
      <c r="X92" s="5" t="str">
        <f>VLOOKUP($A92,L.Acosta!$A$4:$ER$46,BaseInterventoría!X$1,FALSE)</f>
        <v>PTAR</v>
      </c>
      <c r="Y92" s="5" t="str">
        <f>VLOOKUP($A92,L.Acosta!$A$4:$ER$46,BaseInterventoría!Y$1,FALSE)</f>
        <v>RURAL</v>
      </c>
      <c r="Z92" s="5" t="str">
        <f>VLOOKUP($A92,L.Acosta!$A$4:$ER$46,BaseInterventoría!Z$1,FALSE)</f>
        <v>CONVENIO</v>
      </c>
      <c r="AA92" s="5" t="str">
        <f>VLOOKUP($A92,L.Acosta!$A$4:$ER$46,BaseInterventoría!AA$1,FALSE)</f>
        <v>EPC-CI-065-2019</v>
      </c>
      <c r="AB92" s="5" t="str">
        <f>VLOOKUP($A92,L.Acosta!$A$4:$ER$46,BaseInterventoría!AB$1,FALSE)</f>
        <v xml:space="preserve">“AUNAR ESFUERZOS TECNICOS Y ADMINISTRATIVOS PARA CONTRATAR LA CONSTRUCCION A LA OPTIMIZACION DE LA PLANTA DE AGUAS RESIDUALES CENTRO POBLADO SAN ROQUE, MUNICIPIO DE GAMA - CUNDINAMARCA”.
</v>
      </c>
      <c r="AC92" s="21">
        <f>VLOOKUP($A92,L.Acosta!$A$4:$ER$46,BaseInterventoría!AC$1,FALSE)</f>
        <v>43641</v>
      </c>
      <c r="AD92" s="21">
        <f>VLOOKUP($A92,L.Acosta!$A$4:$ER$46,BaseInterventoría!AD$1,FALSE)</f>
        <v>43655</v>
      </c>
      <c r="AE92" s="5" t="str">
        <f>VLOOKUP($A92,L.Acosta!$A$4:$ER$46,BaseInterventoría!AE$1,FALSE)</f>
        <v>SEIS (6) MESES</v>
      </c>
      <c r="AF92" s="21">
        <f>VLOOKUP($A92,L.Acosta!$A$4:$ER$46,BaseInterventoría!AF$1,FALSE)</f>
        <v>43838</v>
      </c>
      <c r="AG92" s="5" t="str">
        <f>VLOOKUP($A92,L.Acosta!$A$4:$ER$46,BaseInterventoría!AG$1,FALSE)</f>
        <v>MUNICIPIO DE GAMA</v>
      </c>
      <c r="AH92" s="5" t="str">
        <f>VLOOKUP($A92,L.Acosta!$A$4:$ER$46,BaseInterventoría!AH$1,FALSE)</f>
        <v>ANDRES NEIRA
3107999842</v>
      </c>
      <c r="AI92" s="198">
        <f>VLOOKUP($A92,L.Acosta!$A$4:$ER$46,BaseInterventoría!AI$1,FALSE)</f>
        <v>523905887</v>
      </c>
      <c r="AJ92" s="21">
        <f>VLOOKUP($A92,L.Acosta!$A$4:$ER$46,BaseInterventoría!AJ$1,FALSE)</f>
        <v>44525</v>
      </c>
      <c r="AK92" s="198">
        <f>VLOOKUP($A92,L.Acosta!$A$4:$ER$46,BaseInterventoría!AK$1,FALSE)</f>
        <v>52389053</v>
      </c>
      <c r="AL92" s="5">
        <f>VLOOKUP($A92,L.Acosta!$A$4:$ER$46,BaseInterventoría!AL$1,FALSE)</f>
        <v>0</v>
      </c>
      <c r="AM92" s="21">
        <f>VLOOKUP($A92,L.Acosta!$A$4:$ER$46,BaseInterventoría!AM$1,FALSE)</f>
        <v>0</v>
      </c>
      <c r="AN92" s="198">
        <f>VLOOKUP($A92,L.Acosta!$A$4:$ER$46,BaseInterventoría!AN$1,FALSE)</f>
        <v>0</v>
      </c>
      <c r="AO92" s="5">
        <f>VLOOKUP($A92,L.Acosta!$A$4:$ER$46,BaseInterventoría!AO$1,FALSE)</f>
        <v>0</v>
      </c>
      <c r="AP92" s="198">
        <f>VLOOKUP($A92,L.Acosta!$A$4:$ER$46,BaseInterventoría!AP$1,FALSE)</f>
        <v>576294940</v>
      </c>
      <c r="AQ92" s="5" t="str">
        <f>VLOOKUP($A92,L.Acosta!$A$4:$ER$46,BaseInterventoría!AQ$1,FALSE)</f>
        <v>PRORROGA N 1</v>
      </c>
      <c r="AR92" s="21">
        <f>VLOOKUP($A92,L.Acosta!$A$4:$ER$46,BaseInterventoría!AR$1,FALSE)</f>
        <v>44525</v>
      </c>
      <c r="AS92" s="5" t="str">
        <f>VLOOKUP($A92,L.Acosta!$A$4:$ER$46,BaseInterventoría!AS$1,FALSE)</f>
        <v>3 MESES</v>
      </c>
      <c r="AT92" s="5" t="str">
        <f>VLOOKUP($A92,L.Acosta!$A$4:$ER$46,BaseInterventoría!AT$1,FALSE)</f>
        <v>SUSPENSION Y REINICIO No. 1
SUSPENSIONY REINICIO  No. 2
PRORROGA No. 1 A SUSPENSION No. 2
SUSPENSION Y REINICIO No. 3
SUSPENSION Y REINICIO No. 4
PRORROGA No. 1  A SUSPENSION No. 4
PRORROGA No. 2  A SUSPENSION No. 4
PRORROGA No. 3  A SUSPENSION No. 4</v>
      </c>
      <c r="AU92" s="21" t="str">
        <f>VLOOKUP($A92,L.Acosta!$A$4:$ER$46,BaseInterventoría!AU$1,FALSE)</f>
        <v>30-09-2019
10-12-2020
10-02-2021
16-04-2021
22-06-2021
06-08-2021
06-09-2021
06-11-2021</v>
      </c>
      <c r="AV92" s="5" t="str">
        <f>VLOOKUP($A92,L.Acosta!$A$4:$ER$46,BaseInterventoría!AV$1,FALSE)</f>
        <v>11 MESES Y 24 DIAS
2 MESES
2 MESES
2 MESES
45 DIAS
1 MES
2 MESES
2 MESES</v>
      </c>
      <c r="AW92" s="186">
        <f>VLOOKUP($A92,L.Acosta!$A$4:$ER$46,BaseInterventoría!AW$1,FALSE)</f>
        <v>1</v>
      </c>
      <c r="AX92" s="186">
        <f>VLOOKUP($A92,L.Acosta!$A$4:$ER$46,BaseInterventoría!AX$1,FALSE)</f>
        <v>0.85</v>
      </c>
      <c r="AY92" s="5">
        <f ca="1">VLOOKUP($A92,L.Acosta!$A$4:$ER$46,BaseInterventoría!AY$1,FALSE)</f>
        <v>1.9703557312252964</v>
      </c>
      <c r="AZ92" s="21">
        <f>VLOOKUP($A92,L.Acosta!$A$4:$ER$46,BaseInterventoría!AZ$1,FALSE)</f>
        <v>44667</v>
      </c>
      <c r="BA92" s="5">
        <f>VLOOKUP($A92,L.Acosta!$A$4:$ER$46,BaseInterventoría!BA$1,FALSE)</f>
        <v>33.733333333333334</v>
      </c>
      <c r="BB92" s="5" t="str">
        <f ca="1">VLOOKUP($A92,L.Acosta!$A$4:$ER$46,BaseInterventoría!BB$1,FALSE)</f>
        <v>VENCIDO</v>
      </c>
      <c r="BC92" s="5" t="str">
        <f>VLOOKUP($A92,L.Acosta!$A$4:$ER$46,BaseInterventoría!BC$1,FALSE)</f>
        <v>Liquidado</v>
      </c>
      <c r="BD92" s="5">
        <f>VLOOKUP($A92,L.Acosta!$A$4:$ER$46,BaseInterventoría!BD$1,FALSE)</f>
        <v>45614</v>
      </c>
      <c r="BE92" s="5" t="str">
        <f>VLOOKUP($A92,L.Acosta!$A$4:$ER$46,BaseInterventoría!BE$1,FALSE)</f>
        <v>N/A</v>
      </c>
      <c r="BF92" s="21" t="str">
        <f>VLOOKUP($A92,L.Acosta!$A$4:$ER$46,BaseInterventoría!BF$1,FALSE)</f>
        <v>N/A</v>
      </c>
      <c r="BG92" s="21" t="str">
        <f>VLOOKUP($A92,L.Acosta!$A$4:$ER$46,BaseInterventoría!BG$1,FALSE)</f>
        <v>N/A</v>
      </c>
      <c r="BH92" s="5" t="str">
        <f>VLOOKUP($A92,L.Acosta!$A$4:$ER$46,BaseInterventoría!BH$1,FALSE)</f>
        <v>123-2019</v>
      </c>
      <c r="BI92" s="5" t="str">
        <f>VLOOKUP($A92,L.Acosta!$A$4:$ER$46,BaseInterventoría!BI$1,FALSE)</f>
        <v>CONTRATAR LA CONSTRUCCION A LA OPTIMIZACION DE LA PLANTA DE AGUAS RESIDUALES CENTRO POBLADO SAN ROQUE, MUNICIPIO DE GAMA - CUNDINAMARCA”.</v>
      </c>
      <c r="BJ92" s="21">
        <f>VLOOKUP($A92,L.Acosta!$A$4:$ER$46,BaseInterventoría!BJ$1,FALSE)</f>
        <v>43738</v>
      </c>
      <c r="BK92" s="21">
        <f>VLOOKUP($A92,L.Acosta!$A$4:$ER$46,BaseInterventoría!BK$1,FALSE)</f>
        <v>44098</v>
      </c>
      <c r="BL92" s="5" t="str">
        <f>VLOOKUP($A92,L.Acosta!$A$4:$ER$46,BaseInterventoría!BL$1,FALSE)</f>
        <v>6 MESES</v>
      </c>
      <c r="BM92" s="21">
        <f>VLOOKUP($A92,L.Acosta!$A$4:$ER$46,BaseInterventoría!BM$1,FALSE)</f>
        <v>44278</v>
      </c>
      <c r="BN92" s="5" t="str">
        <f>VLOOKUP($A92,L.Acosta!$A$4:$ER$46,BaseInterventoría!BN$1,FALSE)</f>
        <v>SEIING SAS 
NIT. 900.208.425-6
RL EDWIN FERNANDO SIERRA HERNANDES
C.C 80257171</v>
      </c>
      <c r="BO92" s="5">
        <f>VLOOKUP($A92,L.Acosta!$A$4:$ER$46,BaseInterventoría!BO$1,FALSE)</f>
        <v>0</v>
      </c>
      <c r="BP92" s="198">
        <f>VLOOKUP($A92,L.Acosta!$A$4:$ER$46,BaseInterventoría!BP$1,FALSE)</f>
        <v>0</v>
      </c>
      <c r="BQ92" s="198">
        <f>VLOOKUP($A92,L.Acosta!$A$4:$ER$46,BaseInterventoría!BQ$1,FALSE)</f>
        <v>0</v>
      </c>
      <c r="BR92" s="198">
        <f>VLOOKUP($A92,L.Acosta!$A$4:$ER$46,BaseInterventoría!BR$1,FALSE)</f>
        <v>0</v>
      </c>
      <c r="BS92" s="198">
        <f>VLOOKUP($A92,L.Acosta!$A$4:$ER$46,BaseInterventoría!BS$1,FALSE)</f>
        <v>523905881</v>
      </c>
      <c r="BT92" s="198">
        <f>VLOOKUP($A92,L.Acosta!$A$4:$ER$46,BaseInterventoría!BT$1,FALSE)</f>
        <v>523905881</v>
      </c>
      <c r="BU92" s="21">
        <f>VLOOKUP($A92,L.Acosta!$A$4:$ER$46,BaseInterventoría!BU$1,FALSE)</f>
        <v>44546</v>
      </c>
      <c r="BV92" s="198">
        <f>VLOOKUP($A92,L.Acosta!$A$4:$ER$46,BaseInterventoría!BV$1,FALSE)</f>
        <v>52389053</v>
      </c>
      <c r="BW92" s="21">
        <f>VLOOKUP($A92,L.Acosta!$A$4:$ER$46,BaseInterventoría!BW$1,FALSE)</f>
        <v>0</v>
      </c>
      <c r="BX92" s="198">
        <f>VLOOKUP($A92,L.Acosta!$A$4:$ER$46,BaseInterventoría!BX$1,FALSE)</f>
        <v>0</v>
      </c>
      <c r="BY92" s="198">
        <f>VLOOKUP($A92,L.Acosta!$A$4:$ER$46,BaseInterventoría!BY$1,FALSE)</f>
        <v>576294934</v>
      </c>
      <c r="BZ92" s="5" t="str">
        <f>VLOOKUP($A92,L.Acosta!$A$4:$ER$46,BaseInterventoría!BZ$1,FALSE)</f>
        <v>PRORROGA No. 1</v>
      </c>
      <c r="CA92" s="21">
        <f>VLOOKUP($A92,L.Acosta!$A$4:$ER$46,BaseInterventoría!CA$1,FALSE)</f>
        <v>44546</v>
      </c>
      <c r="CB92" s="5" t="str">
        <f>VLOOKUP($A92,L.Acosta!$A$4:$ER$46,BaseInterventoría!CB$1,FALSE)</f>
        <v>3 MESES</v>
      </c>
      <c r="CC92" s="5" t="str">
        <f>VLOOKUP($A92,L.Acosta!$A$4:$ER$46,BaseInterventoría!CC$1,FALSE)</f>
        <v xml:space="preserve"> SUSPENSION Y REINICIO No. 1
PRORROGA No. 1 A SUSPENSION No. 1
SUSPENSION Y REINICIO No. 2
SUSPENSION Y REINICIO No. 3
PRORROGA No. 1 A SUSPENSION No. 3
PRORROGA No. 2 A SUSPENSION No. 3
PRORROGA No. 3 A SUSPENSION No. 3</v>
      </c>
      <c r="CD92" s="21" t="str">
        <f>VLOOKUP($A92,L.Acosta!$A$4:$ER$46,BaseInterventoría!CD$1,FALSE)</f>
        <v>10-12-2020
10-02-2021
16-04-2021
22-06-2021
05-08-2021
05-09-2021
05-11-2021</v>
      </c>
      <c r="CE92" s="5" t="str">
        <f>VLOOKUP($A92,L.Acosta!$A$4:$ER$46,BaseInterventoría!CE$1,FALSE)</f>
        <v>2 MESES
2 MESES
2 MESES
45 DIAS
1 MES
2 MESES
2 MESES</v>
      </c>
      <c r="CF92" s="21" t="str">
        <f>VLOOKUP($A92,L.Acosta!$A$4:$ER$46,BaseInterventoría!CF$1,FALSE)</f>
        <v>23-05-2021
23-07-2021
23-09-2021
07-11-2021
07-12-2021
07-02-2022
07-04-2022</v>
      </c>
      <c r="CG92" s="5" t="str">
        <f>VLOOKUP($A92,L.Acosta!$A$4:$ER$46,BaseInterventoría!CG$1,FALSE)</f>
        <v>21-44101308716
SEGUROS DEL ESTADO</v>
      </c>
      <c r="CH92" s="21">
        <f>VLOOKUP($A92,L.Acosta!$A$4:$ER$46,BaseInterventoría!CH$1,FALSE)</f>
        <v>44098</v>
      </c>
      <c r="CI92" s="21">
        <f>VLOOKUP($A92,L.Acosta!$A$4:$ER$46,BaseInterventoría!CI$1,FALSE)</f>
        <v>45473</v>
      </c>
      <c r="CJ92" s="5">
        <f>VLOOKUP($A92,L.Acosta!$A$4:$ER$46,BaseInterventoría!CJ$1,FALSE)</f>
        <v>0</v>
      </c>
      <c r="CK92" s="21">
        <f>VLOOKUP($A92,L.Acosta!$A$4:$ER$46,BaseInterventoría!CK$1,FALSE)</f>
        <v>0</v>
      </c>
      <c r="CL92" s="21">
        <f>VLOOKUP($A92,L.Acosta!$A$4:$ER$46,BaseInterventoría!CL$1,FALSE)</f>
        <v>0</v>
      </c>
      <c r="CM92" s="5" t="str">
        <f>VLOOKUP($A92,L.Acosta!$A$4:$ER$46,BaseInterventoría!CM$1,FALSE)</f>
        <v>21-44101308716
SEGUROS DEL ESTADO</v>
      </c>
      <c r="CN92" s="21">
        <f>VLOOKUP($A92,L.Acosta!$A$4:$ER$46,BaseInterventoría!CN$1,FALSE)</f>
        <v>44098</v>
      </c>
      <c r="CO92" s="21">
        <f>VLOOKUP($A92,L.Acosta!$A$4:$ER$46,BaseInterventoría!CO$1,FALSE)</f>
        <v>45845</v>
      </c>
      <c r="CP92" s="5" t="str">
        <f>VLOOKUP($A92,L.Acosta!$A$4:$ER$46,BaseInterventoría!CP$1,FALSE)</f>
        <v>21-44101308716
SEGUROS DEL ESTADO</v>
      </c>
      <c r="CQ92" s="21">
        <f>VLOOKUP($A92,L.Acosta!$A$4:$ER$46,BaseInterventoría!CQ$1,FALSE)</f>
        <v>44956</v>
      </c>
      <c r="CR92" s="21">
        <f>VLOOKUP($A92,L.Acosta!$A$4:$ER$46,BaseInterventoría!CR$1,FALSE)</f>
        <v>46782</v>
      </c>
      <c r="CS92" s="5">
        <f>VLOOKUP($A92,L.Acosta!$A$4:$ER$46,BaseInterventoría!CS$1,FALSE)</f>
        <v>0</v>
      </c>
      <c r="CT92" s="21">
        <f>VLOOKUP($A92,L.Acosta!$A$4:$ER$46,BaseInterventoría!CT$1,FALSE)</f>
        <v>0</v>
      </c>
      <c r="CU92" s="21">
        <f>VLOOKUP($A92,L.Acosta!$A$4:$ER$46,BaseInterventoría!CU$1,FALSE)</f>
        <v>0</v>
      </c>
      <c r="CV92" s="5" t="str">
        <f>VLOOKUP($A92,L.Acosta!$A$4:$ER$46,BaseInterventoría!CV$1,FALSE)</f>
        <v>21-40101142649
SEGUROS DEL ESTADO</v>
      </c>
      <c r="CW92" s="21">
        <f>VLOOKUP($A92,L.Acosta!$A$4:$ER$46,BaseInterventoría!CW$1,FALSE)</f>
        <v>44098</v>
      </c>
      <c r="CX92" s="21">
        <f>VLOOKUP($A92,L.Acosta!$A$4:$ER$46,BaseInterventoría!CX$1,FALSE)</f>
        <v>44872</v>
      </c>
      <c r="CY92" s="21">
        <f>VLOOKUP($A92,L.Acosta!$A$4:$ER$46,BaseInterventoría!CY$1,FALSE)</f>
        <v>44666</v>
      </c>
      <c r="CZ92" s="5">
        <f>VLOOKUP($A92,L.Acosta!$A$4:$ER$46,BaseInterventoría!CZ$1,FALSE)</f>
        <v>18.933333333333334</v>
      </c>
      <c r="DA92" s="186">
        <f>VLOOKUP($A92,L.Acosta!$A$4:$ER$46,BaseInterventoría!DA$1,FALSE)</f>
        <v>1</v>
      </c>
      <c r="DB92" s="186">
        <f>VLOOKUP($A92,L.Acosta!$A$4:$ER$46,BaseInterventoría!DB$1,FALSE)</f>
        <v>0</v>
      </c>
      <c r="DC92" s="186">
        <f>VLOOKUP($A92,L.Acosta!$A$4:$ER$46,BaseInterventoría!DC$1,FALSE)</f>
        <v>0</v>
      </c>
      <c r="DD92" s="186">
        <f>VLOOKUP($A92,L.Acosta!$A$4:$ER$46,BaseInterventoría!DD$1,FALSE)</f>
        <v>0</v>
      </c>
      <c r="DE92" s="186">
        <f>VLOOKUP($A92,L.Acosta!$A$4:$ER$46,BaseInterventoría!DE$1,FALSE)</f>
        <v>1</v>
      </c>
      <c r="DF92" s="186">
        <f>VLOOKUP($A92,L.Acosta!$A$4:$ER$46,BaseInterventoría!DF$1,FALSE)</f>
        <v>1</v>
      </c>
      <c r="DG92" s="186">
        <f>VLOOKUP($A92,L.Acosta!$A$4:$ER$46,BaseInterventoría!DG$1,FALSE)</f>
        <v>0</v>
      </c>
      <c r="DH92" s="186">
        <f>VLOOKUP($A92,L.Acosta!$A$4:$ER$46,BaseInterventoría!DH$1,FALSE)</f>
        <v>0</v>
      </c>
      <c r="DI92" s="186">
        <f>VLOOKUP($A92,L.Acosta!$A$4:$ER$46,BaseInterventoría!DI$1,FALSE)</f>
        <v>0</v>
      </c>
      <c r="DJ92" s="186">
        <f>VLOOKUP($A92,L.Acosta!$A$4:$ER$46,BaseInterventoría!DJ$1,FALSE)</f>
        <v>1</v>
      </c>
      <c r="DK92" s="5">
        <f ca="1">VLOOKUP($A92,L.Acosta!$A$4:$ER$46,BaseInterventoría!DK$1,FALSE)</f>
        <v>2.7306338028169015</v>
      </c>
      <c r="DL92" s="5" t="str">
        <f ca="1">VLOOKUP($A92,L.Acosta!$A$4:$ER$46,BaseInterventoría!DL$1,FALSE)</f>
        <v>VENCIDO</v>
      </c>
      <c r="DM92" s="71" t="str">
        <f t="shared" si="13"/>
        <v>En Liquidación</v>
      </c>
      <c r="DN92" s="5" t="str">
        <f>VLOOKUP($A92,L.Acosta!$A$4:$ER$46,BaseInterventoría!DN$1,FALSE)</f>
        <v>Liquidado</v>
      </c>
      <c r="DO92" s="5">
        <f>VLOOKUP($A92,L.Acosta!$A$4:$ER$46,BaseInterventoría!DO$1,FALSE)</f>
        <v>0</v>
      </c>
      <c r="DP92" s="5">
        <f>VLOOKUP($A92,L.Acosta!$A$4:$ER$46,BaseInterventoría!DP$1,FALSE)</f>
        <v>0</v>
      </c>
      <c r="DQ92" s="5">
        <f>VLOOKUP($A92,L.Acosta!$A$4:$ER$46,BaseInterventoría!DQ$1,FALSE)</f>
        <v>2</v>
      </c>
      <c r="DR92" s="5" t="str">
        <f>VLOOKUP($A92,L.Acosta!$A$4:$ER$46,BaseInterventoría!DR$1,FALSE)</f>
        <v>PAGO 1 - 4/08/2022</v>
      </c>
      <c r="DS92" s="5">
        <f>VLOOKUP($A92,L.Acosta!$A$4:$ER$46,BaseInterventoría!DS$1,FALSE)</f>
        <v>576290131</v>
      </c>
      <c r="DT92" s="198">
        <f>VLOOKUP($A92,L.Acosta!$A$4:$ER$46,BaseInterventoría!DT$1,FALSE)</f>
        <v>576290131</v>
      </c>
      <c r="DU92" s="198">
        <f>VLOOKUP($A92,L.Acosta!$A$4:$ER$46,BaseInterventoría!DU$1,FALSE)</f>
        <v>0</v>
      </c>
      <c r="DV92" s="186">
        <f>VLOOKUP($A92,L.Acosta!$A$4:$ER$46,BaseInterventoría!DV$1,FALSE)</f>
        <v>0.99999166572580001</v>
      </c>
      <c r="DW92" s="198">
        <f>VLOOKUP($A92,L.Acosta!$A$4:$ER$46,BaseInterventoría!DW$1,FALSE)</f>
        <v>4803</v>
      </c>
      <c r="DX92" s="21">
        <f>VLOOKUP($A92,L.Acosta!$A$4:$ER$46,BaseInterventoría!DX$1,FALSE)</f>
        <v>45470</v>
      </c>
      <c r="DY92" s="5" t="str">
        <f>VLOOKUP($A92,L.Acosta!$A$4:$ER$46,BaseInterventoría!DY$1,FALSE)</f>
        <v>EPC-PDA-I-431-2019</v>
      </c>
      <c r="DZ92" s="21">
        <f>VLOOKUP($A92,L.Acosta!$A$4:$ER$46,BaseInterventoría!DZ$1,FALSE)</f>
        <v>43817</v>
      </c>
      <c r="EA92" s="21">
        <f>VLOOKUP($A92,L.Acosta!$A$4:$ER$46,BaseInterventoría!EA$1,FALSE)</f>
        <v>44098</v>
      </c>
      <c r="EB92" s="5" t="str">
        <f>VLOOKUP($A92,L.Acosta!$A$4:$ER$46,BaseInterventoría!EB$1,FALSE)</f>
        <v xml:space="preserve">H20 CONSULTING S.A.S 
NIT. 830.091.774-2 
WILLIAM NIVALDO USCATEGÜI CIENDUA  79.367.403 DE BOGOTA </v>
      </c>
      <c r="EC92" s="198">
        <f>VLOOKUP($A92,L.Acosta!$A$4:$ER$46,BaseInterventoría!EC$1,FALSE)</f>
        <v>38318000</v>
      </c>
      <c r="ED92" s="5">
        <f>VLOOKUP($A92,L.Acosta!$A$4:$ER$46,BaseInterventoría!ED$1,FALSE)</f>
        <v>0</v>
      </c>
      <c r="EE92" s="5">
        <f>VLOOKUP($A92,L.Acosta!$A$4:$ER$46,BaseInterventoría!EE$1,FALSE)</f>
        <v>0</v>
      </c>
      <c r="EF92" s="5">
        <f>VLOOKUP($A92,L.Acosta!$A$4:$ER$46,BaseInterventoría!EF$1,FALSE)</f>
        <v>0</v>
      </c>
      <c r="EG92" s="5">
        <f>VLOOKUP($A92,L.Acosta!$A$4:$ER$46,BaseInterventoría!EG$1,FALSE)</f>
        <v>0</v>
      </c>
      <c r="EH92" s="5">
        <f>VLOOKUP($A92,L.Acosta!$A$4:$ER$46,BaseInterventoría!EH$1,FALSE)</f>
        <v>0</v>
      </c>
      <c r="EI92" s="21">
        <f ca="1">VLOOKUP($A92,L.Acosta!$A$4:$ER$46,BaseInterventoría!EI$1,FALSE)</f>
        <v>45649</v>
      </c>
      <c r="EJ92" s="5">
        <f>VLOOKUP($A92,L.Acosta!$A$4:$ER$46,BaseInterventoría!EJ$1,FALSE)</f>
        <v>0</v>
      </c>
      <c r="EK92" s="5">
        <f>VLOOKUP($A92,L.Acosta!$A$4:$ER$46,BaseInterventoría!EK$1,FALSE)</f>
        <v>0</v>
      </c>
      <c r="EL92" s="5" t="str">
        <f>VLOOKUP($A92,L.Acosta!$A$4:$ER$46,BaseInterventoría!EL$1,FALSE)</f>
        <v>Leonardo Acosta</v>
      </c>
      <c r="EM92" s="5" t="str">
        <f>VLOOKUP($A92,L.Acosta!$A$4:$ER$46,BaseInterventoría!EM$1,FALSE)</f>
        <v>Brayan Bermúdez</v>
      </c>
      <c r="EN92" s="5" t="str">
        <f>VLOOKUP($A92,L.Acosta!$A$4:$ER$46,BaseInterventoría!EN$1,FALSE)</f>
        <v>https://www.contratos.gov.co/consultas/detalleProceso.do?numConstancia=19-12-9623777&amp;g-recaptcha-response=03AFcWeA7Hx1Jf9eJj1S8vnfhrMJmKtaS5jvWJSt8EDTaDB6wt8ZB0LzNXYMMTEsFYopUJa5tRbEioEC3Qy_NsKERi-7eQLHizmMns71K-RsH8Pj8pyds8G7F9HQP0grAM8gkpx3acBws8LeR_iKKsHMpC9HnZntjMssj04M1nY3KD-955Yl1DAzZjACDZHxg-BbnzzsSpiyx-kOYfuWt1TM6y1WPfjchSEbPyJvG9r8Bmu8HyDPvRK-0DqoQEFgJc1SH9tEhMX1rKAL_LtsXszFTNG2B3qCJfhRnHdwiqJlcmIOx20HaDinCZVDzPws4e8AC7xOfPMfmL1mHCQEMfqtPAHw4s-4YDXZE818vLLwxwVbanyE9zZb8DOeOMdHhegSny_bSgTus8e7YdPIDvy3Ui8Es8W9Z-D8Eq_OC0hfM0ReEiXkDnntwYz2behxBXHngvlN9ZcKnb7LeAentzDJSvfIi_n4q5khnN1AB738kfLwsq1pI_gulTP42fKK9mwnc5jDPfbgBiNsyHHw0YRBL5ktVyJzLZKcRB5mwhDK1g_fxXnQxGQiFlMe9clw7Bojodqex2cltAppfdJRckGZXWozmq_N1QJPwpMpIeIn1kXSfFnIpt3u9BchdOtVHsKqsyOV8-2pDDuMN6fpqgfkIpJS9IgqEi_X-Tdw5srglY6_qiBJ9pgS3aWoDKpOVlNJw3paYFTPnN53eE6025lDuzceMCr28cXAK0ACKxTLUseuJOEPVmqqY</v>
      </c>
      <c r="EO92" s="5" t="str">
        <f>VLOOKUP($A92,L.Acosta!$A$4:$ER$46,BaseInterventoría!EO$1,FALSE)</f>
        <v xml:space="preserve">Liquidación de convenio suscrita el 18 de noviembre de 2024,, se realizó el pago final, el cual estaba sujeto a la liquidacion del convenio </v>
      </c>
      <c r="EP92" s="21">
        <f>VLOOKUP($A92,L.Acosta!$A$4:$ER$46,BaseInterventoría!EP$1,FALSE)</f>
        <v>45635</v>
      </c>
      <c r="EQ92" s="24">
        <f>BY92+VLOOKUP(DY92,$1:$1048576,77,FALSE)</f>
        <v>618444684</v>
      </c>
      <c r="ER92" s="24">
        <f>+EQ92*0.04</f>
        <v>24737787.359999999</v>
      </c>
      <c r="ES92" s="24">
        <f>+EQ92+ER92</f>
        <v>643182471.36000001</v>
      </c>
      <c r="ET92" s="5" t="s">
        <v>11</v>
      </c>
      <c r="EU92" s="24">
        <f t="shared" si="11"/>
        <v>643182471.36000001</v>
      </c>
      <c r="EV92" s="55" t="e">
        <f>VLOOKUP(A92,#REF!,147,FALSE)</f>
        <v>#REF!</v>
      </c>
      <c r="EW92" s="56"/>
      <c r="EX92" s="24"/>
      <c r="EY92" s="5" t="s">
        <v>24</v>
      </c>
      <c r="EZ92" s="56"/>
      <c r="FA92" s="21">
        <f>CY92</f>
        <v>44666</v>
      </c>
      <c r="FB92"/>
      <c r="FC92"/>
      <c r="FD92"/>
    </row>
    <row r="93" spans="1:160" ht="78.75">
      <c r="A93" s="19" t="s">
        <v>460</v>
      </c>
      <c r="B93" s="2">
        <f t="shared" si="12"/>
        <v>91</v>
      </c>
      <c r="C93" s="20" t="s">
        <v>287</v>
      </c>
      <c r="D93" s="5" t="s">
        <v>288</v>
      </c>
      <c r="E93" s="2" t="s">
        <v>461</v>
      </c>
      <c r="F93" s="5" t="str">
        <f>VLOOKUP($A93,L.Acosta!$A$4:$ER$46,BaseInterventoría!F$1,FALSE)</f>
        <v>N/A</v>
      </c>
      <c r="G93" s="21" t="str">
        <f>VLOOKUP($A93,L.Acosta!$A$4:$ER$46,BaseInterventoría!G$1,FALSE)</f>
        <v>N/A</v>
      </c>
      <c r="H93" s="5" t="str">
        <f>VLOOKUP($A93,L.Acosta!$A$4:$ER$46,BaseInterventoría!H$1,FALSE)</f>
        <v>N/A</v>
      </c>
      <c r="I93" s="5" t="str">
        <f>VLOOKUP($A93,L.Acosta!$A$4:$ER$46,BaseInterventoría!I$1,FALSE)</f>
        <v>N/A</v>
      </c>
      <c r="J93" s="5" t="str">
        <f>VLOOKUP($A93,L.Acosta!$A$4:$ER$46,BaseInterventoría!J$1,FALSE)</f>
        <v>N/A</v>
      </c>
      <c r="K93" s="198">
        <f>VLOOKUP($A93,L.Acosta!$A$4:$ER$46,BaseInterventoría!K$1,FALSE)</f>
        <v>0</v>
      </c>
      <c r="L93" s="198">
        <f>VLOOKUP($A93,L.Acosta!$A$4:$ER$46,BaseInterventoría!L$1,FALSE)</f>
        <v>0</v>
      </c>
      <c r="M93" s="198">
        <f>VLOOKUP($A93,L.Acosta!$A$4:$ER$46,BaseInterventoría!M$1,FALSE)</f>
        <v>0</v>
      </c>
      <c r="N93" s="198">
        <f>VLOOKUP($A93,L.Acosta!$A$4:$ER$46,BaseInterventoría!N$1,FALSE)</f>
        <v>0</v>
      </c>
      <c r="O93" s="198">
        <f>VLOOKUP($A93,L.Acosta!$A$4:$ER$46,BaseInterventoría!O$1,FALSE)</f>
        <v>0</v>
      </c>
      <c r="P93" s="198">
        <f>VLOOKUP($A93,L.Acosta!$A$4:$ER$46,BaseInterventoría!P$1,FALSE)</f>
        <v>0</v>
      </c>
      <c r="Q93" s="198">
        <f>VLOOKUP($A93,L.Acosta!$A$4:$ER$46,BaseInterventoría!Q$1,FALSE)</f>
        <v>111485150</v>
      </c>
      <c r="R93" s="198">
        <f>VLOOKUP($A93,L.Acosta!$A$4:$ER$46,BaseInterventoría!R$1,FALSE)</f>
        <v>0</v>
      </c>
      <c r="S93" s="198">
        <f>VLOOKUP($A93,L.Acosta!$A$4:$ER$46,BaseInterventoría!S$1,FALSE)</f>
        <v>0</v>
      </c>
      <c r="T93" s="198">
        <f>VLOOKUP($A93,L.Acosta!$A$4:$ER$46,BaseInterventoría!T$1,FALSE)</f>
        <v>0</v>
      </c>
      <c r="U93" s="198">
        <f>VLOOKUP($A93,L.Acosta!$A$4:$ER$46,BaseInterventoría!U$1,FALSE)</f>
        <v>111485150</v>
      </c>
      <c r="V93" s="5" t="str">
        <f>VLOOKUP($A93,L.Acosta!$A$4:$ER$46,BaseInterventoría!V$1,FALSE)</f>
        <v>CDR 9662
(17/11/2021)</v>
      </c>
      <c r="W93" s="5" t="str">
        <f>VLOOKUP($A93,L.Acosta!$A$4:$ER$46,BaseInterventoría!W$1,FALSE)</f>
        <v>2021301
(29/10/2021)</v>
      </c>
      <c r="X93" s="5" t="str">
        <f>VLOOKUP($A93,L.Acosta!$A$4:$ER$46,BaseInterventoría!X$1,FALSE)</f>
        <v>INTERVENTORÍA</v>
      </c>
      <c r="Y93" s="5" t="str">
        <f>VLOOKUP($A93,L.Acosta!$A$4:$ER$46,BaseInterventoría!Y$1,FALSE)</f>
        <v>N/A</v>
      </c>
      <c r="Z93" s="5" t="str">
        <f>VLOOKUP($A93,L.Acosta!$A$4:$ER$46,BaseInterventoría!Z$1,FALSE)</f>
        <v>CONTRATO-INTERVENTORÍA</v>
      </c>
      <c r="AA93" s="5" t="str">
        <f>VLOOKUP($A93,L.Acosta!$A$4:$ER$46,BaseInterventoría!AA$1,FALSE)</f>
        <v>N/A</v>
      </c>
      <c r="AB93" s="5" t="str">
        <f>VLOOKUP($A93,L.Acosta!$A$4:$ER$46,BaseInterventoría!AB$1,FALSE)</f>
        <v>N/A</v>
      </c>
      <c r="AC93" s="21" t="str">
        <f>VLOOKUP($A93,L.Acosta!$A$4:$ER$46,BaseInterventoría!AC$1,FALSE)</f>
        <v>N/A</v>
      </c>
      <c r="AD93" s="21" t="str">
        <f>VLOOKUP($A93,L.Acosta!$A$4:$ER$46,BaseInterventoría!AD$1,FALSE)</f>
        <v>N/A</v>
      </c>
      <c r="AE93" s="5" t="str">
        <f>VLOOKUP($A93,L.Acosta!$A$4:$ER$46,BaseInterventoría!AE$1,FALSE)</f>
        <v>N/A</v>
      </c>
      <c r="AF93" s="21" t="str">
        <f>VLOOKUP($A93,L.Acosta!$A$4:$ER$46,BaseInterventoría!AF$1,FALSE)</f>
        <v>N/A</v>
      </c>
      <c r="AG93" s="5" t="str">
        <f>VLOOKUP($A93,L.Acosta!$A$4:$ER$46,BaseInterventoría!AG$1,FALSE)</f>
        <v>N/A</v>
      </c>
      <c r="AH93" s="5" t="str">
        <f>VLOOKUP($A93,L.Acosta!$A$4:$ER$46,BaseInterventoría!AH$1,FALSE)</f>
        <v>N/A</v>
      </c>
      <c r="AI93" s="5" t="str">
        <f>VLOOKUP($A93,L.Acosta!$A$4:$ER$46,BaseInterventoría!AI$1,FALSE)</f>
        <v>N/A</v>
      </c>
      <c r="AJ93" s="21" t="str">
        <f>VLOOKUP($A93,L.Acosta!$A$4:$ER$46,BaseInterventoría!AJ$1,FALSE)</f>
        <v>N/A</v>
      </c>
      <c r="AK93" s="5" t="str">
        <f>VLOOKUP($A93,L.Acosta!$A$4:$ER$46,BaseInterventoría!AK$1,FALSE)</f>
        <v>N/A</v>
      </c>
      <c r="AL93" s="5" t="str">
        <f>VLOOKUP($A93,L.Acosta!$A$4:$ER$46,BaseInterventoría!AL$1,FALSE)</f>
        <v>N/A</v>
      </c>
      <c r="AM93" s="21" t="str">
        <f>VLOOKUP($A93,L.Acosta!$A$4:$ER$46,BaseInterventoría!AM$1,FALSE)</f>
        <v>N/A</v>
      </c>
      <c r="AN93" s="5" t="str">
        <f>VLOOKUP($A93,L.Acosta!$A$4:$ER$46,BaseInterventoría!AN$1,FALSE)</f>
        <v>N/A</v>
      </c>
      <c r="AO93" s="5" t="str">
        <f>VLOOKUP($A93,L.Acosta!$A$4:$ER$46,BaseInterventoría!AO$1,FALSE)</f>
        <v>N/A</v>
      </c>
      <c r="AP93" s="5" t="str">
        <f>VLOOKUP($A93,L.Acosta!$A$4:$ER$46,BaseInterventoría!AP$1,FALSE)</f>
        <v>N/A</v>
      </c>
      <c r="AQ93" s="5" t="str">
        <f>VLOOKUP($A93,L.Acosta!$A$4:$ER$46,BaseInterventoría!AQ$1,FALSE)</f>
        <v>N/A</v>
      </c>
      <c r="AR93" s="21" t="str">
        <f>VLOOKUP($A93,L.Acosta!$A$4:$ER$46,BaseInterventoría!AR$1,FALSE)</f>
        <v>N/A</v>
      </c>
      <c r="AS93" s="5" t="str">
        <f>VLOOKUP($A93,L.Acosta!$A$4:$ER$46,BaseInterventoría!AS$1,FALSE)</f>
        <v>N/A</v>
      </c>
      <c r="AT93" s="5" t="str">
        <f>VLOOKUP($A93,L.Acosta!$A$4:$ER$46,BaseInterventoría!AT$1,FALSE)</f>
        <v>N/A</v>
      </c>
      <c r="AU93" s="21" t="str">
        <f>VLOOKUP($A93,L.Acosta!$A$4:$ER$46,BaseInterventoría!AU$1,FALSE)</f>
        <v>N/A</v>
      </c>
      <c r="AV93" s="5" t="str">
        <f>VLOOKUP($A93,L.Acosta!$A$4:$ER$46,BaseInterventoría!AV$1,FALSE)</f>
        <v>N/A</v>
      </c>
      <c r="AW93" s="186" t="str">
        <f>VLOOKUP($A93,L.Acosta!$A$4:$ER$46,BaseInterventoría!AW$1,FALSE)</f>
        <v>N/A</v>
      </c>
      <c r="AX93" s="186" t="str">
        <f>VLOOKUP($A93,L.Acosta!$A$4:$ER$46,BaseInterventoría!AX$1,FALSE)</f>
        <v>N/A</v>
      </c>
      <c r="AY93" s="5" t="str">
        <f>VLOOKUP($A93,L.Acosta!$A$4:$ER$46,BaseInterventoría!AY$1,FALSE)</f>
        <v>N/A</v>
      </c>
      <c r="AZ93" s="21" t="str">
        <f>VLOOKUP($A93,L.Acosta!$A$4:$ER$46,BaseInterventoría!AZ$1,FALSE)</f>
        <v>N/A</v>
      </c>
      <c r="BA93" s="5" t="str">
        <f>VLOOKUP($A93,L.Acosta!$A$4:$ER$46,BaseInterventoría!BA$1,FALSE)</f>
        <v>N/A</v>
      </c>
      <c r="BB93" s="5" t="str">
        <f>VLOOKUP($A93,L.Acosta!$A$4:$ER$46,BaseInterventoría!BB$1,FALSE)</f>
        <v>N/A</v>
      </c>
      <c r="BC93" s="5" t="str">
        <f>VLOOKUP($A93,L.Acosta!$A$4:$ER$46,BaseInterventoría!BC$1,FALSE)</f>
        <v>N/A</v>
      </c>
      <c r="BD93" s="5" t="str">
        <f>VLOOKUP($A93,L.Acosta!$A$4:$ER$46,BaseInterventoría!BD$1,FALSE)</f>
        <v>N/A</v>
      </c>
      <c r="BE93" s="5" t="str">
        <f>VLOOKUP($A93,L.Acosta!$A$4:$ER$46,BaseInterventoría!BE$1,FALSE)</f>
        <v>N/A</v>
      </c>
      <c r="BF93" s="21" t="str">
        <f>VLOOKUP($A93,L.Acosta!$A$4:$ER$46,BaseInterventoría!BF$1,FALSE)</f>
        <v>N/A</v>
      </c>
      <c r="BG93" s="21" t="str">
        <f>VLOOKUP($A93,L.Acosta!$A$4:$ER$46,BaseInterventoría!BG$1,FALSE)</f>
        <v>N/A</v>
      </c>
      <c r="BH93" s="5" t="str">
        <f>VLOOKUP($A93,L.Acosta!$A$4:$ER$46,BaseInterventoría!BH$1,FALSE)</f>
        <v>EPC-PDA-I-392-2021</v>
      </c>
      <c r="BI93" s="5" t="str">
        <f>VLOOKUP($A93,L.Acosta!$A$4:$ER$46,BaseInterventoría!BI$1,FALSE)</f>
        <v>INTERVENTORÍA INTEGRAL PARA LA CONSTRUCCIÓN DE 4 TANQUES DEL ACUEDUCTO RURAL, VEREDAS SANTA ANA, SAN VICENTE, LOMA LARGA Y CUATRO ESQUINAS (ACUALIMONAR Y SUR OCCIDENTE) DEL MUNICIPIO DE SASAIMA - CUNDINAMARCA</v>
      </c>
      <c r="BJ93" s="21">
        <f>VLOOKUP($A93,L.Acosta!$A$4:$ER$46,BaseInterventoría!BJ$1,FALSE)</f>
        <v>44497</v>
      </c>
      <c r="BK93" s="21">
        <f>VLOOKUP($A93,L.Acosta!$A$4:$ER$46,BaseInterventoría!BK$1,FALSE)</f>
        <v>44600</v>
      </c>
      <c r="BL93" s="5" t="str">
        <f>VLOOKUP($A93,L.Acosta!$A$4:$ER$46,BaseInterventoría!BL$1,FALSE)</f>
        <v>8 MESES</v>
      </c>
      <c r="BM93" s="21">
        <f>VLOOKUP($A93,L.Acosta!$A$4:$ER$46,BaseInterventoría!BM$1,FALSE)</f>
        <v>44841</v>
      </c>
      <c r="BN93" s="5" t="str">
        <f>VLOOKUP($A93,L.Acosta!$A$4:$ER$46,BaseInterventoría!BN$1,FALSE)</f>
        <v>CONSORCIO INTERSASAIMA 
NIT 901.529.030-1
CARLOS AUGUSTO CRUZ AYALA
CC. 91.216.220</v>
      </c>
      <c r="BO93" s="5">
        <f>VLOOKUP($A93,L.Acosta!$A$4:$ER$46,BaseInterventoría!BO$1,FALSE)</f>
        <v>0</v>
      </c>
      <c r="BP93" s="198">
        <f>VLOOKUP($A93,L.Acosta!$A$4:$ER$46,BaseInterventoría!BP$1,FALSE)</f>
        <v>0</v>
      </c>
      <c r="BQ93" s="198">
        <f>VLOOKUP($A93,L.Acosta!$A$4:$ER$46,BaseInterventoría!BQ$1,FALSE)</f>
        <v>0</v>
      </c>
      <c r="BR93" s="198">
        <f>VLOOKUP($A93,L.Acosta!$A$4:$ER$46,BaseInterventoría!BR$1,FALSE)</f>
        <v>0</v>
      </c>
      <c r="BS93" s="198">
        <f>VLOOKUP($A93,L.Acosta!$A$4:$ER$46,BaseInterventoría!BS$1,FALSE)</f>
        <v>0</v>
      </c>
      <c r="BT93" s="198">
        <f>VLOOKUP($A93,L.Acosta!$A$4:$ER$46,BaseInterventoría!BT$1,FALSE)</f>
        <v>111485150</v>
      </c>
      <c r="BU93" s="21">
        <f>VLOOKUP($A93,L.Acosta!$A$4:$ER$46,BaseInterventoría!BU$1,FALSE)</f>
        <v>0</v>
      </c>
      <c r="BV93" s="198">
        <f>VLOOKUP($A93,L.Acosta!$A$4:$ER$46,BaseInterventoría!BV$1,FALSE)</f>
        <v>0</v>
      </c>
      <c r="BW93" s="21">
        <f>VLOOKUP($A93,L.Acosta!$A$4:$ER$46,BaseInterventoría!BW$1,FALSE)</f>
        <v>0</v>
      </c>
      <c r="BX93" s="198">
        <f>VLOOKUP($A93,L.Acosta!$A$4:$ER$46,BaseInterventoría!BX$1,FALSE)</f>
        <v>0</v>
      </c>
      <c r="BY93" s="198">
        <f>VLOOKUP($A93,L.Acosta!$A$4:$ER$46,BaseInterventoría!BY$1,FALSE)</f>
        <v>111485150</v>
      </c>
      <c r="BZ93" s="5" t="str">
        <f>VLOOKUP($A93,L.Acosta!$A$4:$ER$46,BaseInterventoría!BZ$1,FALSE)</f>
        <v>NINGUNA</v>
      </c>
      <c r="CA93" s="21" t="str">
        <f>VLOOKUP($A93,L.Acosta!$A$4:$ER$46,BaseInterventoría!CA$1,FALSE)</f>
        <v>NINGUNA</v>
      </c>
      <c r="CB93" s="5" t="str">
        <f>VLOOKUP($A93,L.Acosta!$A$4:$ER$46,BaseInterventoría!CB$1,FALSE)</f>
        <v>NINGUNA</v>
      </c>
      <c r="CC93" s="5" t="str">
        <f>VLOOKUP($A93,L.Acosta!$A$4:$ER$46,BaseInterventoría!CC$1,FALSE)</f>
        <v>ACTA DE SUSPENSION Y REINICIO No. 1</v>
      </c>
      <c r="CD93" s="21">
        <f>VLOOKUP($A93,L.Acosta!$A$4:$ER$46,BaseInterventoría!CD$1,FALSE)</f>
        <v>44701</v>
      </c>
      <c r="CE93" s="5" t="str">
        <f>VLOOKUP($A93,L.Acosta!$A$4:$ER$46,BaseInterventoría!CE$1,FALSE)</f>
        <v>1 MES</v>
      </c>
      <c r="CF93" s="21">
        <f>VLOOKUP($A93,L.Acosta!$A$4:$ER$46,BaseInterventoría!CF$1,FALSE)</f>
        <v>44873</v>
      </c>
      <c r="CG93" s="5" t="str">
        <f>VLOOKUP($A93,L.Acosta!$A$4:$ER$46,BaseInterventoría!CG$1,FALSE)</f>
        <v>605-47-994000090962</v>
      </c>
      <c r="CH93" s="21">
        <f>VLOOKUP($A93,L.Acosta!$A$4:$ER$46,BaseInterventoría!CH$1,FALSE)</f>
        <v>44600</v>
      </c>
      <c r="CI93" s="21">
        <f>VLOOKUP($A93,L.Acosta!$A$4:$ER$46,BaseInterventoría!CI$1,FALSE)</f>
        <v>45657</v>
      </c>
      <c r="CJ93" s="5">
        <f>VLOOKUP($A93,L.Acosta!$A$4:$ER$46,BaseInterventoría!CJ$1,FALSE)</f>
        <v>0</v>
      </c>
      <c r="CK93" s="21">
        <f>VLOOKUP($A93,L.Acosta!$A$4:$ER$46,BaseInterventoría!CK$1,FALSE)</f>
        <v>0</v>
      </c>
      <c r="CL93" s="21">
        <f>VLOOKUP($A93,L.Acosta!$A$4:$ER$46,BaseInterventoría!CL$1,FALSE)</f>
        <v>0</v>
      </c>
      <c r="CM93" s="5" t="str">
        <f>VLOOKUP($A93,L.Acosta!$A$4:$ER$46,BaseInterventoría!CM$1,FALSE)</f>
        <v>605-47-994000090962</v>
      </c>
      <c r="CN93" s="21">
        <f>VLOOKUP($A93,L.Acosta!$A$4:$ER$46,BaseInterventoría!CN$1,FALSE)</f>
        <v>44600</v>
      </c>
      <c r="CO93" s="21">
        <f>VLOOKUP($A93,L.Acosta!$A$4:$ER$46,BaseInterventoría!CO$1,FALSE)</f>
        <v>45999</v>
      </c>
      <c r="CP93" s="5">
        <f>VLOOKUP($A93,L.Acosta!$A$4:$ER$46,BaseInterventoría!CP$1,FALSE)</f>
        <v>0</v>
      </c>
      <c r="CQ93" s="21">
        <f>VLOOKUP($A93,L.Acosta!$A$4:$ER$46,BaseInterventoría!CQ$1,FALSE)</f>
        <v>0</v>
      </c>
      <c r="CR93" s="21">
        <f>VLOOKUP($A93,L.Acosta!$A$4:$ER$46,BaseInterventoría!CR$1,FALSE)</f>
        <v>0</v>
      </c>
      <c r="CS93" s="5" t="str">
        <f>VLOOKUP($A93,L.Acosta!$A$4:$ER$46,BaseInterventoría!CS$1,FALSE)</f>
        <v>605-47-994000090962</v>
      </c>
      <c r="CT93" s="21">
        <f>VLOOKUP($A93,L.Acosta!$A$4:$ER$46,BaseInterventoría!CT$1,FALSE)</f>
        <v>44600</v>
      </c>
      <c r="CU93" s="21">
        <f>VLOOKUP($A93,L.Acosta!$A$4:$ER$46,BaseInterventoría!CU$1,FALSE)</f>
        <v>45724</v>
      </c>
      <c r="CV93" s="5">
        <f>VLOOKUP($A93,L.Acosta!$A$4:$ER$46,BaseInterventoría!CV$1,FALSE)</f>
        <v>0</v>
      </c>
      <c r="CW93" s="21">
        <f>VLOOKUP($A93,L.Acosta!$A$4:$ER$46,BaseInterventoría!CW$1,FALSE)</f>
        <v>0</v>
      </c>
      <c r="CX93" s="21">
        <f>VLOOKUP($A93,L.Acosta!$A$4:$ER$46,BaseInterventoría!CX$1,FALSE)</f>
        <v>0</v>
      </c>
      <c r="CY93" s="21">
        <f>VLOOKUP($A93,L.Acosta!$A$4:$ER$46,BaseInterventoría!CY$1,FALSE)</f>
        <v>44873</v>
      </c>
      <c r="CZ93" s="5">
        <f>VLOOKUP($A93,L.Acosta!$A$4:$ER$46,BaseInterventoría!CZ$1,FALSE)</f>
        <v>9.1</v>
      </c>
      <c r="DA93" s="186">
        <f>VLOOKUP($A93,L.Acosta!$A$4:$ER$46,BaseInterventoría!DA$1,FALSE)</f>
        <v>0.10050000000000001</v>
      </c>
      <c r="DB93" s="186">
        <f>VLOOKUP($A93,L.Acosta!$A$4:$ER$46,BaseInterventoría!DB$1,FALSE)</f>
        <v>0</v>
      </c>
      <c r="DC93" s="186">
        <f>VLOOKUP($A93,L.Acosta!$A$4:$ER$46,BaseInterventoría!DC$1,FALSE)</f>
        <v>0</v>
      </c>
      <c r="DD93" s="186">
        <f>VLOOKUP($A93,L.Acosta!$A$4:$ER$46,BaseInterventoría!DD$1,FALSE)</f>
        <v>0</v>
      </c>
      <c r="DE93" s="186">
        <f>VLOOKUP($A93,L.Acosta!$A$4:$ER$46,BaseInterventoría!DE$1,FALSE)</f>
        <v>0</v>
      </c>
      <c r="DF93" s="186">
        <f>VLOOKUP($A93,L.Acosta!$A$4:$ER$46,BaseInterventoría!DF$1,FALSE)</f>
        <v>0</v>
      </c>
      <c r="DG93" s="186">
        <f>VLOOKUP($A93,L.Acosta!$A$4:$ER$46,BaseInterventoría!DG$1,FALSE)</f>
        <v>0</v>
      </c>
      <c r="DH93" s="186">
        <f>VLOOKUP($A93,L.Acosta!$A$4:$ER$46,BaseInterventoría!DH$1,FALSE)</f>
        <v>0</v>
      </c>
      <c r="DI93" s="186">
        <f>VLOOKUP($A93,L.Acosta!$A$4:$ER$46,BaseInterventoría!DI$1,FALSE)</f>
        <v>0</v>
      </c>
      <c r="DJ93" s="186">
        <f>VLOOKUP($A93,L.Acosta!$A$4:$ER$46,BaseInterventoría!DJ$1,FALSE)</f>
        <v>0</v>
      </c>
      <c r="DK93" s="5">
        <f ca="1">VLOOKUP($A93,L.Acosta!$A$4:$ER$46,BaseInterventoría!DK$1,FALSE)</f>
        <v>3.8424908424908426</v>
      </c>
      <c r="DL93" s="5" t="str">
        <f ca="1">VLOOKUP($A93,L.Acosta!$A$4:$ER$46,BaseInterventoría!DL$1,FALSE)</f>
        <v>VENCIDO</v>
      </c>
      <c r="DM93" s="71" t="str">
        <f t="shared" si="13"/>
        <v>En Liquidación</v>
      </c>
      <c r="DN93" s="5" t="str">
        <f>VLOOKUP($A93,L.Acosta!$A$4:$ER$46,BaseInterventoría!DN$1,FALSE)</f>
        <v>En liquidación</v>
      </c>
      <c r="DO93" s="5">
        <f>VLOOKUP($A93,L.Acosta!$A$4:$ER$46,BaseInterventoría!DO$1,FALSE)</f>
        <v>0</v>
      </c>
      <c r="DP93" s="5">
        <f>VLOOKUP($A93,L.Acosta!$A$4:$ER$46,BaseInterventoría!DP$1,FALSE)</f>
        <v>0</v>
      </c>
      <c r="DQ93" s="5">
        <f>VLOOKUP($A93,L.Acosta!$A$4:$ER$46,BaseInterventoría!DQ$1,FALSE)</f>
        <v>0</v>
      </c>
      <c r="DR93" s="5">
        <f>VLOOKUP($A93,L.Acosta!$A$4:$ER$46,BaseInterventoría!DR$1,FALSE)</f>
        <v>0</v>
      </c>
      <c r="DS93" s="5">
        <f>VLOOKUP($A93,L.Acosta!$A$4:$ER$46,BaseInterventoría!DS$1,FALSE)</f>
        <v>0</v>
      </c>
      <c r="DT93" s="198">
        <f>VLOOKUP($A93,L.Acosta!$A$4:$ER$46,BaseInterventoría!DT$1,FALSE)</f>
        <v>0</v>
      </c>
      <c r="DU93" s="198">
        <f>VLOOKUP($A93,L.Acosta!$A$4:$ER$46,BaseInterventoría!DU$1,FALSE)</f>
        <v>111485150</v>
      </c>
      <c r="DV93" s="186">
        <f>VLOOKUP($A93,L.Acosta!$A$4:$ER$46,BaseInterventoría!DV$1,FALSE)</f>
        <v>0</v>
      </c>
      <c r="DW93" s="198">
        <f>VLOOKUP($A93,L.Acosta!$A$4:$ER$46,BaseInterventoría!DW$1,FALSE)</f>
        <v>111485150</v>
      </c>
      <c r="DX93" s="21" t="str">
        <f>VLOOKUP($A93,L.Acosta!$A$4:$ER$46,BaseInterventoría!DX$1,FALSE)</f>
        <v>N/A</v>
      </c>
      <c r="DY93" s="5" t="str">
        <f>VLOOKUP($A93,L.Acosta!$A$4:$ER$46,BaseInterventoría!DY$1,FALSE)</f>
        <v>N/A</v>
      </c>
      <c r="DZ93" s="21" t="str">
        <f>VLOOKUP($A93,L.Acosta!$A$4:$ER$46,BaseInterventoría!DZ$1,FALSE)</f>
        <v>N/A</v>
      </c>
      <c r="EA93" s="21" t="str">
        <f>VLOOKUP($A93,L.Acosta!$A$4:$ER$46,BaseInterventoría!EA$1,FALSE)</f>
        <v>N/A</v>
      </c>
      <c r="EB93" s="5" t="str">
        <f>VLOOKUP($A93,L.Acosta!$A$4:$ER$46,BaseInterventoría!EB$1,FALSE)</f>
        <v>N/A</v>
      </c>
      <c r="EC93" s="198" t="str">
        <f>VLOOKUP($A93,L.Acosta!$A$4:$ER$46,BaseInterventoría!EC$1,FALSE)</f>
        <v>N/A</v>
      </c>
      <c r="ED93" s="5">
        <f>VLOOKUP($A93,L.Acosta!$A$4:$ER$46,BaseInterventoría!ED$1,FALSE)</f>
        <v>0</v>
      </c>
      <c r="EE93" s="5">
        <f>VLOOKUP($A93,L.Acosta!$A$4:$ER$46,BaseInterventoría!EE$1,FALSE)</f>
        <v>0</v>
      </c>
      <c r="EF93" s="5">
        <f>VLOOKUP($A93,L.Acosta!$A$4:$ER$46,BaseInterventoría!EF$1,FALSE)</f>
        <v>0</v>
      </c>
      <c r="EG93" s="5">
        <f>VLOOKUP($A93,L.Acosta!$A$4:$ER$46,BaseInterventoría!EG$1,FALSE)</f>
        <v>0</v>
      </c>
      <c r="EH93" s="5">
        <f>VLOOKUP($A93,L.Acosta!$A$4:$ER$46,BaseInterventoría!EH$1,FALSE)</f>
        <v>0</v>
      </c>
      <c r="EI93" s="21">
        <f ca="1">VLOOKUP($A93,L.Acosta!$A$4:$ER$46,BaseInterventoría!EI$1,FALSE)</f>
        <v>45649</v>
      </c>
      <c r="EJ93" s="5">
        <f>VLOOKUP($A93,L.Acosta!$A$4:$ER$46,BaseInterventoría!EJ$1,FALSE)</f>
        <v>0</v>
      </c>
      <c r="EK93" s="5">
        <f>VLOOKUP($A93,L.Acosta!$A$4:$ER$46,BaseInterventoría!EK$1,FALSE)</f>
        <v>0</v>
      </c>
      <c r="EL93" s="5" t="str">
        <f>VLOOKUP($A93,L.Acosta!$A$4:$ER$46,BaseInterventoría!EL$1,FALSE)</f>
        <v>Leonardo Acosta</v>
      </c>
      <c r="EM93" s="5" t="str">
        <f>VLOOKUP($A93,L.Acosta!$A$4:$ER$46,BaseInterventoría!EM$1,FALSE)</f>
        <v>Brayan Bermúdez</v>
      </c>
      <c r="EN93" s="5" t="str">
        <f>VLOOKUP($A93,L.Acosta!$A$4:$ER$46,BaseInterventoría!EN$1,FALSE)</f>
        <v>https://www.contratos.gov.co/consultas/detalleProceso.do?numConstancia=21-15-12263798</v>
      </c>
      <c r="EO93" s="5" t="str">
        <f>VLOOKUP($A93,L.Acosta!$A$4:$ER$46,BaseInterventoría!EO$1,FALSE)</f>
        <v>La liquidacion fue radicada a la Subgerencia General para la evaluacion final y sucripcion del acta de liquidacion</v>
      </c>
      <c r="EP93" s="21">
        <f>VLOOKUP($A93,L.Acosta!$A$4:$ER$46,BaseInterventoría!EP$1,FALSE)</f>
        <v>45635</v>
      </c>
      <c r="EQ93" s="24">
        <v>0</v>
      </c>
      <c r="ER93" s="24">
        <v>0</v>
      </c>
      <c r="ES93" s="24">
        <v>0</v>
      </c>
      <c r="ET93" s="5"/>
      <c r="EU93" s="24">
        <f t="shared" ref="EU93:EU152" si="14">ES93</f>
        <v>0</v>
      </c>
      <c r="EV93" s="55" t="e">
        <f>VLOOKUP(A93,#REF!,147,FALSE)</f>
        <v>#REF!</v>
      </c>
      <c r="EW93" s="56"/>
      <c r="EX93" s="24"/>
      <c r="EY93" s="5" t="s">
        <v>24</v>
      </c>
      <c r="EZ93" s="56"/>
      <c r="FA93" s="21"/>
      <c r="FB93"/>
      <c r="FC93"/>
      <c r="FD93"/>
    </row>
    <row r="94" spans="1:160" ht="216.95" customHeight="1">
      <c r="A94" s="19" t="s">
        <v>462</v>
      </c>
      <c r="B94" s="2">
        <f t="shared" si="12"/>
        <v>92</v>
      </c>
      <c r="C94" s="20" t="s">
        <v>287</v>
      </c>
      <c r="D94" s="5" t="s">
        <v>288</v>
      </c>
      <c r="E94" s="2" t="s">
        <v>463</v>
      </c>
      <c r="F94" s="5" t="str">
        <f>VLOOKUP($A94,L.Acosta!$A$4:$ER$46,BaseInterventoría!F$1,FALSE)</f>
        <v>N/A</v>
      </c>
      <c r="G94" s="21" t="str">
        <f>VLOOKUP($A94,L.Acosta!$A$4:$ER$46,BaseInterventoría!G$1,FALSE)</f>
        <v>N/A</v>
      </c>
      <c r="H94" s="5" t="str">
        <f>VLOOKUP($A94,L.Acosta!$A$4:$ER$46,BaseInterventoría!H$1,FALSE)</f>
        <v>N/A</v>
      </c>
      <c r="I94" s="5" t="str">
        <f>VLOOKUP($A94,L.Acosta!$A$4:$ER$46,BaseInterventoría!I$1,FALSE)</f>
        <v>N/A</v>
      </c>
      <c r="J94" s="5" t="str">
        <f>VLOOKUP($A94,L.Acosta!$A$4:$ER$46,BaseInterventoría!J$1,FALSE)</f>
        <v>N/A</v>
      </c>
      <c r="K94" s="198">
        <f>VLOOKUP($A94,L.Acosta!$A$4:$ER$46,BaseInterventoría!K$1,FALSE)</f>
        <v>0</v>
      </c>
      <c r="L94" s="198">
        <f>VLOOKUP($A94,L.Acosta!$A$4:$ER$46,BaseInterventoría!L$1,FALSE)</f>
        <v>0</v>
      </c>
      <c r="M94" s="198">
        <f>VLOOKUP($A94,L.Acosta!$A$4:$ER$46,BaseInterventoría!M$1,FALSE)</f>
        <v>0</v>
      </c>
      <c r="N94" s="198">
        <f>VLOOKUP($A94,L.Acosta!$A$4:$ER$46,BaseInterventoría!N$1,FALSE)</f>
        <v>28411574</v>
      </c>
      <c r="O94" s="198">
        <f>VLOOKUP($A94,L.Acosta!$A$4:$ER$46,BaseInterventoría!O$1,FALSE)</f>
        <v>0</v>
      </c>
      <c r="P94" s="198">
        <f>VLOOKUP($A94,L.Acosta!$A$4:$ER$46,BaseInterventoría!P$1,FALSE)</f>
        <v>0</v>
      </c>
      <c r="Q94" s="198">
        <f>VLOOKUP($A94,L.Acosta!$A$4:$ER$46,BaseInterventoría!Q$1,FALSE)</f>
        <v>0</v>
      </c>
      <c r="R94" s="198">
        <f>VLOOKUP($A94,L.Acosta!$A$4:$ER$46,BaseInterventoría!R$1,FALSE)</f>
        <v>51708623</v>
      </c>
      <c r="S94" s="198">
        <f>VLOOKUP($A94,L.Acosta!$A$4:$ER$46,BaseInterventoría!S$1,FALSE)</f>
        <v>0</v>
      </c>
      <c r="T94" s="198">
        <f>VLOOKUP($A94,L.Acosta!$A$4:$ER$46,BaseInterventoría!T$1,FALSE)</f>
        <v>0</v>
      </c>
      <c r="U94" s="198">
        <f>VLOOKUP($A94,L.Acosta!$A$4:$ER$46,BaseInterventoría!U$1,FALSE)</f>
        <v>80120197</v>
      </c>
      <c r="V94" s="5" t="str">
        <f>VLOOKUP($A94,L.Acosta!$A$4:$ER$46,BaseInterventoría!V$1,FALSE)</f>
        <v>CDR 11763
CDR 11741</v>
      </c>
      <c r="W94" s="5" t="str">
        <f>VLOOKUP($A94,L.Acosta!$A$4:$ER$46,BaseInterventoría!W$1,FALSE)</f>
        <v>11763
(12/11/2021)</v>
      </c>
      <c r="X94" s="5" t="str">
        <f>VLOOKUP($A94,L.Acosta!$A$4:$ER$46,BaseInterventoría!X$1,FALSE)</f>
        <v>INTERVENTORÍA</v>
      </c>
      <c r="Y94" s="5" t="str">
        <f>VLOOKUP($A94,L.Acosta!$A$4:$ER$46,BaseInterventoría!Y$1,FALSE)</f>
        <v>N/A</v>
      </c>
      <c r="Z94" s="5" t="str">
        <f>VLOOKUP($A94,L.Acosta!$A$4:$ER$46,BaseInterventoría!Z$1,FALSE)</f>
        <v>CONVENIO-INTERVENTORÍA</v>
      </c>
      <c r="AA94" s="5" t="str">
        <f>VLOOKUP($A94,L.Acosta!$A$4:$ER$46,BaseInterventoría!AA$1,FALSE)</f>
        <v>EPC-CI-402-2021</v>
      </c>
      <c r="AB94" s="5" t="str">
        <f>VLOOKUP($A94,L.Acosta!$A$4:$ER$46,BaseInterventoría!AB$1,FALSE)</f>
        <v>INTERVENTORÍA INTEGRAL A PROYECTOS DE INFRAESTRUCTURA DE ACUEDUCTO EN MUNICIPIOS DEL DEPARTAMENTO DE CUNDINAMARCA.</v>
      </c>
      <c r="AC94" s="21">
        <f>VLOOKUP($A94,L.Acosta!$A$4:$ER$46,BaseInterventoría!AC$1,FALSE)</f>
        <v>44512</v>
      </c>
      <c r="AD94" s="21">
        <f>VLOOKUP($A94,L.Acosta!$A$4:$ER$46,BaseInterventoría!AD$1,FALSE)</f>
        <v>44853</v>
      </c>
      <c r="AE94" s="5" t="str">
        <f>VLOOKUP($A94,L.Acosta!$A$4:$ER$46,BaseInterventoría!AE$1,FALSE)</f>
        <v>6 MESES</v>
      </c>
      <c r="AF94" s="21">
        <f>VLOOKUP($A94,L.Acosta!$A$4:$ER$46,BaseInterventoría!AF$1,FALSE)</f>
        <v>45034</v>
      </c>
      <c r="AG94" s="5" t="str">
        <f>VLOOKUP($A94,L.Acosta!$A$4:$ER$46,BaseInterventoría!AG$1,FALSE)</f>
        <v>Empresa Inmobiliaria y de servicios logisticos de Cundinamarca</v>
      </c>
      <c r="AH94" s="5" t="str">
        <f>VLOOKUP($A94,L.Acosta!$A$4:$ER$46,BaseInterventoría!AH$1,FALSE)</f>
        <v>YOLIMA MORA SALINAS</v>
      </c>
      <c r="AI94" s="198">
        <f>VLOOKUP($A94,L.Acosta!$A$4:$ER$46,BaseInterventoría!AI$1,FALSE)</f>
        <v>80120197</v>
      </c>
      <c r="AJ94" s="21">
        <f>VLOOKUP($A94,L.Acosta!$A$4:$ER$46,BaseInterventoría!AJ$1,FALSE)</f>
        <v>45153</v>
      </c>
      <c r="AK94" s="198">
        <f>VLOOKUP($A94,L.Acosta!$A$4:$ER$46,BaseInterventoría!AK$1,FALSE)</f>
        <v>7954595</v>
      </c>
      <c r="AL94" s="5">
        <f>VLOOKUP($A94,L.Acosta!$A$4:$ER$46,BaseInterventoría!AL$1,FALSE)</f>
        <v>0</v>
      </c>
      <c r="AM94" s="21">
        <f>VLOOKUP($A94,L.Acosta!$A$4:$ER$46,BaseInterventoría!AM$1,FALSE)</f>
        <v>0</v>
      </c>
      <c r="AN94" s="198">
        <f>VLOOKUP($A94,L.Acosta!$A$4:$ER$46,BaseInterventoría!AN$1,FALSE)</f>
        <v>0</v>
      </c>
      <c r="AO94" s="5">
        <f>VLOOKUP($A94,L.Acosta!$A$4:$ER$46,BaseInterventoría!AO$1,FALSE)</f>
        <v>0</v>
      </c>
      <c r="AP94" s="198">
        <f>VLOOKUP($A94,L.Acosta!$A$4:$ER$46,BaseInterventoría!AP$1,FALSE)</f>
        <v>88074792</v>
      </c>
      <c r="AQ94" s="5" t="str">
        <f>VLOOKUP($A94,L.Acosta!$A$4:$ER$46,BaseInterventoría!AQ$1,FALSE)</f>
        <v>PRORROGA No. 1</v>
      </c>
      <c r="AR94" s="21">
        <f>VLOOKUP($A94,L.Acosta!$A$4:$ER$46,BaseInterventoría!AR$1,FALSE)</f>
        <v>45153</v>
      </c>
      <c r="AS94" s="5" t="str">
        <f>VLOOKUP($A94,L.Acosta!$A$4:$ER$46,BaseInterventoría!AS$1,FALSE)</f>
        <v>3 MESES</v>
      </c>
      <c r="AT94" s="5" t="str">
        <f>VLOOKUP($A94,L.Acosta!$A$4:$ER$46,BaseInterventoría!AT$1,FALSE)</f>
        <v>SUSPENSION Y REINICIO No. 1
SUSPENSION Y REINICIO No. 2
PRORROGA No. 1  A SUSPENSION No. 2
SUSPENSION Y REINICIO No. 3
SUSPENSION Y REINICIO No. 4
PRORROGA A LA SUSPENSION No. 4</v>
      </c>
      <c r="AU94" s="21" t="str">
        <f>VLOOKUP($A94,L.Acosta!$A$4:$ER$46,BaseInterventoría!AU$1,FALSE)</f>
        <v>19/12/2022
31-03-2023
20-04-2023
09-10-2023
26-09-2024
28-10-2024</v>
      </c>
      <c r="AV94" s="5" t="str">
        <f>VLOOKUP($A94,L.Acosta!$A$4:$ER$46,BaseInterventoría!AV$1,FALSE)</f>
        <v>71 DIAS
20 DIAS
25 DIAS
10 MESES
32 DIAS
15 DIAS</v>
      </c>
      <c r="AW94" s="186">
        <f>VLOOKUP($A94,L.Acosta!$A$4:$ER$46,BaseInterventoría!AW$1,FALSE)</f>
        <v>1</v>
      </c>
      <c r="AX94" s="186">
        <f>VLOOKUP($A94,L.Acosta!$A$4:$ER$46,BaseInterventoría!AX$1,FALSE)</f>
        <v>0.82</v>
      </c>
      <c r="AY94" s="5">
        <f ca="1">VLOOKUP($A94,L.Acosta!$A$4:$ER$46,BaseInterventoría!AY$1,FALSE)</f>
        <v>0.99251870324189528</v>
      </c>
      <c r="AZ94" s="21">
        <f>VLOOKUP($A94,L.Acosta!$A$4:$ER$46,BaseInterventoría!AZ$1,FALSE)</f>
        <v>45655</v>
      </c>
      <c r="BA94" s="5">
        <f>VLOOKUP($A94,L.Acosta!$A$4:$ER$46,BaseInterventoría!BA$1,FALSE)</f>
        <v>26.733333333333334</v>
      </c>
      <c r="BB94" s="5" t="str">
        <f ca="1">VLOOKUP($A94,L.Acosta!$A$4:$ER$46,BaseInterventoría!BB$1,FALSE)</f>
        <v>VIGENTE</v>
      </c>
      <c r="BC94" s="5" t="str">
        <f>VLOOKUP($A94,L.Acosta!$A$4:$ER$46,BaseInterventoría!BC$1,FALSE)</f>
        <v>EN EJECUCIÓN</v>
      </c>
      <c r="BD94" s="5" t="str">
        <f>VLOOKUP($A94,L.Acosta!$A$4:$ER$46,BaseInterventoría!BD$1,FALSE)</f>
        <v>N/A</v>
      </c>
      <c r="BE94" s="5" t="str">
        <f>VLOOKUP($A94,L.Acosta!$A$4:$ER$46,BaseInterventoría!BE$1,FALSE)</f>
        <v>33-44-101221238
Anexo 14</v>
      </c>
      <c r="BF94" s="21">
        <f>VLOOKUP($A94,L.Acosta!$A$4:$ER$46,BaseInterventoría!BF$1,FALSE)</f>
        <v>44853</v>
      </c>
      <c r="BG94" s="21">
        <f>VLOOKUP($A94,L.Acosta!$A$4:$ER$46,BaseInterventoría!BG$1,FALSE)</f>
        <v>45714</v>
      </c>
      <c r="BH94" s="5" t="str">
        <f>VLOOKUP($A94,L.Acosta!$A$4:$ER$46,BaseInterventoría!BH$1,FALSE)</f>
        <v>EPC-CI-402-2021</v>
      </c>
      <c r="BI94" s="5" t="str">
        <f>VLOOKUP($A94,L.Acosta!$A$4:$ER$46,BaseInterventoría!BI$1,FALSE)</f>
        <v>INTERVENTORÍA INTEGRAL A PROYECTOS DE INFRAESTRUCTURA DE ACUEDUCTO EN MUNICIPIOS DEL DEPARTAMENTO DE CUNDINAMARCA.</v>
      </c>
      <c r="BJ94" s="21">
        <f>VLOOKUP($A94,L.Acosta!$A$4:$ER$46,BaseInterventoría!BJ$1,FALSE)</f>
        <v>44512</v>
      </c>
      <c r="BK94" s="21">
        <f>VLOOKUP($A94,L.Acosta!$A$4:$ER$46,BaseInterventoría!BK$1,FALSE)</f>
        <v>44853</v>
      </c>
      <c r="BL94" s="5" t="str">
        <f>VLOOKUP($A94,L.Acosta!$A$4:$ER$46,BaseInterventoría!BL$1,FALSE)</f>
        <v>6 MESES</v>
      </c>
      <c r="BM94" s="21">
        <f>VLOOKUP($A94,L.Acosta!$A$4:$ER$46,BaseInterventoría!BM$1,FALSE)</f>
        <v>45034</v>
      </c>
      <c r="BN94" s="5" t="str">
        <f>VLOOKUP($A94,L.Acosta!$A$4:$ER$46,BaseInterventoría!BN$1,FALSE)</f>
        <v>EMPRESA INMOBILIARIA Y DE SERVICIOS LOGISTICOS DE CUNDINAMARCA
NIT. 830.021.022-3</v>
      </c>
      <c r="BO94" s="5">
        <f>VLOOKUP($A94,L.Acosta!$A$4:$ER$46,BaseInterventoría!BO$1,FALSE)</f>
        <v>0</v>
      </c>
      <c r="BP94" s="198">
        <f>VLOOKUP($A94,L.Acosta!$A$4:$ER$46,BaseInterventoría!BP$1,FALSE)</f>
        <v>0</v>
      </c>
      <c r="BQ94" s="198">
        <f>VLOOKUP($A94,L.Acosta!$A$4:$ER$46,BaseInterventoría!BQ$1,FALSE)</f>
        <v>0</v>
      </c>
      <c r="BR94" s="198">
        <f>VLOOKUP($A94,L.Acosta!$A$4:$ER$46,BaseInterventoría!BR$1,FALSE)</f>
        <v>0</v>
      </c>
      <c r="BS94" s="198">
        <f>VLOOKUP($A94,L.Acosta!$A$4:$ER$46,BaseInterventoría!BS$1,FALSE)</f>
        <v>0</v>
      </c>
      <c r="BT94" s="198">
        <f>VLOOKUP($A94,L.Acosta!$A$4:$ER$46,BaseInterventoría!BT$1,FALSE)</f>
        <v>80120197</v>
      </c>
      <c r="BU94" s="21">
        <f>VLOOKUP($A94,L.Acosta!$A$4:$ER$46,BaseInterventoría!BU$1,FALSE)</f>
        <v>45257</v>
      </c>
      <c r="BV94" s="198">
        <f>VLOOKUP($A94,L.Acosta!$A$4:$ER$46,BaseInterventoría!BV$1,FALSE)</f>
        <v>7954595</v>
      </c>
      <c r="BW94" s="21">
        <f>VLOOKUP($A94,L.Acosta!$A$4:$ER$46,BaseInterventoría!BW$1,FALSE)</f>
        <v>45559</v>
      </c>
      <c r="BX94" s="198">
        <f>VLOOKUP($A94,L.Acosta!$A$4:$ER$46,BaseInterventoría!BX$1,FALSE)</f>
        <v>6414012</v>
      </c>
      <c r="BY94" s="198">
        <f>VLOOKUP($A94,L.Acosta!$A$4:$ER$46,BaseInterventoría!BY$1,FALSE)</f>
        <v>94488804</v>
      </c>
      <c r="BZ94" s="5" t="str">
        <f>VLOOKUP($A94,L.Acosta!$A$4:$ER$46,BaseInterventoría!BZ$1,FALSE)</f>
        <v>PRORROGA No. 1
PRORROGA No. 2</v>
      </c>
      <c r="CA94" s="21" t="str">
        <f>VLOOKUP($A94,L.Acosta!$A$4:$ER$46,BaseInterventoría!CA$1,FALSE)</f>
        <v>15/08/2023
24-09-2024</v>
      </c>
      <c r="CB94" s="5" t="str">
        <f>VLOOKUP($A94,L.Acosta!$A$4:$ER$46,BaseInterventoría!CB$1,FALSE)</f>
        <v>3 MESES
1 MES</v>
      </c>
      <c r="CC94" s="5" t="str">
        <f>VLOOKUP($A94,L.Acosta!$A$4:$ER$46,BaseInterventoría!CC$1,FALSE)</f>
        <v>SUSPENSION Y REINICIO No. 1
SUSPENSION Y REINICIO No. 2
PRORROGA No. 1  A SUSPENSION No. 2
SUSPENSION Y REINICIO No. 3
SUSPENSION Y REINICIO No. 4
PRORROGA No. 1 A LA SUSPENSION No. 4</v>
      </c>
      <c r="CD94" s="21" t="str">
        <f>VLOOKUP($A94,L.Acosta!$A$4:$ER$46,BaseInterventoría!CD$1,FALSE)</f>
        <v>19/12/2022
31-03-2023
20-04-2023
09-10-2023
26-09-2024
28-10-2024</v>
      </c>
      <c r="CE94" s="5" t="str">
        <f>VLOOKUP($A94,L.Acosta!$A$4:$ER$46,BaseInterventoría!CE$1,FALSE)</f>
        <v>71 DIAS
20 DIAS
25 DIAS
10 MESES
32 DIAS
30 DIAS</v>
      </c>
      <c r="CF94" s="21" t="str">
        <f>VLOOKUP($A94,L.Acosta!$A$4:$ER$46,BaseInterventoría!CF$1,FALSE)</f>
        <v>28-06-2023
18-07-2023
27-08-2023
26-09-2024
27-11-2024
29-12-2024</v>
      </c>
      <c r="CG94" s="5" t="str">
        <f>VLOOKUP($A94,L.Acosta!$A$4:$ER$46,BaseInterventoría!CG$1,FALSE)</f>
        <v>33-44-101221238</v>
      </c>
      <c r="CH94" s="21">
        <f>VLOOKUP($A94,L.Acosta!$A$4:$ER$46,BaseInterventoría!CH$1,FALSE)</f>
        <v>44853</v>
      </c>
      <c r="CI94" s="21">
        <f>VLOOKUP($A94,L.Acosta!$A$4:$ER$46,BaseInterventoría!CI$1,FALSE)</f>
        <v>45712</v>
      </c>
      <c r="CJ94" s="5">
        <f>VLOOKUP($A94,L.Acosta!$A$4:$ER$46,BaseInterventoría!CJ$1,FALSE)</f>
        <v>0</v>
      </c>
      <c r="CK94" s="21">
        <f>VLOOKUP($A94,L.Acosta!$A$4:$ER$46,BaseInterventoría!CK$1,FALSE)</f>
        <v>0</v>
      </c>
      <c r="CL94" s="21">
        <f>VLOOKUP($A94,L.Acosta!$A$4:$ER$46,BaseInterventoría!CL$1,FALSE)</f>
        <v>0</v>
      </c>
      <c r="CM94" s="5" t="str">
        <f>VLOOKUP($A94,L.Acosta!$A$4:$ER$46,BaseInterventoría!CM$1,FALSE)</f>
        <v>33-44-101221238</v>
      </c>
      <c r="CN94" s="21">
        <f>VLOOKUP($A94,L.Acosta!$A$4:$ER$46,BaseInterventoría!CN$1,FALSE)</f>
        <v>44853</v>
      </c>
      <c r="CO94" s="21">
        <f>VLOOKUP($A94,L.Acosta!$A$4:$ER$46,BaseInterventoría!CO$1,FALSE)</f>
        <v>46686</v>
      </c>
      <c r="CP94" s="5">
        <f>VLOOKUP($A94,L.Acosta!$A$4:$ER$46,BaseInterventoría!CP$1,FALSE)</f>
        <v>0</v>
      </c>
      <c r="CQ94" s="21">
        <f>VLOOKUP($A94,L.Acosta!$A$4:$ER$46,BaseInterventoría!CQ$1,FALSE)</f>
        <v>0</v>
      </c>
      <c r="CR94" s="21">
        <f>VLOOKUP($A94,L.Acosta!$A$4:$ER$46,BaseInterventoría!CR$1,FALSE)</f>
        <v>0</v>
      </c>
      <c r="CS94" s="5" t="str">
        <f>VLOOKUP($A94,L.Acosta!$A$4:$ER$46,BaseInterventoría!CS$1,FALSE)</f>
        <v>33-44-101221238</v>
      </c>
      <c r="CT94" s="21">
        <f>VLOOKUP($A94,L.Acosta!$A$4:$ER$46,BaseInterventoría!CT$1,FALSE)</f>
        <v>45034</v>
      </c>
      <c r="CU94" s="21">
        <f>VLOOKUP($A94,L.Acosta!$A$4:$ER$46,BaseInterventoría!CU$1,FALSE)</f>
        <v>46860</v>
      </c>
      <c r="CV94" s="5">
        <f>VLOOKUP($A94,L.Acosta!$A$4:$ER$46,BaseInterventoría!CV$1,FALSE)</f>
        <v>0</v>
      </c>
      <c r="CW94" s="21">
        <f>VLOOKUP($A94,L.Acosta!$A$4:$ER$46,BaseInterventoría!CW$1,FALSE)</f>
        <v>0</v>
      </c>
      <c r="CX94" s="21">
        <f>VLOOKUP($A94,L.Acosta!$A$4:$ER$46,BaseInterventoría!CX$1,FALSE)</f>
        <v>0</v>
      </c>
      <c r="CY94" s="21">
        <f>VLOOKUP($A94,L.Acosta!$A$4:$ER$46,BaseInterventoría!CY$1,FALSE)</f>
        <v>45655</v>
      </c>
      <c r="CZ94" s="5">
        <f>VLOOKUP($A94,L.Acosta!$A$4:$ER$46,BaseInterventoría!CZ$1,FALSE)</f>
        <v>26.733333333333334</v>
      </c>
      <c r="DA94" s="186">
        <f>VLOOKUP($A94,L.Acosta!$A$4:$ER$46,BaseInterventoría!DA$1,FALSE)</f>
        <v>0.76</v>
      </c>
      <c r="DB94" s="186">
        <f>VLOOKUP($A94,L.Acosta!$A$4:$ER$46,BaseInterventoría!DB$1,FALSE)</f>
        <v>0</v>
      </c>
      <c r="DC94" s="186">
        <f>VLOOKUP($A94,L.Acosta!$A$4:$ER$46,BaseInterventoría!DC$1,FALSE)</f>
        <v>0</v>
      </c>
      <c r="DD94" s="186">
        <f>VLOOKUP($A94,L.Acosta!$A$4:$ER$46,BaseInterventoría!DD$1,FALSE)</f>
        <v>0</v>
      </c>
      <c r="DE94" s="186">
        <f>VLOOKUP($A94,L.Acosta!$A$4:$ER$46,BaseInterventoría!DE$1,FALSE)</f>
        <v>0</v>
      </c>
      <c r="DF94" s="186">
        <f>VLOOKUP($A94,L.Acosta!$A$4:$ER$46,BaseInterventoría!DF$1,FALSE)</f>
        <v>0.83</v>
      </c>
      <c r="DG94" s="186">
        <f>VLOOKUP($A94,L.Acosta!$A$4:$ER$46,BaseInterventoría!DG$1,FALSE)</f>
        <v>0</v>
      </c>
      <c r="DH94" s="186">
        <f>VLOOKUP($A94,L.Acosta!$A$4:$ER$46,BaseInterventoría!DH$1,FALSE)</f>
        <v>0</v>
      </c>
      <c r="DI94" s="186">
        <f>VLOOKUP($A94,L.Acosta!$A$4:$ER$46,BaseInterventoría!DI$1,FALSE)</f>
        <v>0</v>
      </c>
      <c r="DJ94" s="186">
        <f>VLOOKUP($A94,L.Acosta!$A$4:$ER$46,BaseInterventoría!DJ$1,FALSE)</f>
        <v>0</v>
      </c>
      <c r="DK94" s="5">
        <f ca="1">VLOOKUP($A94,L.Acosta!$A$4:$ER$46,BaseInterventoría!DK$1,FALSE)</f>
        <v>0.99251870324189528</v>
      </c>
      <c r="DL94" s="5" t="str">
        <f ca="1">VLOOKUP($A94,L.Acosta!$A$4:$ER$46,BaseInterventoría!DL$1,FALSE)</f>
        <v>VIGENTE</v>
      </c>
      <c r="DM94" s="71" t="str">
        <f t="shared" si="13"/>
        <v>Activos</v>
      </c>
      <c r="DN94" s="5" t="str">
        <f>VLOOKUP($A94,L.Acosta!$A$4:$ER$46,BaseInterventoría!DN$1,FALSE)</f>
        <v>En ejecución</v>
      </c>
      <c r="DO94" s="5">
        <f>VLOOKUP($A94,L.Acosta!$A$4:$ER$46,BaseInterventoría!DO$1,FALSE)</f>
        <v>0</v>
      </c>
      <c r="DP94" s="5">
        <f>VLOOKUP($A94,L.Acosta!$A$4:$ER$46,BaseInterventoría!DP$1,FALSE)</f>
        <v>0</v>
      </c>
      <c r="DQ94" s="5">
        <f>VLOOKUP($A94,L.Acosta!$A$4:$ER$46,BaseInterventoría!DQ$1,FALSE)</f>
        <v>1</v>
      </c>
      <c r="DR94" s="5" t="str">
        <f>VLOOKUP($A94,L.Acosta!$A$4:$ER$46,BaseInterventoría!DR$1,FALSE)</f>
        <v>PAGO1 - 4/12/23</v>
      </c>
      <c r="DS94" s="5">
        <f>VLOOKUP($A94,L.Acosta!$A$4:$ER$46,BaseInterventoría!DS$1,FALSE)</f>
        <v>77182192</v>
      </c>
      <c r="DT94" s="198">
        <f>VLOOKUP($A94,L.Acosta!$A$4:$ER$46,BaseInterventoría!DT$1,FALSE)</f>
        <v>77182192</v>
      </c>
      <c r="DU94" s="198">
        <f>VLOOKUP($A94,L.Acosta!$A$4:$ER$46,BaseInterventoría!DU$1,FALSE)</f>
        <v>17306612</v>
      </c>
      <c r="DV94" s="186">
        <f>VLOOKUP($A94,L.Acosta!$A$4:$ER$46,BaseInterventoría!DV$1,FALSE)</f>
        <v>0.81683954852471197</v>
      </c>
      <c r="DW94" s="198">
        <f>VLOOKUP($A94,L.Acosta!$A$4:$ER$46,BaseInterventoría!DW$1,FALSE)</f>
        <v>0</v>
      </c>
      <c r="DX94" s="21" t="str">
        <f>VLOOKUP($A94,L.Acosta!$A$4:$ER$46,BaseInterventoría!DX$1,FALSE)</f>
        <v>N/A</v>
      </c>
      <c r="DY94" s="5" t="str">
        <f>VLOOKUP($A94,L.Acosta!$A$4:$ER$46,BaseInterventoría!DY$1,FALSE)</f>
        <v>N/A</v>
      </c>
      <c r="DZ94" s="21" t="str">
        <f>VLOOKUP($A94,L.Acosta!$A$4:$ER$46,BaseInterventoría!DZ$1,FALSE)</f>
        <v>N/A</v>
      </c>
      <c r="EA94" s="21" t="str">
        <f>VLOOKUP($A94,L.Acosta!$A$4:$ER$46,BaseInterventoría!EA$1,FALSE)</f>
        <v>N/A</v>
      </c>
      <c r="EB94" s="5" t="str">
        <f>VLOOKUP($A94,L.Acosta!$A$4:$ER$46,BaseInterventoría!EB$1,FALSE)</f>
        <v>N/A</v>
      </c>
      <c r="EC94" s="198" t="str">
        <f>VLOOKUP($A94,L.Acosta!$A$4:$ER$46,BaseInterventoría!EC$1,FALSE)</f>
        <v>N/A</v>
      </c>
      <c r="ED94" s="5">
        <f>VLOOKUP($A94,L.Acosta!$A$4:$ER$46,BaseInterventoría!ED$1,FALSE)</f>
        <v>0</v>
      </c>
      <c r="EE94" s="5">
        <f>VLOOKUP($A94,L.Acosta!$A$4:$ER$46,BaseInterventoría!EE$1,FALSE)</f>
        <v>0</v>
      </c>
      <c r="EF94" s="5">
        <f>VLOOKUP($A94,L.Acosta!$A$4:$ER$46,BaseInterventoría!EF$1,FALSE)</f>
        <v>0</v>
      </c>
      <c r="EG94" s="5">
        <f>VLOOKUP($A94,L.Acosta!$A$4:$ER$46,BaseInterventoría!EG$1,FALSE)</f>
        <v>0</v>
      </c>
      <c r="EH94" s="5">
        <f>VLOOKUP($A94,L.Acosta!$A$4:$ER$46,BaseInterventoría!EH$1,FALSE)</f>
        <v>0</v>
      </c>
      <c r="EI94" s="21">
        <f ca="1">VLOOKUP($A94,L.Acosta!$A$4:$ER$46,BaseInterventoría!EI$1,FALSE)</f>
        <v>45649</v>
      </c>
      <c r="EJ94" s="5">
        <f>VLOOKUP($A94,L.Acosta!$A$4:$ER$46,BaseInterventoría!EJ$1,FALSE)</f>
        <v>0</v>
      </c>
      <c r="EK94" s="5">
        <f>VLOOKUP($A94,L.Acosta!$A$4:$ER$46,BaseInterventoría!EK$1,FALSE)</f>
        <v>0</v>
      </c>
      <c r="EL94" s="5" t="str">
        <f>VLOOKUP($A94,L.Acosta!$A$4:$ER$46,BaseInterventoría!EL$1,FALSE)</f>
        <v>Leonardo Acosta</v>
      </c>
      <c r="EM94" s="5" t="str">
        <f>VLOOKUP($A94,L.Acosta!$A$4:$ER$46,BaseInterventoría!EM$1,FALSE)</f>
        <v>Brayan Bermúdez</v>
      </c>
      <c r="EN94" s="5" t="str">
        <f>VLOOKUP($A94,L.Acosta!$A$4:$ER$46,BaseInterventoría!EN$1,FALSE)</f>
        <v>https://www.contratos.gov.co/consultas/detalleProceso.do?numConstancia=21-12-12503567</v>
      </c>
      <c r="EO94" s="5" t="str">
        <f>VLOOKUP($A94,L.Acosta!$A$4:$ER$46,BaseInterventoría!EO$1,FALSE)</f>
        <v>El dia 03/12/2024 se suscribio acta de terminacion con pendientes, estableciendo un plazo de 15 dias para dar cumplimiento a las mismas, es decir hasta el 18/12/2024.
La Interventoria cuenta con pendientes como informe semanal y mensual final para el cierre del proyecto</v>
      </c>
      <c r="EP94" s="21">
        <f>VLOOKUP($A94,L.Acosta!$A$4:$ER$46,BaseInterventoría!EP$1,FALSE)</f>
        <v>45635</v>
      </c>
      <c r="EQ94" s="24">
        <v>0</v>
      </c>
      <c r="ER94" s="24">
        <v>0</v>
      </c>
      <c r="ES94" s="24">
        <v>0</v>
      </c>
      <c r="ET94" s="5"/>
      <c r="EU94" s="24">
        <f t="shared" si="14"/>
        <v>0</v>
      </c>
      <c r="EV94" s="55" t="e">
        <f>VLOOKUP(A94,#REF!,147,FALSE)</f>
        <v>#REF!</v>
      </c>
      <c r="EW94" s="56"/>
      <c r="EX94" s="24"/>
      <c r="EY94" s="5" t="s">
        <v>24</v>
      </c>
      <c r="EZ94" s="56"/>
      <c r="FA94" s="21"/>
      <c r="FB94"/>
      <c r="FC94"/>
      <c r="FD94"/>
    </row>
    <row r="95" spans="1:160" ht="362.25">
      <c r="A95" s="19" t="s">
        <v>464</v>
      </c>
      <c r="B95" s="2">
        <f t="shared" si="12"/>
        <v>93</v>
      </c>
      <c r="C95" s="20" t="s">
        <v>465</v>
      </c>
      <c r="D95" s="5" t="s">
        <v>466</v>
      </c>
      <c r="E95" s="2" t="s">
        <v>467</v>
      </c>
      <c r="F95" s="5" t="str">
        <f>VLOOKUP($A95,L.Acosta!$A$4:$ER$46,BaseInterventoría!F$1,FALSE)</f>
        <v>MDVP</v>
      </c>
      <c r="G95" s="21">
        <f>VLOOKUP($A95,L.Acosta!$A$4:$ER$46,BaseInterventoría!G$1,FALSE)</f>
        <v>44508</v>
      </c>
      <c r="H95" s="5">
        <f>VLOOKUP($A95,L.Acosta!$A$4:$ER$46,BaseInterventoría!H$1,FALSE)</f>
        <v>431</v>
      </c>
      <c r="I95" s="5">
        <f>VLOOKUP($A95,L.Acosta!$A$4:$ER$46,BaseInterventoría!I$1,FALSE)</f>
        <v>0</v>
      </c>
      <c r="J95" s="5" t="str">
        <f>VLOOKUP($A95,L.Acosta!$A$4:$ER$46,BaseInterventoría!J$1,FALSE)</f>
        <v>Disminuir el riesgo de enfermedades gastrointestinales en los usuarios del acueducto de la vereda San Antonio, disminuir las consultas médicas por problemas médicos asociados a consumo de agua no apta en los sectores veredales que atiende el acueducto, a través del suministro e instalación de una planta de tratamiento de agua potable modular o compacta en Poliéster reforzado en fibra de vidrio (PRFV) para un caudal de diseño de 2 l/s. Construcción de un tanque homogenizador en PVC con base en concreto reforzado, construcción del sistema de lechos de secado en concreto reforzado, instalación de desagües e interconexiones de los procesos de la planta, adecuación instalaciones para caseta de operación.
Instalación de red de baja tensión, e instalaciones eléctricas de la caseta de operación,
suministro e instalación de luminarias.
Suministro de elementos de laboratorio: agitadores de vidrio, medidor pHconductividad,
turbidímetro, vaso precipitador de 1l, balones volumétricos de 50-100
ml, jeringas plásticas de 5-10-25 ml, erlenmeyer de 250 ml, test de jarras, test medición
cloro residual, test alcalinidad</v>
      </c>
      <c r="K95" s="198">
        <f>VLOOKUP($A95,L.Acosta!$A$4:$ER$46,BaseInterventoría!K$1,FALSE)</f>
        <v>0</v>
      </c>
      <c r="L95" s="198">
        <f>VLOOKUP($A95,L.Acosta!$A$4:$ER$46,BaseInterventoría!L$1,FALSE)</f>
        <v>0</v>
      </c>
      <c r="M95" s="198">
        <f>VLOOKUP($A95,L.Acosta!$A$4:$ER$46,BaseInterventoría!M$1,FALSE)</f>
        <v>0</v>
      </c>
      <c r="N95" s="198">
        <f>VLOOKUP($A95,L.Acosta!$A$4:$ER$46,BaseInterventoría!N$1,FALSE)</f>
        <v>0</v>
      </c>
      <c r="O95" s="198">
        <f>VLOOKUP($A95,L.Acosta!$A$4:$ER$46,BaseInterventoría!O$1,FALSE)</f>
        <v>0</v>
      </c>
      <c r="P95" s="198">
        <f>VLOOKUP($A95,L.Acosta!$A$4:$ER$46,BaseInterventoría!P$1,FALSE)</f>
        <v>0</v>
      </c>
      <c r="Q95" s="198">
        <f>VLOOKUP($A95,L.Acosta!$A$4:$ER$46,BaseInterventoría!Q$1,FALSE)</f>
        <v>16698285</v>
      </c>
      <c r="R95" s="198">
        <f>VLOOKUP($A95,L.Acosta!$A$4:$ER$46,BaseInterventoría!R$1,FALSE)</f>
        <v>417457122</v>
      </c>
      <c r="S95" s="198">
        <f>VLOOKUP($A95,L.Acosta!$A$4:$ER$46,BaseInterventoría!S$1,FALSE)</f>
        <v>0</v>
      </c>
      <c r="T95" s="198">
        <f>VLOOKUP($A95,L.Acosta!$A$4:$ER$46,BaseInterventoría!T$1,FALSE)</f>
        <v>0</v>
      </c>
      <c r="U95" s="198">
        <f>VLOOKUP($A95,L.Acosta!$A$4:$ER$46,BaseInterventoría!U$1,FALSE)</f>
        <v>434155407</v>
      </c>
      <c r="V95" s="5" t="str">
        <f>VLOOKUP($A95,L.Acosta!$A$4:$ER$46,BaseInterventoría!V$1,FALSE)</f>
        <v>CDR 11951</v>
      </c>
      <c r="W95" s="5">
        <f>VLOOKUP($A95,L.Acosta!$A$4:$ER$46,BaseInterventoría!W$1,FALSE)</f>
        <v>0</v>
      </c>
      <c r="X95" s="5" t="str">
        <f>VLOOKUP($A95,L.Acosta!$A$4:$ER$46,BaseInterventoría!X$1,FALSE)</f>
        <v>PTAP</v>
      </c>
      <c r="Y95" s="5" t="str">
        <f>VLOOKUP($A95,L.Acosta!$A$4:$ER$46,BaseInterventoría!Y$1,FALSE)</f>
        <v>RURAL</v>
      </c>
      <c r="Z95" s="5" t="str">
        <f>VLOOKUP($A95,L.Acosta!$A$4:$ER$46,BaseInterventoría!Z$1,FALSE)</f>
        <v>CONTRATO-DIRECTO</v>
      </c>
      <c r="AA95" s="5" t="str">
        <f>VLOOKUP($A95,L.Acosta!$A$4:$ER$46,BaseInterventoría!AA$1,FALSE)</f>
        <v>N/A</v>
      </c>
      <c r="AB95" s="5" t="str">
        <f>VLOOKUP($A95,L.Acosta!$A$4:$ER$46,BaseInterventoría!AB$1,FALSE)</f>
        <v>N/A</v>
      </c>
      <c r="AC95" s="21" t="str">
        <f>VLOOKUP($A95,L.Acosta!$A$4:$ER$46,BaseInterventoría!AC$1,FALSE)</f>
        <v>N/A</v>
      </c>
      <c r="AD95" s="21" t="str">
        <f>VLOOKUP($A95,L.Acosta!$A$4:$ER$46,BaseInterventoría!AD$1,FALSE)</f>
        <v>N/A</v>
      </c>
      <c r="AE95" s="5" t="str">
        <f>VLOOKUP($A95,L.Acosta!$A$4:$ER$46,BaseInterventoría!AE$1,FALSE)</f>
        <v>N/A</v>
      </c>
      <c r="AF95" s="21" t="str">
        <f>VLOOKUP($A95,L.Acosta!$A$4:$ER$46,BaseInterventoría!AF$1,FALSE)</f>
        <v>N/A</v>
      </c>
      <c r="AG95" s="5" t="str">
        <f>VLOOKUP($A95,L.Acosta!$A$4:$ER$46,BaseInterventoría!AG$1,FALSE)</f>
        <v>N/A</v>
      </c>
      <c r="AH95" s="5" t="str">
        <f>VLOOKUP($A95,L.Acosta!$A$4:$ER$46,BaseInterventoría!AH$1,FALSE)</f>
        <v>N/A</v>
      </c>
      <c r="AI95" s="5" t="str">
        <f>VLOOKUP($A95,L.Acosta!$A$4:$ER$46,BaseInterventoría!AI$1,FALSE)</f>
        <v>N/A</v>
      </c>
      <c r="AJ95" s="21" t="str">
        <f>VLOOKUP($A95,L.Acosta!$A$4:$ER$46,BaseInterventoría!AJ$1,FALSE)</f>
        <v>N/A</v>
      </c>
      <c r="AK95" s="5" t="str">
        <f>VLOOKUP($A95,L.Acosta!$A$4:$ER$46,BaseInterventoría!AK$1,FALSE)</f>
        <v>N/A</v>
      </c>
      <c r="AL95" s="5" t="str">
        <f>VLOOKUP($A95,L.Acosta!$A$4:$ER$46,BaseInterventoría!AL$1,FALSE)</f>
        <v>N/A</v>
      </c>
      <c r="AM95" s="21" t="str">
        <f>VLOOKUP($A95,L.Acosta!$A$4:$ER$46,BaseInterventoría!AM$1,FALSE)</f>
        <v>N/A</v>
      </c>
      <c r="AN95" s="5" t="str">
        <f>VLOOKUP($A95,L.Acosta!$A$4:$ER$46,BaseInterventoría!AN$1,FALSE)</f>
        <v>N/A</v>
      </c>
      <c r="AO95" s="5" t="str">
        <f>VLOOKUP($A95,L.Acosta!$A$4:$ER$46,BaseInterventoría!AO$1,FALSE)</f>
        <v>N/A</v>
      </c>
      <c r="AP95" s="5" t="str">
        <f>VLOOKUP($A95,L.Acosta!$A$4:$ER$46,BaseInterventoría!AP$1,FALSE)</f>
        <v>N/A</v>
      </c>
      <c r="AQ95" s="5" t="str">
        <f>VLOOKUP($A95,L.Acosta!$A$4:$ER$46,BaseInterventoría!AQ$1,FALSE)</f>
        <v>N/A</v>
      </c>
      <c r="AR95" s="21" t="str">
        <f>VLOOKUP($A95,L.Acosta!$A$4:$ER$46,BaseInterventoría!AR$1,FALSE)</f>
        <v>N/A</v>
      </c>
      <c r="AS95" s="5" t="str">
        <f>VLOOKUP($A95,L.Acosta!$A$4:$ER$46,BaseInterventoría!AS$1,FALSE)</f>
        <v>N/A</v>
      </c>
      <c r="AT95" s="5" t="str">
        <f>VLOOKUP($A95,L.Acosta!$A$4:$ER$46,BaseInterventoría!AT$1,FALSE)</f>
        <v>N/A</v>
      </c>
      <c r="AU95" s="21" t="str">
        <f>VLOOKUP($A95,L.Acosta!$A$4:$ER$46,BaseInterventoría!AU$1,FALSE)</f>
        <v>N/A</v>
      </c>
      <c r="AV95" s="5" t="str">
        <f>VLOOKUP($A95,L.Acosta!$A$4:$ER$46,BaseInterventoría!AV$1,FALSE)</f>
        <v>N/A</v>
      </c>
      <c r="AW95" s="186" t="str">
        <f>VLOOKUP($A95,L.Acosta!$A$4:$ER$46,BaseInterventoría!AW$1,FALSE)</f>
        <v>N/A</v>
      </c>
      <c r="AX95" s="186" t="str">
        <f>VLOOKUP($A95,L.Acosta!$A$4:$ER$46,BaseInterventoría!AX$1,FALSE)</f>
        <v>N/A</v>
      </c>
      <c r="AY95" s="5" t="e">
        <f ca="1">VLOOKUP($A95,L.Acosta!$A$4:$ER$46,BaseInterventoría!AY$1,FALSE)</f>
        <v>#VALUE!</v>
      </c>
      <c r="AZ95" s="21" t="str">
        <f>VLOOKUP($A95,L.Acosta!$A$4:$ER$46,BaseInterventoría!AZ$1,FALSE)</f>
        <v>N/A</v>
      </c>
      <c r="BA95" s="5" t="str">
        <f>VLOOKUP($A95,L.Acosta!$A$4:$ER$46,BaseInterventoría!BA$1,FALSE)</f>
        <v>N/A</v>
      </c>
      <c r="BB95" s="5" t="str">
        <f>VLOOKUP($A95,L.Acosta!$A$4:$ER$46,BaseInterventoría!BB$1,FALSE)</f>
        <v>N/A</v>
      </c>
      <c r="BC95" s="5" t="str">
        <f>VLOOKUP($A95,L.Acosta!$A$4:$ER$46,BaseInterventoría!BC$1,FALSE)</f>
        <v>N/A</v>
      </c>
      <c r="BD95" s="5" t="str">
        <f>VLOOKUP($A95,L.Acosta!$A$4:$ER$46,BaseInterventoría!BD$1,FALSE)</f>
        <v>N/A</v>
      </c>
      <c r="BE95" s="5" t="str">
        <f>VLOOKUP($A95,L.Acosta!$A$4:$ER$46,BaseInterventoría!BE$1,FALSE)</f>
        <v>N/A</v>
      </c>
      <c r="BF95" s="21" t="str">
        <f>VLOOKUP($A95,L.Acosta!$A$4:$ER$46,BaseInterventoría!BF$1,FALSE)</f>
        <v>N/A</v>
      </c>
      <c r="BG95" s="21" t="str">
        <f>VLOOKUP($A95,L.Acosta!$A$4:$ER$46,BaseInterventoría!BG$1,FALSE)</f>
        <v>N/A</v>
      </c>
      <c r="BH95" s="5" t="str">
        <f>VLOOKUP($A95,L.Acosta!$A$4:$ER$46,BaseInterventoría!BH$1,FALSE)</f>
        <v>EPC-PDA-O-268-2022</v>
      </c>
      <c r="BI95" s="5" t="str">
        <f>VLOOKUP($A95,L.Acosta!$A$4:$ER$46,BaseInterventoría!BI$1,FALSE)</f>
        <v>CONSTRUCCIÓN DE PLANTA DE TRATAMIENTO DE AGUA POTABLE ACUEDUCTO VEREDA SAN ANTONIO DEL MUNICIPIO LA VEGA, DEPARTAMENTO CUNDINAMARCA</v>
      </c>
      <c r="BJ95" s="21">
        <f>VLOOKUP($A95,L.Acosta!$A$4:$ER$46,BaseInterventoría!BJ$1,FALSE)</f>
        <v>44754</v>
      </c>
      <c r="BK95" s="21">
        <f>VLOOKUP($A95,L.Acosta!$A$4:$ER$46,BaseInterventoría!BK$1,FALSE)</f>
        <v>45580</v>
      </c>
      <c r="BL95" s="5" t="str">
        <f>VLOOKUP($A95,L.Acosta!$A$4:$ER$46,BaseInterventoría!BL$1,FALSE)</f>
        <v>6 MESES</v>
      </c>
      <c r="BM95" s="21">
        <f>VLOOKUP($A95,L.Acosta!$A$4:$ER$46,BaseInterventoría!BM$1,FALSE)</f>
        <v>45822</v>
      </c>
      <c r="BN95" s="5" t="str">
        <f>VLOOKUP($A95,L.Acosta!$A$4:$ER$46,BaseInterventoría!BN$1,FALSE)</f>
        <v>CONSORCIO SAN ANTONIO EPC
NIT.901.603.332-7</v>
      </c>
      <c r="BO95" s="5" t="str">
        <f>VLOOKUP($A95,L.Acosta!$A$4:$ER$46,BaseInterventoría!BO$1,FALSE)</f>
        <v>VICTOR ADELMO GUANTIVA
CC.17131059</v>
      </c>
      <c r="BP95" s="198">
        <f>VLOOKUP($A95,L.Acosta!$A$4:$ER$46,BaseInterventoría!BP$1,FALSE)</f>
        <v>0</v>
      </c>
      <c r="BQ95" s="198">
        <f>VLOOKUP($A95,L.Acosta!$A$4:$ER$46,BaseInterventoría!BQ$1,FALSE)</f>
        <v>0</v>
      </c>
      <c r="BR95" s="198">
        <f>VLOOKUP($A95,L.Acosta!$A$4:$ER$46,BaseInterventoría!BR$1,FALSE)</f>
        <v>370348302</v>
      </c>
      <c r="BS95" s="198">
        <f>VLOOKUP($A95,L.Acosta!$A$4:$ER$46,BaseInterventoría!BS$1,FALSE)</f>
        <v>0</v>
      </c>
      <c r="BT95" s="198">
        <f>VLOOKUP($A95,L.Acosta!$A$4:$ER$46,BaseInterventoría!BT$1,FALSE)</f>
        <v>370348302</v>
      </c>
      <c r="BU95" s="21">
        <f>VLOOKUP($A95,L.Acosta!$A$4:$ER$46,BaseInterventoría!BU$1,FALSE)</f>
        <v>45419</v>
      </c>
      <c r="BV95" s="198">
        <f>VLOOKUP($A95,L.Acosta!$A$4:$ER$46,BaseInterventoría!BV$1,FALSE)</f>
        <v>110355585</v>
      </c>
      <c r="BW95" s="21">
        <f>VLOOKUP($A95,L.Acosta!$A$4:$ER$46,BaseInterventoría!BW$1,FALSE)</f>
        <v>0</v>
      </c>
      <c r="BX95" s="198">
        <f>VLOOKUP($A95,L.Acosta!$A$4:$ER$46,BaseInterventoría!BX$1,FALSE)</f>
        <v>0</v>
      </c>
      <c r="BY95" s="198">
        <f>VLOOKUP($A95,L.Acosta!$A$4:$ER$46,BaseInterventoría!BY$1,FALSE)</f>
        <v>480703887</v>
      </c>
      <c r="BZ95" s="5" t="str">
        <f>VLOOKUP($A95,L.Acosta!$A$4:$ER$46,BaseInterventoría!BZ$1,FALSE)</f>
        <v>PRORROGA 1</v>
      </c>
      <c r="CA95" s="21">
        <f>VLOOKUP($A95,L.Acosta!$A$4:$ER$46,BaseInterventoría!CA$1,FALSE)</f>
        <v>45419</v>
      </c>
      <c r="CB95" s="5" t="str">
        <f>VLOOKUP($A95,L.Acosta!$A$4:$ER$46,BaseInterventoría!CB$1,FALSE)</f>
        <v>02 MESES</v>
      </c>
      <c r="CC95" s="5" t="str">
        <f>VLOOKUP($A95,L.Acosta!$A$4:$ER$46,BaseInterventoría!CC$1,FALSE)</f>
        <v>NINGUNA</v>
      </c>
      <c r="CD95" s="21" t="str">
        <f>VLOOKUP($A95,L.Acosta!$A$4:$ER$46,BaseInterventoría!CD$1,FALSE)</f>
        <v>NINGUNA</v>
      </c>
      <c r="CE95" s="5" t="str">
        <f>VLOOKUP($A95,L.Acosta!$A$4:$ER$46,BaseInterventoría!CE$1,FALSE)</f>
        <v>NINGUNA</v>
      </c>
      <c r="CF95" s="21">
        <f>VLOOKUP($A95,L.Acosta!$A$4:$ER$46,BaseInterventoría!CF$1,FALSE)</f>
        <v>45822</v>
      </c>
      <c r="CG95" s="5" t="str">
        <f>VLOOKUP($A95,L.Acosta!$A$4:$ER$46,BaseInterventoría!CG$1,FALSE)</f>
        <v>SEGUROS DEL ESTADO
33-44-101229072</v>
      </c>
      <c r="CH95" s="21">
        <f>VLOOKUP($A95,L.Acosta!$A$4:$ER$46,BaseInterventoría!CH$1,FALSE)</f>
        <v>44754</v>
      </c>
      <c r="CI95" s="21">
        <f>VLOOKUP($A95,L.Acosta!$A$4:$ER$46,BaseInterventoría!CI$1,FALSE)</f>
        <v>44693</v>
      </c>
      <c r="CJ95" s="5" t="str">
        <f>VLOOKUP($A95,L.Acosta!$A$4:$ER$46,BaseInterventoría!CJ$1,FALSE)</f>
        <v>N/A</v>
      </c>
      <c r="CK95" s="21" t="str">
        <f>VLOOKUP($A95,L.Acosta!$A$4:$ER$46,BaseInterventoría!CK$1,FALSE)</f>
        <v>N/A</v>
      </c>
      <c r="CL95" s="21" t="str">
        <f>VLOOKUP($A95,L.Acosta!$A$4:$ER$46,BaseInterventoría!CL$1,FALSE)</f>
        <v>N/A</v>
      </c>
      <c r="CM95" s="5" t="str">
        <f>VLOOKUP($A95,L.Acosta!$A$4:$ER$46,BaseInterventoría!CM$1,FALSE)</f>
        <v>SEGUROS DEL ESTADO
33-44-101229072</v>
      </c>
      <c r="CN95" s="21">
        <f>VLOOKUP($A95,L.Acosta!$A$4:$ER$46,BaseInterventoría!CN$1,FALSE)</f>
        <v>44754</v>
      </c>
      <c r="CO95" s="21">
        <f>VLOOKUP($A95,L.Acosta!$A$4:$ER$46,BaseInterventoría!CO$1,FALSE)</f>
        <v>44969</v>
      </c>
      <c r="CP95" s="5" t="str">
        <f>VLOOKUP($A95,L.Acosta!$A$4:$ER$46,BaseInterventoría!CP$1,FALSE)</f>
        <v>SEGUROS DEL ESTADO
33-44-101229072</v>
      </c>
      <c r="CQ95" s="21">
        <f>VLOOKUP($A95,L.Acosta!$A$4:$ER$46,BaseInterventoría!CQ$1,FALSE)</f>
        <v>44938</v>
      </c>
      <c r="CR95" s="21">
        <f>VLOOKUP($A95,L.Acosta!$A$4:$ER$46,BaseInterventoría!CR$1,FALSE)</f>
        <v>46764</v>
      </c>
      <c r="CS95" s="5" t="str">
        <f>VLOOKUP($A95,L.Acosta!$A$4:$ER$46,BaseInterventoría!CS$1,FALSE)</f>
        <v>N/A</v>
      </c>
      <c r="CT95" s="21" t="str">
        <f>VLOOKUP($A95,L.Acosta!$A$4:$ER$46,BaseInterventoría!CT$1,FALSE)</f>
        <v>N/A</v>
      </c>
      <c r="CU95" s="21" t="str">
        <f>VLOOKUP($A95,L.Acosta!$A$4:$ER$46,BaseInterventoría!CU$1,FALSE)</f>
        <v>N/A</v>
      </c>
      <c r="CV95" s="5">
        <f>VLOOKUP($A95,L.Acosta!$A$4:$ER$46,BaseInterventoría!CV$1,FALSE)</f>
        <v>0</v>
      </c>
      <c r="CW95" s="21">
        <f>VLOOKUP($A95,L.Acosta!$A$4:$ER$46,BaseInterventoría!CW$1,FALSE)</f>
        <v>0</v>
      </c>
      <c r="CX95" s="21">
        <f>VLOOKUP($A95,L.Acosta!$A$4:$ER$46,BaseInterventoría!CX$1,FALSE)</f>
        <v>0</v>
      </c>
      <c r="CY95" s="21">
        <f>VLOOKUP($A95,L.Acosta!$A$4:$ER$46,BaseInterventoría!CY$1,FALSE)</f>
        <v>45822</v>
      </c>
      <c r="CZ95" s="5">
        <f>VLOOKUP($A95,L.Acosta!$A$4:$ER$46,BaseInterventoría!CZ$1,FALSE)</f>
        <v>8.0666666666666664</v>
      </c>
      <c r="DA95" s="186">
        <f>VLOOKUP($A95,L.Acosta!$A$4:$ER$46,BaseInterventoría!DA$1,FALSE)</f>
        <v>0.02</v>
      </c>
      <c r="DB95" s="186">
        <f>VLOOKUP($A95,L.Acosta!$A$4:$ER$46,BaseInterventoría!DB$1,FALSE)</f>
        <v>0</v>
      </c>
      <c r="DC95" s="186">
        <f>VLOOKUP($A95,L.Acosta!$A$4:$ER$46,BaseInterventoría!DC$1,FALSE)</f>
        <v>0</v>
      </c>
      <c r="DD95" s="186">
        <f>VLOOKUP($A95,L.Acosta!$A$4:$ER$46,BaseInterventoría!DD$1,FALSE)</f>
        <v>0.02</v>
      </c>
      <c r="DE95" s="186">
        <f>VLOOKUP($A95,L.Acosta!$A$4:$ER$46,BaseInterventoría!DE$1,FALSE)</f>
        <v>0</v>
      </c>
      <c r="DF95" s="186">
        <f>VLOOKUP($A95,L.Acosta!$A$4:$ER$46,BaseInterventoría!DF$1,FALSE)</f>
        <v>0</v>
      </c>
      <c r="DG95" s="186">
        <f>VLOOKUP($A95,L.Acosta!$A$4:$ER$46,BaseInterventoría!DG$1,FALSE)</f>
        <v>0</v>
      </c>
      <c r="DH95" s="186">
        <f>VLOOKUP($A95,L.Acosta!$A$4:$ER$46,BaseInterventoría!DH$1,FALSE)</f>
        <v>0</v>
      </c>
      <c r="DI95" s="186">
        <f>VLOOKUP($A95,L.Acosta!$A$4:$ER$46,BaseInterventoría!DI$1,FALSE)</f>
        <v>0</v>
      </c>
      <c r="DJ95" s="186">
        <f>VLOOKUP($A95,L.Acosta!$A$4:$ER$46,BaseInterventoría!DJ$1,FALSE)</f>
        <v>0</v>
      </c>
      <c r="DK95" s="5">
        <f ca="1">VLOOKUP($A95,L.Acosta!$A$4:$ER$46,BaseInterventoría!DK$1,FALSE)</f>
        <v>0.28512396694214875</v>
      </c>
      <c r="DL95" s="5" t="str">
        <f ca="1">VLOOKUP($A95,L.Acosta!$A$4:$ER$46,BaseInterventoría!DL$1,FALSE)</f>
        <v>VIGENTE</v>
      </c>
      <c r="DM95" s="71" t="str">
        <f t="shared" si="13"/>
        <v>Activos</v>
      </c>
      <c r="DN95" s="5" t="str">
        <f>VLOOKUP($A95,L.Acosta!$A$4:$ER$46,BaseInterventoría!DN$1,FALSE)</f>
        <v>EN EJECUCIÓN</v>
      </c>
      <c r="DO95" s="5">
        <f>VLOOKUP($A95,L.Acosta!$A$4:$ER$46,BaseInterventoría!DO$1,FALSE)</f>
        <v>0</v>
      </c>
      <c r="DP95" s="5">
        <f>VLOOKUP($A95,L.Acosta!$A$4:$ER$46,BaseInterventoría!DP$1,FALSE)</f>
        <v>0</v>
      </c>
      <c r="DQ95" s="5">
        <f>VLOOKUP($A95,L.Acosta!$A$4:$ER$46,BaseInterventoría!DQ$1,FALSE)</f>
        <v>0</v>
      </c>
      <c r="DR95" s="5">
        <f>VLOOKUP($A95,L.Acosta!$A$4:$ER$46,BaseInterventoría!DR$1,FALSE)</f>
        <v>0</v>
      </c>
      <c r="DS95" s="5">
        <f>VLOOKUP($A95,L.Acosta!$A$4:$ER$46,BaseInterventoría!DS$1,FALSE)</f>
        <v>0</v>
      </c>
      <c r="DT95" s="198">
        <f>VLOOKUP($A95,L.Acosta!$A$4:$ER$46,BaseInterventoría!DT$1,FALSE)</f>
        <v>0</v>
      </c>
      <c r="DU95" s="198">
        <f>VLOOKUP($A95,L.Acosta!$A$4:$ER$46,BaseInterventoría!DU$1,FALSE)</f>
        <v>0</v>
      </c>
      <c r="DV95" s="186">
        <f>VLOOKUP($A95,L.Acosta!$A$4:$ER$46,BaseInterventoría!DV$1,FALSE)</f>
        <v>0</v>
      </c>
      <c r="DW95" s="198">
        <f>VLOOKUP($A95,L.Acosta!$A$4:$ER$46,BaseInterventoría!DW$1,FALSE)</f>
        <v>0</v>
      </c>
      <c r="DX95" s="21" t="str">
        <f>VLOOKUP($A95,L.Acosta!$A$4:$ER$46,BaseInterventoría!DX$1,FALSE)</f>
        <v>N/A</v>
      </c>
      <c r="DY95" s="5" t="str">
        <f>VLOOKUP($A95,L.Acosta!$A$4:$ER$46,BaseInterventoría!DY$1,FALSE)</f>
        <v>EPC-CI-478-2022</v>
      </c>
      <c r="DZ95" s="21">
        <f>VLOOKUP($A95,L.Acosta!$A$4:$ER$46,BaseInterventoría!DZ$1,FALSE)</f>
        <v>44881</v>
      </c>
      <c r="EA95" s="21" t="str">
        <f>VLOOKUP($A95,L.Acosta!$A$4:$ER$46,BaseInterventoría!EA$1,FALSE)</f>
        <v>EN EJECUCÍN</v>
      </c>
      <c r="EB95" s="5" t="str">
        <f>VLOOKUP($A95,L.Acosta!$A$4:$ER$46,BaseInterventoría!EB$1,FALSE)</f>
        <v>INMOBILIARIA DE CUNDINAMARCA</v>
      </c>
      <c r="EC95" s="198">
        <f>VLOOKUP($A95,L.Acosta!$A$4:$ER$46,BaseInterventoría!EC$1,FALSE)</f>
        <v>38656769</v>
      </c>
      <c r="ED95" s="5">
        <f>VLOOKUP($A95,L.Acosta!$A$4:$ER$46,BaseInterventoría!ED$1,FALSE)</f>
        <v>0</v>
      </c>
      <c r="EE95" s="5">
        <f>VLOOKUP($A95,L.Acosta!$A$4:$ER$46,BaseInterventoría!EE$1,FALSE)</f>
        <v>0</v>
      </c>
      <c r="EF95" s="5">
        <f>VLOOKUP($A95,L.Acosta!$A$4:$ER$46,BaseInterventoría!EF$1,FALSE)</f>
        <v>0</v>
      </c>
      <c r="EG95" s="5">
        <f>VLOOKUP($A95,L.Acosta!$A$4:$ER$46,BaseInterventoría!EG$1,FALSE)</f>
        <v>0</v>
      </c>
      <c r="EH95" s="5">
        <f>VLOOKUP($A95,L.Acosta!$A$4:$ER$46,BaseInterventoría!EH$1,FALSE)</f>
        <v>0</v>
      </c>
      <c r="EI95" s="21">
        <f ca="1">VLOOKUP($A95,L.Acosta!$A$4:$ER$46,BaseInterventoría!EI$1,FALSE)</f>
        <v>45649</v>
      </c>
      <c r="EJ95" s="5">
        <f>VLOOKUP($A95,L.Acosta!$A$4:$ER$46,BaseInterventoría!EJ$1,FALSE)</f>
        <v>0</v>
      </c>
      <c r="EK95" s="5">
        <f>VLOOKUP($A95,L.Acosta!$A$4:$ER$46,BaseInterventoría!EK$1,FALSE)</f>
        <v>0</v>
      </c>
      <c r="EL95" s="5" t="str">
        <f>VLOOKUP($A95,L.Acosta!$A$4:$ER$46,BaseInterventoría!EL$1,FALSE)</f>
        <v>Leonardo Acosta</v>
      </c>
      <c r="EM95" s="5" t="str">
        <f>VLOOKUP($A95,L.Acosta!$A$4:$ER$46,BaseInterventoría!EM$1,FALSE)</f>
        <v>Laura Rojas</v>
      </c>
      <c r="EN95" s="5" t="str">
        <f>VLOOKUP($A95,L.Acosta!$A$4:$ER$46,BaseInterventoría!EN$1,FALSE)</f>
        <v>https://www.contratos.gov.co/consultas/detalleProceso.do?numConstancia=22-21-30402</v>
      </c>
      <c r="EO95" s="5" t="str">
        <f>VLOOKUP($A95,L.Acosta!$A$4:$ER$46,BaseInterventoría!EO$1,FALSE)</f>
        <v>Se Programa reunión para el proximo 26/11/2024, con el fin de conocer las causales de atraso presentes en el cronograma de obra, asi mismo, la entrega de un plan de choque para nivelar la ejecución y la programación en (%) de la obra.</v>
      </c>
      <c r="EP95" s="21">
        <f>VLOOKUP($A95,L.Acosta!$A$4:$ER$46,BaseInterventoría!EP$1,FALSE)</f>
        <v>45616</v>
      </c>
      <c r="EQ95" s="24">
        <f>BY95+VLOOKUP(DY95,$1:$1048576,77,FALSE)</f>
        <v>540872674</v>
      </c>
      <c r="ER95" s="24">
        <f>+EQ95*0.04</f>
        <v>21634906.960000001</v>
      </c>
      <c r="ES95" s="24">
        <f>+EQ95+ER95</f>
        <v>562507580.96000004</v>
      </c>
      <c r="ET95" s="5" t="s">
        <v>74</v>
      </c>
      <c r="EU95" s="24">
        <f t="shared" si="14"/>
        <v>562507580.96000004</v>
      </c>
      <c r="EV95" s="55" t="e">
        <f>VLOOKUP(A95,#REF!,147,FALSE)</f>
        <v>#REF!</v>
      </c>
      <c r="EW95" s="56"/>
      <c r="EX95" s="24"/>
      <c r="EY95" s="5" t="s">
        <v>24</v>
      </c>
      <c r="EZ95" s="56"/>
      <c r="FA95" s="21">
        <v>45838</v>
      </c>
      <c r="FB95"/>
      <c r="FC95"/>
      <c r="FD95"/>
    </row>
    <row r="96" spans="1:160" ht="409.5">
      <c r="A96" s="19" t="s">
        <v>468</v>
      </c>
      <c r="B96" s="2">
        <f t="shared" si="12"/>
        <v>94</v>
      </c>
      <c r="C96" s="20" t="s">
        <v>465</v>
      </c>
      <c r="D96" s="5" t="s">
        <v>466</v>
      </c>
      <c r="E96" s="2" t="s">
        <v>469</v>
      </c>
      <c r="F96" s="5" t="str">
        <f>VLOOKUP($A96,L.Acosta!$A$4:$ER$46,BaseInterventoría!F$1,FALSE)</f>
        <v>MDVP</v>
      </c>
      <c r="G96" s="21">
        <f>VLOOKUP($A96,L.Acosta!$A$4:$ER$46,BaseInterventoría!G$1,FALSE)</f>
        <v>43630</v>
      </c>
      <c r="H96" s="5">
        <f>VLOOKUP($A96,L.Acosta!$A$4:$ER$46,BaseInterventoría!H$1,FALSE)</f>
        <v>2500</v>
      </c>
      <c r="I96" s="5">
        <f>VLOOKUP($A96,L.Acosta!$A$4:$ER$46,BaseInterventoría!I$1,FALSE)</f>
        <v>263.75</v>
      </c>
      <c r="J96" s="5" t="str">
        <f>VLOOKUP($A96,L.Acosta!$A$4:$ER$46,BaseInterventoría!J$1,FALSE)</f>
        <v>Culminar la construcción del proyecto de la PTAR tabacal, logrando su puesta en marcha y posterior funcionamiento como complemento de abastecimiento de agua potable para la población del casco urbano
Entregar un sistema de tratamiento completo para garantizar el servicio de agua potable, cumpliendo con los parámetros definidos por el reglamento técnico del sector de agua potable y saneamiento básico RAS resolución (330de 2017).
Garantizar el suministro de agua potable con los índices de riesgo dentro de los parámetros establecidos por el primer módulo instalado de 33l/s.
Dotar al municipio con un sistema de abastecimiento robusto (capacidad proyectada de 100 l/s) que permita el crecimiento del municipio y evitar emergencias que se puedan presentar por falta de suministro de agua potable a la población.
Garantizar la continuidad del suministro de agua potable a toda la población del casco urbano y a la población flotante que circula por el casco urbano del municipio los días feriados, la cual aumenta aproximadamente en un 80% la capacidad de tratamiento del sistema.</v>
      </c>
      <c r="K96" s="198">
        <f>VLOOKUP($A96,L.Acosta!$A$4:$ER$46,BaseInterventoría!K$1,FALSE)</f>
        <v>0</v>
      </c>
      <c r="L96" s="198">
        <f>VLOOKUP($A96,L.Acosta!$A$4:$ER$46,BaseInterventoría!L$1,FALSE)</f>
        <v>0</v>
      </c>
      <c r="M96" s="198">
        <f>VLOOKUP($A96,L.Acosta!$A$4:$ER$46,BaseInterventoría!M$1,FALSE)</f>
        <v>0</v>
      </c>
      <c r="N96" s="198">
        <f>VLOOKUP($A96,L.Acosta!$A$4:$ER$46,BaseInterventoría!N$1,FALSE)</f>
        <v>0</v>
      </c>
      <c r="O96" s="198">
        <f>VLOOKUP($A96,L.Acosta!$A$4:$ER$46,BaseInterventoría!O$1,FALSE)</f>
        <v>4555273674</v>
      </c>
      <c r="P96" s="198">
        <f>VLOOKUP($A96,L.Acosta!$A$4:$ER$46,BaseInterventoría!P$1,FALSE)</f>
        <v>0</v>
      </c>
      <c r="Q96" s="198">
        <f>VLOOKUP($A96,L.Acosta!$A$4:$ER$46,BaseInterventoría!Q$1,FALSE)</f>
        <v>221810947</v>
      </c>
      <c r="R96" s="198">
        <f>VLOOKUP($A96,L.Acosta!$A$4:$ER$46,BaseInterventoría!R$1,FALSE)</f>
        <v>990000000</v>
      </c>
      <c r="S96" s="198">
        <f>VLOOKUP($A96,L.Acosta!$A$4:$ER$46,BaseInterventoría!S$1,FALSE)</f>
        <v>0</v>
      </c>
      <c r="T96" s="198">
        <f>VLOOKUP($A96,L.Acosta!$A$4:$ER$46,BaseInterventoría!T$1,FALSE)</f>
        <v>0</v>
      </c>
      <c r="U96" s="198">
        <f>VLOOKUP($A96,L.Acosta!$A$4:$ER$46,BaseInterventoría!U$1,FALSE)</f>
        <v>5767084621</v>
      </c>
      <c r="V96" s="5" t="str">
        <f>VLOOKUP($A96,L.Acosta!$A$4:$ER$46,BaseInterventoría!V$1,FALSE)</f>
        <v>CDR 7810 (21/06/2019)
CDR 7811 (21/06/2019)</v>
      </c>
      <c r="W96" s="5">
        <f>VLOOKUP($A96,L.Acosta!$A$4:$ER$46,BaseInterventoría!W$1,FALSE)</f>
        <v>0</v>
      </c>
      <c r="X96" s="5" t="str">
        <f>VLOOKUP($A96,L.Acosta!$A$4:$ER$46,BaseInterventoría!X$1,FALSE)</f>
        <v>ACUEDUCTO Y PTAP</v>
      </c>
      <c r="Y96" s="5" t="str">
        <f>VLOOKUP($A96,L.Acosta!$A$4:$ER$46,BaseInterventoría!Y$1,FALSE)</f>
        <v>URBANO</v>
      </c>
      <c r="Z96" s="5" t="str">
        <f>VLOOKUP($A96,L.Acosta!$A$4:$ER$46,BaseInterventoría!Z$1,FALSE)</f>
        <v>CONVENIO</v>
      </c>
      <c r="AA96" s="5" t="str">
        <f>VLOOKUP($A96,L.Acosta!$A$4:$ER$46,BaseInterventoría!AA$1,FALSE)</f>
        <v>EPC-CI-066-2019</v>
      </c>
      <c r="AB96" s="5" t="str">
        <f>VLOOKUP($A96,L.Acosta!$A$4:$ER$46,BaseInterventoría!AB$1,FALSE)</f>
        <v>AUNAR ESFUERZOS TECNICOS Y ADMINISTRATIVOS PARA CONTRATAR LA CONSTRUCCION OBRAS COMPLEMENTARIAS ACUEDUCTO CASCO URBANO DEL MUNICIPIO DE LA VEGA - CUNDINAMARCA</v>
      </c>
      <c r="AC96" s="21">
        <f>VLOOKUP($A96,L.Acosta!$A$4:$ER$46,BaseInterventoría!AC$1,FALSE)</f>
        <v>43641</v>
      </c>
      <c r="AD96" s="21">
        <f>VLOOKUP($A96,L.Acosta!$A$4:$ER$46,BaseInterventoría!AD$1,FALSE)</f>
        <v>43655</v>
      </c>
      <c r="AE96" s="5" t="str">
        <f>VLOOKUP($A96,L.Acosta!$A$4:$ER$46,BaseInterventoría!AE$1,FALSE)</f>
        <v>11 MESES</v>
      </c>
      <c r="AF96" s="21">
        <f>VLOOKUP($A96,L.Acosta!$A$4:$ER$46,BaseInterventoría!AF$1,FALSE)</f>
        <v>43990</v>
      </c>
      <c r="AG96" s="5" t="str">
        <f>VLOOKUP($A96,L.Acosta!$A$4:$ER$46,BaseInterventoría!AG$1,FALSE)</f>
        <v>MUNICIPIO DE LA VEGA 
NIT No. 800.073.475-1
MUNICIPIO
R/L.LUIS EDILBERTO CHAVES ALVARADO 
C.C. No. 3.085.973 de La Vega</v>
      </c>
      <c r="AH96" s="5" t="str">
        <f>VLOOKUP($A96,L.Acosta!$A$4:$ER$46,BaseInterventoría!AH$1,FALSE)</f>
        <v>ALEXIS CELIS
+57 320 2582390</v>
      </c>
      <c r="AI96" s="198">
        <f>VLOOKUP($A96,L.Acosta!$A$4:$ER$46,BaseInterventoría!AI$1,FALSE)</f>
        <v>5134511829</v>
      </c>
      <c r="AJ96" s="21">
        <f>VLOOKUP($A96,L.Acosta!$A$4:$ER$46,BaseInterventoría!AJ$1,FALSE)</f>
        <v>44925</v>
      </c>
      <c r="AK96" s="198">
        <f>VLOOKUP($A96,L.Acosta!$A$4:$ER$46,BaseInterventoría!AK$1,FALSE)</f>
        <v>2560871528.25</v>
      </c>
      <c r="AL96" s="5">
        <f>VLOOKUP($A96,L.Acosta!$A$4:$ER$46,BaseInterventoría!AL$1,FALSE)</f>
        <v>0</v>
      </c>
      <c r="AM96" s="21">
        <f>VLOOKUP($A96,L.Acosta!$A$4:$ER$46,BaseInterventoría!AM$1,FALSE)</f>
        <v>0</v>
      </c>
      <c r="AN96" s="198">
        <f>VLOOKUP($A96,L.Acosta!$A$4:$ER$46,BaseInterventoría!AN$1,FALSE)</f>
        <v>0</v>
      </c>
      <c r="AO96" s="5">
        <f>VLOOKUP($A96,L.Acosta!$A$4:$ER$46,BaseInterventoría!AO$1,FALSE)</f>
        <v>0</v>
      </c>
      <c r="AP96" s="198">
        <f>VLOOKUP($A96,L.Acosta!$A$4:$ER$46,BaseInterventoría!AP$1,FALSE)</f>
        <v>7694281161</v>
      </c>
      <c r="AQ96" s="5" t="str">
        <f>VLOOKUP($A96,L.Acosta!$A$4:$ER$46,BaseInterventoría!AQ$1,FALSE)</f>
        <v>PRORROGA N 1
PRORROGA N 2
PRORROGA N 3</v>
      </c>
      <c r="AR96" s="21" t="str">
        <f>VLOOKUP($A96,L.Acosta!$A$4:$ER$46,BaseInterventoría!AR$1,FALSE)</f>
        <v>10/11/2020
1/10/2021
30/12/2022</v>
      </c>
      <c r="AS96" s="5" t="str">
        <f>VLOOKUP($A96,L.Acosta!$A$4:$ER$46,BaseInterventoría!AS$1,FALSE)</f>
        <v>7 MESES
6 MESES
6 MESES</v>
      </c>
      <c r="AT96" s="5" t="str">
        <f>VLOOKUP($A96,L.Acosta!$A$4:$ER$46,BaseInterventoría!AT$1,FALSE)</f>
        <v>SUSPENSION Nº 1 
REINICIO No.1 
SUSPENSION No 2 
PRORROGA No 1 A LA SUSPENSION No 2 
PRORROGA No 2 A LA SUSPENSION No 2 
ACTA DE REINICIO ANTICIPADO PRORROGA    No 2 A LA SUSPENSION No 2 
SUSPENSION No 3 
SUSPENSION No 4 
PRORROGA 1 A LA SUSPENSION No 4 
PRORROGA 2 A LA SUSPENSION No 4 
REINICIO ANTICIPADO  A LA PRORROGA 2  DE LA SUSPENSION No 4 
SUSPENSION No 5 
PRORROGA No 1 A LA SUSPENSION No 5 
SUSPENSION No. 6 
SUSPENSIÓN No. 7 
PRÓRROGA A LA SUSPENSIÓN No.7 
PRÓRROGA 2 A LA SUSPENSIÓN No.7 
PRÓRROGA 3 A LA SUSPENSIÓN No.7
PRÓRROGA 4 A LA SUSPENSIÓN No.7
PRÓRROGA 5 A LA SUSPENSIÓN No.7
PRÓRROGA 6 A LA SUSPENSIÓN No. 7</v>
      </c>
      <c r="AU96" s="21" t="str">
        <f>VLOOKUP($A96,L.Acosta!$A$4:$ER$46,BaseInterventoría!AU$1,FALSE)</f>
        <v>16/01/2020
16/01/2020
26/04/2021
26/05/2021
26/06/2021
26/06/2021
9/08/2021
23/11/2021
23/03/2022
23/06/2022
23/06/2022
23/09/2022
23/12/2023
31/03/2023
22/09/2023
22/10/2023
22/11/2023
22/01/2024
22/03/2024
22/05/2024
22/07/2024</v>
      </c>
      <c r="AV96" s="5" t="str">
        <f>VLOOKUP($A96,L.Acosta!$A$4:$ER$46,BaseInterventoría!AV$1,FALSE)</f>
        <v>CONDICIONADA
 5 MESES 3 DIAS 
 UN (1) MES 
 UN (1) MES 
 UN (1) MES 
 VEINTI TRES (23) DIAS 
 UN (1) MES 
 CUATRO (4) MESES 
 TRES (3) MES 
 TRES (3) MESES 
 DOS (2) MESES VIENTI SEIS (26) DIAS  
 TRES (3) MESES 
 1 MES  
 45 días  
 1 MES  
 1 MES  
 2 MESES 
 2 MESES
2 MESES
2 MESES
3 MESES</v>
      </c>
      <c r="AW96" s="186">
        <f>VLOOKUP($A96,L.Acosta!$A$4:$ER$46,BaseInterventoría!AW$1,FALSE)</f>
        <v>0.8579</v>
      </c>
      <c r="AX96" s="186">
        <f>VLOOKUP($A96,L.Acosta!$A$4:$ER$46,BaseInterventoría!AX$1,FALSE)</f>
        <v>0.8579</v>
      </c>
      <c r="AY96" s="5">
        <f ca="1">VLOOKUP($A96,L.Acosta!$A$4:$ER$46,BaseInterventoría!AY$1,FALSE)</f>
        <v>0.97410845139228142</v>
      </c>
      <c r="AZ96" s="21">
        <f>VLOOKUP($A96,L.Acosta!$A$4:$ER$46,BaseInterventoría!AZ$1,FALSE)</f>
        <v>45702</v>
      </c>
      <c r="BA96" s="5">
        <f>VLOOKUP($A96,L.Acosta!$A$4:$ER$46,BaseInterventoría!BA$1,FALSE)</f>
        <v>30</v>
      </c>
      <c r="BB96" s="5" t="str">
        <f ca="1">VLOOKUP($A96,L.Acosta!$A$4:$ER$46,BaseInterventoría!BB$1,FALSE)</f>
        <v>VIGENTE</v>
      </c>
      <c r="BC96" s="5" t="str">
        <f>VLOOKUP($A96,L.Acosta!$A$4:$ER$46,BaseInterventoría!BC$1,FALSE)</f>
        <v>EN EJECUCIÓN</v>
      </c>
      <c r="BD96" s="5" t="str">
        <f>VLOOKUP($A96,L.Acosta!$A$4:$ER$46,BaseInterventoría!BD$1,FALSE)</f>
        <v>N/A</v>
      </c>
      <c r="BE96" s="5" t="str">
        <f>VLOOKUP($A96,L.Acosta!$A$4:$ER$46,BaseInterventoría!BE$1,FALSE)</f>
        <v>N/A</v>
      </c>
      <c r="BF96" s="21" t="str">
        <f>VLOOKUP($A96,L.Acosta!$A$4:$ER$46,BaseInterventoría!BF$1,FALSE)</f>
        <v>N/A</v>
      </c>
      <c r="BG96" s="21" t="str">
        <f>VLOOKUP($A96,L.Acosta!$A$4:$ER$46,BaseInterventoría!BG$1,FALSE)</f>
        <v>N/A</v>
      </c>
      <c r="BH96" s="5" t="str">
        <f>VLOOKUP($A96,L.Acosta!$A$4:$ER$46,BaseInterventoría!BH$1,FALSE)</f>
        <v>20200001 de 2020</v>
      </c>
      <c r="BI96" s="5" t="str">
        <f>VLOOKUP($A96,L.Acosta!$A$4:$ER$46,BaseInterventoría!BI$1,FALSE)</f>
        <v>CONTRATAR LA CONSTRUCCION OBRAS COMPLEMENTARIAS ACUEDUCTO CASCO URBANO DEL MUNICIPIO DE LA VEGA - CUNDINAMARCA</v>
      </c>
      <c r="BJ96" s="21">
        <f>VLOOKUP($A96,L.Acosta!$A$4:$ER$46,BaseInterventoría!BJ$1,FALSE)</f>
        <v>43844</v>
      </c>
      <c r="BK96" s="21">
        <f>VLOOKUP($A96,L.Acosta!$A$4:$ER$46,BaseInterventoría!BK$1,FALSE)</f>
        <v>44005</v>
      </c>
      <c r="BL96" s="5" t="str">
        <f>VLOOKUP($A96,L.Acosta!$A$4:$ER$46,BaseInterventoría!BL$1,FALSE)</f>
        <v>8 MESES</v>
      </c>
      <c r="BM96" s="21">
        <f>VLOOKUP($A96,L.Acosta!$A$4:$ER$46,BaseInterventoría!BM$1,FALSE)</f>
        <v>44249</v>
      </c>
      <c r="BN96" s="5" t="str">
        <f>VLOOKUP($A96,L.Acosta!$A$4:$ER$46,BaseInterventoría!BN$1,FALSE)</f>
        <v>UNION TEMPORAL REDES LA VEGA
NIT. 901351652-6</v>
      </c>
      <c r="BO96" s="5" t="str">
        <f>VLOOKUP($A96,L.Acosta!$A$4:$ER$46,BaseInterventoría!BO$1,FALSE)</f>
        <v>SEBASTIAN SANCHEZ
+57 3112040456</v>
      </c>
      <c r="BP96" s="198">
        <f>VLOOKUP($A96,L.Acosta!$A$4:$ER$46,BaseInterventoría!BP$1,FALSE)</f>
        <v>4812797765.75</v>
      </c>
      <c r="BQ96" s="198">
        <f>VLOOKUP($A96,L.Acosta!$A$4:$ER$46,BaseInterventoría!BQ$1,FALSE)</f>
        <v>0</v>
      </c>
      <c r="BR96" s="198">
        <f>VLOOKUP($A96,L.Acosta!$A$4:$ER$46,BaseInterventoría!BR$1,FALSE)</f>
        <v>2881483395</v>
      </c>
      <c r="BS96" s="198">
        <f>VLOOKUP($A96,L.Acosta!$A$4:$ER$46,BaseInterventoría!BS$1,FALSE)</f>
        <v>0</v>
      </c>
      <c r="BT96" s="198">
        <f>VLOOKUP($A96,L.Acosta!$A$4:$ER$46,BaseInterventoría!BT$1,FALSE)</f>
        <v>7694281160.75</v>
      </c>
      <c r="BU96" s="21">
        <f>VLOOKUP($A96,L.Acosta!$A$4:$ER$46,BaseInterventoría!BU$1,FALSE)</f>
        <v>44925</v>
      </c>
      <c r="BV96" s="198">
        <f>VLOOKUP($A96,L.Acosta!$A$4:$ER$46,BaseInterventoría!BV$1,FALSE)</f>
        <v>2560871528</v>
      </c>
      <c r="BW96" s="21">
        <f>VLOOKUP($A96,L.Acosta!$A$4:$ER$46,BaseInterventoría!BW$1,FALSE)</f>
        <v>0</v>
      </c>
      <c r="BX96" s="198">
        <f>VLOOKUP($A96,L.Acosta!$A$4:$ER$46,BaseInterventoría!BX$1,FALSE)</f>
        <v>0</v>
      </c>
      <c r="BY96" s="198">
        <f>VLOOKUP($A96,L.Acosta!$A$4:$ER$46,BaseInterventoría!BY$1,FALSE)</f>
        <v>7694281160.75</v>
      </c>
      <c r="BZ96" s="5" t="str">
        <f>VLOOKUP($A96,L.Acosta!$A$4:$ER$46,BaseInterventoría!BZ$1,FALSE)</f>
        <v>PRORROGA N 1
PRORROGA N 2</v>
      </c>
      <c r="CA96" s="21" t="str">
        <f>VLOOKUP($A96,L.Acosta!$A$4:$ER$46,BaseInterventoría!CA$1,FALSE)</f>
        <v>15/02/2021
2-02-2023</v>
      </c>
      <c r="CB96" s="5" t="str">
        <f>VLOOKUP($A96,L.Acosta!$A$4:$ER$46,BaseInterventoría!CB$1,FALSE)</f>
        <v>6 MESES
7 MESES</v>
      </c>
      <c r="CC96" s="5" t="str">
        <f>VLOOKUP($A96,L.Acosta!$A$4:$ER$46,BaseInterventoría!CC$1,FALSE)</f>
        <v>Suspension Nº 1		
Prorroga No 1 Suspension Nº 1		
Prorroga No 2 Suspension Nº 1		
Reinicio anticipado a la prorroga No 2 Suspension Nº 1		
Suspension Nº 2		
Suspension Nº 3		
Prorroga No 1  a la Suspension Nº 3		
Prorroga No 2  a la Suspension Nº 3		
Reinicio anticipado a la Prorroga No 2  de la Suspension Nº 3		
Suspensión No.4 		
Prórroga no.1 a la suspensión No.4		
Suspensión No.5 		
Suspensión No.6 		
Prórroga No.1 a la suspensión No.6 		
Prórroga No.2 a la suspensión No.6 		
Prórroga No.3 a la suspensión No.6
Prórroga No.4 a la suspensión No.6
Prórroga No.5 a la suspensión No.6
Prórroga No.6 a la suspensión No.6</v>
      </c>
      <c r="CD96" s="21" t="str">
        <f>VLOOKUP($A96,L.Acosta!$A$4:$ER$46,BaseInterventoría!CD$1,FALSE)</f>
        <v xml:space="preserve">26/04/2021			
26/05/2021			
26/06/2021			
26/06/2021			
9/08/2021			
23/11/2021			
23/03/2022			
23/06/2022			
23/06/2022			
23/09/2022			
23/12/2022			
31/03/2023			
22/09/2023			
22/10/2023			
22/11/2023			
22/01/2024			
22/03/2024
22/05/2024
22/07/2024
</v>
      </c>
      <c r="CE96" s="5" t="str">
        <f>VLOOKUP($A96,L.Acosta!$A$4:$ER$46,BaseInterventoría!CE$1,FALSE)</f>
        <v>UN (1) MES			
UN (1) MES			
UN (1) MES			
VEINTI TRES (23) DIAS			
TREINTA (30) DIAS			
CUATRO (4) MESES			
TRES (3) MESES			
TRES (3) MESES			
DOS (2) MESES  VEINTI SEIS (26)DIAS			
TRES (3) MESES			
UN (1) MES	
45 días
1 MES
1 MES
2 MESES	
2 MESES
2 MESES
2 MESES
3 MESES</v>
      </c>
      <c r="CF96" s="21">
        <f>VLOOKUP($A96,L.Acosta!$A$4:$ER$46,BaseInterventoría!CF$1,FALSE)</f>
        <v>45647</v>
      </c>
      <c r="CG96" s="5" t="str">
        <f>VLOOKUP($A96,L.Acosta!$A$4:$ER$46,BaseInterventoría!CG$1,FALSE)</f>
        <v>4000100
HDI SEGUROS SAS</v>
      </c>
      <c r="CH96" s="21">
        <f>VLOOKUP($A96,L.Acosta!$A$4:$ER$46,BaseInterventoría!CH$1,FALSE)</f>
        <v>44005</v>
      </c>
      <c r="CI96" s="21">
        <f>VLOOKUP($A96,L.Acosta!$A$4:$ER$46,BaseInterventoría!CI$1,FALSE)</f>
        <v>45779</v>
      </c>
      <c r="CJ96" s="5" t="str">
        <f>VLOOKUP($A96,L.Acosta!$A$4:$ER$46,BaseInterventoría!CJ$1,FALSE)</f>
        <v>N/A</v>
      </c>
      <c r="CK96" s="21" t="str">
        <f>VLOOKUP($A96,L.Acosta!$A$4:$ER$46,BaseInterventoría!CK$1,FALSE)</f>
        <v>N/A</v>
      </c>
      <c r="CL96" s="21" t="str">
        <f>VLOOKUP($A96,L.Acosta!$A$4:$ER$46,BaseInterventoría!CL$1,FALSE)</f>
        <v>N/A</v>
      </c>
      <c r="CM96" s="5" t="str">
        <f>VLOOKUP($A96,L.Acosta!$A$4:$ER$46,BaseInterventoría!CM$1,FALSE)</f>
        <v>4000100
HDI SEGUROS SAS</v>
      </c>
      <c r="CN96" s="21">
        <f>VLOOKUP($A96,L.Acosta!$A$4:$ER$46,BaseInterventoría!CN$1,FALSE)</f>
        <v>44005</v>
      </c>
      <c r="CO96" s="21">
        <f>VLOOKUP($A96,L.Acosta!$A$4:$ER$46,BaseInterventoría!CO$1,FALSE)</f>
        <v>46874</v>
      </c>
      <c r="CP96" s="5" t="str">
        <f>VLOOKUP($A96,L.Acosta!$A$4:$ER$46,BaseInterventoría!CP$1,FALSE)</f>
        <v>4000100
HDI SEGUROS SAS</v>
      </c>
      <c r="CQ96" s="21">
        <f>VLOOKUP($A96,L.Acosta!$A$4:$ER$46,BaseInterventoría!CQ$1,FALSE)</f>
        <v>43844</v>
      </c>
      <c r="CR96" s="21">
        <f>VLOOKUP($A96,L.Acosta!$A$4:$ER$46,BaseInterventoría!CR$1,FALSE)</f>
        <v>45671</v>
      </c>
      <c r="CS96" s="5" t="str">
        <f>VLOOKUP($A96,L.Acosta!$A$4:$ER$46,BaseInterventoría!CS$1,FALSE)</f>
        <v>N/A</v>
      </c>
      <c r="CT96" s="21" t="str">
        <f>VLOOKUP($A96,L.Acosta!$A$4:$ER$46,BaseInterventoría!CT$1,FALSE)</f>
        <v>N/A</v>
      </c>
      <c r="CU96" s="21" t="str">
        <f>VLOOKUP($A96,L.Acosta!$A$4:$ER$46,BaseInterventoría!CU$1,FALSE)</f>
        <v>N/A</v>
      </c>
      <c r="CV96" s="5" t="str">
        <f>VLOOKUP($A96,L.Acosta!$A$4:$ER$46,BaseInterventoría!CV$1,FALSE)</f>
        <v>4000036
HDI SEGUROS SAS</v>
      </c>
      <c r="CW96" s="21">
        <f>VLOOKUP($A96,L.Acosta!$A$4:$ER$46,BaseInterventoría!CW$1,FALSE)</f>
        <v>43844</v>
      </c>
      <c r="CX96" s="21">
        <f>VLOOKUP($A96,L.Acosta!$A$4:$ER$46,BaseInterventoría!CX$1,FALSE)</f>
        <v>45951</v>
      </c>
      <c r="CY96" s="21">
        <f>VLOOKUP($A96,L.Acosta!$A$4:$ER$46,BaseInterventoría!CY$1,FALSE)</f>
        <v>45647</v>
      </c>
      <c r="CZ96" s="5">
        <f>VLOOKUP($A96,L.Acosta!$A$4:$ER$46,BaseInterventoría!CZ$1,FALSE)</f>
        <v>21.966666666666665</v>
      </c>
      <c r="DA96" s="186">
        <f>VLOOKUP($A96,L.Acosta!$A$4:$ER$46,BaseInterventoría!DA$1,FALSE)</f>
        <v>0.8579</v>
      </c>
      <c r="DB96" s="186">
        <f>VLOOKUP($A96,L.Acosta!$A$4:$ER$46,BaseInterventoría!DB$1,FALSE)</f>
        <v>0.8579</v>
      </c>
      <c r="DC96" s="186">
        <f>VLOOKUP($A96,L.Acosta!$A$4:$ER$46,BaseInterventoría!DC$1,FALSE)</f>
        <v>0</v>
      </c>
      <c r="DD96" s="186">
        <f>VLOOKUP($A96,L.Acosta!$A$4:$ER$46,BaseInterventoría!DD$1,FALSE)</f>
        <v>0</v>
      </c>
      <c r="DE96" s="186">
        <f>VLOOKUP($A96,L.Acosta!$A$4:$ER$46,BaseInterventoría!DE$1,FALSE)</f>
        <v>0</v>
      </c>
      <c r="DF96" s="186">
        <f>VLOOKUP($A96,L.Acosta!$A$4:$ER$46,BaseInterventoría!DF$1,FALSE)</f>
        <v>0.8579</v>
      </c>
      <c r="DG96" s="186">
        <f>VLOOKUP($A96,L.Acosta!$A$4:$ER$46,BaseInterventoría!DG$1,FALSE)</f>
        <v>0</v>
      </c>
      <c r="DH96" s="186">
        <f>VLOOKUP($A96,L.Acosta!$A$4:$ER$46,BaseInterventoría!DH$1,FALSE)</f>
        <v>0</v>
      </c>
      <c r="DI96" s="186">
        <f>VLOOKUP($A96,L.Acosta!$A$4:$ER$46,BaseInterventoría!DI$1,FALSE)</f>
        <v>0</v>
      </c>
      <c r="DJ96" s="186">
        <f>VLOOKUP($A96,L.Acosta!$A$4:$ER$46,BaseInterventoría!DJ$1,FALSE)</f>
        <v>0</v>
      </c>
      <c r="DK96" s="5">
        <f ca="1">VLOOKUP($A96,L.Acosta!$A$4:$ER$46,BaseInterventoría!DK$1,FALSE)</f>
        <v>1.0012180267965896</v>
      </c>
      <c r="DL96" s="5" t="str">
        <f ca="1">VLOOKUP($A96,L.Acosta!$A$4:$ER$46,BaseInterventoría!DL$1,FALSE)</f>
        <v>VENCIDO</v>
      </c>
      <c r="DM96" s="71" t="str">
        <f t="shared" si="13"/>
        <v>Activos</v>
      </c>
      <c r="DN96" s="5" t="str">
        <f>VLOOKUP($A96,L.Acosta!$A$4:$ER$46,BaseInterventoría!DN$1,FALSE)</f>
        <v>EN EJECUCIÓN</v>
      </c>
      <c r="DO96" s="5">
        <f>VLOOKUP($A96,L.Acosta!$A$4:$ER$46,BaseInterventoría!DO$1,FALSE)</f>
        <v>0</v>
      </c>
      <c r="DP96" s="5">
        <f>VLOOKUP($A96,L.Acosta!$A$4:$ER$46,BaseInterventoría!DP$1,FALSE)</f>
        <v>0</v>
      </c>
      <c r="DQ96" s="5">
        <f>VLOOKUP($A96,L.Acosta!$A$4:$ER$46,BaseInterventoría!DQ$1,FALSE)</f>
        <v>4</v>
      </c>
      <c r="DR96" s="5" t="str">
        <f>VLOOKUP($A96,L.Acosta!$A$4:$ER$46,BaseInterventoría!DR$1,FALSE)</f>
        <v>PAGO 1
PAGO 2
PAGO 3
PAGO 4
PAGO 5</v>
      </c>
      <c r="DS96" s="5" t="str">
        <f>VLOOKUP($A96,L.Acosta!$A$4:$ER$46,BaseInterventoría!DS$1,FALSE)</f>
        <v>$315.080.973,38
$1.191.436.615,69
$2.042.113.753,31
$805.281.022,88
$2.246.998.784,63</v>
      </c>
      <c r="DT96" s="198">
        <f>VLOOKUP($A96,L.Acosta!$A$4:$ER$46,BaseInterventoría!DT$1,FALSE)</f>
        <v>6600911149.8900003</v>
      </c>
      <c r="DU96" s="198">
        <f>VLOOKUP($A96,L.Acosta!$A$4:$ER$46,BaseInterventoría!DU$1,FALSE)</f>
        <v>1093370010.8599997</v>
      </c>
      <c r="DV96" s="186">
        <f>VLOOKUP($A96,L.Acosta!$A$4:$ER$46,BaseInterventoría!DV$1,FALSE)</f>
        <v>0.85789835489278854</v>
      </c>
      <c r="DW96" s="198">
        <f>VLOOKUP($A96,L.Acosta!$A$4:$ER$46,BaseInterventoría!DW$1,FALSE)</f>
        <v>1093370010.8599997</v>
      </c>
      <c r="DX96" s="21" t="str">
        <f>VLOOKUP($A96,L.Acosta!$A$4:$ER$46,BaseInterventoría!DX$1,FALSE)</f>
        <v>N/A</v>
      </c>
      <c r="DY96" s="5" t="str">
        <f>VLOOKUP($A96,L.Acosta!$A$4:$ER$46,BaseInterventoría!DY$1,FALSE)</f>
        <v>EPC-PDA-I-434-2019</v>
      </c>
      <c r="DZ96" s="21" t="str">
        <f>VLOOKUP($A96,L.Acosta!$A$4:$ER$46,BaseInterventoría!DZ$1,FALSE)</f>
        <v>31/21/2019</v>
      </c>
      <c r="EA96" s="21">
        <f>VLOOKUP($A96,L.Acosta!$A$4:$ER$46,BaseInterventoría!EA$1,FALSE)</f>
        <v>44005</v>
      </c>
      <c r="EB96" s="5" t="str">
        <f>VLOOKUP($A96,L.Acosta!$A$4:$ER$46,BaseInterventoría!EB$1,FALSE)</f>
        <v xml:space="preserve">^CONSORCIO AGUAS DE TENA 
NIT. 901.346.312-7 
R/L: BENJAMIN BARRERO ÁRCINIEGAS 
C.C. 17.045.139 de Bogotá D.C. </v>
      </c>
      <c r="EC96" s="198">
        <f>VLOOKUP($A96,L.Acosta!$A$4:$ER$46,BaseInterventoría!EC$1,FALSE)</f>
        <v>410755870</v>
      </c>
      <c r="ED96" s="5" t="str">
        <f>VLOOKUP($A96,L.Acosta!$A$4:$ER$46,BaseInterventoría!ED$1,FALSE)</f>
        <v>car</v>
      </c>
      <c r="EE96" s="5">
        <f>VLOOKUP($A96,L.Acosta!$A$4:$ER$46,BaseInterventoría!EE$1,FALSE)</f>
        <v>0</v>
      </c>
      <c r="EF96" s="5">
        <f>VLOOKUP($A96,L.Acosta!$A$4:$ER$46,BaseInterventoría!EF$1,FALSE)</f>
        <v>0</v>
      </c>
      <c r="EG96" s="5">
        <f>VLOOKUP($A96,L.Acosta!$A$4:$ER$46,BaseInterventoría!EG$1,FALSE)</f>
        <v>0</v>
      </c>
      <c r="EH96" s="5">
        <f>VLOOKUP($A96,L.Acosta!$A$4:$ER$46,BaseInterventoría!EH$1,FALSE)</f>
        <v>0</v>
      </c>
      <c r="EI96" s="21">
        <f ca="1">VLOOKUP($A96,L.Acosta!$A$4:$ER$46,BaseInterventoría!EI$1,FALSE)</f>
        <v>45649</v>
      </c>
      <c r="EJ96" s="5">
        <f>VLOOKUP($A96,L.Acosta!$A$4:$ER$46,BaseInterventoría!EJ$1,FALSE)</f>
        <v>0</v>
      </c>
      <c r="EK96" s="5">
        <f>VLOOKUP($A96,L.Acosta!$A$4:$ER$46,BaseInterventoría!EK$1,FALSE)</f>
        <v>0</v>
      </c>
      <c r="EL96" s="5" t="str">
        <f>VLOOKUP($A96,L.Acosta!$A$4:$ER$46,BaseInterventoría!EL$1,FALSE)</f>
        <v>Leonardo Acosta</v>
      </c>
      <c r="EM96" s="5" t="str">
        <f>VLOOKUP($A96,L.Acosta!$A$4:$ER$46,BaseInterventoría!EM$1,FALSE)</f>
        <v>Laura Rojas</v>
      </c>
      <c r="EN96" s="5" t="str">
        <f>VLOOKUP($A96,L.Acosta!$A$4:$ER$46,BaseInterventoría!EN$1,FALSE)</f>
        <v>https://www.contratos.gov.co/consultas/detalleProceso.do?numConstancia=19-12-9623801&amp;</v>
      </c>
      <c r="EO96" s="5" t="str">
        <f>VLOOKUP($A96,L.Acosta!$A$4:$ER$46,BaseInterventoría!EO$1,FALSE)</f>
        <v>El proyecto se reinicio el pasado 22 de octubre de 2024, luego de surtir trámite ante Enel - Codensa que se extendió por casi año y medio pero que finalmente permitió la energizacíón del sistema, cuya operación depende 100 % de la energía eléctrica, para dar paso a la fase final de ejecución, para su operación y puesta en marcha. 
Se está considerando ampliar plazo en 45 días con el fin de integrar el módulo de la PTAP preexistente al presente proyecto, con el fin de garantizar operación del 100% del sistema, lo cual está sujeto a que el municipio consolide el mantenimiento y reparación del módulo de tratamiento 1 en mención. 
Se encuentra en trámite solicitud de modificación contractual para incluir items no previstos, de lo cual ya se efectuaron observaciones que deben ser subsanadas por contratista e interventoría para continuar trámite.
Se están tramitando actas parciales de obra e interventoría para llegar al 84,82% de avance financiero.</v>
      </c>
      <c r="EP96" s="21">
        <f>VLOOKUP($A96,L.Acosta!$A$4:$ER$46,BaseInterventoría!EP$1,FALSE)</f>
        <v>45616</v>
      </c>
      <c r="EQ96" s="24">
        <f>BY96+VLOOKUP(DY96,$1:$1048576,77,FALSE)</f>
        <v>8300659345.75</v>
      </c>
      <c r="ER96" s="24">
        <f>+EQ96*0.04</f>
        <v>332026373.82999998</v>
      </c>
      <c r="ES96" s="24">
        <f>+EQ96+ER96</f>
        <v>8632685719.5799999</v>
      </c>
      <c r="ET96" s="5" t="s">
        <v>10</v>
      </c>
      <c r="EU96" s="24">
        <f t="shared" si="14"/>
        <v>8632685719.5799999</v>
      </c>
      <c r="EV96" s="55" t="e">
        <f>VLOOKUP(A96,#REF!,147,FALSE)</f>
        <v>#REF!</v>
      </c>
      <c r="EW96" s="56"/>
      <c r="EX96" s="24"/>
      <c r="EY96" s="5" t="s">
        <v>24</v>
      </c>
      <c r="EZ96" s="56"/>
      <c r="FA96" s="21">
        <v>45657</v>
      </c>
      <c r="FB96"/>
      <c r="FC96"/>
      <c r="FD96"/>
    </row>
    <row r="97" spans="1:160" ht="170.45" customHeight="1">
      <c r="A97" s="19" t="s">
        <v>470</v>
      </c>
      <c r="B97" s="2">
        <f t="shared" si="12"/>
        <v>95</v>
      </c>
      <c r="C97" s="20" t="s">
        <v>287</v>
      </c>
      <c r="D97" s="5" t="s">
        <v>288</v>
      </c>
      <c r="E97" s="2" t="s">
        <v>471</v>
      </c>
      <c r="F97" s="5" t="str">
        <f>VLOOKUP($A97,L.Acosta!$A$4:$ER$46,BaseInterventoría!F$1,FALSE)</f>
        <v>N/A</v>
      </c>
      <c r="G97" s="21" t="str">
        <f>VLOOKUP($A97,L.Acosta!$A$4:$ER$46,BaseInterventoría!G$1,FALSE)</f>
        <v>N/A</v>
      </c>
      <c r="H97" s="5" t="str">
        <f>VLOOKUP($A97,L.Acosta!$A$4:$ER$46,BaseInterventoría!H$1,FALSE)</f>
        <v>N/A</v>
      </c>
      <c r="I97" s="5" t="str">
        <f>VLOOKUP($A97,L.Acosta!$A$4:$ER$46,BaseInterventoría!I$1,FALSE)</f>
        <v>N/A</v>
      </c>
      <c r="J97" s="5" t="str">
        <f>VLOOKUP($A97,L.Acosta!$A$4:$ER$46,BaseInterventoría!J$1,FALSE)</f>
        <v>N/A</v>
      </c>
      <c r="K97" s="198">
        <f>VLOOKUP($A97,L.Acosta!$A$4:$ER$46,BaseInterventoría!K$1,FALSE)</f>
        <v>0</v>
      </c>
      <c r="L97" s="198">
        <f>VLOOKUP($A97,L.Acosta!$A$4:$ER$46,BaseInterventoría!L$1,FALSE)</f>
        <v>0</v>
      </c>
      <c r="M97" s="198">
        <f>VLOOKUP($A97,L.Acosta!$A$4:$ER$46,BaseInterventoría!M$1,FALSE)</f>
        <v>0</v>
      </c>
      <c r="N97" s="198">
        <f>VLOOKUP($A97,L.Acosta!$A$4:$ER$46,BaseInterventoría!N$1,FALSE)</f>
        <v>0</v>
      </c>
      <c r="O97" s="198">
        <f>VLOOKUP($A97,L.Acosta!$A$4:$ER$46,BaseInterventoría!O$1,FALSE)</f>
        <v>0</v>
      </c>
      <c r="P97" s="198">
        <f>VLOOKUP($A97,L.Acosta!$A$4:$ER$46,BaseInterventoría!P$1,FALSE)</f>
        <v>0</v>
      </c>
      <c r="Q97" s="198">
        <f>VLOOKUP($A97,L.Acosta!$A$4:$ER$46,BaseInterventoría!Q$1,FALSE)</f>
        <v>0</v>
      </c>
      <c r="R97" s="198">
        <f>VLOOKUP($A97,L.Acosta!$A$4:$ER$46,BaseInterventoría!R$1,FALSE)</f>
        <v>0</v>
      </c>
      <c r="S97" s="198">
        <f>VLOOKUP($A97,L.Acosta!$A$4:$ER$46,BaseInterventoría!S$1,FALSE)</f>
        <v>0</v>
      </c>
      <c r="T97" s="198">
        <f>VLOOKUP($A97,L.Acosta!$A$4:$ER$46,BaseInterventoría!T$1,FALSE)</f>
        <v>0</v>
      </c>
      <c r="U97" s="198">
        <f>VLOOKUP($A97,L.Acosta!$A$4:$ER$46,BaseInterventoría!U$1,FALSE)</f>
        <v>60168787</v>
      </c>
      <c r="V97" s="5" t="str">
        <f>VLOOKUP($A97,L.Acosta!$A$4:$ER$46,BaseInterventoría!V$1,FALSE)</f>
        <v>CDR 11753
CDR 11952</v>
      </c>
      <c r="W97" s="5">
        <f>VLOOKUP($A97,L.Acosta!$A$4:$ER$46,BaseInterventoría!W$1,FALSE)</f>
        <v>0</v>
      </c>
      <c r="X97" s="5" t="str">
        <f>VLOOKUP($A97,L.Acosta!$A$4:$ER$46,BaseInterventoría!X$1,FALSE)</f>
        <v>INTERVENTORÍA</v>
      </c>
      <c r="Y97" s="5" t="str">
        <f>VLOOKUP($A97,L.Acosta!$A$4:$ER$46,BaseInterventoría!Y$1,FALSE)</f>
        <v>N/A</v>
      </c>
      <c r="Z97" s="5" t="str">
        <f>VLOOKUP($A97,L.Acosta!$A$4:$ER$46,BaseInterventoría!Z$1,FALSE)</f>
        <v>N/A</v>
      </c>
      <c r="AA97" s="5" t="str">
        <f>VLOOKUP($A97,L.Acosta!$A$4:$ER$46,BaseInterventoría!AA$1,FALSE)</f>
        <v>N/A</v>
      </c>
      <c r="AB97" s="5" t="str">
        <f>VLOOKUP($A97,L.Acosta!$A$4:$ER$46,BaseInterventoría!AB$1,FALSE)</f>
        <v>N/A</v>
      </c>
      <c r="AC97" s="21" t="str">
        <f>VLOOKUP($A97,L.Acosta!$A$4:$ER$46,BaseInterventoría!AC$1,FALSE)</f>
        <v>N/A</v>
      </c>
      <c r="AD97" s="21" t="str">
        <f>VLOOKUP($A97,L.Acosta!$A$4:$ER$46,BaseInterventoría!AD$1,FALSE)</f>
        <v>N/A</v>
      </c>
      <c r="AE97" s="5" t="str">
        <f>VLOOKUP($A97,L.Acosta!$A$4:$ER$46,BaseInterventoría!AE$1,FALSE)</f>
        <v>N/A</v>
      </c>
      <c r="AF97" s="21" t="str">
        <f>VLOOKUP($A97,L.Acosta!$A$4:$ER$46,BaseInterventoría!AF$1,FALSE)</f>
        <v>N/A</v>
      </c>
      <c r="AG97" s="5" t="str">
        <f>VLOOKUP($A97,L.Acosta!$A$4:$ER$46,BaseInterventoría!AG$1,FALSE)</f>
        <v>N/A</v>
      </c>
      <c r="AH97" s="5" t="str">
        <f>VLOOKUP($A97,L.Acosta!$A$4:$ER$46,BaseInterventoría!AH$1,FALSE)</f>
        <v>N/A</v>
      </c>
      <c r="AI97" s="5" t="str">
        <f>VLOOKUP($A97,L.Acosta!$A$4:$ER$46,BaseInterventoría!AI$1,FALSE)</f>
        <v>N/A</v>
      </c>
      <c r="AJ97" s="21" t="str">
        <f>VLOOKUP($A97,L.Acosta!$A$4:$ER$46,BaseInterventoría!AJ$1,FALSE)</f>
        <v>N/A</v>
      </c>
      <c r="AK97" s="5" t="str">
        <f>VLOOKUP($A97,L.Acosta!$A$4:$ER$46,BaseInterventoría!AK$1,FALSE)</f>
        <v>N/A</v>
      </c>
      <c r="AL97" s="5" t="str">
        <f>VLOOKUP($A97,L.Acosta!$A$4:$ER$46,BaseInterventoría!AL$1,FALSE)</f>
        <v>N/A</v>
      </c>
      <c r="AM97" s="21" t="str">
        <f>VLOOKUP($A97,L.Acosta!$A$4:$ER$46,BaseInterventoría!AM$1,FALSE)</f>
        <v>N/A</v>
      </c>
      <c r="AN97" s="5" t="str">
        <f>VLOOKUP($A97,L.Acosta!$A$4:$ER$46,BaseInterventoría!AN$1,FALSE)</f>
        <v>N/A</v>
      </c>
      <c r="AO97" s="5" t="str">
        <f>VLOOKUP($A97,L.Acosta!$A$4:$ER$46,BaseInterventoría!AO$1,FALSE)</f>
        <v>N/A</v>
      </c>
      <c r="AP97" s="5" t="str">
        <f>VLOOKUP($A97,L.Acosta!$A$4:$ER$46,BaseInterventoría!AP$1,FALSE)</f>
        <v>N/A</v>
      </c>
      <c r="AQ97" s="5" t="str">
        <f>VLOOKUP($A97,L.Acosta!$A$4:$ER$46,BaseInterventoría!AQ$1,FALSE)</f>
        <v>N/A</v>
      </c>
      <c r="AR97" s="21" t="str">
        <f>VLOOKUP($A97,L.Acosta!$A$4:$ER$46,BaseInterventoría!AR$1,FALSE)</f>
        <v>N/A</v>
      </c>
      <c r="AS97" s="5" t="str">
        <f>VLOOKUP($A97,L.Acosta!$A$4:$ER$46,BaseInterventoría!AS$1,FALSE)</f>
        <v>N/A</v>
      </c>
      <c r="AT97" s="5" t="str">
        <f>VLOOKUP($A97,L.Acosta!$A$4:$ER$46,BaseInterventoría!AT$1,FALSE)</f>
        <v>N/A</v>
      </c>
      <c r="AU97" s="21" t="str">
        <f>VLOOKUP($A97,L.Acosta!$A$4:$ER$46,BaseInterventoría!AU$1,FALSE)</f>
        <v>N/A</v>
      </c>
      <c r="AV97" s="5" t="str">
        <f>VLOOKUP($A97,L.Acosta!$A$4:$ER$46,BaseInterventoría!AV$1,FALSE)</f>
        <v>N/A</v>
      </c>
      <c r="AW97" s="186" t="str">
        <f>VLOOKUP($A97,L.Acosta!$A$4:$ER$46,BaseInterventoría!AW$1,FALSE)</f>
        <v>N/A</v>
      </c>
      <c r="AX97" s="186" t="str">
        <f>VLOOKUP($A97,L.Acosta!$A$4:$ER$46,BaseInterventoría!AX$1,FALSE)</f>
        <v>N/A</v>
      </c>
      <c r="AY97" s="5" t="str">
        <f>VLOOKUP($A97,L.Acosta!$A$4:$ER$46,BaseInterventoría!AY$1,FALSE)</f>
        <v>N/A</v>
      </c>
      <c r="AZ97" s="21" t="str">
        <f>VLOOKUP($A97,L.Acosta!$A$4:$ER$46,BaseInterventoría!AZ$1,FALSE)</f>
        <v>N/A</v>
      </c>
      <c r="BA97" s="5" t="str">
        <f>VLOOKUP($A97,L.Acosta!$A$4:$ER$46,BaseInterventoría!BA$1,FALSE)</f>
        <v>N/A</v>
      </c>
      <c r="BB97" s="5" t="str">
        <f>VLOOKUP($A97,L.Acosta!$A$4:$ER$46,BaseInterventoría!BB$1,FALSE)</f>
        <v>N/A</v>
      </c>
      <c r="BC97" s="5" t="str">
        <f>VLOOKUP($A97,L.Acosta!$A$4:$ER$46,BaseInterventoría!BC$1,FALSE)</f>
        <v>N/A</v>
      </c>
      <c r="BD97" s="5" t="str">
        <f>VLOOKUP($A97,L.Acosta!$A$4:$ER$46,BaseInterventoría!BD$1,FALSE)</f>
        <v>N/A</v>
      </c>
      <c r="BE97" s="5" t="str">
        <f>VLOOKUP($A97,L.Acosta!$A$4:$ER$46,BaseInterventoría!BE$1,FALSE)</f>
        <v>N/A</v>
      </c>
      <c r="BF97" s="21" t="str">
        <f>VLOOKUP($A97,L.Acosta!$A$4:$ER$46,BaseInterventoría!BF$1,FALSE)</f>
        <v>N/A</v>
      </c>
      <c r="BG97" s="21" t="str">
        <f>VLOOKUP($A97,L.Acosta!$A$4:$ER$46,BaseInterventoría!BG$1,FALSE)</f>
        <v>N/A</v>
      </c>
      <c r="BH97" s="5" t="str">
        <f>VLOOKUP($A97,L.Acosta!$A$4:$ER$46,BaseInterventoría!BH$1,FALSE)</f>
        <v>EPC-CI-478-2022</v>
      </c>
      <c r="BI97" s="5" t="str">
        <f>VLOOKUP($A97,L.Acosta!$A$4:$ER$46,BaseInterventoría!BI$1,FALSE)</f>
        <v>INTERVENTORÍA INTEGRAL A LOS SIGUIENTES PROYECTOS: CONSTRUCCIÓN DE LA PLANTA DE TRATAMIENTO DE AGUA POTABLE DEL ACUEDUCTO DE LA VEREDA SAN ANTONIO MUNICIPIO DE LA VEGA, DEPARTAMENTO DE CUNDINAMARCA Y CONSTRUCCIÓN DE PLANTA DE TRATAMIENTO DE AGUA POTABLE DEL ACUEDUCTO VEREDA LIBERIA CENTRO, MUNICIPIO DE VIOTÁ, DEPARTAMENTO DE CUNDINAMARCA.</v>
      </c>
      <c r="BJ97" s="21">
        <f>VLOOKUP($A97,L.Acosta!$A$4:$ER$46,BaseInterventoría!BJ$1,FALSE)</f>
        <v>44881</v>
      </c>
      <c r="BK97" s="21">
        <f>VLOOKUP($A97,L.Acosta!$A$4:$ER$46,BaseInterventoría!BK$1,FALSE)</f>
        <v>45572</v>
      </c>
      <c r="BL97" s="5" t="str">
        <f>VLOOKUP($A97,L.Acosta!$A$4:$ER$46,BaseInterventoría!BL$1,FALSE)</f>
        <v>7 MESES</v>
      </c>
      <c r="BM97" s="21">
        <f>VLOOKUP($A97,L.Acosta!$A$4:$ER$46,BaseInterventoría!BM$1,FALSE)</f>
        <v>45783</v>
      </c>
      <c r="BN97" s="5" t="str">
        <f>VLOOKUP($A97,L.Acosta!$A$4:$ER$46,BaseInterventoría!BN$1,FALSE)</f>
        <v>INMOBILIARIA DE CUNDINAMARCA</v>
      </c>
      <c r="BO97" s="5" t="str">
        <f>VLOOKUP($A97,L.Acosta!$A$4:$ER$46,BaseInterventoría!BO$1,FALSE)</f>
        <v>EMPRESA INMOBILIARIA DE CUNDINAMARCA</v>
      </c>
      <c r="BP97" s="198">
        <f>VLOOKUP($A97,L.Acosta!$A$4:$ER$46,BaseInterventoría!BP$1,FALSE)</f>
        <v>0</v>
      </c>
      <c r="BQ97" s="198">
        <f>VLOOKUP($A97,L.Acosta!$A$4:$ER$46,BaseInterventoría!BQ$1,FALSE)</f>
        <v>0</v>
      </c>
      <c r="BR97" s="198">
        <f>VLOOKUP($A97,L.Acosta!$A$4:$ER$46,BaseInterventoría!BR$1,FALSE)</f>
        <v>0</v>
      </c>
      <c r="BS97" s="198">
        <f>VLOOKUP($A97,L.Acosta!$A$4:$ER$46,BaseInterventoría!BS$1,FALSE)</f>
        <v>0</v>
      </c>
      <c r="BT97" s="198">
        <f>VLOOKUP($A97,L.Acosta!$A$4:$ER$46,BaseInterventoría!BT$1,FALSE)</f>
        <v>60168787</v>
      </c>
      <c r="BU97" s="21">
        <f>VLOOKUP($A97,L.Acosta!$A$4:$ER$46,BaseInterventoría!BU$1,FALSE)</f>
        <v>0</v>
      </c>
      <c r="BV97" s="198">
        <f>VLOOKUP($A97,L.Acosta!$A$4:$ER$46,BaseInterventoría!BV$1,FALSE)</f>
        <v>0</v>
      </c>
      <c r="BW97" s="21">
        <f>VLOOKUP($A97,L.Acosta!$A$4:$ER$46,BaseInterventoría!BW$1,FALSE)</f>
        <v>0</v>
      </c>
      <c r="BX97" s="198">
        <f>VLOOKUP($A97,L.Acosta!$A$4:$ER$46,BaseInterventoría!BX$1,FALSE)</f>
        <v>0</v>
      </c>
      <c r="BY97" s="198">
        <f>VLOOKUP($A97,L.Acosta!$A$4:$ER$46,BaseInterventoría!BY$1,FALSE)</f>
        <v>60168787</v>
      </c>
      <c r="BZ97" s="5">
        <f>VLOOKUP($A97,L.Acosta!$A$4:$ER$46,BaseInterventoría!BZ$1,FALSE)</f>
        <v>0</v>
      </c>
      <c r="CA97" s="21">
        <f>VLOOKUP($A97,L.Acosta!$A$4:$ER$46,BaseInterventoría!CA$1,FALSE)</f>
        <v>0</v>
      </c>
      <c r="CB97" s="5">
        <f>VLOOKUP($A97,L.Acosta!$A$4:$ER$46,BaseInterventoría!CB$1,FALSE)</f>
        <v>0</v>
      </c>
      <c r="CC97" s="5">
        <f>VLOOKUP($A97,L.Acosta!$A$4:$ER$46,BaseInterventoría!CC$1,FALSE)</f>
        <v>0</v>
      </c>
      <c r="CD97" s="21">
        <f>VLOOKUP($A97,L.Acosta!$A$4:$ER$46,BaseInterventoría!CD$1,FALSE)</f>
        <v>0</v>
      </c>
      <c r="CE97" s="5">
        <f>VLOOKUP($A97,L.Acosta!$A$4:$ER$46,BaseInterventoría!CE$1,FALSE)</f>
        <v>0</v>
      </c>
      <c r="CF97" s="21">
        <f>VLOOKUP($A97,L.Acosta!$A$4:$ER$46,BaseInterventoría!CF$1,FALSE)</f>
        <v>0</v>
      </c>
      <c r="CG97" s="5" t="str">
        <f>VLOOKUP($A97,L.Acosta!$A$4:$ER$46,BaseInterventoría!CG$1,FALSE)</f>
        <v>SEGUROS DEL ESTADO S.A
33-44-101238679
ANEXO 1</v>
      </c>
      <c r="CH97" s="21">
        <f>VLOOKUP($A97,L.Acosta!$A$4:$ER$46,BaseInterventoría!CH$1,FALSE)</f>
        <v>45071</v>
      </c>
      <c r="CI97" s="21">
        <f>VLOOKUP($A97,L.Acosta!$A$4:$ER$46,BaseInterventoría!CI$1,FALSE)</f>
        <v>45009</v>
      </c>
      <c r="CJ97" s="5" t="str">
        <f>VLOOKUP($A97,L.Acosta!$A$4:$ER$46,BaseInterventoría!CJ$1,FALSE)</f>
        <v>N/A</v>
      </c>
      <c r="CK97" s="21" t="str">
        <f>VLOOKUP($A97,L.Acosta!$A$4:$ER$46,BaseInterventoría!CK$1,FALSE)</f>
        <v>N/A</v>
      </c>
      <c r="CL97" s="21" t="str">
        <f>VLOOKUP($A97,L.Acosta!$A$4:$ER$46,BaseInterventoría!CL$1,FALSE)</f>
        <v>N/A</v>
      </c>
      <c r="CM97" s="5" t="str">
        <f>VLOOKUP($A97,L.Acosta!$A$4:$ER$46,BaseInterventoría!CM$1,FALSE)</f>
        <v>SEGUROS DEL ESTADO S.A
33-44-101238679
ANEXO 1</v>
      </c>
      <c r="CN97" s="21">
        <f>VLOOKUP($A97,L.Acosta!$A$4:$ER$46,BaseInterventoría!CN$1,FALSE)</f>
        <v>45071</v>
      </c>
      <c r="CO97" s="21">
        <f>VLOOKUP($A97,L.Acosta!$A$4:$ER$46,BaseInterventoría!CO$1,FALSE)</f>
        <v>46715</v>
      </c>
      <c r="CP97" s="5" t="str">
        <f>VLOOKUP($A97,L.Acosta!$A$4:$ER$46,BaseInterventoría!CP$1,FALSE)</f>
        <v>SEGUROS DEL ESTADO S.A
33-44-101238679
ANEXO 1</v>
      </c>
      <c r="CQ97" s="21">
        <f>VLOOKUP($A97,L.Acosta!$A$4:$ER$46,BaseInterventoría!CQ$1,FALSE)</f>
        <v>45079</v>
      </c>
      <c r="CR97" s="21">
        <f>VLOOKUP($A97,L.Acosta!$A$4:$ER$46,BaseInterventoría!CR$1,FALSE)</f>
        <v>47446</v>
      </c>
      <c r="CS97" s="5" t="str">
        <f>VLOOKUP($A97,L.Acosta!$A$4:$ER$46,BaseInterventoría!CS$1,FALSE)</f>
        <v>N/A</v>
      </c>
      <c r="CT97" s="21" t="str">
        <f>VLOOKUP($A97,L.Acosta!$A$4:$ER$46,BaseInterventoría!CT$1,FALSE)</f>
        <v>N/A</v>
      </c>
      <c r="CU97" s="21" t="str">
        <f>VLOOKUP($A97,L.Acosta!$A$4:$ER$46,BaseInterventoría!CU$1,FALSE)</f>
        <v>N/A</v>
      </c>
      <c r="CV97" s="5" t="str">
        <f>VLOOKUP($A97,L.Acosta!$A$4:$ER$46,BaseInterventoría!CV$1,FALSE)</f>
        <v>N/A</v>
      </c>
      <c r="CW97" s="21" t="str">
        <f>VLOOKUP($A97,L.Acosta!$A$4:$ER$46,BaseInterventoría!CW$1,FALSE)</f>
        <v>N/A</v>
      </c>
      <c r="CX97" s="21" t="str">
        <f>VLOOKUP($A97,L.Acosta!$A$4:$ER$46,BaseInterventoría!CX$1,FALSE)</f>
        <v>N/A</v>
      </c>
      <c r="CY97" s="21">
        <f>VLOOKUP($A97,L.Acosta!$A$4:$ER$46,BaseInterventoría!CY$1,FALSE)</f>
        <v>45783</v>
      </c>
      <c r="CZ97" s="5" t="str">
        <f>VLOOKUP($A97,L.Acosta!$A$4:$ER$46,BaseInterventoría!CZ$1,FALSE)</f>
        <v>7 MESES</v>
      </c>
      <c r="DA97" s="186">
        <f>VLOOKUP($A97,L.Acosta!$A$4:$ER$46,BaseInterventoría!DA$1,FALSE)</f>
        <v>0.34970000000000001</v>
      </c>
      <c r="DB97" s="186">
        <f>VLOOKUP($A97,L.Acosta!$A$4:$ER$46,BaseInterventoría!DB$1,FALSE)</f>
        <v>0</v>
      </c>
      <c r="DC97" s="186">
        <f>VLOOKUP($A97,L.Acosta!$A$4:$ER$46,BaseInterventoría!DC$1,FALSE)</f>
        <v>0</v>
      </c>
      <c r="DD97" s="186">
        <f>VLOOKUP($A97,L.Acosta!$A$4:$ER$46,BaseInterventoría!DD$1,FALSE)</f>
        <v>0</v>
      </c>
      <c r="DE97" s="186">
        <f>VLOOKUP($A97,L.Acosta!$A$4:$ER$46,BaseInterventoría!DE$1,FALSE)</f>
        <v>0</v>
      </c>
      <c r="DF97" s="186">
        <f>VLOOKUP($A97,L.Acosta!$A$4:$ER$46,BaseInterventoría!DF$1,FALSE)</f>
        <v>0</v>
      </c>
      <c r="DG97" s="186">
        <f>VLOOKUP($A97,L.Acosta!$A$4:$ER$46,BaseInterventoría!DG$1,FALSE)</f>
        <v>0</v>
      </c>
      <c r="DH97" s="186">
        <f>VLOOKUP($A97,L.Acosta!$A$4:$ER$46,BaseInterventoría!DH$1,FALSE)</f>
        <v>0</v>
      </c>
      <c r="DI97" s="186">
        <f>VLOOKUP($A97,L.Acosta!$A$4:$ER$46,BaseInterventoría!DI$1,FALSE)</f>
        <v>0</v>
      </c>
      <c r="DJ97" s="186">
        <f>VLOOKUP($A97,L.Acosta!$A$4:$ER$46,BaseInterventoría!DJ$1,FALSE)</f>
        <v>0</v>
      </c>
      <c r="DK97" s="5">
        <f ca="1">VLOOKUP($A97,L.Acosta!$A$4:$ER$46,BaseInterventoría!DK$1,FALSE)</f>
        <v>0.36492890995260663</v>
      </c>
      <c r="DL97" s="5" t="str">
        <f ca="1">VLOOKUP($A97,L.Acosta!$A$4:$ER$46,BaseInterventoría!DL$1,FALSE)</f>
        <v>VIGENTE</v>
      </c>
      <c r="DM97" s="71" t="str">
        <f t="shared" si="13"/>
        <v>Activos</v>
      </c>
      <c r="DN97" s="5" t="str">
        <f>VLOOKUP($A97,L.Acosta!$A$4:$ER$46,BaseInterventoría!DN$1,FALSE)</f>
        <v>EN EJECUCIÓN</v>
      </c>
      <c r="DO97" s="5">
        <f>VLOOKUP($A97,L.Acosta!$A$4:$ER$46,BaseInterventoría!DO$1,FALSE)</f>
        <v>0</v>
      </c>
      <c r="DP97" s="5">
        <f>VLOOKUP($A97,L.Acosta!$A$4:$ER$46,BaseInterventoría!DP$1,FALSE)</f>
        <v>0</v>
      </c>
      <c r="DQ97" s="5">
        <f>VLOOKUP($A97,L.Acosta!$A$4:$ER$46,BaseInterventoría!DQ$1,FALSE)</f>
        <v>0</v>
      </c>
      <c r="DR97" s="5">
        <f>VLOOKUP($A97,L.Acosta!$A$4:$ER$46,BaseInterventoría!DR$1,FALSE)</f>
        <v>0</v>
      </c>
      <c r="DS97" s="5">
        <f>VLOOKUP($A97,L.Acosta!$A$4:$ER$46,BaseInterventoría!DS$1,FALSE)</f>
        <v>0</v>
      </c>
      <c r="DT97" s="198">
        <f>VLOOKUP($A97,L.Acosta!$A$4:$ER$46,BaseInterventoría!DT$1,FALSE)</f>
        <v>0</v>
      </c>
      <c r="DU97" s="198">
        <f>VLOOKUP($A97,L.Acosta!$A$4:$ER$46,BaseInterventoría!DU$1,FALSE)</f>
        <v>0</v>
      </c>
      <c r="DV97" s="186">
        <f>VLOOKUP($A97,L.Acosta!$A$4:$ER$46,BaseInterventoría!DV$1,FALSE)</f>
        <v>0</v>
      </c>
      <c r="DW97" s="198">
        <f>VLOOKUP($A97,L.Acosta!$A$4:$ER$46,BaseInterventoría!DW$1,FALSE)</f>
        <v>0</v>
      </c>
      <c r="DX97" s="21">
        <f>VLOOKUP($A97,L.Acosta!$A$4:$ER$46,BaseInterventoría!DX$1,FALSE)</f>
        <v>0</v>
      </c>
      <c r="DY97" s="5" t="str">
        <f>VLOOKUP($A97,L.Acosta!$A$4:$ER$46,BaseInterventoría!DY$1,FALSE)</f>
        <v>N/A</v>
      </c>
      <c r="DZ97" s="21" t="str">
        <f>VLOOKUP($A97,L.Acosta!$A$4:$ER$46,BaseInterventoría!DZ$1,FALSE)</f>
        <v>N/A</v>
      </c>
      <c r="EA97" s="21" t="str">
        <f>VLOOKUP($A97,L.Acosta!$A$4:$ER$46,BaseInterventoría!EA$1,FALSE)</f>
        <v>N/A</v>
      </c>
      <c r="EB97" s="5" t="str">
        <f>VLOOKUP($A97,L.Acosta!$A$4:$ER$46,BaseInterventoría!EB$1,FALSE)</f>
        <v>N/A</v>
      </c>
      <c r="EC97" s="198" t="str">
        <f>VLOOKUP($A97,L.Acosta!$A$4:$ER$46,BaseInterventoría!EC$1,FALSE)</f>
        <v>N/A</v>
      </c>
      <c r="ED97" s="5">
        <f>VLOOKUP($A97,L.Acosta!$A$4:$ER$46,BaseInterventoría!ED$1,FALSE)</f>
        <v>0</v>
      </c>
      <c r="EE97" s="5">
        <f>VLOOKUP($A97,L.Acosta!$A$4:$ER$46,BaseInterventoría!EE$1,FALSE)</f>
        <v>0</v>
      </c>
      <c r="EF97" s="5">
        <f>VLOOKUP($A97,L.Acosta!$A$4:$ER$46,BaseInterventoría!EF$1,FALSE)</f>
        <v>0</v>
      </c>
      <c r="EG97" s="5">
        <f>VLOOKUP($A97,L.Acosta!$A$4:$ER$46,BaseInterventoría!EG$1,FALSE)</f>
        <v>0</v>
      </c>
      <c r="EH97" s="5">
        <f>VLOOKUP($A97,L.Acosta!$A$4:$ER$46,BaseInterventoría!EH$1,FALSE)</f>
        <v>0</v>
      </c>
      <c r="EI97" s="21">
        <f ca="1">VLOOKUP($A97,L.Acosta!$A$4:$ER$46,BaseInterventoría!EI$1,FALSE)</f>
        <v>45649</v>
      </c>
      <c r="EJ97" s="5">
        <f>VLOOKUP($A97,L.Acosta!$A$4:$ER$46,BaseInterventoría!EJ$1,FALSE)</f>
        <v>0</v>
      </c>
      <c r="EK97" s="5">
        <f>VLOOKUP($A97,L.Acosta!$A$4:$ER$46,BaseInterventoría!EK$1,FALSE)</f>
        <v>0</v>
      </c>
      <c r="EL97" s="5" t="str">
        <f>VLOOKUP($A97,L.Acosta!$A$4:$ER$46,BaseInterventoría!EL$1,FALSE)</f>
        <v>Leonardo Acosta</v>
      </c>
      <c r="EM97" s="5" t="str">
        <f>VLOOKUP($A97,L.Acosta!$A$4:$ER$46,BaseInterventoría!EM$1,FALSE)</f>
        <v>Laura Rojas</v>
      </c>
      <c r="EN97" s="5" t="str">
        <f>VLOOKUP($A97,L.Acosta!$A$4:$ER$46,BaseInterventoría!EN$1,FALSE)</f>
        <v>https://www.secop.gov.co/CO1ContractsManagement/Tendering/ProcurementContractEdit/Update?ProfileName=CCE-16-Servicios_profesionales_gestion&amp;PPI=CO1.PPI.21426470&amp;DocUniqueName=ContratoDeCompra&amp;DocTypeName=NextWay.Entities.Marketplace.Tendering.ProcurementContract&amp;ProfileVersion=6&amp;DocUniqueIdentifier=CO1.PCCNTR.4183919&amp;prevCtxUrl=https%3a%2f%2fwww.secop.gov.co%2fCO1ContractsManagement%2fTendering%2fProcurementContractManagement%2fIndex&amp;prevCtxLbl=Contratos+</v>
      </c>
      <c r="EO97" s="5" t="str">
        <f>VLOOKUP($A97,L.Acosta!$A$4:$ER$46,BaseInterventoría!EO$1,FALSE)</f>
        <v>LA interventoría presenta un bajo rendimiento frente a sus obligaciones, pues se han realizado reiteradas solicitudes de la radicación de polizas y pese a las indicaciones fuero cargadas sin comprobante de pago, por lo cual fueren rechazadas. Por otra parte, los informes semanales solicitado reiteradas veces fueron prresentadas de forma erronea por lo cual se cita a reunión a los redidentes de los dos frentes el día 21/11/2024</v>
      </c>
      <c r="EP97" s="21">
        <f>VLOOKUP($A97,L.Acosta!$A$4:$ER$46,BaseInterventoría!EP$1,FALSE)</f>
        <v>45616</v>
      </c>
      <c r="EQ97" s="24">
        <v>0</v>
      </c>
      <c r="ER97" s="24">
        <v>0</v>
      </c>
      <c r="ES97" s="24">
        <v>0</v>
      </c>
      <c r="ET97" s="5"/>
      <c r="EU97" s="24">
        <f t="shared" si="14"/>
        <v>0</v>
      </c>
      <c r="EV97" s="55" t="e">
        <f>VLOOKUP(A97,#REF!,147,FALSE)</f>
        <v>#REF!</v>
      </c>
      <c r="EW97" s="56"/>
      <c r="EX97" s="24"/>
      <c r="EY97" s="5" t="s">
        <v>24</v>
      </c>
      <c r="EZ97" s="56"/>
      <c r="FA97" s="21"/>
      <c r="FB97"/>
      <c r="FC97"/>
      <c r="FD97"/>
    </row>
    <row r="98" spans="1:160" ht="267.75">
      <c r="A98" s="19" t="s">
        <v>472</v>
      </c>
      <c r="B98" s="2">
        <f t="shared" si="12"/>
        <v>96</v>
      </c>
      <c r="C98" s="20" t="s">
        <v>287</v>
      </c>
      <c r="D98" s="5" t="s">
        <v>288</v>
      </c>
      <c r="E98" s="2" t="s">
        <v>473</v>
      </c>
      <c r="F98" s="5" t="str">
        <f>VLOOKUP($A98,L.Acosta!$A$4:$ER$46,BaseInterventoría!F$1,FALSE)</f>
        <v>N/A</v>
      </c>
      <c r="G98" s="21" t="str">
        <f>VLOOKUP($A98,L.Acosta!$A$4:$ER$46,BaseInterventoría!G$1,FALSE)</f>
        <v>N/A</v>
      </c>
      <c r="H98" s="5" t="str">
        <f>VLOOKUP($A98,L.Acosta!$A$4:$ER$46,BaseInterventoría!H$1,FALSE)</f>
        <v>N/A</v>
      </c>
      <c r="I98" s="5" t="str">
        <f>VLOOKUP($A98,L.Acosta!$A$4:$ER$46,BaseInterventoría!I$1,FALSE)</f>
        <v>N/A</v>
      </c>
      <c r="J98" s="5" t="str">
        <f>VLOOKUP($A98,L.Acosta!$A$4:$ER$46,BaseInterventoría!J$1,FALSE)</f>
        <v>N/A</v>
      </c>
      <c r="K98" s="198">
        <f>VLOOKUP($A98,L.Acosta!$A$4:$ER$46,BaseInterventoría!K$1,FALSE)</f>
        <v>0</v>
      </c>
      <c r="L98" s="198">
        <f>VLOOKUP($A98,L.Acosta!$A$4:$ER$46,BaseInterventoría!L$1,FALSE)</f>
        <v>0</v>
      </c>
      <c r="M98" s="198">
        <f>VLOOKUP($A98,L.Acosta!$A$4:$ER$46,BaseInterventoría!M$1,FALSE)</f>
        <v>0</v>
      </c>
      <c r="N98" s="198">
        <f>VLOOKUP($A98,L.Acosta!$A$4:$ER$46,BaseInterventoría!N$1,FALSE)</f>
        <v>995014425</v>
      </c>
      <c r="O98" s="198">
        <f>VLOOKUP($A98,L.Acosta!$A$4:$ER$46,BaseInterventoría!O$1,FALSE)</f>
        <v>0</v>
      </c>
      <c r="P98" s="198">
        <f>VLOOKUP($A98,L.Acosta!$A$4:$ER$46,BaseInterventoría!P$1,FALSE)</f>
        <v>0</v>
      </c>
      <c r="Q98" s="198">
        <f>VLOOKUP($A98,L.Acosta!$A$4:$ER$46,BaseInterventoría!Q$1,FALSE)</f>
        <v>0</v>
      </c>
      <c r="R98" s="198">
        <f>VLOOKUP($A98,L.Acosta!$A$4:$ER$46,BaseInterventoría!R$1,FALSE)</f>
        <v>0</v>
      </c>
      <c r="S98" s="198">
        <f>VLOOKUP($A98,L.Acosta!$A$4:$ER$46,BaseInterventoría!S$1,FALSE)</f>
        <v>0</v>
      </c>
      <c r="T98" s="198">
        <f>VLOOKUP($A98,L.Acosta!$A$4:$ER$46,BaseInterventoría!T$1,FALSE)</f>
        <v>0</v>
      </c>
      <c r="U98" s="198">
        <f>VLOOKUP($A98,L.Acosta!$A$4:$ER$46,BaseInterventoría!U$1,FALSE)</f>
        <v>995014425</v>
      </c>
      <c r="V98" s="5" t="str">
        <f>VLOOKUP($A98,L.Acosta!$A$4:$ER$46,BaseInterventoría!V$1,FALSE)</f>
        <v>CDR 10745
18/06/2021</v>
      </c>
      <c r="W98" s="5" t="str">
        <f>VLOOKUP($A98,L.Acosta!$A$4:$ER$46,BaseInterventoría!W$1,FALSE)</f>
        <v>20220123
(27/04/2022)</v>
      </c>
      <c r="X98" s="5" t="str">
        <f>VLOOKUP($A98,L.Acosta!$A$4:$ER$46,BaseInterventoría!X$1,FALSE)</f>
        <v>INTERVENTORÍA</v>
      </c>
      <c r="Y98" s="5" t="str">
        <f>VLOOKUP($A98,L.Acosta!$A$4:$ER$46,BaseInterventoría!Y$1,FALSE)</f>
        <v>N/A</v>
      </c>
      <c r="Z98" s="5" t="str">
        <f>VLOOKUP($A98,L.Acosta!$A$4:$ER$46,BaseInterventoría!Z$1,FALSE)</f>
        <v>CONTRATO-INTERVENTORÍA</v>
      </c>
      <c r="AA98" s="5" t="str">
        <f>VLOOKUP($A98,L.Acosta!$A$4:$ER$46,BaseInterventoría!AA$1,FALSE)</f>
        <v>N/A</v>
      </c>
      <c r="AB98" s="5" t="str">
        <f>VLOOKUP($A98,L.Acosta!$A$4:$ER$46,BaseInterventoría!AB$1,FALSE)</f>
        <v>N/A</v>
      </c>
      <c r="AC98" s="21" t="str">
        <f>VLOOKUP($A98,L.Acosta!$A$4:$ER$46,BaseInterventoría!AC$1,FALSE)</f>
        <v>N/A</v>
      </c>
      <c r="AD98" s="21" t="str">
        <f>VLOOKUP($A98,L.Acosta!$A$4:$ER$46,BaseInterventoría!AD$1,FALSE)</f>
        <v>N/A</v>
      </c>
      <c r="AE98" s="5" t="str">
        <f>VLOOKUP($A98,L.Acosta!$A$4:$ER$46,BaseInterventoría!AE$1,FALSE)</f>
        <v>N/A</v>
      </c>
      <c r="AF98" s="21" t="str">
        <f>VLOOKUP($A98,L.Acosta!$A$4:$ER$46,BaseInterventoría!AF$1,FALSE)</f>
        <v>N/A</v>
      </c>
      <c r="AG98" s="5" t="str">
        <f>VLOOKUP($A98,L.Acosta!$A$4:$ER$46,BaseInterventoría!AG$1,FALSE)</f>
        <v>N/A</v>
      </c>
      <c r="AH98" s="5" t="str">
        <f>VLOOKUP($A98,L.Acosta!$A$4:$ER$46,BaseInterventoría!AH$1,FALSE)</f>
        <v>N/A</v>
      </c>
      <c r="AI98" s="5" t="str">
        <f>VLOOKUP($A98,L.Acosta!$A$4:$ER$46,BaseInterventoría!AI$1,FALSE)</f>
        <v>N/A</v>
      </c>
      <c r="AJ98" s="21" t="str">
        <f>VLOOKUP($A98,L.Acosta!$A$4:$ER$46,BaseInterventoría!AJ$1,FALSE)</f>
        <v>N/A</v>
      </c>
      <c r="AK98" s="5" t="str">
        <f>VLOOKUP($A98,L.Acosta!$A$4:$ER$46,BaseInterventoría!AK$1,FALSE)</f>
        <v>N/A</v>
      </c>
      <c r="AL98" s="5" t="str">
        <f>VLOOKUP($A98,L.Acosta!$A$4:$ER$46,BaseInterventoría!AL$1,FALSE)</f>
        <v>N/A</v>
      </c>
      <c r="AM98" s="21" t="str">
        <f>VLOOKUP($A98,L.Acosta!$A$4:$ER$46,BaseInterventoría!AM$1,FALSE)</f>
        <v>N/A</v>
      </c>
      <c r="AN98" s="5" t="str">
        <f>VLOOKUP($A98,L.Acosta!$A$4:$ER$46,BaseInterventoría!AN$1,FALSE)</f>
        <v>N/A</v>
      </c>
      <c r="AO98" s="5" t="str">
        <f>VLOOKUP($A98,L.Acosta!$A$4:$ER$46,BaseInterventoría!AO$1,FALSE)</f>
        <v>N/A</v>
      </c>
      <c r="AP98" s="5" t="str">
        <f>VLOOKUP($A98,L.Acosta!$A$4:$ER$46,BaseInterventoría!AP$1,FALSE)</f>
        <v>N/A</v>
      </c>
      <c r="AQ98" s="5" t="str">
        <f>VLOOKUP($A98,L.Acosta!$A$4:$ER$46,BaseInterventoría!AQ$1,FALSE)</f>
        <v>N/A</v>
      </c>
      <c r="AR98" s="21" t="str">
        <f>VLOOKUP($A98,L.Acosta!$A$4:$ER$46,BaseInterventoría!AR$1,FALSE)</f>
        <v>N/A</v>
      </c>
      <c r="AS98" s="5" t="str">
        <f>VLOOKUP($A98,L.Acosta!$A$4:$ER$46,BaseInterventoría!AS$1,FALSE)</f>
        <v>N/A</v>
      </c>
      <c r="AT98" s="5" t="str">
        <f>VLOOKUP($A98,L.Acosta!$A$4:$ER$46,BaseInterventoría!AT$1,FALSE)</f>
        <v>N/A</v>
      </c>
      <c r="AU98" s="21" t="str">
        <f>VLOOKUP($A98,L.Acosta!$A$4:$ER$46,BaseInterventoría!AU$1,FALSE)</f>
        <v>N/A</v>
      </c>
      <c r="AV98" s="5" t="str">
        <f>VLOOKUP($A98,L.Acosta!$A$4:$ER$46,BaseInterventoría!AV$1,FALSE)</f>
        <v>N/A</v>
      </c>
      <c r="AW98" s="186" t="str">
        <f>VLOOKUP($A98,L.Acosta!$A$4:$ER$46,BaseInterventoría!AW$1,FALSE)</f>
        <v>N/A</v>
      </c>
      <c r="AX98" s="186" t="str">
        <f>VLOOKUP($A98,L.Acosta!$A$4:$ER$46,BaseInterventoría!AX$1,FALSE)</f>
        <v>N/A</v>
      </c>
      <c r="AY98" s="5" t="str">
        <f>VLOOKUP($A98,L.Acosta!$A$4:$ER$46,BaseInterventoría!AY$1,FALSE)</f>
        <v>N/A</v>
      </c>
      <c r="AZ98" s="21" t="str">
        <f>VLOOKUP($A98,L.Acosta!$A$4:$ER$46,BaseInterventoría!AZ$1,FALSE)</f>
        <v>N/A</v>
      </c>
      <c r="BA98" s="5" t="str">
        <f>VLOOKUP($A98,L.Acosta!$A$4:$ER$46,BaseInterventoría!BA$1,FALSE)</f>
        <v>N/A</v>
      </c>
      <c r="BB98" s="5" t="str">
        <f>VLOOKUP($A98,L.Acosta!$A$4:$ER$46,BaseInterventoría!BB$1,FALSE)</f>
        <v>N/A</v>
      </c>
      <c r="BC98" s="5" t="str">
        <f>VLOOKUP($A98,L.Acosta!$A$4:$ER$46,BaseInterventoría!BC$1,FALSE)</f>
        <v>N/A</v>
      </c>
      <c r="BD98" s="5" t="str">
        <f>VLOOKUP($A98,L.Acosta!$A$4:$ER$46,BaseInterventoría!BD$1,FALSE)</f>
        <v>N/A</v>
      </c>
      <c r="BE98" s="5" t="str">
        <f>VLOOKUP($A98,L.Acosta!$A$4:$ER$46,BaseInterventoría!BE$1,FALSE)</f>
        <v>N/A</v>
      </c>
      <c r="BF98" s="21" t="str">
        <f>VLOOKUP($A98,L.Acosta!$A$4:$ER$46,BaseInterventoría!BF$1,FALSE)</f>
        <v>N/A</v>
      </c>
      <c r="BG98" s="21" t="str">
        <f>VLOOKUP($A98,L.Acosta!$A$4:$ER$46,BaseInterventoría!BG$1,FALSE)</f>
        <v>N/A</v>
      </c>
      <c r="BH98" s="5" t="str">
        <f>VLOOKUP($A98,L.Acosta!$A$4:$ER$46,BaseInterventoría!BH$1,FALSE)</f>
        <v>EPC-PDA-I-240-2022</v>
      </c>
      <c r="BI98" s="5" t="str">
        <f>VLOOKUP($A98,L.Acosta!$A$4:$ER$46,BaseInterventoría!BI$1,FALSE)</f>
        <v>INTERVENTORÍA INTEGRAL A LA CONSTRUCCIÓN DE OBRA DE LOS SISTEMAS DEL PLAN MAESTRO DE ACUEDUCTO Y ALCANTARILLADO  DEL CASCO URBANO DEL MUNICIPIO DE APULO FASE I</v>
      </c>
      <c r="BJ98" s="21">
        <f>VLOOKUP($A98,L.Acosta!$A$4:$ER$46,BaseInterventoría!BJ$1,FALSE)</f>
        <v>44678</v>
      </c>
      <c r="BK98" s="21">
        <f>VLOOKUP($A98,L.Acosta!$A$4:$ER$46,BaseInterventoría!BK$1,FALSE)</f>
        <v>44728</v>
      </c>
      <c r="BL98" s="5" t="str">
        <f>VLOOKUP($A98,L.Acosta!$A$4:$ER$46,BaseInterventoría!BL$1,FALSE)</f>
        <v>20 MESES</v>
      </c>
      <c r="BM98" s="21">
        <f>VLOOKUP($A98,L.Acosta!$A$4:$ER$46,BaseInterventoría!BM$1,FALSE)</f>
        <v>45337</v>
      </c>
      <c r="BN98" s="5" t="str">
        <f>VLOOKUP($A98,L.Acosta!$A$4:$ER$46,BaseInterventoría!BN$1,FALSE)</f>
        <v>CONSORCIO INTER FASE I
NIT. 901580224-9</v>
      </c>
      <c r="BO98" s="5" t="str">
        <f>VLOOKUP($A98,L.Acosta!$A$4:$ER$46,BaseInterventoría!BO$1,FALSE)</f>
        <v>JORGE GOMEZ FALLA
CC 72007216</v>
      </c>
      <c r="BP98" s="198">
        <f>VLOOKUP($A98,L.Acosta!$A$4:$ER$46,BaseInterventoría!BP$1,FALSE)</f>
        <v>0</v>
      </c>
      <c r="BQ98" s="198">
        <f>VLOOKUP($A98,L.Acosta!$A$4:$ER$46,BaseInterventoría!BQ$1,FALSE)</f>
        <v>0</v>
      </c>
      <c r="BR98" s="198">
        <f>VLOOKUP($A98,L.Acosta!$A$4:$ER$46,BaseInterventoría!BR$1,FALSE)</f>
        <v>0</v>
      </c>
      <c r="BS98" s="198">
        <f>VLOOKUP($A98,L.Acosta!$A$4:$ER$46,BaseInterventoría!BS$1,FALSE)</f>
        <v>0</v>
      </c>
      <c r="BT98" s="198">
        <f>VLOOKUP($A98,L.Acosta!$A$4:$ER$46,BaseInterventoría!BT$1,FALSE)</f>
        <v>995013740</v>
      </c>
      <c r="BU98" s="21">
        <f>VLOOKUP($A98,L.Acosta!$A$4:$ER$46,BaseInterventoría!BU$1,FALSE)</f>
        <v>0</v>
      </c>
      <c r="BV98" s="198">
        <f>VLOOKUP($A98,L.Acosta!$A$4:$ER$46,BaseInterventoría!BV$1,FALSE)</f>
        <v>0</v>
      </c>
      <c r="BW98" s="21">
        <f>VLOOKUP($A98,L.Acosta!$A$4:$ER$46,BaseInterventoría!BW$1,FALSE)</f>
        <v>0</v>
      </c>
      <c r="BX98" s="198">
        <f>VLOOKUP($A98,L.Acosta!$A$4:$ER$46,BaseInterventoría!BX$1,FALSE)</f>
        <v>0</v>
      </c>
      <c r="BY98" s="198">
        <f>VLOOKUP($A98,L.Acosta!$A$4:$ER$46,BaseInterventoría!BY$1,FALSE)</f>
        <v>995013740</v>
      </c>
      <c r="BZ98" s="5" t="str">
        <f>VLOOKUP($A98,L.Acosta!$A$4:$ER$46,BaseInterventoría!BZ$1,FALSE)</f>
        <v>NINGUNA</v>
      </c>
      <c r="CA98" s="21" t="str">
        <f>VLOOKUP($A98,L.Acosta!$A$4:$ER$46,BaseInterventoría!CA$1,FALSE)</f>
        <v>NINGUNA</v>
      </c>
      <c r="CB98" s="5" t="str">
        <f>VLOOKUP($A98,L.Acosta!$A$4:$ER$46,BaseInterventoría!CB$1,FALSE)</f>
        <v>NINGUNA</v>
      </c>
      <c r="CC98" s="5" t="str">
        <f>VLOOKUP($A98,L.Acosta!$A$4:$ER$46,BaseInterventoría!CC$1,FALSE)</f>
        <v xml:space="preserve">SUSPENSION Y REINICIO No. 1
SUSPENSION Y REINICIO No. 2
PRORROGA No. 1 A SUSPENSION No. 2
PRORROGA No. 2 A SUSPENSION No. 2
PRORROGA No. 3 A SUSPENSION No. 2
PRORROGA No. 4 A SUSPENSION No. 2
PRORROGA No. 5 A SUSPENSION No. 2
PRORROGA No. 6 A SUSPENSION No. 2 </v>
      </c>
      <c r="CD98" s="21" t="str">
        <f>VLOOKUP($A98,L.Acosta!$A$4:$ER$46,BaseInterventoría!CD$1,FALSE)</f>
        <v>31-12-2022
16-03-2023
16-06-2023
16-09-2023
16-12-2023
16-03-2024
16-06-2024
16-09-2024</v>
      </c>
      <c r="CE98" s="5" t="str">
        <f>VLOOKUP($A98,L.Acosta!$A$4:$ER$46,BaseInterventoría!CE$1,FALSE)</f>
        <v>10 DIAS
3 MESES
3 MESES
3 MESES
3 MESES
3 MESES
3 MESES
4 MESES</v>
      </c>
      <c r="CF98" s="21" t="str">
        <f>VLOOKUP($A98,L.Acosta!$A$4:$ER$46,BaseInterventoría!CF$1,FALSE)</f>
        <v>25-02-2024
25-05-2024
26-08-2024
25-11-2024
25-02-2025
25-05-2025
25-08-2025
25-12-2025</v>
      </c>
      <c r="CG98" s="5" t="str">
        <f>VLOOKUP($A98,L.Acosta!$A$4:$ER$46,BaseInterventoría!CG$1,FALSE)</f>
        <v>15-44-101261921
seguros del estado</v>
      </c>
      <c r="CH98" s="21">
        <f>VLOOKUP($A98,L.Acosta!$A$4:$ER$46,BaseInterventoría!CH$1,FALSE)</f>
        <v>44678</v>
      </c>
      <c r="CI98" s="21">
        <f>VLOOKUP($A98,L.Acosta!$A$4:$ER$46,BaseInterventoría!CI$1,FALSE)</f>
        <v>45470</v>
      </c>
      <c r="CJ98" s="5">
        <f>VLOOKUP($A98,L.Acosta!$A$4:$ER$46,BaseInterventoría!CJ$1,FALSE)</f>
        <v>0</v>
      </c>
      <c r="CK98" s="21">
        <f>VLOOKUP($A98,L.Acosta!$A$4:$ER$46,BaseInterventoría!CK$1,FALSE)</f>
        <v>0</v>
      </c>
      <c r="CL98" s="21">
        <f>VLOOKUP($A98,L.Acosta!$A$4:$ER$46,BaseInterventoría!CL$1,FALSE)</f>
        <v>0</v>
      </c>
      <c r="CM98" s="5" t="str">
        <f>VLOOKUP($A98,L.Acosta!$A$4:$ER$46,BaseInterventoría!CM$1,FALSE)</f>
        <v>15-44-101261921
seguros del estado</v>
      </c>
      <c r="CN98" s="21">
        <f>VLOOKUP($A98,L.Acosta!$A$4:$ER$46,BaseInterventoría!CN$1,FALSE)</f>
        <v>44678</v>
      </c>
      <c r="CO98" s="21">
        <f>VLOOKUP($A98,L.Acosta!$A$4:$ER$46,BaseInterventoría!CO$1,FALSE)</f>
        <v>46383</v>
      </c>
      <c r="CP98" s="5">
        <f>VLOOKUP($A98,L.Acosta!$A$4:$ER$46,BaseInterventoría!CP$1,FALSE)</f>
        <v>0</v>
      </c>
      <c r="CQ98" s="21">
        <f>VLOOKUP($A98,L.Acosta!$A$4:$ER$46,BaseInterventoría!CQ$1,FALSE)</f>
        <v>0</v>
      </c>
      <c r="CR98" s="21">
        <f>VLOOKUP($A98,L.Acosta!$A$4:$ER$46,BaseInterventoría!CR$1,FALSE)</f>
        <v>0</v>
      </c>
      <c r="CS98" s="5" t="str">
        <f>VLOOKUP($A98,L.Acosta!$A$4:$ER$46,BaseInterventoría!CS$1,FALSE)</f>
        <v>15-44-101261921
seguros del estado</v>
      </c>
      <c r="CT98" s="21">
        <f>VLOOKUP($A98,L.Acosta!$A$4:$ER$46,BaseInterventoría!CT$1,FALSE)</f>
        <v>44678</v>
      </c>
      <c r="CU98" s="21">
        <f>VLOOKUP($A98,L.Acosta!$A$4:$ER$46,BaseInterventoría!CU$1,FALSE)</f>
        <v>46504</v>
      </c>
      <c r="CV98" s="5">
        <f>VLOOKUP($A98,L.Acosta!$A$4:$ER$46,BaseInterventoría!CV$1,FALSE)</f>
        <v>0</v>
      </c>
      <c r="CW98" s="21">
        <f>VLOOKUP($A98,L.Acosta!$A$4:$ER$46,BaseInterventoría!CW$1,FALSE)</f>
        <v>0</v>
      </c>
      <c r="CX98" s="21">
        <f>VLOOKUP($A98,L.Acosta!$A$4:$ER$46,BaseInterventoría!CX$1,FALSE)</f>
        <v>0</v>
      </c>
      <c r="CY98" s="21">
        <f>VLOOKUP($A98,L.Acosta!$A$4:$ER$46,BaseInterventoría!CY$1,FALSE)</f>
        <v>46016</v>
      </c>
      <c r="CZ98" s="5">
        <f>VLOOKUP($A98,L.Acosta!$A$4:$ER$46,BaseInterventoría!CZ$1,FALSE)</f>
        <v>42.93333333333333</v>
      </c>
      <c r="DA98" s="186">
        <f>VLOOKUP($A98,L.Acosta!$A$4:$ER$46,BaseInterventoría!DA$1,FALSE)</f>
        <v>0.24</v>
      </c>
      <c r="DB98" s="186">
        <f>VLOOKUP($A98,L.Acosta!$A$4:$ER$46,BaseInterventoría!DB$1,FALSE)</f>
        <v>0</v>
      </c>
      <c r="DC98" s="186">
        <f>VLOOKUP($A98,L.Acosta!$A$4:$ER$46,BaseInterventoría!DC$1,FALSE)</f>
        <v>0</v>
      </c>
      <c r="DD98" s="186">
        <f>VLOOKUP($A98,L.Acosta!$A$4:$ER$46,BaseInterventoría!DD$1,FALSE)</f>
        <v>0</v>
      </c>
      <c r="DE98" s="186">
        <f>VLOOKUP($A98,L.Acosta!$A$4:$ER$46,BaseInterventoría!DE$1,FALSE)</f>
        <v>0</v>
      </c>
      <c r="DF98" s="186">
        <f>VLOOKUP($A98,L.Acosta!$A$4:$ER$46,BaseInterventoría!DF$1,FALSE)</f>
        <v>0.24</v>
      </c>
      <c r="DG98" s="186">
        <f>VLOOKUP($A98,L.Acosta!$A$4:$ER$46,BaseInterventoría!DG$1,FALSE)</f>
        <v>0</v>
      </c>
      <c r="DH98" s="186">
        <f>VLOOKUP($A98,L.Acosta!$A$4:$ER$46,BaseInterventoría!DH$1,FALSE)</f>
        <v>0</v>
      </c>
      <c r="DI98" s="186">
        <f>VLOOKUP($A98,L.Acosta!$A$4:$ER$46,BaseInterventoría!DI$1,FALSE)</f>
        <v>0</v>
      </c>
      <c r="DJ98" s="186">
        <f>VLOOKUP($A98,L.Acosta!$A$4:$ER$46,BaseInterventoría!DJ$1,FALSE)</f>
        <v>0</v>
      </c>
      <c r="DK98" s="5">
        <f ca="1">VLOOKUP($A98,L.Acosta!$A$4:$ER$46,BaseInterventoría!DK$1,FALSE)</f>
        <v>0.71506211180124224</v>
      </c>
      <c r="DL98" s="5" t="str">
        <f ca="1">VLOOKUP($A98,L.Acosta!$A$4:$ER$46,BaseInterventoría!DL$1,FALSE)</f>
        <v>VIGENTE</v>
      </c>
      <c r="DM98" s="71" t="str">
        <f t="shared" si="13"/>
        <v>Activos</v>
      </c>
      <c r="DN98" s="5" t="str">
        <f>VLOOKUP($A98,L.Acosta!$A$4:$ER$46,BaseInterventoría!DN$1,FALSE)</f>
        <v>Suspendido</v>
      </c>
      <c r="DO98" s="5">
        <f>VLOOKUP($A98,L.Acosta!$A$4:$ER$46,BaseInterventoría!DO$1,FALSE)</f>
        <v>0</v>
      </c>
      <c r="DP98" s="5">
        <f>VLOOKUP($A98,L.Acosta!$A$4:$ER$46,BaseInterventoría!DP$1,FALSE)</f>
        <v>0</v>
      </c>
      <c r="DQ98" s="5">
        <f>VLOOKUP($A98,L.Acosta!$A$4:$ER$46,BaseInterventoría!DQ$1,FALSE)</f>
        <v>4</v>
      </c>
      <c r="DR98" s="5" t="str">
        <f>VLOOKUP($A98,L.Acosta!$A$4:$ER$46,BaseInterventoría!DR$1,FALSE)</f>
        <v>Pago 1 (18/11/2022)
Pago 2 (21/11/2022)
Pago 3 (17/03/2023)
Pago 4 (19/04/2024)</v>
      </c>
      <c r="DS98" s="5" t="str">
        <f>VLOOKUP($A98,L.Acosta!$A$4:$ER$46,BaseInterventoría!DS$1,FALSE)</f>
        <v>$58.108.802
$84.178.162
$56.616.282
$41.989.580</v>
      </c>
      <c r="DT98" s="198">
        <f>VLOOKUP($A98,L.Acosta!$A$4:$ER$46,BaseInterventoría!DT$1,FALSE)</f>
        <v>240892826</v>
      </c>
      <c r="DU98" s="198">
        <f>VLOOKUP($A98,L.Acosta!$A$4:$ER$46,BaseInterventoría!DU$1,FALSE)</f>
        <v>754120914</v>
      </c>
      <c r="DV98" s="186">
        <f>VLOOKUP($A98,L.Acosta!$A$4:$ER$46,BaseInterventoría!DV$1,FALSE)</f>
        <v>0.24209999954372488</v>
      </c>
      <c r="DW98" s="198">
        <f>VLOOKUP($A98,L.Acosta!$A$4:$ER$46,BaseInterventoría!DW$1,FALSE)</f>
        <v>754120914</v>
      </c>
      <c r="DX98" s="21" t="str">
        <f>VLOOKUP($A98,L.Acosta!$A$4:$ER$46,BaseInterventoría!DX$1,FALSE)</f>
        <v>N/A</v>
      </c>
      <c r="DY98" s="5" t="str">
        <f>VLOOKUP($A98,L.Acosta!$A$4:$ER$46,BaseInterventoría!DY$1,FALSE)</f>
        <v>N/A</v>
      </c>
      <c r="DZ98" s="21" t="str">
        <f>VLOOKUP($A98,L.Acosta!$A$4:$ER$46,BaseInterventoría!DZ$1,FALSE)</f>
        <v>N/A</v>
      </c>
      <c r="EA98" s="21" t="str">
        <f>VLOOKUP($A98,L.Acosta!$A$4:$ER$46,BaseInterventoría!EA$1,FALSE)</f>
        <v>N/A</v>
      </c>
      <c r="EB98" s="5" t="str">
        <f>VLOOKUP($A98,L.Acosta!$A$4:$ER$46,BaseInterventoría!EB$1,FALSE)</f>
        <v>N/A</v>
      </c>
      <c r="EC98" s="198" t="str">
        <f>VLOOKUP($A98,L.Acosta!$A$4:$ER$46,BaseInterventoría!EC$1,FALSE)</f>
        <v>N/A</v>
      </c>
      <c r="ED98" s="5">
        <f>VLOOKUP($A98,L.Acosta!$A$4:$ER$46,BaseInterventoría!ED$1,FALSE)</f>
        <v>0</v>
      </c>
      <c r="EE98" s="5">
        <f>VLOOKUP($A98,L.Acosta!$A$4:$ER$46,BaseInterventoría!EE$1,FALSE)</f>
        <v>0</v>
      </c>
      <c r="EF98" s="5">
        <f>VLOOKUP($A98,L.Acosta!$A$4:$ER$46,BaseInterventoría!EF$1,FALSE)</f>
        <v>0</v>
      </c>
      <c r="EG98" s="5">
        <f>VLOOKUP($A98,L.Acosta!$A$4:$ER$46,BaseInterventoría!EG$1,FALSE)</f>
        <v>0</v>
      </c>
      <c r="EH98" s="5">
        <f>VLOOKUP($A98,L.Acosta!$A$4:$ER$46,BaseInterventoría!EH$1,FALSE)</f>
        <v>0</v>
      </c>
      <c r="EI98" s="21">
        <f ca="1">VLOOKUP($A98,L.Acosta!$A$4:$ER$46,BaseInterventoría!EI$1,FALSE)</f>
        <v>45649</v>
      </c>
      <c r="EJ98" s="5">
        <f>VLOOKUP($A98,L.Acosta!$A$4:$ER$46,BaseInterventoría!EJ$1,FALSE)</f>
        <v>0</v>
      </c>
      <c r="EK98" s="5">
        <f>VLOOKUP($A98,L.Acosta!$A$4:$ER$46,BaseInterventoría!EK$1,FALSE)</f>
        <v>0</v>
      </c>
      <c r="EL98" s="5" t="str">
        <f>VLOOKUP($A98,L.Acosta!$A$4:$ER$46,BaseInterventoría!EL$1,FALSE)</f>
        <v>Leonardo Acosta</v>
      </c>
      <c r="EM98" s="5" t="str">
        <f>VLOOKUP($A98,L.Acosta!$A$4:$ER$46,BaseInterventoría!EM$1,FALSE)</f>
        <v>Brayan Bermúdez</v>
      </c>
      <c r="EN98" s="5" t="str">
        <f>VLOOKUP($A98,L.Acosta!$A$4:$ER$46,BaseInterventoría!EN$1,FALSE)</f>
        <v>https://www.contratos.gov.co/consultas/detalleProceso.do?numConstancia=21-15-12496730</v>
      </c>
      <c r="EO98" s="5" t="str">
        <f>VLOOKUP($A98,L.Acosta!$A$4:$ER$46,BaseInterventoría!EO$1,FALSE)</f>
        <v>Se consolidan los documentos para radicar la reformulación del proyecto ante el Ministerio de Vivienda, Ciudad y Territorio, por lo tanto la continuidad de la ejecución del proyecto, está sujeto a la radicación, evaluación y posterior concepto que emita el MVCT.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El dia 05/12/2024 se realizo mesa de trabajo, en la cual se realizaron observaciones respecto al componente hidraulico.
El dia 09/12/2024 las observaciones fueron atendidas y remitidas al MVCT mediante correo electronico</v>
      </c>
      <c r="EP98" s="21">
        <f>VLOOKUP($A98,L.Acosta!$A$4:$ER$46,BaseInterventoría!EP$1,FALSE)</f>
        <v>45635</v>
      </c>
      <c r="EQ98" s="24">
        <v>0</v>
      </c>
      <c r="ER98" s="24">
        <v>0</v>
      </c>
      <c r="ES98" s="24">
        <v>0</v>
      </c>
      <c r="ET98" s="5"/>
      <c r="EU98" s="24">
        <f t="shared" si="14"/>
        <v>0</v>
      </c>
      <c r="EV98" s="55" t="e">
        <f>VLOOKUP(A98,#REF!,147,FALSE)</f>
        <v>#REF!</v>
      </c>
      <c r="EW98" s="56"/>
      <c r="EX98" s="24"/>
      <c r="EY98" s="5" t="s">
        <v>24</v>
      </c>
      <c r="EZ98" s="56"/>
      <c r="FA98" s="21"/>
      <c r="FB98"/>
      <c r="FC98"/>
      <c r="FD98"/>
    </row>
    <row r="99" spans="1:160" ht="126">
      <c r="A99" s="19" t="s">
        <v>474</v>
      </c>
      <c r="B99" s="2">
        <f t="shared" si="12"/>
        <v>97</v>
      </c>
      <c r="C99" s="20" t="s">
        <v>359</v>
      </c>
      <c r="D99" s="5" t="s">
        <v>288</v>
      </c>
      <c r="E99" s="2" t="s">
        <v>475</v>
      </c>
      <c r="F99" s="5" t="str">
        <f>VLOOKUP($A99,L.Acosta!$A$4:$ER$46,BaseInterventoría!F$1,FALSE)</f>
        <v>N/A</v>
      </c>
      <c r="G99" s="21" t="str">
        <f>VLOOKUP($A99,L.Acosta!$A$4:$ER$46,BaseInterventoría!G$1,FALSE)</f>
        <v>N/A</v>
      </c>
      <c r="H99" s="5" t="str">
        <f>VLOOKUP($A99,L.Acosta!$A$4:$ER$46,BaseInterventoría!H$1,FALSE)</f>
        <v>N/A</v>
      </c>
      <c r="I99" s="5" t="str">
        <f>VLOOKUP($A99,L.Acosta!$A$4:$ER$46,BaseInterventoría!I$1,FALSE)</f>
        <v>N/A</v>
      </c>
      <c r="J99" s="5" t="str">
        <f>VLOOKUP($A99,L.Acosta!$A$4:$ER$46,BaseInterventoría!J$1,FALSE)</f>
        <v>N/A</v>
      </c>
      <c r="K99" s="198">
        <f>VLOOKUP($A99,L.Acosta!$A$4:$ER$46,BaseInterventoría!K$1,FALSE)</f>
        <v>0</v>
      </c>
      <c r="L99" s="198">
        <f>VLOOKUP($A99,L.Acosta!$A$4:$ER$46,BaseInterventoría!L$1,FALSE)</f>
        <v>0</v>
      </c>
      <c r="M99" s="198">
        <f>VLOOKUP($A99,L.Acosta!$A$4:$ER$46,BaseInterventoría!M$1,FALSE)</f>
        <v>0</v>
      </c>
      <c r="N99" s="198">
        <f>VLOOKUP($A99,L.Acosta!$A$4:$ER$46,BaseInterventoría!N$1,FALSE)</f>
        <v>0</v>
      </c>
      <c r="O99" s="198">
        <f>VLOOKUP($A99,L.Acosta!$A$4:$ER$46,BaseInterventoría!O$1,FALSE)</f>
        <v>0</v>
      </c>
      <c r="P99" s="198">
        <f>VLOOKUP($A99,L.Acosta!$A$4:$ER$46,BaseInterventoría!P$1,FALSE)</f>
        <v>0</v>
      </c>
      <c r="Q99" s="198">
        <f>VLOOKUP($A99,L.Acosta!$A$4:$ER$46,BaseInterventoría!Q$1,FALSE)</f>
        <v>0</v>
      </c>
      <c r="R99" s="198">
        <f>VLOOKUP($A99,L.Acosta!$A$4:$ER$46,BaseInterventoría!R$1,FALSE)</f>
        <v>36458577</v>
      </c>
      <c r="S99" s="198">
        <f>VLOOKUP($A99,L.Acosta!$A$4:$ER$46,BaseInterventoría!S$1,FALSE)</f>
        <v>0</v>
      </c>
      <c r="T99" s="198">
        <f>VLOOKUP($A99,L.Acosta!$A$4:$ER$46,BaseInterventoría!T$1,FALSE)</f>
        <v>0</v>
      </c>
      <c r="U99" s="198">
        <f>VLOOKUP($A99,L.Acosta!$A$4:$ER$46,BaseInterventoría!U$1,FALSE)</f>
        <v>36458577</v>
      </c>
      <c r="V99" s="5" t="str">
        <f>VLOOKUP($A99,L.Acosta!$A$4:$ER$46,BaseInterventoría!V$1,FALSE)</f>
        <v>13950
(16/12/2022)</v>
      </c>
      <c r="W99" s="5" t="str">
        <f>VLOOKUP($A99,L.Acosta!$A$4:$ER$46,BaseInterventoría!W$1,FALSE)</f>
        <v>20230557
(20/09/2023)</v>
      </c>
      <c r="X99" s="5" t="str">
        <f>VLOOKUP($A99,L.Acosta!$A$4:$ER$46,BaseInterventoría!X$1,FALSE)</f>
        <v>INTERVENTORÍA</v>
      </c>
      <c r="Y99" s="5" t="str">
        <f>VLOOKUP($A99,L.Acosta!$A$4:$ER$46,BaseInterventoría!Y$1,FALSE)</f>
        <v>N/A</v>
      </c>
      <c r="Z99" s="5" t="str">
        <f>VLOOKUP($A99,L.Acosta!$A$4:$ER$46,BaseInterventoría!Z$1,FALSE)</f>
        <v>CONTRATO-INTERVENTORÍA</v>
      </c>
      <c r="AA99" s="5" t="str">
        <f>VLOOKUP($A99,L.Acosta!$A$4:$ER$46,BaseInterventoría!AA$1,FALSE)</f>
        <v>N/A</v>
      </c>
      <c r="AB99" s="5" t="str">
        <f>VLOOKUP($A99,L.Acosta!$A$4:$ER$46,BaseInterventoría!AB$1,FALSE)</f>
        <v>N/A</v>
      </c>
      <c r="AC99" s="21" t="str">
        <f>VLOOKUP($A99,L.Acosta!$A$4:$ER$46,BaseInterventoría!AC$1,FALSE)</f>
        <v>N/A</v>
      </c>
      <c r="AD99" s="21" t="str">
        <f>VLOOKUP($A99,L.Acosta!$A$4:$ER$46,BaseInterventoría!AD$1,FALSE)</f>
        <v>N/A</v>
      </c>
      <c r="AE99" s="5" t="str">
        <f>VLOOKUP($A99,L.Acosta!$A$4:$ER$46,BaseInterventoría!AE$1,FALSE)</f>
        <v>N/A</v>
      </c>
      <c r="AF99" s="21" t="str">
        <f>VLOOKUP($A99,L.Acosta!$A$4:$ER$46,BaseInterventoría!AF$1,FALSE)</f>
        <v>N/A</v>
      </c>
      <c r="AG99" s="5" t="str">
        <f>VLOOKUP($A99,L.Acosta!$A$4:$ER$46,BaseInterventoría!AG$1,FALSE)</f>
        <v>N/A</v>
      </c>
      <c r="AH99" s="5" t="str">
        <f>VLOOKUP($A99,L.Acosta!$A$4:$ER$46,BaseInterventoría!AH$1,FALSE)</f>
        <v>N/A</v>
      </c>
      <c r="AI99" s="5" t="str">
        <f>VLOOKUP($A99,L.Acosta!$A$4:$ER$46,BaseInterventoría!AI$1,FALSE)</f>
        <v>N/A</v>
      </c>
      <c r="AJ99" s="21" t="str">
        <f>VLOOKUP($A99,L.Acosta!$A$4:$ER$46,BaseInterventoría!AJ$1,FALSE)</f>
        <v>N/A</v>
      </c>
      <c r="AK99" s="5" t="str">
        <f>VLOOKUP($A99,L.Acosta!$A$4:$ER$46,BaseInterventoría!AK$1,FALSE)</f>
        <v>N/A</v>
      </c>
      <c r="AL99" s="5" t="str">
        <f>VLOOKUP($A99,L.Acosta!$A$4:$ER$46,BaseInterventoría!AL$1,FALSE)</f>
        <v>N/A</v>
      </c>
      <c r="AM99" s="21" t="str">
        <f>VLOOKUP($A99,L.Acosta!$A$4:$ER$46,BaseInterventoría!AM$1,FALSE)</f>
        <v>N/A</v>
      </c>
      <c r="AN99" s="5" t="str">
        <f>VLOOKUP($A99,L.Acosta!$A$4:$ER$46,BaseInterventoría!AN$1,FALSE)</f>
        <v>N/A</v>
      </c>
      <c r="AO99" s="5" t="str">
        <f>VLOOKUP($A99,L.Acosta!$A$4:$ER$46,BaseInterventoría!AO$1,FALSE)</f>
        <v>N/A</v>
      </c>
      <c r="AP99" s="5" t="str">
        <f>VLOOKUP($A99,L.Acosta!$A$4:$ER$46,BaseInterventoría!AP$1,FALSE)</f>
        <v>N/A</v>
      </c>
      <c r="AQ99" s="5" t="str">
        <f>VLOOKUP($A99,L.Acosta!$A$4:$ER$46,BaseInterventoría!AQ$1,FALSE)</f>
        <v>N/A</v>
      </c>
      <c r="AR99" s="21" t="str">
        <f>VLOOKUP($A99,L.Acosta!$A$4:$ER$46,BaseInterventoría!AR$1,FALSE)</f>
        <v>N/A</v>
      </c>
      <c r="AS99" s="5" t="str">
        <f>VLOOKUP($A99,L.Acosta!$A$4:$ER$46,BaseInterventoría!AS$1,FALSE)</f>
        <v>N/A</v>
      </c>
      <c r="AT99" s="5" t="str">
        <f>VLOOKUP($A99,L.Acosta!$A$4:$ER$46,BaseInterventoría!AT$1,FALSE)</f>
        <v>N/A</v>
      </c>
      <c r="AU99" s="21" t="str">
        <f>VLOOKUP($A99,L.Acosta!$A$4:$ER$46,BaseInterventoría!AU$1,FALSE)</f>
        <v>N/A</v>
      </c>
      <c r="AV99" s="5" t="str">
        <f>VLOOKUP($A99,L.Acosta!$A$4:$ER$46,BaseInterventoría!AV$1,FALSE)</f>
        <v>N/A</v>
      </c>
      <c r="AW99" s="186" t="str">
        <f>VLOOKUP($A99,L.Acosta!$A$4:$ER$46,BaseInterventoría!AW$1,FALSE)</f>
        <v>N/A</v>
      </c>
      <c r="AX99" s="186" t="str">
        <f>VLOOKUP($A99,L.Acosta!$A$4:$ER$46,BaseInterventoría!AX$1,FALSE)</f>
        <v>N/A</v>
      </c>
      <c r="AY99" s="5" t="str">
        <f>VLOOKUP($A99,L.Acosta!$A$4:$ER$46,BaseInterventoría!AY$1,FALSE)</f>
        <v>N/A</v>
      </c>
      <c r="AZ99" s="21" t="str">
        <f>VLOOKUP($A99,L.Acosta!$A$4:$ER$46,BaseInterventoría!AZ$1,FALSE)</f>
        <v>N/A</v>
      </c>
      <c r="BA99" s="5" t="str">
        <f>VLOOKUP($A99,L.Acosta!$A$4:$ER$46,BaseInterventoría!BA$1,FALSE)</f>
        <v>N/A</v>
      </c>
      <c r="BB99" s="5" t="str">
        <f>VLOOKUP($A99,L.Acosta!$A$4:$ER$46,BaseInterventoría!BB$1,FALSE)</f>
        <v>N/A</v>
      </c>
      <c r="BC99" s="5" t="str">
        <f>VLOOKUP($A99,L.Acosta!$A$4:$ER$46,BaseInterventoría!BC$1,FALSE)</f>
        <v>N/A</v>
      </c>
      <c r="BD99" s="5" t="str">
        <f>VLOOKUP($A99,L.Acosta!$A$4:$ER$46,BaseInterventoría!BD$1,FALSE)</f>
        <v>N/A</v>
      </c>
      <c r="BE99" s="5" t="str">
        <f>VLOOKUP($A99,L.Acosta!$A$4:$ER$46,BaseInterventoría!BE$1,FALSE)</f>
        <v>N/A</v>
      </c>
      <c r="BF99" s="21" t="str">
        <f>VLOOKUP($A99,L.Acosta!$A$4:$ER$46,BaseInterventoría!BF$1,FALSE)</f>
        <v>N/A</v>
      </c>
      <c r="BG99" s="21" t="str">
        <f>VLOOKUP($A99,L.Acosta!$A$4:$ER$46,BaseInterventoría!BG$1,FALSE)</f>
        <v>N/A</v>
      </c>
      <c r="BH99" s="5" t="str">
        <f>VLOOKUP($A99,L.Acosta!$A$4:$ER$46,BaseInterventoría!BH$1,FALSE)</f>
        <v>EPC-PDA-I-483-2023</v>
      </c>
      <c r="BI99" s="5" t="str">
        <f>VLOOKUP($A99,L.Acosta!$A$4:$ER$46,BaseInterventoría!BI$1,FALSE)</f>
        <v>INTERVENTORÍA A LA "CONSTRUCCIÓN DE PLANTA DE TRATAMIENTO DE AGUA POTABLE ACUEDUCTO DE LAS VEREDAS VILLA NUEVA BOBADILLAS DEL MUNICIPIO CHOACHÍ, DEPARTAMENTO CUNDINAMARCA</v>
      </c>
      <c r="BJ99" s="21">
        <f>VLOOKUP($A99,L.Acosta!$A$4:$ER$46,BaseInterventoría!BJ$1,FALSE)</f>
        <v>45181</v>
      </c>
      <c r="BK99" s="21">
        <f>VLOOKUP($A99,L.Acosta!$A$4:$ER$46,BaseInterventoría!BK$1,FALSE)</f>
        <v>45412</v>
      </c>
      <c r="BL99" s="5" t="str">
        <f>VLOOKUP($A99,L.Acosta!$A$4:$ER$46,BaseInterventoría!BL$1,FALSE)</f>
        <v>7 MESES</v>
      </c>
      <c r="BM99" s="21">
        <f>VLOOKUP($A99,L.Acosta!$A$4:$ER$46,BaseInterventoría!BM$1,FALSE)</f>
        <v>45625</v>
      </c>
      <c r="BN99" s="5" t="str">
        <f>VLOOKUP($A99,L.Acosta!$A$4:$ER$46,BaseInterventoría!BN$1,FALSE)</f>
        <v>SOLUCIONES
INTEGRALES PARA EL DESAROLLO AMBIENTAL S.A.S -SIDEB S.A.S</v>
      </c>
      <c r="BO99" s="5" t="str">
        <f>VLOOKUP($A99,L.Acosta!$A$4:$ER$46,BaseInterventoría!BO$1,FALSE)</f>
        <v>YARID MARCELA RODRIGUEZ</v>
      </c>
      <c r="BP99" s="198">
        <f>VLOOKUP($A99,L.Acosta!$A$4:$ER$46,BaseInterventoría!BP$1,FALSE)</f>
        <v>0</v>
      </c>
      <c r="BQ99" s="198">
        <f>VLOOKUP($A99,L.Acosta!$A$4:$ER$46,BaseInterventoría!BQ$1,FALSE)</f>
        <v>0</v>
      </c>
      <c r="BR99" s="198">
        <f>VLOOKUP($A99,L.Acosta!$A$4:$ER$46,BaseInterventoría!BR$1,FALSE)</f>
        <v>0</v>
      </c>
      <c r="BS99" s="198">
        <f>VLOOKUP($A99,L.Acosta!$A$4:$ER$46,BaseInterventoría!BS$1,FALSE)</f>
        <v>0</v>
      </c>
      <c r="BT99" s="198">
        <f>VLOOKUP($A99,L.Acosta!$A$4:$ER$46,BaseInterventoría!BT$1,FALSE)</f>
        <v>36458577</v>
      </c>
      <c r="BU99" s="21">
        <f>VLOOKUP($A99,L.Acosta!$A$4:$ER$46,BaseInterventoría!BU$1,FALSE)</f>
        <v>0</v>
      </c>
      <c r="BV99" s="198">
        <f>VLOOKUP($A99,L.Acosta!$A$4:$ER$46,BaseInterventoría!BV$1,FALSE)</f>
        <v>0</v>
      </c>
      <c r="BW99" s="21">
        <f>VLOOKUP($A99,L.Acosta!$A$4:$ER$46,BaseInterventoría!BW$1,FALSE)</f>
        <v>0</v>
      </c>
      <c r="BX99" s="198">
        <f>VLOOKUP($A99,L.Acosta!$A$4:$ER$46,BaseInterventoría!BX$1,FALSE)</f>
        <v>0</v>
      </c>
      <c r="BY99" s="198">
        <f>VLOOKUP($A99,L.Acosta!$A$4:$ER$46,BaseInterventoría!BY$1,FALSE)</f>
        <v>36458577</v>
      </c>
      <c r="BZ99" s="5">
        <f>VLOOKUP($A99,L.Acosta!$A$4:$ER$46,BaseInterventoría!BZ$1,FALSE)</f>
        <v>0</v>
      </c>
      <c r="CA99" s="21">
        <f>VLOOKUP($A99,L.Acosta!$A$4:$ER$46,BaseInterventoría!CA$1,FALSE)</f>
        <v>0</v>
      </c>
      <c r="CB99" s="5">
        <f>VLOOKUP($A99,L.Acosta!$A$4:$ER$46,BaseInterventoría!CB$1,FALSE)</f>
        <v>0</v>
      </c>
      <c r="CC99" s="5">
        <f>VLOOKUP($A99,L.Acosta!$A$4:$ER$46,BaseInterventoría!CC$1,FALSE)</f>
        <v>0</v>
      </c>
      <c r="CD99" s="21">
        <f>VLOOKUP($A99,L.Acosta!$A$4:$ER$46,BaseInterventoría!CD$1,FALSE)</f>
        <v>0</v>
      </c>
      <c r="CE99" s="5">
        <f>VLOOKUP($A99,L.Acosta!$A$4:$ER$46,BaseInterventoría!CE$1,FALSE)</f>
        <v>0</v>
      </c>
      <c r="CF99" s="21">
        <f>VLOOKUP($A99,L.Acosta!$A$4:$ER$46,BaseInterventoría!CF$1,FALSE)</f>
        <v>45625</v>
      </c>
      <c r="CG99" s="5" t="str">
        <f>VLOOKUP($A99,L.Acosta!$A$4:$ER$46,BaseInterventoría!CG$1,FALSE)</f>
        <v>14-44-101193665
SEGUROS DEL ESTADOS SA</v>
      </c>
      <c r="CH99" s="21">
        <f>VLOOKUP($A99,L.Acosta!$A$4:$ER$46,BaseInterventoría!CH$1,FALSE)</f>
        <v>45412</v>
      </c>
      <c r="CI99" s="21">
        <f>VLOOKUP($A99,L.Acosta!$A$4:$ER$46,BaseInterventoría!CI$1,FALSE)</f>
        <v>45778</v>
      </c>
      <c r="CJ99" s="5">
        <f>VLOOKUP($A99,L.Acosta!$A$4:$ER$46,BaseInterventoría!CJ$1,FALSE)</f>
        <v>0</v>
      </c>
      <c r="CK99" s="21">
        <f>VLOOKUP($A99,L.Acosta!$A$4:$ER$46,BaseInterventoría!CK$1,FALSE)</f>
        <v>0</v>
      </c>
      <c r="CL99" s="21">
        <f>VLOOKUP($A99,L.Acosta!$A$4:$ER$46,BaseInterventoría!CL$1,FALSE)</f>
        <v>0</v>
      </c>
      <c r="CM99" s="5" t="str">
        <f>VLOOKUP($A99,L.Acosta!$A$4:$ER$46,BaseInterventoría!CM$1,FALSE)</f>
        <v>14-44-101193665
SEGUROS DEL ESTADOS SA</v>
      </c>
      <c r="CN99" s="21">
        <f>VLOOKUP($A99,L.Acosta!$A$4:$ER$46,BaseInterventoría!CN$1,FALSE)</f>
        <v>45412</v>
      </c>
      <c r="CO99" s="21">
        <f>VLOOKUP($A99,L.Acosta!$A$4:$ER$46,BaseInterventoría!CO$1,FALSE)</f>
        <v>46720</v>
      </c>
      <c r="CP99" s="5">
        <f>VLOOKUP($A99,L.Acosta!$A$4:$ER$46,BaseInterventoría!CP$1,FALSE)</f>
        <v>0</v>
      </c>
      <c r="CQ99" s="21">
        <f>VLOOKUP($A99,L.Acosta!$A$4:$ER$46,BaseInterventoría!CQ$1,FALSE)</f>
        <v>0</v>
      </c>
      <c r="CR99" s="21">
        <f>VLOOKUP($A99,L.Acosta!$A$4:$ER$46,BaseInterventoría!CR$1,FALSE)</f>
        <v>0</v>
      </c>
      <c r="CS99" s="5" t="str">
        <f>VLOOKUP($A99,L.Acosta!$A$4:$ER$46,BaseInterventoría!CS$1,FALSE)</f>
        <v>14-44-101193665
SEGUROS DEL ESTADOS SA</v>
      </c>
      <c r="CT99" s="21">
        <f>VLOOKUP($A99,L.Acosta!$A$4:$ER$46,BaseInterventoría!CT$1,FALSE)</f>
        <v>45412</v>
      </c>
      <c r="CU99" s="21">
        <f>VLOOKUP($A99,L.Acosta!$A$4:$ER$46,BaseInterventoría!CU$1,FALSE)</f>
        <v>47239</v>
      </c>
      <c r="CV99" s="5">
        <f>VLOOKUP($A99,L.Acosta!$A$4:$ER$46,BaseInterventoría!CV$1,FALSE)</f>
        <v>0</v>
      </c>
      <c r="CW99" s="21">
        <f>VLOOKUP($A99,L.Acosta!$A$4:$ER$46,BaseInterventoría!CW$1,FALSE)</f>
        <v>0</v>
      </c>
      <c r="CX99" s="21">
        <f>VLOOKUP($A99,L.Acosta!$A$4:$ER$46,BaseInterventoría!CX$1,FALSE)</f>
        <v>0</v>
      </c>
      <c r="CY99" s="21">
        <f>VLOOKUP($A99,L.Acosta!$A$4:$ER$46,BaseInterventoría!CY$1,FALSE)</f>
        <v>45625</v>
      </c>
      <c r="CZ99" s="5">
        <f>VLOOKUP($A99,L.Acosta!$A$4:$ER$46,BaseInterventoría!CZ$1,FALSE)</f>
        <v>7.1</v>
      </c>
      <c r="DA99" s="186">
        <f>VLOOKUP($A99,L.Acosta!$A$4:$ER$46,BaseInterventoría!DA$1,FALSE)</f>
        <v>1</v>
      </c>
      <c r="DB99" s="186">
        <f>VLOOKUP($A99,L.Acosta!$A$4:$ER$46,BaseInterventoría!DB$1,FALSE)</f>
        <v>0</v>
      </c>
      <c r="DC99" s="186">
        <f>VLOOKUP($A99,L.Acosta!$A$4:$ER$46,BaseInterventoría!DC$1,FALSE)</f>
        <v>0</v>
      </c>
      <c r="DD99" s="186">
        <f>VLOOKUP($A99,L.Acosta!$A$4:$ER$46,BaseInterventoría!DD$1,FALSE)</f>
        <v>1</v>
      </c>
      <c r="DE99" s="186">
        <f>VLOOKUP($A99,L.Acosta!$A$4:$ER$46,BaseInterventoría!DE$1,FALSE)</f>
        <v>0</v>
      </c>
      <c r="DF99" s="186">
        <f>VLOOKUP($A99,L.Acosta!$A$4:$ER$46,BaseInterventoría!DF$1,FALSE)</f>
        <v>0.9</v>
      </c>
      <c r="DG99" s="186">
        <f>VLOOKUP($A99,L.Acosta!$A$4:$ER$46,BaseInterventoría!DG$1,FALSE)</f>
        <v>0</v>
      </c>
      <c r="DH99" s="186">
        <f>VLOOKUP($A99,L.Acosta!$A$4:$ER$46,BaseInterventoría!DH$1,FALSE)</f>
        <v>0</v>
      </c>
      <c r="DI99" s="186">
        <f>VLOOKUP($A99,L.Acosta!$A$4:$ER$46,BaseInterventoría!DI$1,FALSE)</f>
        <v>0</v>
      </c>
      <c r="DJ99" s="186">
        <f>VLOOKUP($A99,L.Acosta!$A$4:$ER$46,BaseInterventoría!DJ$1,FALSE)</f>
        <v>0</v>
      </c>
      <c r="DK99" s="5">
        <f ca="1">VLOOKUP($A99,L.Acosta!$A$4:$ER$46,BaseInterventoría!DK$1,FALSE)</f>
        <v>1.1126760563380282</v>
      </c>
      <c r="DL99" s="5" t="str">
        <f ca="1">VLOOKUP($A99,L.Acosta!$A$4:$ER$46,BaseInterventoría!DL$1,FALSE)</f>
        <v>VENCIDO</v>
      </c>
      <c r="DM99" s="71" t="str">
        <f t="shared" si="13"/>
        <v>En Liquidación</v>
      </c>
      <c r="DN99" s="5" t="str">
        <f>VLOOKUP($A99,L.Acosta!$A$4:$ER$46,BaseInterventoría!DN$1,FALSE)</f>
        <v>En liquidación</v>
      </c>
      <c r="DO99" s="5">
        <f>VLOOKUP($A99,L.Acosta!$A$4:$ER$46,BaseInterventoría!DO$1,FALSE)</f>
        <v>0</v>
      </c>
      <c r="DP99" s="5">
        <f>VLOOKUP($A99,L.Acosta!$A$4:$ER$46,BaseInterventoría!DP$1,FALSE)</f>
        <v>0</v>
      </c>
      <c r="DQ99" s="5">
        <f>VLOOKUP($A99,L.Acosta!$A$4:$ER$46,BaseInterventoría!DQ$1,FALSE)</f>
        <v>0</v>
      </c>
      <c r="DR99" s="5" t="str">
        <f>VLOOKUP($A99,L.Acosta!$A$4:$ER$46,BaseInterventoría!DR$1,FALSE)</f>
        <v xml:space="preserve">Pago No. 1 </v>
      </c>
      <c r="DS99" s="5">
        <f>VLOOKUP($A99,L.Acosta!$A$4:$ER$46,BaseInterventoría!DS$1,FALSE)</f>
        <v>32411675</v>
      </c>
      <c r="DT99" s="198">
        <f>VLOOKUP($A99,L.Acosta!$A$4:$ER$46,BaseInterventoría!DT$1,FALSE)</f>
        <v>32411675</v>
      </c>
      <c r="DU99" s="198">
        <f>VLOOKUP($A99,L.Acosta!$A$4:$ER$46,BaseInterventoría!DU$1,FALSE)</f>
        <v>4046902</v>
      </c>
      <c r="DV99" s="186">
        <f>VLOOKUP($A99,L.Acosta!$A$4:$ER$46,BaseInterventoría!DV$1,FALSE)</f>
        <v>0.88900000128913426</v>
      </c>
      <c r="DW99" s="198">
        <f>VLOOKUP($A99,L.Acosta!$A$4:$ER$46,BaseInterventoría!DW$1,FALSE)</f>
        <v>0</v>
      </c>
      <c r="DX99" s="21" t="str">
        <f>VLOOKUP($A99,L.Acosta!$A$4:$ER$46,BaseInterventoría!DX$1,FALSE)</f>
        <v>N/A</v>
      </c>
      <c r="DY99" s="5" t="str">
        <f>VLOOKUP($A99,L.Acosta!$A$4:$ER$46,BaseInterventoría!DY$1,FALSE)</f>
        <v>N/A</v>
      </c>
      <c r="DZ99" s="21" t="str">
        <f>VLOOKUP($A99,L.Acosta!$A$4:$ER$46,BaseInterventoría!DZ$1,FALSE)</f>
        <v>N/A</v>
      </c>
      <c r="EA99" s="21" t="str">
        <f>VLOOKUP($A99,L.Acosta!$A$4:$ER$46,BaseInterventoría!EA$1,FALSE)</f>
        <v>N/A</v>
      </c>
      <c r="EB99" s="5" t="str">
        <f>VLOOKUP($A99,L.Acosta!$A$4:$ER$46,BaseInterventoría!EB$1,FALSE)</f>
        <v>N/A</v>
      </c>
      <c r="EC99" s="198" t="str">
        <f>VLOOKUP($A99,L.Acosta!$A$4:$ER$46,BaseInterventoría!EC$1,FALSE)</f>
        <v>N/A</v>
      </c>
      <c r="ED99" s="5">
        <f>VLOOKUP($A99,L.Acosta!$A$4:$ER$46,BaseInterventoría!ED$1,FALSE)</f>
        <v>0</v>
      </c>
      <c r="EE99" s="5">
        <f>VLOOKUP($A99,L.Acosta!$A$4:$ER$46,BaseInterventoría!EE$1,FALSE)</f>
        <v>0</v>
      </c>
      <c r="EF99" s="5">
        <f>VLOOKUP($A99,L.Acosta!$A$4:$ER$46,BaseInterventoría!EF$1,FALSE)</f>
        <v>0</v>
      </c>
      <c r="EG99" s="5">
        <f>VLOOKUP($A99,L.Acosta!$A$4:$ER$46,BaseInterventoría!EG$1,FALSE)</f>
        <v>0</v>
      </c>
      <c r="EH99" s="5">
        <f>VLOOKUP($A99,L.Acosta!$A$4:$ER$46,BaseInterventoría!EH$1,FALSE)</f>
        <v>0</v>
      </c>
      <c r="EI99" s="21">
        <f ca="1">VLOOKUP($A99,L.Acosta!$A$4:$ER$46,BaseInterventoría!EI$1,FALSE)</f>
        <v>45649</v>
      </c>
      <c r="EJ99" s="5">
        <f>VLOOKUP($A99,L.Acosta!$A$4:$ER$46,BaseInterventoría!EJ$1,FALSE)</f>
        <v>0</v>
      </c>
      <c r="EK99" s="5">
        <f>VLOOKUP($A99,L.Acosta!$A$4:$ER$46,BaseInterventoría!EK$1,FALSE)</f>
        <v>0</v>
      </c>
      <c r="EL99" s="5" t="str">
        <f>VLOOKUP($A99,L.Acosta!$A$4:$ER$46,BaseInterventoría!EL$1,FALSE)</f>
        <v>Leonardo Acosta</v>
      </c>
      <c r="EM99" s="5" t="str">
        <f>VLOOKUP($A99,L.Acosta!$A$4:$ER$46,BaseInterventoría!EM$1,FALSE)</f>
        <v>Brayan Bermúdez</v>
      </c>
      <c r="EN99" s="5" t="str">
        <f>VLOOKUP($A99,L.Acosta!$A$4:$ER$46,BaseInterventoría!EN$1,FALSE)</f>
        <v>https://www.secop.gov.co/CO1ContractsManagement/Tendering/ProcurementContractEdit/View?docUniqueIdentifier=CO1.PCCNTR.5363740&amp;prevCtxUrl=https%3a%2f%2fwww.secop.gov.co%3a443%2fCO1ContractsManagement%2fTendering%2fProcurementContractManagement%2fIndex&amp;prevCtxLbl=Contratos+</v>
      </c>
      <c r="EO99" s="5" t="str">
        <f>VLOOKUP($A99,L.Acosta!$A$4:$ER$46,BaseInterventoría!EO$1,FALSE)</f>
        <v>La Obra, obejto de seguimiento termino el dia 29-10-2024, se realizo la socializacion final con la comunidad. 
El 19 de noviembre se devolvieron los informes mensuales 4 y 5 con observaciones
El dia 09/12/2024 se realizó requerimiento a la Interventoria y se avisa sobre posible incumplimiento</v>
      </c>
      <c r="EP99" s="21">
        <f>VLOOKUP($A99,L.Acosta!$A$4:$ER$46,BaseInterventoría!EP$1,FALSE)</f>
        <v>45635</v>
      </c>
      <c r="EQ99" s="24">
        <v>0</v>
      </c>
      <c r="ER99" s="24">
        <v>0</v>
      </c>
      <c r="ES99" s="24">
        <v>0</v>
      </c>
      <c r="ET99" s="5"/>
      <c r="EU99" s="24">
        <f t="shared" si="14"/>
        <v>0</v>
      </c>
      <c r="EV99" s="55" t="e">
        <f>VLOOKUP(A99,#REF!,147,FALSE)</f>
        <v>#REF!</v>
      </c>
      <c r="EW99" s="56"/>
      <c r="EX99" s="24"/>
      <c r="EY99" s="5" t="s">
        <v>24</v>
      </c>
      <c r="EZ99" s="56"/>
      <c r="FA99" s="21"/>
      <c r="FB99"/>
      <c r="FC99"/>
      <c r="FD99"/>
    </row>
    <row r="100" spans="1:160" ht="330.75">
      <c r="A100" s="19" t="s">
        <v>476</v>
      </c>
      <c r="B100" s="2">
        <f t="shared" si="12"/>
        <v>98</v>
      </c>
      <c r="C100" s="20" t="s">
        <v>477</v>
      </c>
      <c r="D100" s="5" t="s">
        <v>478</v>
      </c>
      <c r="E100" s="2" t="s">
        <v>479</v>
      </c>
      <c r="F100" s="5" t="str">
        <f>VLOOKUP($A100,L.Acosta!$A$4:$ER$46,BaseInterventoría!F$1,FALSE)</f>
        <v>MDVP</v>
      </c>
      <c r="G100" s="21">
        <f>VLOOKUP($A100,L.Acosta!$A$4:$ER$46,BaseInterventoría!G$1,FALSE)</f>
        <v>45086</v>
      </c>
      <c r="H100" s="5">
        <f>VLOOKUP($A100,L.Acosta!$A$4:$ER$46,BaseInterventoría!H$1,FALSE)</f>
        <v>1133</v>
      </c>
      <c r="I100" s="5">
        <f>VLOOKUP($A100,L.Acosta!$A$4:$ER$46,BaseInterventoría!I$1,FALSE)</f>
        <v>0</v>
      </c>
      <c r="J100" s="5" t="str">
        <f>VLOOKUP($A100,L.Acosta!$A$4:$ER$46,BaseInterventoría!J$1,FALSE)</f>
        <v>• Instalación de 400 metros lineales de tubería PVC diámetro 36 pulgadas. • Suministro, transporte e instalación de 7 cámaras circulares de inspección caída d = 2 metros en concreto clase II.</v>
      </c>
      <c r="K100" s="198">
        <f>VLOOKUP($A100,L.Acosta!$A$4:$ER$46,BaseInterventoría!K$1,FALSE)</f>
        <v>0</v>
      </c>
      <c r="L100" s="198">
        <f>VLOOKUP($A100,L.Acosta!$A$4:$ER$46,BaseInterventoría!L$1,FALSE)</f>
        <v>0</v>
      </c>
      <c r="M100" s="198">
        <f>VLOOKUP($A100,L.Acosta!$A$4:$ER$46,BaseInterventoría!M$1,FALSE)</f>
        <v>0</v>
      </c>
      <c r="N100" s="198">
        <f>VLOOKUP($A100,L.Acosta!$A$4:$ER$46,BaseInterventoría!N$1,FALSE)</f>
        <v>0</v>
      </c>
      <c r="O100" s="198">
        <f>VLOOKUP($A100,L.Acosta!$A$4:$ER$46,BaseInterventoría!O$1,FALSE)</f>
        <v>0</v>
      </c>
      <c r="P100" s="198">
        <f>VLOOKUP($A100,L.Acosta!$A$4:$ER$46,BaseInterventoría!P$1,FALSE)</f>
        <v>0</v>
      </c>
      <c r="Q100" s="198">
        <f>VLOOKUP($A100,L.Acosta!$A$4:$ER$46,BaseInterventoría!Q$1,FALSE)</f>
        <v>82812100</v>
      </c>
      <c r="R100" s="198">
        <f>VLOOKUP($A100,L.Acosta!$A$4:$ER$46,BaseInterventoría!R$1,FALSE)</f>
        <v>2070302488</v>
      </c>
      <c r="S100" s="198">
        <f>VLOOKUP($A100,L.Acosta!$A$4:$ER$46,BaseInterventoría!S$1,FALSE)</f>
        <v>0</v>
      </c>
      <c r="T100" s="198">
        <f>VLOOKUP($A100,L.Acosta!$A$4:$ER$46,BaseInterventoría!T$1,FALSE)</f>
        <v>0</v>
      </c>
      <c r="U100" s="198">
        <f>VLOOKUP($A100,L.Acosta!$A$4:$ER$46,BaseInterventoría!U$1,FALSE)</f>
        <v>2153114588</v>
      </c>
      <c r="V100" s="5" t="str">
        <f>VLOOKUP($A100,L.Acosta!$A$4:$ER$46,BaseInterventoría!V$1,FALSE)</f>
        <v>CDR 15140 - 26/06/2023</v>
      </c>
      <c r="W100" s="5">
        <f>VLOOKUP($A100,L.Acosta!$A$4:$ER$46,BaseInterventoría!W$1,FALSE)</f>
        <v>0</v>
      </c>
      <c r="X100" s="5" t="str">
        <f>VLOOKUP($A100,L.Acosta!$A$4:$ER$46,BaseInterventoría!X$1,FALSE)</f>
        <v>ALCANTARILLADO</v>
      </c>
      <c r="Y100" s="5" t="str">
        <f>VLOOKUP($A100,L.Acosta!$A$4:$ER$46,BaseInterventoría!Y$1,FALSE)</f>
        <v>URBANO</v>
      </c>
      <c r="Z100" s="5" t="str">
        <f>VLOOKUP($A100,L.Acosta!$A$4:$ER$46,BaseInterventoría!Z$1,FALSE)</f>
        <v>CONVENIO</v>
      </c>
      <c r="AA100" s="5" t="str">
        <f>VLOOKUP($A100,L.Acosta!$A$4:$ER$46,BaseInterventoría!AA$1,FALSE)</f>
        <v>EPC-CI-065-2023</v>
      </c>
      <c r="AB100" s="5" t="str">
        <f>VLOOKUP($A100,L.Acosta!$A$4:$ER$46,BaseInterventoría!AB$1,FALSE)</f>
        <v>AUNAR ESFUERZOS TECNICOS Y ADMINISTRATIVOS PARA CONTRATAR LA “CONSTRUCCIÓN DE LAS OBRAS DEOPTIMIZACIÓN DEL ALCANTARILLADO COMBINADO DEL SECTOR SUR- OCCIDENTAL DEL BARRIO TRES ESQUINAS DEL MUNICIPIO DE PUERTO SALGAR</v>
      </c>
      <c r="AC100" s="21">
        <f>VLOOKUP($A100,L.Acosta!$A$4:$ER$46,BaseInterventoría!AC$1,FALSE)</f>
        <v>45105</v>
      </c>
      <c r="AD100" s="21">
        <f>VLOOKUP($A100,L.Acosta!$A$4:$ER$46,BaseInterventoría!AD$1,FALSE)</f>
        <v>45132</v>
      </c>
      <c r="AE100" s="5" t="str">
        <f>VLOOKUP($A100,L.Acosta!$A$4:$ER$46,BaseInterventoría!AE$1,FALSE)</f>
        <v>9 MESES</v>
      </c>
      <c r="AF100" s="21">
        <f>VLOOKUP($A100,L.Acosta!$A$4:$ER$46,BaseInterventoría!AF$1,FALSE)</f>
        <v>45406</v>
      </c>
      <c r="AG100" s="5" t="str">
        <f>VLOOKUP($A100,L.Acosta!$A$4:$ER$46,BaseInterventoría!AG$1,FALSE)</f>
        <v>MUNICIPIO DE PUERTO SALGAR
NIT 899.999.413-5</v>
      </c>
      <c r="AH100" s="5" t="str">
        <f>VLOOKUP($A100,L.Acosta!$A$4:$ER$46,BaseInterventoría!AH$1,FALSE)</f>
        <v>MUNICIPIO DE PUERTO SALGAR
NIT 899.999.413-5</v>
      </c>
      <c r="AI100" s="198">
        <f>VLOOKUP($A100,L.Acosta!$A$4:$ER$46,BaseInterventoría!AI$1,FALSE)</f>
        <v>1916946748</v>
      </c>
      <c r="AJ100" s="21">
        <f>VLOOKUP($A100,L.Acosta!$A$4:$ER$46,BaseInterventoría!AJ$1,FALSE)</f>
        <v>0</v>
      </c>
      <c r="AK100" s="198">
        <f>VLOOKUP($A100,L.Acosta!$A$4:$ER$46,BaseInterventoría!AK$1,FALSE)</f>
        <v>0</v>
      </c>
      <c r="AL100" s="5">
        <f>VLOOKUP($A100,L.Acosta!$A$4:$ER$46,BaseInterventoría!AL$1,FALSE)</f>
        <v>0</v>
      </c>
      <c r="AM100" s="21">
        <f>VLOOKUP($A100,L.Acosta!$A$4:$ER$46,BaseInterventoría!AM$1,FALSE)</f>
        <v>0</v>
      </c>
      <c r="AN100" s="198">
        <f>VLOOKUP($A100,L.Acosta!$A$4:$ER$46,BaseInterventoría!AN$1,FALSE)</f>
        <v>0</v>
      </c>
      <c r="AO100" s="5">
        <f>VLOOKUP($A100,L.Acosta!$A$4:$ER$46,BaseInterventoría!AO$1,FALSE)</f>
        <v>0</v>
      </c>
      <c r="AP100" s="198">
        <f>VLOOKUP($A100,L.Acosta!$A$4:$ER$46,BaseInterventoría!AP$1,FALSE)</f>
        <v>1916946748</v>
      </c>
      <c r="AQ100" s="5">
        <f>VLOOKUP($A100,L.Acosta!$A$4:$ER$46,BaseInterventoría!AQ$1,FALSE)</f>
        <v>0</v>
      </c>
      <c r="AR100" s="21">
        <f>VLOOKUP($A100,L.Acosta!$A$4:$ER$46,BaseInterventoría!AR$1,FALSE)</f>
        <v>0</v>
      </c>
      <c r="AS100" s="5">
        <f>VLOOKUP($A100,L.Acosta!$A$4:$ER$46,BaseInterventoría!AS$1,FALSE)</f>
        <v>0</v>
      </c>
      <c r="AT100" s="5" t="str">
        <f>VLOOKUP($A100,L.Acosta!$A$4:$ER$46,BaseInterventoría!AT$1,FALSE)</f>
        <v>SUSPENSION No. 1</v>
      </c>
      <c r="AU100" s="21">
        <f>VLOOKUP($A100,L.Acosta!$A$4:$ER$46,BaseInterventoría!AU$1,FALSE)</f>
        <v>45272</v>
      </c>
      <c r="AV100" s="5" t="str">
        <f>VLOOKUP($A100,L.Acosta!$A$4:$ER$46,BaseInterventoría!AV$1,FALSE)</f>
        <v>CONDICIONADO</v>
      </c>
      <c r="AW100" s="186">
        <f>VLOOKUP($A100,L.Acosta!$A$4:$ER$46,BaseInterventoría!AW$1,FALSE)</f>
        <v>0</v>
      </c>
      <c r="AX100" s="186">
        <f>VLOOKUP($A100,L.Acosta!$A$4:$ER$46,BaseInterventoría!AX$1,FALSE)</f>
        <v>0</v>
      </c>
      <c r="AY100" s="5" t="e">
        <f ca="1">VLOOKUP($A100,L.Acosta!$A$4:$ER$46,BaseInterventoría!AY$1,FALSE)</f>
        <v>#VALUE!</v>
      </c>
      <c r="AZ100" s="21" t="str">
        <f>VLOOKUP($A100,L.Acosta!$A$4:$ER$46,BaseInterventoría!AZ$1,FALSE)</f>
        <v>CONDICIONADO</v>
      </c>
      <c r="BA100" s="5" t="e">
        <f>VLOOKUP($A100,L.Acosta!$A$4:$ER$46,BaseInterventoría!BA$1,FALSE)</f>
        <v>#VALUE!</v>
      </c>
      <c r="BB100" s="5" t="str">
        <f ca="1">VLOOKUP($A100,L.Acosta!$A$4:$ER$46,BaseInterventoría!BB$1,FALSE)</f>
        <v>VIGENTE</v>
      </c>
      <c r="BC100" s="5" t="str">
        <f>VLOOKUP($A100,L.Acosta!$A$4:$ER$46,BaseInterventoría!BC$1,FALSE)</f>
        <v>Suspendido</v>
      </c>
      <c r="BD100" s="5">
        <f>VLOOKUP($A100,L.Acosta!$A$4:$ER$46,BaseInterventoría!BD$1,FALSE)</f>
        <v>0</v>
      </c>
      <c r="BE100" s="5" t="str">
        <f>VLOOKUP($A100,L.Acosta!$A$4:$ER$46,BaseInterventoría!BE$1,FALSE)</f>
        <v>N/A</v>
      </c>
      <c r="BF100" s="21" t="str">
        <f>VLOOKUP($A100,L.Acosta!$A$4:$ER$46,BaseInterventoría!BF$1,FALSE)</f>
        <v>N/A</v>
      </c>
      <c r="BG100" s="21" t="str">
        <f>VLOOKUP($A100,L.Acosta!$A$4:$ER$46,BaseInterventoría!BG$1,FALSE)</f>
        <v>N/A</v>
      </c>
      <c r="BH100" s="5" t="str">
        <f>VLOOKUP($A100,L.Acosta!$A$4:$ER$46,BaseInterventoría!BH$1,FALSE)</f>
        <v>315-2023</v>
      </c>
      <c r="BI100" s="5" t="str">
        <f>VLOOKUP($A100,L.Acosta!$A$4:$ER$46,BaseInterventoría!BI$1,FALSE)</f>
        <v>CONSTRUCCIÓN DE LAS OBRAS DE OPTIMIZACIÓN DEL ALCANTARILLADO COMBINADO DEL SECTOR SUR- OCCIDENTAL DEL BARRIO TRES ESQUINAS DEL MUNICIPIO DE PUERTO SALGAR</v>
      </c>
      <c r="BJ100" s="21">
        <f>VLOOKUP($A100,L.Acosta!$A$4:$ER$46,BaseInterventoría!BJ$1,FALSE)</f>
        <v>45211</v>
      </c>
      <c r="BK100" s="21" t="str">
        <f>VLOOKUP($A100,L.Acosta!$A$4:$ER$46,BaseInterventoría!BK$1,FALSE)</f>
        <v>POR INICIAR</v>
      </c>
      <c r="BL100" s="5" t="str">
        <f>VLOOKUP($A100,L.Acosta!$A$4:$ER$46,BaseInterventoría!BL$1,FALSE)</f>
        <v>5 MESES</v>
      </c>
      <c r="BM100" s="21" t="str">
        <f>VLOOKUP($A100,L.Acosta!$A$4:$ER$46,BaseInterventoría!BM$1,FALSE)</f>
        <v>POR INICIAR</v>
      </c>
      <c r="BN100" s="5" t="str">
        <f>VLOOKUP($A100,L.Acosta!$A$4:$ER$46,BaseInterventoría!BN$1,FALSE)</f>
        <v>CONSORCIO PUERTO SALGAR 2023</v>
      </c>
      <c r="BO100" s="5" t="str">
        <f>VLOOKUP($A100,L.Acosta!$A$4:$ER$46,BaseInterventoría!BO$1,FALSE)</f>
        <v>LAUREANO JOSE MENDOZA</v>
      </c>
      <c r="BP100" s="198">
        <f>VLOOKUP($A100,L.Acosta!$A$4:$ER$46,BaseInterventoría!BP$1,FALSE)</f>
        <v>0</v>
      </c>
      <c r="BQ100" s="198">
        <f>VLOOKUP($A100,L.Acosta!$A$4:$ER$46,BaseInterventoría!BQ$1,FALSE)</f>
        <v>1823398841</v>
      </c>
      <c r="BR100" s="198">
        <f>VLOOKUP($A100,L.Acosta!$A$4:$ER$46,BaseInterventoría!BR$1,FALSE)</f>
        <v>0</v>
      </c>
      <c r="BS100" s="198">
        <f>VLOOKUP($A100,L.Acosta!$A$4:$ER$46,BaseInterventoría!BS$1,FALSE)</f>
        <v>0</v>
      </c>
      <c r="BT100" s="198">
        <f>VLOOKUP($A100,L.Acosta!$A$4:$ER$46,BaseInterventoría!BT$1,FALSE)</f>
        <v>1823398841</v>
      </c>
      <c r="BU100" s="21">
        <f>VLOOKUP($A100,L.Acosta!$A$4:$ER$46,BaseInterventoría!BU$1,FALSE)</f>
        <v>0</v>
      </c>
      <c r="BV100" s="198">
        <f>VLOOKUP($A100,L.Acosta!$A$4:$ER$46,BaseInterventoría!BV$1,FALSE)</f>
        <v>0</v>
      </c>
      <c r="BW100" s="21">
        <f>VLOOKUP($A100,L.Acosta!$A$4:$ER$46,BaseInterventoría!BW$1,FALSE)</f>
        <v>0</v>
      </c>
      <c r="BX100" s="198">
        <f>VLOOKUP($A100,L.Acosta!$A$4:$ER$46,BaseInterventoría!BX$1,FALSE)</f>
        <v>0</v>
      </c>
      <c r="BY100" s="198">
        <f>VLOOKUP($A100,L.Acosta!$A$4:$ER$46,BaseInterventoría!BY$1,FALSE)</f>
        <v>1823398841</v>
      </c>
      <c r="BZ100" s="5">
        <f>VLOOKUP($A100,L.Acosta!$A$4:$ER$46,BaseInterventoría!BZ$1,FALSE)</f>
        <v>0</v>
      </c>
      <c r="CA100" s="21">
        <f>VLOOKUP($A100,L.Acosta!$A$4:$ER$46,BaseInterventoría!CA$1,FALSE)</f>
        <v>0</v>
      </c>
      <c r="CB100" s="5">
        <f>VLOOKUP($A100,L.Acosta!$A$4:$ER$46,BaseInterventoría!CB$1,FALSE)</f>
        <v>0</v>
      </c>
      <c r="CC100" s="5">
        <f>VLOOKUP($A100,L.Acosta!$A$4:$ER$46,BaseInterventoría!CC$1,FALSE)</f>
        <v>0</v>
      </c>
      <c r="CD100" s="21">
        <f>VLOOKUP($A100,L.Acosta!$A$4:$ER$46,BaseInterventoría!CD$1,FALSE)</f>
        <v>0</v>
      </c>
      <c r="CE100" s="5">
        <f>VLOOKUP($A100,L.Acosta!$A$4:$ER$46,BaseInterventoría!CE$1,FALSE)</f>
        <v>0</v>
      </c>
      <c r="CF100" s="21">
        <f>VLOOKUP($A100,L.Acosta!$A$4:$ER$46,BaseInterventoría!CF$1,FALSE)</f>
        <v>0</v>
      </c>
      <c r="CG100" s="5">
        <f>VLOOKUP($A100,L.Acosta!$A$4:$ER$46,BaseInterventoría!CG$1,FALSE)</f>
        <v>0</v>
      </c>
      <c r="CH100" s="21">
        <f>VLOOKUP($A100,L.Acosta!$A$4:$ER$46,BaseInterventoría!CH$1,FALSE)</f>
        <v>0</v>
      </c>
      <c r="CI100" s="21">
        <f>VLOOKUP($A100,L.Acosta!$A$4:$ER$46,BaseInterventoría!CI$1,FALSE)</f>
        <v>0</v>
      </c>
      <c r="CJ100" s="5">
        <f>VLOOKUP($A100,L.Acosta!$A$4:$ER$46,BaseInterventoría!CJ$1,FALSE)</f>
        <v>0</v>
      </c>
      <c r="CK100" s="21">
        <f>VLOOKUP($A100,L.Acosta!$A$4:$ER$46,BaseInterventoría!CK$1,FALSE)</f>
        <v>0</v>
      </c>
      <c r="CL100" s="21">
        <f>VLOOKUP($A100,L.Acosta!$A$4:$ER$46,BaseInterventoría!CL$1,FALSE)</f>
        <v>0</v>
      </c>
      <c r="CM100" s="5">
        <f>VLOOKUP($A100,L.Acosta!$A$4:$ER$46,BaseInterventoría!CM$1,FALSE)</f>
        <v>0</v>
      </c>
      <c r="CN100" s="21">
        <f>VLOOKUP($A100,L.Acosta!$A$4:$ER$46,BaseInterventoría!CN$1,FALSE)</f>
        <v>0</v>
      </c>
      <c r="CO100" s="21">
        <f>VLOOKUP($A100,L.Acosta!$A$4:$ER$46,BaseInterventoría!CO$1,FALSE)</f>
        <v>0</v>
      </c>
      <c r="CP100" s="5">
        <f>VLOOKUP($A100,L.Acosta!$A$4:$ER$46,BaseInterventoría!CP$1,FALSE)</f>
        <v>0</v>
      </c>
      <c r="CQ100" s="21">
        <f>VLOOKUP($A100,L.Acosta!$A$4:$ER$46,BaseInterventoría!CQ$1,FALSE)</f>
        <v>0</v>
      </c>
      <c r="CR100" s="21">
        <f>VLOOKUP($A100,L.Acosta!$A$4:$ER$46,BaseInterventoría!CR$1,FALSE)</f>
        <v>0</v>
      </c>
      <c r="CS100" s="5">
        <f>VLOOKUP($A100,L.Acosta!$A$4:$ER$46,BaseInterventoría!CS$1,FALSE)</f>
        <v>0</v>
      </c>
      <c r="CT100" s="21">
        <f>VLOOKUP($A100,L.Acosta!$A$4:$ER$46,BaseInterventoría!CT$1,FALSE)</f>
        <v>0</v>
      </c>
      <c r="CU100" s="21">
        <f>VLOOKUP($A100,L.Acosta!$A$4:$ER$46,BaseInterventoría!CU$1,FALSE)</f>
        <v>0</v>
      </c>
      <c r="CV100" s="5">
        <f>VLOOKUP($A100,L.Acosta!$A$4:$ER$46,BaseInterventoría!CV$1,FALSE)</f>
        <v>0</v>
      </c>
      <c r="CW100" s="21">
        <f>VLOOKUP($A100,L.Acosta!$A$4:$ER$46,BaseInterventoría!CW$1,FALSE)</f>
        <v>0</v>
      </c>
      <c r="CX100" s="21">
        <f>VLOOKUP($A100,L.Acosta!$A$4:$ER$46,BaseInterventoría!CX$1,FALSE)</f>
        <v>0</v>
      </c>
      <c r="CY100" s="21" t="str">
        <f>VLOOKUP($A100,L.Acosta!$A$4:$ER$46,BaseInterventoría!CY$1,FALSE)</f>
        <v>POR INICIAR</v>
      </c>
      <c r="CZ100" s="5" t="e">
        <f>VLOOKUP($A100,L.Acosta!$A$4:$ER$46,BaseInterventoría!CZ$1,FALSE)</f>
        <v>#VALUE!</v>
      </c>
      <c r="DA100" s="186" t="str">
        <f>VLOOKUP($A100,L.Acosta!$A$4:$ER$46,BaseInterventoría!DA$1,FALSE)</f>
        <v>POR INICIAR</v>
      </c>
      <c r="DB100" s="186">
        <f>VLOOKUP($A100,L.Acosta!$A$4:$ER$46,BaseInterventoría!DB$1,FALSE)</f>
        <v>0</v>
      </c>
      <c r="DC100" s="186">
        <f>VLOOKUP($A100,L.Acosta!$A$4:$ER$46,BaseInterventoría!DC$1,FALSE)</f>
        <v>0</v>
      </c>
      <c r="DD100" s="186">
        <f>VLOOKUP($A100,L.Acosta!$A$4:$ER$46,BaseInterventoría!DD$1,FALSE)</f>
        <v>0</v>
      </c>
      <c r="DE100" s="186">
        <f>VLOOKUP($A100,L.Acosta!$A$4:$ER$46,BaseInterventoría!DE$1,FALSE)</f>
        <v>0</v>
      </c>
      <c r="DF100" s="186">
        <f>VLOOKUP($A100,L.Acosta!$A$4:$ER$46,BaseInterventoría!DF$1,FALSE)</f>
        <v>0</v>
      </c>
      <c r="DG100" s="186">
        <f>VLOOKUP($A100,L.Acosta!$A$4:$ER$46,BaseInterventoría!DG$1,FALSE)</f>
        <v>0</v>
      </c>
      <c r="DH100" s="186">
        <f>VLOOKUP($A100,L.Acosta!$A$4:$ER$46,BaseInterventoría!DH$1,FALSE)</f>
        <v>0</v>
      </c>
      <c r="DI100" s="186">
        <f>VLOOKUP($A100,L.Acosta!$A$4:$ER$46,BaseInterventoría!DI$1,FALSE)</f>
        <v>0</v>
      </c>
      <c r="DJ100" s="186">
        <f>VLOOKUP($A100,L.Acosta!$A$4:$ER$46,BaseInterventoría!DJ$1,FALSE)</f>
        <v>0</v>
      </c>
      <c r="DK100" s="5" t="e">
        <f ca="1">VLOOKUP($A100,L.Acosta!$A$4:$ER$46,BaseInterventoría!DK$1,FALSE)</f>
        <v>#VALUE!</v>
      </c>
      <c r="DL100" s="5" t="str">
        <f ca="1">VLOOKUP($A100,L.Acosta!$A$4:$ER$46,BaseInterventoría!DL$1,FALSE)</f>
        <v>VIGENTE</v>
      </c>
      <c r="DM100" s="71" t="str">
        <f t="shared" si="13"/>
        <v>Activos</v>
      </c>
      <c r="DN100" s="5" t="str">
        <f>VLOOKUP($A100,L.Acosta!$A$4:$ER$46,BaseInterventoría!DN$1,FALSE)</f>
        <v>Por iniciar</v>
      </c>
      <c r="DO100" s="5">
        <f>VLOOKUP($A100,L.Acosta!$A$4:$ER$46,BaseInterventoría!DO$1,FALSE)</f>
        <v>0</v>
      </c>
      <c r="DP100" s="5">
        <f>VLOOKUP($A100,L.Acosta!$A$4:$ER$46,BaseInterventoría!DP$1,FALSE)</f>
        <v>0</v>
      </c>
      <c r="DQ100" s="5">
        <f>VLOOKUP($A100,L.Acosta!$A$4:$ER$46,BaseInterventoría!DQ$1,FALSE)</f>
        <v>0</v>
      </c>
      <c r="DR100" s="5">
        <f>VLOOKUP($A100,L.Acosta!$A$4:$ER$46,BaseInterventoría!DR$1,FALSE)</f>
        <v>0</v>
      </c>
      <c r="DS100" s="5">
        <f>VLOOKUP($A100,L.Acosta!$A$4:$ER$46,BaseInterventoría!DS$1,FALSE)</f>
        <v>0</v>
      </c>
      <c r="DT100" s="198">
        <f>VLOOKUP($A100,L.Acosta!$A$4:$ER$46,BaseInterventoría!DT$1,FALSE)</f>
        <v>0</v>
      </c>
      <c r="DU100" s="198">
        <f>VLOOKUP($A100,L.Acosta!$A$4:$ER$46,BaseInterventoría!DU$1,FALSE)</f>
        <v>0</v>
      </c>
      <c r="DV100" s="186">
        <f>VLOOKUP($A100,L.Acosta!$A$4:$ER$46,BaseInterventoría!DV$1,FALSE)</f>
        <v>0</v>
      </c>
      <c r="DW100" s="198">
        <f>VLOOKUP($A100,L.Acosta!$A$4:$ER$46,BaseInterventoría!DW$1,FALSE)</f>
        <v>0</v>
      </c>
      <c r="DX100" s="21">
        <f>VLOOKUP($A100,L.Acosta!$A$4:$ER$46,BaseInterventoría!DX$1,FALSE)</f>
        <v>0</v>
      </c>
      <c r="DY100" s="5" t="str">
        <f>VLOOKUP($A100,L.Acosta!$A$4:$ER$46,BaseInterventoría!DY$1,FALSE)</f>
        <v>EPC-PDA-I-514-2023</v>
      </c>
      <c r="DZ100" s="21">
        <f>VLOOKUP($A100,L.Acosta!$A$4:$ER$46,BaseInterventoría!DZ$1,FALSE)</f>
        <v>45282</v>
      </c>
      <c r="EA100" s="21" t="str">
        <f>VLOOKUP($A100,L.Acosta!$A$4:$ER$46,BaseInterventoría!EA$1,FALSE)</f>
        <v>POR INICIAR</v>
      </c>
      <c r="EB100" s="5" t="str">
        <f>VLOOKUP($A100,L.Acosta!$A$4:$ER$46,BaseInterventoría!EB$1,FALSE)</f>
        <v>CONSORCIO DEL OCCIDENTE / MARGOT YULIET SIERRA ECHAVARRIA</v>
      </c>
      <c r="EC100" s="198">
        <f>VLOOKUP($A100,L.Acosta!$A$4:$ER$46,BaseInterventoría!EC$1,FALSE)</f>
        <v>153355740</v>
      </c>
      <c r="ED100" s="5" t="str">
        <f>VLOOKUP($A100,L.Acosta!$A$4:$ER$46,BaseInterventoría!ED$1,FALSE)</f>
        <v>CAR</v>
      </c>
      <c r="EE100" s="5">
        <f>VLOOKUP($A100,L.Acosta!$A$4:$ER$46,BaseInterventoría!EE$1,FALSE)</f>
        <v>0</v>
      </c>
      <c r="EF100" s="5">
        <f>VLOOKUP($A100,L.Acosta!$A$4:$ER$46,BaseInterventoría!EF$1,FALSE)</f>
        <v>0</v>
      </c>
      <c r="EG100" s="5">
        <f>VLOOKUP($A100,L.Acosta!$A$4:$ER$46,BaseInterventoría!EG$1,FALSE)</f>
        <v>0</v>
      </c>
      <c r="EH100" s="5">
        <f>VLOOKUP($A100,L.Acosta!$A$4:$ER$46,BaseInterventoría!EH$1,FALSE)</f>
        <v>0</v>
      </c>
      <c r="EI100" s="21">
        <f ca="1">VLOOKUP($A100,L.Acosta!$A$4:$ER$46,BaseInterventoría!EI$1,FALSE)</f>
        <v>45649</v>
      </c>
      <c r="EJ100" s="5">
        <f>VLOOKUP($A100,L.Acosta!$A$4:$ER$46,BaseInterventoría!EJ$1,FALSE)</f>
        <v>0</v>
      </c>
      <c r="EK100" s="5">
        <f>VLOOKUP($A100,L.Acosta!$A$4:$ER$46,BaseInterventoría!EK$1,FALSE)</f>
        <v>0</v>
      </c>
      <c r="EL100" s="5" t="str">
        <f>VLOOKUP($A100,L.Acosta!$A$4:$ER$46,BaseInterventoría!EL$1,FALSE)</f>
        <v>Leonardo Acosta</v>
      </c>
      <c r="EM100" s="5" t="str">
        <f>VLOOKUP($A100,L.Acosta!$A$4:$ER$46,BaseInterventoría!EM$1,FALSE)</f>
        <v>Laura Rojas</v>
      </c>
      <c r="EN100" s="5" t="str">
        <f>VLOOKUP($A100,L.Acosta!$A$4:$ER$46,BaseInterventoría!EN$1,FALSE)</f>
        <v>https://www.secop.gov.co/CO1ContractsManagement/Tendering/ProcurementContractEdit/Update?ProfileName=CCE-16-Servicios_profesionales_gestion&amp;PPI=CO1.PPI.25871343&amp;DocUniqueName=ContratoDeCompra&amp;DocTypeName=NextWay.Entities.Marketplace.Tendering.ProcurementContract&amp;ProfileVersion=7&amp;DocUniqueIdentifier=CO1.PCCNTR.5165298&amp;prevCtxUrl=https%3a%2f%2fwww.secop.gov.co%3a443%2fCO1ContractsManagement%2fTendering%2fProcurementContractManagement%2fIndex&amp;prevCtxLbl=Contratos+</v>
      </c>
      <c r="EO100" s="5" t="str">
        <f>VLOOKUP($A100,L.Acosta!$A$4:$ER$46,BaseInterventoría!EO$1,FALSE)</f>
        <v xml:space="preserve">Una vez radicada la solicitud ante la ANI por parte de la Alcaldía Municipal el día 18 de septiembre de 2024, para la intervención de un costado de la vía. Se ha solicitado a la entidad informar que avances han surtido de esta solicitud, la cual a la fecha no tiene novedad. 
</v>
      </c>
      <c r="EP100" s="21">
        <f>VLOOKUP($A100,L.Acosta!$A$4:$ER$46,BaseInterventoría!EP$1,FALSE)</f>
        <v>45624</v>
      </c>
      <c r="EQ100" s="24">
        <f t="shared" ref="EQ100:EQ107" si="15">BY100+VLOOKUP(DY100,$1:$1048576,77,FALSE)</f>
        <v>1976754581</v>
      </c>
      <c r="ER100" s="24">
        <f t="shared" ref="ER100:ER109" si="16">+EQ100*0.04</f>
        <v>79070183.239999995</v>
      </c>
      <c r="ES100" s="24">
        <f t="shared" ref="ES100:ES109" si="17">+EQ100+ER100</f>
        <v>2055824764.24</v>
      </c>
      <c r="ET100" s="5" t="s">
        <v>74</v>
      </c>
      <c r="EU100" s="24">
        <f t="shared" si="14"/>
        <v>2055824764.24</v>
      </c>
      <c r="EV100" s="55" t="e">
        <f>VLOOKUP(A100,#REF!,147,FALSE)</f>
        <v>#REF!</v>
      </c>
      <c r="EW100" s="56" t="s">
        <v>251</v>
      </c>
      <c r="EX100" s="24">
        <v>200573573</v>
      </c>
      <c r="EY100" s="5" t="s">
        <v>252</v>
      </c>
      <c r="EZ100" s="56" t="s">
        <v>480</v>
      </c>
      <c r="FA100" s="21">
        <v>46022</v>
      </c>
      <c r="FB100"/>
      <c r="FC100"/>
      <c r="FD100"/>
    </row>
    <row r="101" spans="1:160" ht="267.75">
      <c r="A101" s="19" t="s">
        <v>481</v>
      </c>
      <c r="B101" s="2">
        <f t="shared" si="12"/>
        <v>99</v>
      </c>
      <c r="C101" s="20" t="s">
        <v>482</v>
      </c>
      <c r="D101" s="5" t="s">
        <v>466</v>
      </c>
      <c r="E101" s="2" t="s">
        <v>483</v>
      </c>
      <c r="F101" s="5" t="str">
        <f>VLOOKUP($A101,L.Acosta!$A$4:$ER$46,BaseInterventoría!F$1,FALSE)</f>
        <v>MVCT</v>
      </c>
      <c r="G101" s="21">
        <f>VLOOKUP($A101,L.Acosta!$A$4:$ER$46,BaseInterventoría!G$1,FALSE)</f>
        <v>44144</v>
      </c>
      <c r="H101" s="5">
        <f>VLOOKUP($A101,L.Acosta!$A$4:$ER$46,BaseInterventoría!H$1,FALSE)</f>
        <v>6384</v>
      </c>
      <c r="I101" s="5">
        <f>VLOOKUP($A101,L.Acosta!$A$4:$ER$46,BaseInterventoría!I$1,FALSE)</f>
        <v>0</v>
      </c>
      <c r="J101" s="5" t="str">
        <f>VLOOKUP($A101,L.Acosta!$A$4:$ER$46,BaseInterventoría!J$1,FALSE)</f>
        <v>Construcción de 4 tanques de almacenamiento dos de 40 m3 y dos de 120 m3, para los acueductos interveredales suroccidente y acualimonal del municipio de Sasaima.</v>
      </c>
      <c r="K101" s="198">
        <f>VLOOKUP($A101,L.Acosta!$A$4:$ER$46,BaseInterventoría!K$1,FALSE)</f>
        <v>0</v>
      </c>
      <c r="L101" s="198">
        <f>VLOOKUP($A101,L.Acosta!$A$4:$ER$46,BaseInterventoría!L$1,FALSE)</f>
        <v>570088475</v>
      </c>
      <c r="M101" s="198">
        <f>VLOOKUP($A101,L.Acosta!$A$4:$ER$46,BaseInterventoría!M$1,FALSE)</f>
        <v>0</v>
      </c>
      <c r="N101" s="198">
        <f>VLOOKUP($A101,L.Acosta!$A$4:$ER$46,BaseInterventoría!N$1,FALSE)</f>
        <v>0</v>
      </c>
      <c r="O101" s="198">
        <f>VLOOKUP($A101,L.Acosta!$A$4:$ER$46,BaseInterventoría!O$1,FALSE)</f>
        <v>0</v>
      </c>
      <c r="P101" s="198">
        <f>VLOOKUP($A101,L.Acosta!$A$4:$ER$46,BaseInterventoría!P$1,FALSE)</f>
        <v>0</v>
      </c>
      <c r="Q101" s="198">
        <f>VLOOKUP($A101,L.Acosta!$A$4:$ER$46,BaseInterventoría!Q$1,FALSE)</f>
        <v>0</v>
      </c>
      <c r="R101" s="198">
        <f>VLOOKUP($A101,L.Acosta!$A$4:$ER$46,BaseInterventoría!R$1,FALSE)</f>
        <v>48457520</v>
      </c>
      <c r="S101" s="198">
        <f>VLOOKUP($A101,L.Acosta!$A$4:$ER$46,BaseInterventoría!S$1,FALSE)</f>
        <v>0</v>
      </c>
      <c r="T101" s="198">
        <f>VLOOKUP($A101,L.Acosta!$A$4:$ER$46,BaseInterventoría!T$1,FALSE)</f>
        <v>239109233</v>
      </c>
      <c r="U101" s="198">
        <f>VLOOKUP($A101,L.Acosta!$A$4:$ER$46,BaseInterventoría!U$1,FALSE)</f>
        <v>857655228</v>
      </c>
      <c r="V101" s="5" t="str">
        <f>VLOOKUP($A101,L.Acosta!$A$4:$ER$46,BaseInterventoría!V$1,FALSE)</f>
        <v>CDR 9660
 (17/11/2020)
CDR 9661
 (17/11/2020)
CDR 10150
 (29/01/2021)</v>
      </c>
      <c r="W101" s="5" t="str">
        <f>VLOOKUP($A101,L.Acosta!$A$4:$ER$46,BaseInterventoría!W$1,FALSE)</f>
        <v>20210193
(07/09/2021)</v>
      </c>
      <c r="X101" s="5" t="str">
        <f>VLOOKUP($A101,L.Acosta!$A$4:$ER$46,BaseInterventoría!X$1,FALSE)</f>
        <v>ACUEDUCTO</v>
      </c>
      <c r="Y101" s="5" t="str">
        <f>VLOOKUP($A101,L.Acosta!$A$4:$ER$46,BaseInterventoría!Y$1,FALSE)</f>
        <v>RURAL</v>
      </c>
      <c r="Z101" s="5" t="str">
        <f>VLOOKUP($A101,L.Acosta!$A$4:$ER$46,BaseInterventoría!Z$1,FALSE)</f>
        <v>CONTRATO-DIRECTO</v>
      </c>
      <c r="AA101" s="5" t="str">
        <f>VLOOKUP($A101,L.Acosta!$A$4:$ER$46,BaseInterventoría!AA$1,FALSE)</f>
        <v>N/A</v>
      </c>
      <c r="AB101" s="5" t="str">
        <f>VLOOKUP($A101,L.Acosta!$A$4:$ER$46,BaseInterventoría!AB$1,FALSE)</f>
        <v>N/A</v>
      </c>
      <c r="AC101" s="21" t="str">
        <f>VLOOKUP($A101,L.Acosta!$A$4:$ER$46,BaseInterventoría!AC$1,FALSE)</f>
        <v>N/A</v>
      </c>
      <c r="AD101" s="21" t="str">
        <f>VLOOKUP($A101,L.Acosta!$A$4:$ER$46,BaseInterventoría!AD$1,FALSE)</f>
        <v>N/A</v>
      </c>
      <c r="AE101" s="5" t="str">
        <f>VLOOKUP($A101,L.Acosta!$A$4:$ER$46,BaseInterventoría!AE$1,FALSE)</f>
        <v>N/A</v>
      </c>
      <c r="AF101" s="21" t="str">
        <f>VLOOKUP($A101,L.Acosta!$A$4:$ER$46,BaseInterventoría!AF$1,FALSE)</f>
        <v>N/A</v>
      </c>
      <c r="AG101" s="5" t="str">
        <f>VLOOKUP($A101,L.Acosta!$A$4:$ER$46,BaseInterventoría!AG$1,FALSE)</f>
        <v>N/A</v>
      </c>
      <c r="AH101" s="5" t="str">
        <f>VLOOKUP($A101,L.Acosta!$A$4:$ER$46,BaseInterventoría!AH$1,FALSE)</f>
        <v>N/A</v>
      </c>
      <c r="AI101" s="5" t="str">
        <f>VLOOKUP($A101,L.Acosta!$A$4:$ER$46,BaseInterventoría!AI$1,FALSE)</f>
        <v>N/A</v>
      </c>
      <c r="AJ101" s="21" t="str">
        <f>VLOOKUP($A101,L.Acosta!$A$4:$ER$46,BaseInterventoría!AJ$1,FALSE)</f>
        <v>N/A</v>
      </c>
      <c r="AK101" s="5" t="str">
        <f>VLOOKUP($A101,L.Acosta!$A$4:$ER$46,BaseInterventoría!AK$1,FALSE)</f>
        <v>N/A</v>
      </c>
      <c r="AL101" s="5" t="str">
        <f>VLOOKUP($A101,L.Acosta!$A$4:$ER$46,BaseInterventoría!AL$1,FALSE)</f>
        <v>N/A</v>
      </c>
      <c r="AM101" s="21" t="str">
        <f>VLOOKUP($A101,L.Acosta!$A$4:$ER$46,BaseInterventoría!AM$1,FALSE)</f>
        <v>N/A</v>
      </c>
      <c r="AN101" s="5" t="str">
        <f>VLOOKUP($A101,L.Acosta!$A$4:$ER$46,BaseInterventoría!AN$1,FALSE)</f>
        <v>N/A</v>
      </c>
      <c r="AO101" s="5" t="str">
        <f>VLOOKUP($A101,L.Acosta!$A$4:$ER$46,BaseInterventoría!AO$1,FALSE)</f>
        <v>N/A</v>
      </c>
      <c r="AP101" s="5" t="str">
        <f>VLOOKUP($A101,L.Acosta!$A$4:$ER$46,BaseInterventoría!AP$1,FALSE)</f>
        <v>N/A</v>
      </c>
      <c r="AQ101" s="5" t="str">
        <f>VLOOKUP($A101,L.Acosta!$A$4:$ER$46,BaseInterventoría!AQ$1,FALSE)</f>
        <v>N/A</v>
      </c>
      <c r="AR101" s="21" t="str">
        <f>VLOOKUP($A101,L.Acosta!$A$4:$ER$46,BaseInterventoría!AR$1,FALSE)</f>
        <v>N/A</v>
      </c>
      <c r="AS101" s="5" t="str">
        <f>VLOOKUP($A101,L.Acosta!$A$4:$ER$46,BaseInterventoría!AS$1,FALSE)</f>
        <v>N/A</v>
      </c>
      <c r="AT101" s="5" t="str">
        <f>VLOOKUP($A101,L.Acosta!$A$4:$ER$46,BaseInterventoría!AT$1,FALSE)</f>
        <v>N/A</v>
      </c>
      <c r="AU101" s="21" t="str">
        <f>VLOOKUP($A101,L.Acosta!$A$4:$ER$46,BaseInterventoría!AU$1,FALSE)</f>
        <v>N/A</v>
      </c>
      <c r="AV101" s="5" t="str">
        <f>VLOOKUP($A101,L.Acosta!$A$4:$ER$46,BaseInterventoría!AV$1,FALSE)</f>
        <v>N/A</v>
      </c>
      <c r="AW101" s="186" t="str">
        <f>VLOOKUP($A101,L.Acosta!$A$4:$ER$46,BaseInterventoría!AW$1,FALSE)</f>
        <v>N/A</v>
      </c>
      <c r="AX101" s="186" t="str">
        <f>VLOOKUP($A101,L.Acosta!$A$4:$ER$46,BaseInterventoría!AX$1,FALSE)</f>
        <v>N/A</v>
      </c>
      <c r="AY101" s="5" t="str">
        <f>VLOOKUP($A101,L.Acosta!$A$4:$ER$46,BaseInterventoría!AY$1,FALSE)</f>
        <v>N/A</v>
      </c>
      <c r="AZ101" s="21" t="str">
        <f>VLOOKUP($A101,L.Acosta!$A$4:$ER$46,BaseInterventoría!AZ$1,FALSE)</f>
        <v>N/A</v>
      </c>
      <c r="BA101" s="5" t="str">
        <f>VLOOKUP($A101,L.Acosta!$A$4:$ER$46,BaseInterventoría!BA$1,FALSE)</f>
        <v>N/A</v>
      </c>
      <c r="BB101" s="5" t="str">
        <f>VLOOKUP($A101,L.Acosta!$A$4:$ER$46,BaseInterventoría!BB$1,FALSE)</f>
        <v>N/A</v>
      </c>
      <c r="BC101" s="5" t="str">
        <f>VLOOKUP($A101,L.Acosta!$A$4:$ER$46,BaseInterventoría!BC$1,FALSE)</f>
        <v>N/A</v>
      </c>
      <c r="BD101" s="5" t="str">
        <f>VLOOKUP($A101,L.Acosta!$A$4:$ER$46,BaseInterventoría!BD$1,FALSE)</f>
        <v>N/A</v>
      </c>
      <c r="BE101" s="5" t="str">
        <f>VLOOKUP($A101,L.Acosta!$A$4:$ER$46,BaseInterventoría!BE$1,FALSE)</f>
        <v>N/A</v>
      </c>
      <c r="BF101" s="21" t="str">
        <f>VLOOKUP($A101,L.Acosta!$A$4:$ER$46,BaseInterventoría!BF$1,FALSE)</f>
        <v>N/A</v>
      </c>
      <c r="BG101" s="21" t="str">
        <f>VLOOKUP($A101,L.Acosta!$A$4:$ER$46,BaseInterventoría!BG$1,FALSE)</f>
        <v>N/A</v>
      </c>
      <c r="BH101" s="5" t="str">
        <f>VLOOKUP($A101,L.Acosta!$A$4:$ER$46,BaseInterventoría!BH$1,FALSE)</f>
        <v>EPC-PDA-O-379-2021</v>
      </c>
      <c r="BI101" s="5" t="str">
        <f>VLOOKUP($A101,L.Acosta!$A$4:$ER$46,BaseInterventoría!BI$1,FALSE)</f>
        <v>CONSTRUCCIÓN DE 4 TANQUES DEL ACUEDUCTO RURAL, VEREDA SANTA ANA, SAN VICENTE, LOMA LARGA Y CUATRO ESQUINAS (ACUALIMONAR Y SUROCCIDENTE DEL MUNICIPIO DE SASAIMA - CUNDINAMARCA.</v>
      </c>
      <c r="BJ101" s="21">
        <f>VLOOKUP($A101,L.Acosta!$A$4:$ER$46,BaseInterventoría!BJ$1,FALSE)</f>
        <v>44446</v>
      </c>
      <c r="BK101" s="21">
        <f>VLOOKUP($A101,L.Acosta!$A$4:$ER$46,BaseInterventoría!BK$1,FALSE)</f>
        <v>44600</v>
      </c>
      <c r="BL101" s="5" t="str">
        <f>VLOOKUP($A101,L.Acosta!$A$4:$ER$46,BaseInterventoría!BL$1,FALSE)</f>
        <v>6 MESES</v>
      </c>
      <c r="BM101" s="21">
        <f>VLOOKUP($A101,L.Acosta!$A$4:$ER$46,BaseInterventoría!BM$1,FALSE)</f>
        <v>44780</v>
      </c>
      <c r="BN101" s="5" t="str">
        <f>VLOOKUP($A101,L.Acosta!$A$4:$ER$46,BaseInterventoría!BN$1,FALSE)</f>
        <v>CONSORCIO EPC 2021</v>
      </c>
      <c r="BO101" s="5">
        <f>VLOOKUP($A101,L.Acosta!$A$4:$ER$46,BaseInterventoría!BO$1,FALSE)</f>
        <v>0</v>
      </c>
      <c r="BP101" s="198">
        <f>VLOOKUP($A101,L.Acosta!$A$4:$ER$46,BaseInterventoría!BP$1,FALSE)</f>
        <v>767163055</v>
      </c>
      <c r="BQ101" s="198">
        <f>VLOOKUP($A101,L.Acosta!$A$4:$ER$46,BaseInterventoría!BQ$1,FALSE)</f>
        <v>0</v>
      </c>
      <c r="BR101" s="198">
        <f>VLOOKUP($A101,L.Acosta!$A$4:$ER$46,BaseInterventoría!BR$1,FALSE)</f>
        <v>0</v>
      </c>
      <c r="BS101" s="198">
        <f>VLOOKUP($A101,L.Acosta!$A$4:$ER$46,BaseInterventoría!BS$1,FALSE)</f>
        <v>0</v>
      </c>
      <c r="BT101" s="198">
        <f>VLOOKUP($A101,L.Acosta!$A$4:$ER$46,BaseInterventoría!BT$1,FALSE)</f>
        <v>767163055</v>
      </c>
      <c r="BU101" s="21">
        <f>VLOOKUP($A101,L.Acosta!$A$4:$ER$46,BaseInterventoría!BU$1,FALSE)</f>
        <v>0</v>
      </c>
      <c r="BV101" s="198">
        <f>VLOOKUP($A101,L.Acosta!$A$4:$ER$46,BaseInterventoría!BV$1,FALSE)</f>
        <v>0</v>
      </c>
      <c r="BW101" s="21">
        <f>VLOOKUP($A101,L.Acosta!$A$4:$ER$46,BaseInterventoría!BW$1,FALSE)</f>
        <v>0</v>
      </c>
      <c r="BX101" s="198">
        <f>VLOOKUP($A101,L.Acosta!$A$4:$ER$46,BaseInterventoría!BX$1,FALSE)</f>
        <v>0</v>
      </c>
      <c r="BY101" s="198">
        <f>VLOOKUP($A101,L.Acosta!$A$4:$ER$46,BaseInterventoría!BY$1,FALSE)</f>
        <v>767163055</v>
      </c>
      <c r="BZ101" s="5" t="str">
        <f>VLOOKUP($A101,L.Acosta!$A$4:$ER$46,BaseInterventoría!BZ$1,FALSE)</f>
        <v>NINGUNA</v>
      </c>
      <c r="CA101" s="21" t="str">
        <f>VLOOKUP($A101,L.Acosta!$A$4:$ER$46,BaseInterventoría!CA$1,FALSE)</f>
        <v>NINGUNA</v>
      </c>
      <c r="CB101" s="5" t="str">
        <f>VLOOKUP($A101,L.Acosta!$A$4:$ER$46,BaseInterventoría!CB$1,FALSE)</f>
        <v>NINGUNA</v>
      </c>
      <c r="CC101" s="5" t="str">
        <f>VLOOKUP($A101,L.Acosta!$A$4:$ER$46,BaseInterventoría!CC$1,FALSE)</f>
        <v>ACTA DE SUSPENSION Y REINICIO No. 1</v>
      </c>
      <c r="CD101" s="21">
        <f>VLOOKUP($A101,L.Acosta!$A$4:$ER$46,BaseInterventoría!CD$1,FALSE)</f>
        <v>44701</v>
      </c>
      <c r="CE101" s="5" t="str">
        <f>VLOOKUP($A101,L.Acosta!$A$4:$ER$46,BaseInterventoría!CE$1,FALSE)</f>
        <v>1 MES</v>
      </c>
      <c r="CF101" s="21">
        <f>VLOOKUP($A101,L.Acosta!$A$4:$ER$46,BaseInterventoría!CF$1,FALSE)</f>
        <v>44812</v>
      </c>
      <c r="CG101" s="5" t="str">
        <f>VLOOKUP($A101,L.Acosta!$A$4:$ER$46,BaseInterventoría!CG$1,FALSE)</f>
        <v>NB-100178643</v>
      </c>
      <c r="CH101" s="21">
        <f>VLOOKUP($A101,L.Acosta!$A$4:$ER$46,BaseInterventoría!CH$1,FALSE)</f>
        <v>44600</v>
      </c>
      <c r="CI101" s="21">
        <f>VLOOKUP($A101,L.Acosta!$A$4:$ER$46,BaseInterventoría!CI$1,FALSE)</f>
        <v>44903</v>
      </c>
      <c r="CJ101" s="5">
        <f>VLOOKUP($A101,L.Acosta!$A$4:$ER$46,BaseInterventoría!CJ$1,FALSE)</f>
        <v>0</v>
      </c>
      <c r="CK101" s="21">
        <f>VLOOKUP($A101,L.Acosta!$A$4:$ER$46,BaseInterventoría!CK$1,FALSE)</f>
        <v>0</v>
      </c>
      <c r="CL101" s="21">
        <f>VLOOKUP($A101,L.Acosta!$A$4:$ER$46,BaseInterventoría!CL$1,FALSE)</f>
        <v>0</v>
      </c>
      <c r="CM101" s="5" t="str">
        <f>VLOOKUP($A101,L.Acosta!$A$4:$ER$46,BaseInterventoría!CM$1,FALSE)</f>
        <v>NB-100178643</v>
      </c>
      <c r="CN101" s="21">
        <f>VLOOKUP($A101,L.Acosta!$A$4:$ER$46,BaseInterventoría!CN$1,FALSE)</f>
        <v>44600</v>
      </c>
      <c r="CO101" s="21">
        <f>VLOOKUP($A101,L.Acosta!$A$4:$ER$46,BaseInterventoría!CO$1,FALSE)</f>
        <v>45877</v>
      </c>
      <c r="CP101" s="5" t="str">
        <f>VLOOKUP($A101,L.Acosta!$A$4:$ER$46,BaseInterventoría!CP$1,FALSE)</f>
        <v>NB-100178643</v>
      </c>
      <c r="CQ101" s="21">
        <f>VLOOKUP($A101,L.Acosta!$A$4:$ER$46,BaseInterventoría!CQ$1,FALSE)</f>
        <v>44781</v>
      </c>
      <c r="CR101" s="21">
        <f>VLOOKUP($A101,L.Acosta!$A$4:$ER$46,BaseInterventoría!CR$1,FALSE)</f>
        <v>46607</v>
      </c>
      <c r="CS101" s="5">
        <f>VLOOKUP($A101,L.Acosta!$A$4:$ER$46,BaseInterventoría!CS$1,FALSE)</f>
        <v>0</v>
      </c>
      <c r="CT101" s="21">
        <f>VLOOKUP($A101,L.Acosta!$A$4:$ER$46,BaseInterventoría!CT$1,FALSE)</f>
        <v>0</v>
      </c>
      <c r="CU101" s="21">
        <f>VLOOKUP($A101,L.Acosta!$A$4:$ER$46,BaseInterventoría!CU$1,FALSE)</f>
        <v>0</v>
      </c>
      <c r="CV101" s="5" t="str">
        <f>VLOOKUP($A101,L.Acosta!$A$4:$ER$46,BaseInterventoría!CV$1,FALSE)</f>
        <v>NB-100178643</v>
      </c>
      <c r="CW101" s="21">
        <f>VLOOKUP($A101,L.Acosta!$A$4:$ER$46,BaseInterventoría!CW$1,FALSE)</f>
        <v>44600</v>
      </c>
      <c r="CX101" s="21">
        <f>VLOOKUP($A101,L.Acosta!$A$4:$ER$46,BaseInterventoría!CX$1,FALSE)</f>
        <v>44781</v>
      </c>
      <c r="CY101" s="21">
        <f>VLOOKUP($A101,L.Acosta!$A$4:$ER$46,BaseInterventoría!CY$1,FALSE)</f>
        <v>44812</v>
      </c>
      <c r="CZ101" s="5">
        <f>VLOOKUP($A101,L.Acosta!$A$4:$ER$46,BaseInterventoría!CZ$1,FALSE)</f>
        <v>7.0666666666666664</v>
      </c>
      <c r="DA101" s="186">
        <f>VLOOKUP($A101,L.Acosta!$A$4:$ER$46,BaseInterventoría!DA$1,FALSE)</f>
        <v>7.3800000000000004E-2</v>
      </c>
      <c r="DB101" s="186">
        <f>VLOOKUP($A101,L.Acosta!$A$4:$ER$46,BaseInterventoría!DB$1,FALSE)</f>
        <v>7.0000000000000007E-2</v>
      </c>
      <c r="DC101" s="186">
        <f>VLOOKUP($A101,L.Acosta!$A$4:$ER$46,BaseInterventoría!DC$1,FALSE)</f>
        <v>0</v>
      </c>
      <c r="DD101" s="186">
        <f>VLOOKUP($A101,L.Acosta!$A$4:$ER$46,BaseInterventoría!DD$1,FALSE)</f>
        <v>0</v>
      </c>
      <c r="DE101" s="186">
        <f>VLOOKUP($A101,L.Acosta!$A$4:$ER$46,BaseInterventoría!DE$1,FALSE)</f>
        <v>0</v>
      </c>
      <c r="DF101" s="186">
        <f>VLOOKUP($A101,L.Acosta!$A$4:$ER$46,BaseInterventoría!DF$1,FALSE)</f>
        <v>0</v>
      </c>
      <c r="DG101" s="186">
        <f>VLOOKUP($A101,L.Acosta!$A$4:$ER$46,BaseInterventoría!DG$1,FALSE)</f>
        <v>0</v>
      </c>
      <c r="DH101" s="186">
        <f>VLOOKUP($A101,L.Acosta!$A$4:$ER$46,BaseInterventoría!DH$1,FALSE)</f>
        <v>0</v>
      </c>
      <c r="DI101" s="186">
        <f>VLOOKUP($A101,L.Acosta!$A$4:$ER$46,BaseInterventoría!DI$1,FALSE)</f>
        <v>0</v>
      </c>
      <c r="DJ101" s="186">
        <f>VLOOKUP($A101,L.Acosta!$A$4:$ER$46,BaseInterventoría!DJ$1,FALSE)</f>
        <v>0</v>
      </c>
      <c r="DK101" s="5">
        <f ca="1">VLOOKUP($A101,L.Acosta!$A$4:$ER$46,BaseInterventoría!DK$1,FALSE)</f>
        <v>4.9481132075471699</v>
      </c>
      <c r="DL101" s="5" t="str">
        <f ca="1">VLOOKUP($A101,L.Acosta!$A$4:$ER$46,BaseInterventoría!DL$1,FALSE)</f>
        <v>VENCIDO</v>
      </c>
      <c r="DM101" s="71" t="str">
        <f t="shared" si="13"/>
        <v>En Liquidación</v>
      </c>
      <c r="DN101" s="5" t="str">
        <f>VLOOKUP($A101,L.Acosta!$A$4:$ER$46,BaseInterventoría!DN$1,FALSE)</f>
        <v>Liquidado</v>
      </c>
      <c r="DO101" s="5">
        <f>VLOOKUP($A101,L.Acosta!$A$4:$ER$46,BaseInterventoría!DO$1,FALSE)</f>
        <v>0</v>
      </c>
      <c r="DP101" s="5">
        <f>VLOOKUP($A101,L.Acosta!$A$4:$ER$46,BaseInterventoría!DP$1,FALSE)</f>
        <v>0</v>
      </c>
      <c r="DQ101" s="5">
        <f>VLOOKUP($A101,L.Acosta!$A$4:$ER$46,BaseInterventoría!DQ$1,FALSE)</f>
        <v>0</v>
      </c>
      <c r="DR101" s="5">
        <f>VLOOKUP($A101,L.Acosta!$A$4:$ER$46,BaseInterventoría!DR$1,FALSE)</f>
        <v>0</v>
      </c>
      <c r="DS101" s="5">
        <f>VLOOKUP($A101,L.Acosta!$A$4:$ER$46,BaseInterventoría!DS$1,FALSE)</f>
        <v>0</v>
      </c>
      <c r="DT101" s="198">
        <f>VLOOKUP($A101,L.Acosta!$A$4:$ER$46,BaseInterventoría!DT$1,FALSE)</f>
        <v>0</v>
      </c>
      <c r="DU101" s="198">
        <f>VLOOKUP($A101,L.Acosta!$A$4:$ER$46,BaseInterventoría!DU$1,FALSE)</f>
        <v>767163055</v>
      </c>
      <c r="DV101" s="186">
        <f>VLOOKUP($A101,L.Acosta!$A$4:$ER$46,BaseInterventoría!DV$1,FALSE)</f>
        <v>0</v>
      </c>
      <c r="DW101" s="198">
        <f>VLOOKUP($A101,L.Acosta!$A$4:$ER$46,BaseInterventoría!DW$1,FALSE)</f>
        <v>767163055</v>
      </c>
      <c r="DX101" s="21">
        <f>VLOOKUP($A101,L.Acosta!$A$4:$ER$46,BaseInterventoría!DX$1,FALSE)</f>
        <v>45476</v>
      </c>
      <c r="DY101" s="5" t="str">
        <f>VLOOKUP($A101,L.Acosta!$A$4:$ER$46,BaseInterventoría!DY$1,FALSE)</f>
        <v>EPC-PDA-I-392-2021</v>
      </c>
      <c r="DZ101" s="21">
        <f>VLOOKUP($A101,L.Acosta!$A$4:$ER$46,BaseInterventoría!DZ$1,FALSE)</f>
        <v>44497</v>
      </c>
      <c r="EA101" s="21">
        <f>VLOOKUP($A101,L.Acosta!$A$4:$ER$46,BaseInterventoría!EA$1,FALSE)</f>
        <v>44600</v>
      </c>
      <c r="EB101" s="5" t="str">
        <f>VLOOKUP($A101,L.Acosta!$A$4:$ER$46,BaseInterventoría!EB$1,FALSE)</f>
        <v>CARLOS AUGUSTO CRUZ AYALA</v>
      </c>
      <c r="EC101" s="198">
        <f>VLOOKUP($A101,L.Acosta!$A$4:$ER$46,BaseInterventoría!EC$1,FALSE)</f>
        <v>111485150</v>
      </c>
      <c r="ED101" s="5">
        <f>VLOOKUP($A101,L.Acosta!$A$4:$ER$46,BaseInterventoría!ED$1,FALSE)</f>
        <v>0</v>
      </c>
      <c r="EE101" s="5">
        <f>VLOOKUP($A101,L.Acosta!$A$4:$ER$46,BaseInterventoría!EE$1,FALSE)</f>
        <v>0</v>
      </c>
      <c r="EF101" s="5">
        <f>VLOOKUP($A101,L.Acosta!$A$4:$ER$46,BaseInterventoría!EF$1,FALSE)</f>
        <v>0</v>
      </c>
      <c r="EG101" s="5">
        <f>VLOOKUP($A101,L.Acosta!$A$4:$ER$46,BaseInterventoría!EG$1,FALSE)</f>
        <v>0</v>
      </c>
      <c r="EH101" s="5">
        <f>VLOOKUP($A101,L.Acosta!$A$4:$ER$46,BaseInterventoría!EH$1,FALSE)</f>
        <v>0</v>
      </c>
      <c r="EI101" s="21">
        <f ca="1">VLOOKUP($A101,L.Acosta!$A$4:$ER$46,BaseInterventoría!EI$1,FALSE)</f>
        <v>45649</v>
      </c>
      <c r="EJ101" s="5">
        <f>VLOOKUP($A101,L.Acosta!$A$4:$ER$46,BaseInterventoría!EJ$1,FALSE)</f>
        <v>0</v>
      </c>
      <c r="EK101" s="5">
        <f>VLOOKUP($A101,L.Acosta!$A$4:$ER$46,BaseInterventoría!EK$1,FALSE)</f>
        <v>0</v>
      </c>
      <c r="EL101" s="5" t="str">
        <f>VLOOKUP($A101,L.Acosta!$A$4:$ER$46,BaseInterventoría!EL$1,FALSE)</f>
        <v>Leonardo Acosta</v>
      </c>
      <c r="EM101" s="5" t="str">
        <f>VLOOKUP($A101,L.Acosta!$A$4:$ER$46,BaseInterventoría!EM$1,FALSE)</f>
        <v>Brayan Bermúdez</v>
      </c>
      <c r="EN101" s="5" t="str">
        <f>VLOOKUP($A101,L.Acosta!$A$4:$ER$46,BaseInterventoría!EN$1,FALSE)</f>
        <v>https://www.contratos.gov.co/consultas/detalleProceso.do?numConstancia=21-21-21830</v>
      </c>
      <c r="EO101" s="5" t="str">
        <f>VLOOKUP($A101,L.Acosta!$A$4:$ER$46,BaseInterventoría!EO$1,FALSE)</f>
        <v>La liquidacion Unilateral quedó en firme, toda vez que no se allegó o se interpuso recursos de reposicion.
A la fecha se consolida la documentación requerida para la reformulación del proyecto, la cual se debe adelantar ante el Ministerio de Vivienda, Ciudad y Territorio.
Reformulación radicada el día 18 de noviembre de 2024, a la espera de observaciones por MVCT</v>
      </c>
      <c r="EP101" s="21">
        <f>VLOOKUP($A101,L.Acosta!$A$4:$ER$46,BaseInterventoría!EP$1,FALSE)</f>
        <v>45635</v>
      </c>
      <c r="EQ101" s="24">
        <f t="shared" si="15"/>
        <v>878648205</v>
      </c>
      <c r="ER101" s="24">
        <f t="shared" si="16"/>
        <v>35145928.200000003</v>
      </c>
      <c r="ES101" s="24">
        <f t="shared" si="17"/>
        <v>913794133.20000005</v>
      </c>
      <c r="ET101" s="5" t="s">
        <v>10</v>
      </c>
      <c r="EU101" s="24">
        <f t="shared" si="14"/>
        <v>913794133.20000005</v>
      </c>
      <c r="EV101" s="55" t="e">
        <f>VLOOKUP(A101,#REF!,147,FALSE)</f>
        <v>#REF!</v>
      </c>
      <c r="EW101" s="56" t="s">
        <v>251</v>
      </c>
      <c r="EX101" s="24">
        <v>1700000000</v>
      </c>
      <c r="EY101" s="5" t="s">
        <v>378</v>
      </c>
      <c r="EZ101" s="56" t="s">
        <v>484</v>
      </c>
      <c r="FA101" s="21">
        <v>45657</v>
      </c>
      <c r="FB101"/>
      <c r="FC101"/>
      <c r="FD101"/>
    </row>
    <row r="102" spans="1:160" ht="252">
      <c r="A102" s="19" t="s">
        <v>485</v>
      </c>
      <c r="B102" s="2">
        <f t="shared" si="12"/>
        <v>100</v>
      </c>
      <c r="C102" s="20" t="s">
        <v>482</v>
      </c>
      <c r="D102" s="5" t="s">
        <v>466</v>
      </c>
      <c r="E102" s="2" t="s">
        <v>486</v>
      </c>
      <c r="F102" s="5" t="str">
        <f>VLOOKUP($A102,L.Acosta!$A$4:$ER$46,BaseInterventoría!F$1,FALSE)</f>
        <v>MDVP</v>
      </c>
      <c r="G102" s="21">
        <f>VLOOKUP($A102,L.Acosta!$A$4:$ER$46,BaseInterventoría!G$1,FALSE)</f>
        <v>44505</v>
      </c>
      <c r="H102" s="5">
        <f>VLOOKUP($A102,L.Acosta!$A$4:$ER$46,BaseInterventoría!H$1,FALSE)</f>
        <v>1508</v>
      </c>
      <c r="I102" s="5">
        <f>VLOOKUP($A102,L.Acosta!$A$4:$ER$46,BaseInterventoría!I$1,FALSE)</f>
        <v>0</v>
      </c>
      <c r="J102" s="5" t="str">
        <f>VLOOKUP($A102,L.Acosta!$A$4:$ER$46,BaseInterventoría!J$1,FALSE)</f>
        <v>P´lanta Modular op Compacta
Tanque Homogenizador
Lechos de Secado
Instalacion de Desagues e Interconexiones
Caseta de Operación
Equipos de Laboratorio
Sistema Electrico</v>
      </c>
      <c r="K102" s="198">
        <f>VLOOKUP($A102,L.Acosta!$A$4:$ER$46,BaseInterventoría!K$1,FALSE)</f>
        <v>0</v>
      </c>
      <c r="L102" s="198">
        <f>VLOOKUP($A102,L.Acosta!$A$4:$ER$46,BaseInterventoría!L$1,FALSE)</f>
        <v>0</v>
      </c>
      <c r="M102" s="198">
        <f>VLOOKUP($A102,L.Acosta!$A$4:$ER$46,BaseInterventoría!M$1,FALSE)</f>
        <v>0</v>
      </c>
      <c r="N102" s="198">
        <f>VLOOKUP($A102,L.Acosta!$A$4:$ER$46,BaseInterventoría!N$1,FALSE)</f>
        <v>0</v>
      </c>
      <c r="O102" s="198">
        <f>VLOOKUP($A102,L.Acosta!$A$4:$ER$46,BaseInterventoría!O$1,FALSE)</f>
        <v>0</v>
      </c>
      <c r="P102" s="198">
        <f>VLOOKUP($A102,L.Acosta!$A$4:$ER$46,BaseInterventoría!P$1,FALSE)</f>
        <v>0</v>
      </c>
      <c r="Q102" s="198">
        <f>VLOOKUP($A102,L.Acosta!$A$4:$ER$46,BaseInterventoría!Q$1,FALSE)</f>
        <v>26210103</v>
      </c>
      <c r="R102" s="198">
        <f>VLOOKUP($A102,L.Acosta!$A$4:$ER$46,BaseInterventoría!R$1,FALSE)</f>
        <v>655252586</v>
      </c>
      <c r="S102" s="198">
        <f>VLOOKUP($A102,L.Acosta!$A$4:$ER$46,BaseInterventoría!S$1,FALSE)</f>
        <v>0</v>
      </c>
      <c r="T102" s="198">
        <f>VLOOKUP($A102,L.Acosta!$A$4:$ER$46,BaseInterventoría!T$1,FALSE)</f>
        <v>0</v>
      </c>
      <c r="U102" s="198">
        <f>VLOOKUP($A102,L.Acosta!$A$4:$ER$46,BaseInterventoría!U$1,FALSE)</f>
        <v>681462689</v>
      </c>
      <c r="V102" s="5" t="str">
        <f>VLOOKUP($A102,L.Acosta!$A$4:$ER$46,BaseInterventoría!V$1,FALSE)</f>
        <v>CDR 11744
(12/11/2021)
CDR 11745
(12/11/2021)
 CDR 15532
(31/08/2023)</v>
      </c>
      <c r="W102" s="5" t="str">
        <f>VLOOKUP($A102,L.Acosta!$A$4:$ER$46,BaseInterventoría!W$1,FALSE)</f>
        <v>20210330
(12/11/2021)
20230573
(06/10/2023)</v>
      </c>
      <c r="X102" s="5" t="str">
        <f>VLOOKUP($A102,L.Acosta!$A$4:$ER$46,BaseInterventoría!X$1,FALSE)</f>
        <v>PTAP</v>
      </c>
      <c r="Y102" s="5" t="str">
        <f>VLOOKUP($A102,L.Acosta!$A$4:$ER$46,BaseInterventoría!Y$1,FALSE)</f>
        <v>RURAL</v>
      </c>
      <c r="Z102" s="5" t="str">
        <f>VLOOKUP($A102,L.Acosta!$A$4:$ER$46,BaseInterventoría!Z$1,FALSE)</f>
        <v>CONVENIO</v>
      </c>
      <c r="AA102" s="5" t="str">
        <f>VLOOKUP($A102,L.Acosta!$A$4:$ER$46,BaseInterventoría!AA$1,FALSE)</f>
        <v>EPC-CI-033-2021</v>
      </c>
      <c r="AB102" s="5" t="str">
        <f>VLOOKUP($A102,L.Acosta!$A$4:$ER$46,BaseInterventoría!AB$1,FALSE)</f>
        <v>AUNAR ESFUERZOS TÉCNICOS Y ADMINISTRATIVOS PARA LA CONTATACIÓN DE LA CONSTRUCCIÓN DE LA PLANTA DE TRATAMIENTO DE AGUA POTABLE VEREDA SANTA TERESA MUNICIPIO DE SASAIMA, DEPARTAMENTO DE CUNDINAMARCA</v>
      </c>
      <c r="AC102" s="21">
        <f>VLOOKUP($A102,L.Acosta!$A$4:$ER$46,BaseInterventoría!AC$1,FALSE)</f>
        <v>44512</v>
      </c>
      <c r="AD102" s="21">
        <f>VLOOKUP($A102,L.Acosta!$A$4:$ER$46,BaseInterventoría!AD$1,FALSE)</f>
        <v>44609</v>
      </c>
      <c r="AE102" s="5" t="str">
        <f>VLOOKUP($A102,L.Acosta!$A$4:$ER$46,BaseInterventoría!AE$1,FALSE)</f>
        <v>8 MESES</v>
      </c>
      <c r="AF102" s="21">
        <f>VLOOKUP($A102,L.Acosta!$A$4:$ER$46,BaseInterventoría!AF$1,FALSE)</f>
        <v>44850</v>
      </c>
      <c r="AG102" s="5" t="str">
        <f>VLOOKUP($A102,L.Acosta!$A$4:$ER$46,BaseInterventoría!AG$1,FALSE)</f>
        <v>MUNICIPIO DE SASAIMA</v>
      </c>
      <c r="AH102" s="5">
        <f>VLOOKUP($A102,L.Acosta!$A$4:$ER$46,BaseInterventoría!AH$1,FALSE)</f>
        <v>0</v>
      </c>
      <c r="AI102" s="198">
        <f>VLOOKUP($A102,L.Acosta!$A$4:$ER$46,BaseInterventoría!AI$1,FALSE)</f>
        <v>527727734</v>
      </c>
      <c r="AJ102" s="21">
        <f>VLOOKUP($A102,L.Acosta!$A$4:$ER$46,BaseInterventoría!AJ$1,FALSE)</f>
        <v>45205</v>
      </c>
      <c r="AK102" s="198">
        <f>VLOOKUP($A102,L.Acosta!$A$4:$ER$46,BaseInterventoría!AK$1,FALSE)</f>
        <v>49949066</v>
      </c>
      <c r="AL102" s="5">
        <f>VLOOKUP($A102,L.Acosta!$A$4:$ER$46,BaseInterventoría!AL$1,FALSE)</f>
        <v>0</v>
      </c>
      <c r="AM102" s="21">
        <f>VLOOKUP($A102,L.Acosta!$A$4:$ER$46,BaseInterventoría!AM$1,FALSE)</f>
        <v>0</v>
      </c>
      <c r="AN102" s="198">
        <f>VLOOKUP($A102,L.Acosta!$A$4:$ER$46,BaseInterventoría!AN$1,FALSE)</f>
        <v>0</v>
      </c>
      <c r="AO102" s="5">
        <f>VLOOKUP($A102,L.Acosta!$A$4:$ER$46,BaseInterventoría!AO$1,FALSE)</f>
        <v>0</v>
      </c>
      <c r="AP102" s="198">
        <f>VLOOKUP($A102,L.Acosta!$A$4:$ER$46,BaseInterventoría!AP$1,FALSE)</f>
        <v>577676800</v>
      </c>
      <c r="AQ102" s="5" t="str">
        <f>VLOOKUP($A102,L.Acosta!$A$4:$ER$46,BaseInterventoría!AQ$1,FALSE)</f>
        <v>PRORROGA No. 1
PRORROGA No. 2
PRORROGA No. 3</v>
      </c>
      <c r="AR102" s="21" t="str">
        <f>VLOOKUP($A102,L.Acosta!$A$4:$ER$46,BaseInterventoría!AR$1,FALSE)</f>
        <v>14-10-2022
06-10-2023
12-07-2024</v>
      </c>
      <c r="AS102" s="5" t="str">
        <f>VLOOKUP($A102,L.Acosta!$A$4:$ER$46,BaseInterventoría!AS$1,FALSE)</f>
        <v>7 MESES
3 MESES
2 MESES</v>
      </c>
      <c r="AT102" s="5" t="str">
        <f>VLOOKUP($A102,L.Acosta!$A$4:$ER$46,BaseInterventoría!AT$1,FALSE)</f>
        <v>ACTA DE SUSPENSION Y REINICIO No. 1
ACTA DE SUSPENSION Y REINICIO No. 2
ACTA DE SUSPENSION Y REINICIO No. 3
ACTA DE SUSPENSION Y REINICIO No. 4
ACTA DE SUSPENSION Y REINICIO No. 5
ACTA DE SUSPENSION Y REINICIO No. 6
ACTA DE SUSPENSION Y REINICIO No. 7
ACTA DE SUSPENSION Y REINICIO No. 8</v>
      </c>
      <c r="AU102" s="21" t="str">
        <f>VLOOKUP($A102,L.Acosta!$A$4:$ER$46,BaseInterventoría!AU$1,FALSE)</f>
        <v>04-11-2022
02-06-2023
02-07-2023
07-10-2023
24-01-2024
24-03-2024
24-05-2024
16-08-2024</v>
      </c>
      <c r="AV102" s="5" t="str">
        <f>VLOOKUP($A102,L.Acosta!$A$4:$ER$46,BaseInterventoría!AV$1,FALSE)</f>
        <v>3 MESES Y 2 DIAS
30 DIAS
20 DIAS
23 DIAS
2 MESES
2 MESES
2 MESES
1 MES</v>
      </c>
      <c r="AW102" s="186">
        <f>VLOOKUP($A102,L.Acosta!$A$4:$ER$46,BaseInterventoría!AW$1,FALSE)</f>
        <v>1</v>
      </c>
      <c r="AX102" s="186">
        <f>VLOOKUP($A102,L.Acosta!$A$4:$ER$46,BaseInterventoría!AX$1,FALSE)</f>
        <v>0.9</v>
      </c>
      <c r="AY102" s="5">
        <f ca="1">VLOOKUP($A102,L.Acosta!$A$4:$ER$46,BaseInterventoría!AY$1,FALSE)</f>
        <v>1.0721649484536082</v>
      </c>
      <c r="AZ102" s="21">
        <f>VLOOKUP($A102,L.Acosta!$A$4:$ER$46,BaseInterventoría!AZ$1,FALSE)</f>
        <v>45579</v>
      </c>
      <c r="BA102" s="5">
        <f>VLOOKUP($A102,L.Acosta!$A$4:$ER$46,BaseInterventoría!BA$1,FALSE)</f>
        <v>32.333333333333336</v>
      </c>
      <c r="BB102" s="5" t="str">
        <f ca="1">VLOOKUP($A102,L.Acosta!$A$4:$ER$46,BaseInterventoría!BB$1,FALSE)</f>
        <v>VENCIDO</v>
      </c>
      <c r="BC102" s="5" t="str">
        <f>VLOOKUP($A102,L.Acosta!$A$4:$ER$46,BaseInterventoría!BC$1,FALSE)</f>
        <v>En Liquidacion</v>
      </c>
      <c r="BD102" s="5" t="str">
        <f>VLOOKUP($A102,L.Acosta!$A$4:$ER$46,BaseInterventoría!BD$1,FALSE)</f>
        <v>N/A</v>
      </c>
      <c r="BE102" s="5" t="str">
        <f>VLOOKUP($A102,L.Acosta!$A$4:$ER$46,BaseInterventoría!BE$1,FALSE)</f>
        <v>N/A</v>
      </c>
      <c r="BF102" s="21" t="str">
        <f>VLOOKUP($A102,L.Acosta!$A$4:$ER$46,BaseInterventoría!BF$1,FALSE)</f>
        <v>N/A</v>
      </c>
      <c r="BG102" s="21" t="str">
        <f>VLOOKUP($A102,L.Acosta!$A$4:$ER$46,BaseInterventoría!BG$1,FALSE)</f>
        <v>N/A</v>
      </c>
      <c r="BH102" s="5" t="str">
        <f>VLOOKUP($A102,L.Acosta!$A$4:$ER$46,BaseInterventoría!BH$1,FALSE)</f>
        <v>LP-OP-014-2022</v>
      </c>
      <c r="BI102" s="5" t="str">
        <f>VLOOKUP($A102,L.Acosta!$A$4:$ER$46,BaseInterventoría!BI$1,FALSE)</f>
        <v>CONSTRUCCIÓN DE LA PLANTA DE TRATAMIENTO DE AGUA POTABLE EN LA VEREDA SANTA TERESA DEL MUNICIPIO DE SASAIMA DEPARTAMENTO CUNDINAMARCA</v>
      </c>
      <c r="BJ102" s="21">
        <f>VLOOKUP($A102,L.Acosta!$A$4:$ER$46,BaseInterventoría!BJ$1,FALSE)</f>
        <v>44859</v>
      </c>
      <c r="BK102" s="21">
        <f>VLOOKUP($A102,L.Acosta!$A$4:$ER$46,BaseInterventoría!BK$1,FALSE)</f>
        <v>44963</v>
      </c>
      <c r="BL102" s="5" t="str">
        <f>VLOOKUP($A102,L.Acosta!$A$4:$ER$46,BaseInterventoría!BL$1,FALSE)</f>
        <v>6 MESES</v>
      </c>
      <c r="BM102" s="21">
        <f>VLOOKUP($A102,L.Acosta!$A$4:$ER$46,BaseInterventoría!BM$1,FALSE)</f>
        <v>45143</v>
      </c>
      <c r="BN102" s="5" t="str">
        <f>VLOOKUP($A102,L.Acosta!$A$4:$ER$46,BaseInterventoría!BN$1,FALSE)</f>
        <v>CONSORCIO PTAP SASAIMA MS 
 con NIT 901.645.880-1</v>
      </c>
      <c r="BO102" s="5" t="str">
        <f>VLOOKUP($A102,L.Acosta!$A$4:$ER$46,BaseInterventoría!BO$1,FALSE)</f>
        <v>SERGIO ANDRES ALVIRA
GONZALEZ identificado con la cédula de ciudadanía N° 1.110.461.761 de Ibagué</v>
      </c>
      <c r="BP102" s="198">
        <f>VLOOKUP($A102,L.Acosta!$A$4:$ER$46,BaseInterventoría!BP$1,FALSE)</f>
        <v>0</v>
      </c>
      <c r="BQ102" s="198">
        <f>VLOOKUP($A102,L.Acosta!$A$4:$ER$46,BaseInterventoría!BQ$1,FALSE)</f>
        <v>0</v>
      </c>
      <c r="BR102" s="198">
        <f>VLOOKUP($A102,L.Acosta!$A$4:$ER$46,BaseInterventoría!BR$1,FALSE)</f>
        <v>577721800</v>
      </c>
      <c r="BS102" s="198">
        <f>VLOOKUP($A102,L.Acosta!$A$4:$ER$46,BaseInterventoría!BS$1,FALSE)</f>
        <v>0</v>
      </c>
      <c r="BT102" s="198">
        <f>VLOOKUP($A102,L.Acosta!$A$4:$ER$46,BaseInterventoría!BT$1,FALSE)</f>
        <v>577721800</v>
      </c>
      <c r="BU102" s="21">
        <f>VLOOKUP($A102,L.Acosta!$A$4:$ER$46,BaseInterventoría!BU$1,FALSE)</f>
        <v>45595</v>
      </c>
      <c r="BV102" s="198">
        <f>VLOOKUP($A102,L.Acosta!$A$4:$ER$46,BaseInterventoría!BV$1,FALSE)</f>
        <v>74692546</v>
      </c>
      <c r="BW102" s="21">
        <f>VLOOKUP($A102,L.Acosta!$A$4:$ER$46,BaseInterventoría!BW$1,FALSE)</f>
        <v>0</v>
      </c>
      <c r="BX102" s="198">
        <f>VLOOKUP($A102,L.Acosta!$A$4:$ER$46,BaseInterventoría!BX$1,FALSE)</f>
        <v>0</v>
      </c>
      <c r="BY102" s="198">
        <f>VLOOKUP($A102,L.Acosta!$A$4:$ER$46,BaseInterventoría!BY$1,FALSE)</f>
        <v>577721800</v>
      </c>
      <c r="BZ102" s="5" t="str">
        <f>VLOOKUP($A102,L.Acosta!$A$4:$ER$46,BaseInterventoría!BZ$1,FALSE)</f>
        <v>PRORROGA No.1 
PRORROGA No. 2
PRORROGA No. 3</v>
      </c>
      <c r="CA102" s="21" t="str">
        <f>VLOOKUP($A102,L.Acosta!$A$4:$ER$46,BaseInterventoría!CA$1,FALSE)</f>
        <v>30-10-2023
28-12-2023
12-07-2024</v>
      </c>
      <c r="CB102" s="5" t="str">
        <f>VLOOKUP($A102,L.Acosta!$A$4:$ER$46,BaseInterventoría!CB$1,FALSE)</f>
        <v>2 MESES
1 MES
45 DIAS</v>
      </c>
      <c r="CC102" s="5" t="str">
        <f>VLOOKUP($A102,L.Acosta!$A$4:$ER$46,BaseInterventoría!CC$1,FALSE)</f>
        <v>SUSPENSION Y REINICIO No. 1
PRORROGA No. 1 A SUSPENSION No. 1
SUSPENSION Y REINICIO  No. 2
SUSPENSION  Y REINICIO No. 3
PRORROGA No. 1 A SUSPENSION No. 3
PRORROGA No. 2 A SUSPENSION No. 3
SUSPENSION No. 5</v>
      </c>
      <c r="CD102" s="21" t="str">
        <f>VLOOKUP($A102,L.Acosta!$A$4:$ER$46,BaseInterventoría!CD$1,FALSE)</f>
        <v>02-06-2023
02-07-2023
02-10-2023
24-01-2024
24-03-2024
24-05-2024
16-08-2024</v>
      </c>
      <c r="CE102" s="5" t="str">
        <f>VLOOKUP($A102,L.Acosta!$A$4:$ER$46,BaseInterventoría!CE$1,FALSE)</f>
        <v>30 DIAS
30 DIAS
23 DIAS
2 MESES
2 MESES
45 DIAS
1 MES</v>
      </c>
      <c r="CF102" s="21">
        <f>VLOOKUP($A102,L.Acosta!$A$4:$ER$46,BaseInterventoría!CF$1,FALSE)</f>
        <v>45564</v>
      </c>
      <c r="CG102" s="5" t="str">
        <f>VLOOKUP($A102,L.Acosta!$A$4:$ER$46,BaseInterventoría!CG$1,FALSE)</f>
        <v>144347
SEGUREXPO DE COLOMBIA SA</v>
      </c>
      <c r="CH102" s="21">
        <f>VLOOKUP($A102,L.Acosta!$A$4:$ER$46,BaseInterventoría!CH$1,FALSE)</f>
        <v>44963</v>
      </c>
      <c r="CI102" s="21">
        <f>VLOOKUP($A102,L.Acosta!$A$4:$ER$46,BaseInterventoría!CI$1,FALSE)</f>
        <v>45717</v>
      </c>
      <c r="CJ102" s="5">
        <f>VLOOKUP($A102,L.Acosta!$A$4:$ER$46,BaseInterventoría!CJ$1,FALSE)</f>
        <v>0</v>
      </c>
      <c r="CK102" s="21">
        <f>VLOOKUP($A102,L.Acosta!$A$4:$ER$46,BaseInterventoría!CK$1,FALSE)</f>
        <v>0</v>
      </c>
      <c r="CL102" s="21">
        <f>VLOOKUP($A102,L.Acosta!$A$4:$ER$46,BaseInterventoría!CL$1,FALSE)</f>
        <v>0</v>
      </c>
      <c r="CM102" s="5" t="str">
        <f>VLOOKUP($A102,L.Acosta!$A$4:$ER$46,BaseInterventoría!CM$1,FALSE)</f>
        <v>144347
SEGUREXPO DE COLOMBIA SA</v>
      </c>
      <c r="CN102" s="21">
        <f>VLOOKUP($A102,L.Acosta!$A$4:$ER$46,BaseInterventoría!CN$1,FALSE)</f>
        <v>44963</v>
      </c>
      <c r="CO102" s="21">
        <f>VLOOKUP($A102,L.Acosta!$A$4:$ER$46,BaseInterventoría!CO$1,FALSE)</f>
        <v>46628</v>
      </c>
      <c r="CP102" s="5" t="str">
        <f>VLOOKUP($A102,L.Acosta!$A$4:$ER$46,BaseInterventoría!CP$1,FALSE)</f>
        <v>144347
SEGUREXPO DE COLOMBIA SA</v>
      </c>
      <c r="CQ102" s="21">
        <f>VLOOKUP($A102,L.Acosta!$A$4:$ER$46,BaseInterventoría!CQ$1,FALSE)</f>
        <v>45533</v>
      </c>
      <c r="CR102" s="21">
        <f>VLOOKUP($A102,L.Acosta!$A$4:$ER$46,BaseInterventoría!CR$1,FALSE)</f>
        <v>47359</v>
      </c>
      <c r="CS102" s="5">
        <f>VLOOKUP($A102,L.Acosta!$A$4:$ER$46,BaseInterventoría!CS$1,FALSE)</f>
        <v>0</v>
      </c>
      <c r="CT102" s="21">
        <f>VLOOKUP($A102,L.Acosta!$A$4:$ER$46,BaseInterventoría!CT$1,FALSE)</f>
        <v>0</v>
      </c>
      <c r="CU102" s="21">
        <f>VLOOKUP($A102,L.Acosta!$A$4:$ER$46,BaseInterventoría!CU$1,FALSE)</f>
        <v>0</v>
      </c>
      <c r="CV102" s="5" t="str">
        <f>VLOOKUP($A102,L.Acosta!$A$4:$ER$46,BaseInterventoría!CV$1,FALSE)</f>
        <v>11040
SEGUREXPO DE COLOMBIA SA</v>
      </c>
      <c r="CW102" s="21">
        <f>VLOOKUP($A102,L.Acosta!$A$4:$ER$46,BaseInterventoría!CW$1,FALSE)</f>
        <v>45462</v>
      </c>
      <c r="CX102" s="21">
        <f>VLOOKUP($A102,L.Acosta!$A$4:$ER$46,BaseInterventoría!CX$1,FALSE)</f>
        <v>45533</v>
      </c>
      <c r="CY102" s="21">
        <f>VLOOKUP($A102,L.Acosta!$A$4:$ER$46,BaseInterventoría!CY$1,FALSE)</f>
        <v>45564</v>
      </c>
      <c r="CZ102" s="5">
        <f>VLOOKUP($A102,L.Acosta!$A$4:$ER$46,BaseInterventoría!CZ$1,FALSE)</f>
        <v>20.033333333333335</v>
      </c>
      <c r="DA102" s="186">
        <f>VLOOKUP($A102,L.Acosta!$A$4:$ER$46,BaseInterventoría!DA$1,FALSE)</f>
        <v>1</v>
      </c>
      <c r="DB102" s="186">
        <f>VLOOKUP($A102,L.Acosta!$A$4:$ER$46,BaseInterventoría!DB$1,FALSE)</f>
        <v>0</v>
      </c>
      <c r="DC102" s="186">
        <f>VLOOKUP($A102,L.Acosta!$A$4:$ER$46,BaseInterventoría!DC$1,FALSE)</f>
        <v>0</v>
      </c>
      <c r="DD102" s="186">
        <f>VLOOKUP($A102,L.Acosta!$A$4:$ER$46,BaseInterventoría!DD$1,FALSE)</f>
        <v>1</v>
      </c>
      <c r="DE102" s="186">
        <f>VLOOKUP($A102,L.Acosta!$A$4:$ER$46,BaseInterventoría!DE$1,FALSE)</f>
        <v>0</v>
      </c>
      <c r="DF102" s="186">
        <f>VLOOKUP($A102,L.Acosta!$A$4:$ER$46,BaseInterventoría!DF$1,FALSE)</f>
        <v>0.9</v>
      </c>
      <c r="DG102" s="186">
        <f>VLOOKUP($A102,L.Acosta!$A$4:$ER$46,BaseInterventoría!DG$1,FALSE)</f>
        <v>0</v>
      </c>
      <c r="DH102" s="186">
        <f>VLOOKUP($A102,L.Acosta!$A$4:$ER$46,BaseInterventoría!DH$1,FALSE)</f>
        <v>0</v>
      </c>
      <c r="DI102" s="186">
        <f>VLOOKUP($A102,L.Acosta!$A$4:$ER$46,BaseInterventoría!DI$1,FALSE)</f>
        <v>0.9</v>
      </c>
      <c r="DJ102" s="186">
        <f>VLOOKUP($A102,L.Acosta!$A$4:$ER$46,BaseInterventoría!DJ$1,FALSE)</f>
        <v>0</v>
      </c>
      <c r="DK102" s="5">
        <f ca="1">VLOOKUP($A102,L.Acosta!$A$4:$ER$46,BaseInterventoría!DK$1,FALSE)</f>
        <v>1.1414309484193013</v>
      </c>
      <c r="DL102" s="5" t="str">
        <f ca="1">VLOOKUP($A102,L.Acosta!$A$4:$ER$46,BaseInterventoría!DL$1,FALSE)</f>
        <v>VENCIDO</v>
      </c>
      <c r="DM102" s="71" t="str">
        <f t="shared" si="13"/>
        <v>En Liquidación</v>
      </c>
      <c r="DN102" s="5" t="s">
        <v>11</v>
      </c>
      <c r="DO102" s="5">
        <f>VLOOKUP($A102,L.Acosta!$A$4:$ER$46,BaseInterventoría!DO$1,FALSE)</f>
        <v>0</v>
      </c>
      <c r="DP102" s="5">
        <f>VLOOKUP($A102,L.Acosta!$A$4:$ER$46,BaseInterventoría!DP$1,FALSE)</f>
        <v>0</v>
      </c>
      <c r="DQ102" s="5">
        <f>VLOOKUP($A102,L.Acosta!$A$4:$ER$46,BaseInterventoría!DQ$1,FALSE)</f>
        <v>3</v>
      </c>
      <c r="DR102" s="5" t="str">
        <f>VLOOKUP($A102,L.Acosta!$A$4:$ER$46,BaseInterventoría!DR$1,FALSE)</f>
        <v>Pago 1 (30/08/2023)
Pago 2  (20/11/2023)
Pago 3  (18/12/2023)
Pago 4 (12/08/2024)
Pago 5 (20/09/2024)</v>
      </c>
      <c r="DS102" s="5" t="str">
        <f>VLOOKUP($A102,L.Acosta!$A$4:$ER$46,BaseInterventoría!DS$1,FALSE)</f>
        <v>$36.427.586
$232.236.731
$160.596.461
$54,928,687
$ 35.681.472</v>
      </c>
      <c r="DT102" s="198">
        <f>VLOOKUP($A102,L.Acosta!$A$4:$ER$46,BaseInterventoría!DT$1,FALSE)</f>
        <v>519870937</v>
      </c>
      <c r="DU102" s="198">
        <f>VLOOKUP($A102,L.Acosta!$A$4:$ER$46,BaseInterventoría!DU$1,FALSE)</f>
        <v>57850863</v>
      </c>
      <c r="DV102" s="186">
        <f>VLOOKUP($A102,L.Acosta!$A$4:$ER$46,BaseInterventoría!DV$1,FALSE)</f>
        <v>0.89986380468938509</v>
      </c>
      <c r="DW102" s="198">
        <f>VLOOKUP($A102,L.Acosta!$A$4:$ER$46,BaseInterventoría!DW$1,FALSE)</f>
        <v>57850863</v>
      </c>
      <c r="DX102" s="21" t="str">
        <f>VLOOKUP($A102,L.Acosta!$A$4:$ER$46,BaseInterventoría!DX$1,FALSE)</f>
        <v>N/A</v>
      </c>
      <c r="DY102" s="5" t="str">
        <f>VLOOKUP($A102,L.Acosta!$A$4:$ER$46,BaseInterventoría!DY$1,FALSE)</f>
        <v>EPC-CI-400-2021</v>
      </c>
      <c r="DZ102" s="21">
        <f>VLOOKUP($A102,L.Acosta!$A$4:$ER$46,BaseInterventoría!DZ$1,FALSE)</f>
        <v>44512</v>
      </c>
      <c r="EA102" s="21">
        <f>VLOOKUP($A102,L.Acosta!$A$4:$ER$46,BaseInterventoría!EA$1,FALSE)</f>
        <v>44767</v>
      </c>
      <c r="EB102" s="5" t="str">
        <f>VLOOKUP($A102,L.Acosta!$A$4:$ER$46,BaseInterventoría!EB$1,FALSE)</f>
        <v>EMPRESA INMOBILIARIA DE CUNDINAMARCA</v>
      </c>
      <c r="EC102" s="198">
        <f>VLOOKUP($A102,L.Acosta!$A$4:$ER$46,BaseInterventoría!EC$1,FALSE)</f>
        <v>43429794</v>
      </c>
      <c r="ED102" s="5">
        <f>VLOOKUP($A102,L.Acosta!$A$4:$ER$46,BaseInterventoría!ED$1,FALSE)</f>
        <v>0</v>
      </c>
      <c r="EE102" s="5">
        <f>VLOOKUP($A102,L.Acosta!$A$4:$ER$46,BaseInterventoría!EE$1,FALSE)</f>
        <v>0</v>
      </c>
      <c r="EF102" s="5">
        <f>VLOOKUP($A102,L.Acosta!$A$4:$ER$46,BaseInterventoría!EF$1,FALSE)</f>
        <v>0</v>
      </c>
      <c r="EG102" s="5">
        <f>VLOOKUP($A102,L.Acosta!$A$4:$ER$46,BaseInterventoría!EG$1,FALSE)</f>
        <v>0</v>
      </c>
      <c r="EH102" s="5">
        <f>VLOOKUP($A102,L.Acosta!$A$4:$ER$46,BaseInterventoría!EH$1,FALSE)</f>
        <v>0</v>
      </c>
      <c r="EI102" s="21">
        <f ca="1">VLOOKUP($A102,L.Acosta!$A$4:$ER$46,BaseInterventoría!EI$1,FALSE)</f>
        <v>45649</v>
      </c>
      <c r="EJ102" s="5">
        <f>VLOOKUP($A102,L.Acosta!$A$4:$ER$46,BaseInterventoría!EJ$1,FALSE)</f>
        <v>0</v>
      </c>
      <c r="EK102" s="5" t="s">
        <v>297</v>
      </c>
      <c r="EL102" s="5" t="str">
        <f>VLOOKUP($A102,L.Acosta!$A$4:$ER$46,BaseInterventoría!EL$1,FALSE)</f>
        <v>Leonardo Acosta</v>
      </c>
      <c r="EM102" s="5" t="str">
        <f>VLOOKUP($A102,L.Acosta!$A$4:$ER$46,BaseInterventoría!EM$1,FALSE)</f>
        <v>Brayan Bermúdez</v>
      </c>
      <c r="EN102" s="5" t="str">
        <f>VLOOKUP($A102,L.Acosta!$A$4:$ER$46,BaseInterventoría!EN$1,FALSE)</f>
        <v>https://www.contratos.gov.co/consultas/detalleProceso.do?numConstancia=21-12-12503228</v>
      </c>
      <c r="EO102" s="5" t="str">
        <f>VLOOKUP($A102,L.Acosta!$A$4:$ER$46,BaseInterventoría!EO$1,FALSE)</f>
        <v>Se adelanta la púesta en marcha de la PTAP, se estima pertinente realizar la socializacion de entrega de la planta para el dia 21/12/2024</v>
      </c>
      <c r="EP102" s="21">
        <f>VLOOKUP($A102,L.Acosta!$A$4:$ER$46,BaseInterventoría!EP$1,FALSE)</f>
        <v>45635</v>
      </c>
      <c r="EQ102" s="24">
        <f t="shared" si="15"/>
        <v>1013657869</v>
      </c>
      <c r="ER102" s="24">
        <f t="shared" si="16"/>
        <v>40546314.759999998</v>
      </c>
      <c r="ES102" s="24">
        <f t="shared" si="17"/>
        <v>1054204183.76</v>
      </c>
      <c r="ET102" s="5" t="s">
        <v>9</v>
      </c>
      <c r="EU102" s="24">
        <f t="shared" si="14"/>
        <v>1054204183.76</v>
      </c>
      <c r="EV102" s="55" t="e">
        <f>VLOOKUP(A102,#REF!,147,FALSE)</f>
        <v>#REF!</v>
      </c>
      <c r="EW102" s="56"/>
      <c r="EX102" s="24"/>
      <c r="EY102" s="5" t="s">
        <v>24</v>
      </c>
      <c r="EZ102" s="56"/>
      <c r="FA102" s="21">
        <v>45565</v>
      </c>
      <c r="FB102"/>
      <c r="FC102"/>
      <c r="FD102"/>
    </row>
    <row r="103" spans="1:160" ht="267.75">
      <c r="A103" s="19" t="s">
        <v>487</v>
      </c>
      <c r="B103" s="2">
        <f t="shared" si="12"/>
        <v>101</v>
      </c>
      <c r="C103" s="20" t="s">
        <v>482</v>
      </c>
      <c r="D103" s="5" t="s">
        <v>466</v>
      </c>
      <c r="E103" s="2" t="s">
        <v>488</v>
      </c>
      <c r="F103" s="5" t="str">
        <f>VLOOKUP($A103,L.Acosta!$A$4:$ER$46,BaseInterventoría!F$1,FALSE)</f>
        <v>MDVP</v>
      </c>
      <c r="G103" s="21">
        <f>VLOOKUP($A103,L.Acosta!$A$4:$ER$46,BaseInterventoría!G$1,FALSE)</f>
        <v>43031</v>
      </c>
      <c r="H103" s="5">
        <f>VLOOKUP($A103,L.Acosta!$A$4:$ER$46,BaseInterventoría!H$1,FALSE)</f>
        <v>559</v>
      </c>
      <c r="I103" s="5">
        <f>VLOOKUP($A103,L.Acosta!$A$4:$ER$46,BaseInterventoría!I$1,FALSE)</f>
        <v>220</v>
      </c>
      <c r="J103" s="5" t="str">
        <f>VLOOKUP($A103,L.Acosta!$A$4:$ER$46,BaseInterventoría!J$1,FALSE)</f>
        <v xml:space="preserve">Suministro e instalación de 303 m de Tubería alcantarillado de 6” para domiciliarias. 
Suministro e instalación de 1348 m de Tubería alcantarillado de 8” para domiciliarias. 
43 pozos de inspección.
61 conexiones domiciliarias </v>
      </c>
      <c r="K103" s="198">
        <f>VLOOKUP($A103,L.Acosta!$A$4:$ER$46,BaseInterventoría!K$1,FALSE)</f>
        <v>0</v>
      </c>
      <c r="L103" s="198">
        <f>VLOOKUP($A103,L.Acosta!$A$4:$ER$46,BaseInterventoría!L$1,FALSE)</f>
        <v>0</v>
      </c>
      <c r="M103" s="198">
        <f>VLOOKUP($A103,L.Acosta!$A$4:$ER$46,BaseInterventoría!M$1,FALSE)</f>
        <v>0</v>
      </c>
      <c r="N103" s="198">
        <f>VLOOKUP($A103,L.Acosta!$A$4:$ER$46,BaseInterventoría!N$1,FALSE)</f>
        <v>0</v>
      </c>
      <c r="O103" s="198">
        <f>VLOOKUP($A103,L.Acosta!$A$4:$ER$46,BaseInterventoría!O$1,FALSE)</f>
        <v>629637391</v>
      </c>
      <c r="P103" s="198">
        <f>VLOOKUP($A103,L.Acosta!$A$4:$ER$46,BaseInterventoría!P$1,FALSE)</f>
        <v>0</v>
      </c>
      <c r="Q103" s="198">
        <f>VLOOKUP($A103,L.Acosta!$A$4:$ER$46,BaseInterventoría!Q$1,FALSE)</f>
        <v>55985496</v>
      </c>
      <c r="R103" s="198">
        <f>VLOOKUP($A103,L.Acosta!$A$4:$ER$46,BaseInterventoría!R$1,FALSE)</f>
        <v>770000000</v>
      </c>
      <c r="S103" s="198">
        <f>VLOOKUP($A103,L.Acosta!$A$4:$ER$46,BaseInterventoría!S$1,FALSE)</f>
        <v>0</v>
      </c>
      <c r="T103" s="198">
        <f>VLOOKUP($A103,L.Acosta!$A$4:$ER$46,BaseInterventoría!T$1,FALSE)</f>
        <v>0</v>
      </c>
      <c r="U103" s="198">
        <f>VLOOKUP($A103,L.Acosta!$A$4:$ER$46,BaseInterventoría!U$1,FALSE)</f>
        <v>1913350431</v>
      </c>
      <c r="V103" s="5" t="str">
        <f>VLOOKUP($A103,L.Acosta!$A$4:$ER$46,BaseInterventoría!V$1,FALSE)</f>
        <v>4284 - 4285
8/01/2017</v>
      </c>
      <c r="W103" s="5">
        <f>VLOOKUP($A103,L.Acosta!$A$4:$ER$46,BaseInterventoría!W$1,FALSE)</f>
        <v>0</v>
      </c>
      <c r="X103" s="5" t="str">
        <f>VLOOKUP($A103,L.Acosta!$A$4:$ER$46,BaseInterventoría!X$1,FALSE)</f>
        <v>ALCANTARILLADO</v>
      </c>
      <c r="Y103" s="5" t="str">
        <f>VLOOKUP($A103,L.Acosta!$A$4:$ER$46,BaseInterventoría!Y$1,FALSE)</f>
        <v>RURAL</v>
      </c>
      <c r="Z103" s="5" t="str">
        <f>VLOOKUP($A103,L.Acosta!$A$4:$ER$46,BaseInterventoría!Z$1,FALSE)</f>
        <v>CONVENIO</v>
      </c>
      <c r="AA103" s="5" t="str">
        <f>VLOOKUP($A103,L.Acosta!$A$4:$ER$46,BaseInterventoría!AA$1,FALSE)</f>
        <v>EPC-CI-155-2017</v>
      </c>
      <c r="AB103" s="5" t="str">
        <f>VLOOKUP($A103,L.Acosta!$A$4:$ER$46,BaseInterventoría!AB$1,FALSE)</f>
        <v>AUNAR ESFUERZOS TÉCNICOS Y ADMINISTRATIVOS PARA LA CONSTRUCCIÓN DEL ALCANTARILLADO SANITARIO CENTRO POBLADO SANTA INÉS MUNICIPIO DE SASAIMA - CUNDINAMARCA</v>
      </c>
      <c r="AC103" s="21">
        <f>VLOOKUP($A103,L.Acosta!$A$4:$ER$46,BaseInterventoría!AC$1,FALSE)</f>
        <v>43048</v>
      </c>
      <c r="AD103" s="21">
        <f>VLOOKUP($A103,L.Acosta!$A$4:$ER$46,BaseInterventoría!AD$1,FALSE)</f>
        <v>43074</v>
      </c>
      <c r="AE103" s="5" t="str">
        <f>VLOOKUP($A103,L.Acosta!$A$4:$ER$46,BaseInterventoría!AE$1,FALSE)</f>
        <v>09 MESES</v>
      </c>
      <c r="AF103" s="21">
        <f>VLOOKUP($A103,L.Acosta!$A$4:$ER$46,BaseInterventoría!AF$1,FALSE)</f>
        <v>43348</v>
      </c>
      <c r="AG103" s="5" t="str">
        <f>VLOOKUP($A103,L.Acosta!$A$4:$ER$46,BaseInterventoría!AG$1,FALSE)</f>
        <v>MUNICIPIO DE SASAIMA
NIT: 800.094.752-5</v>
      </c>
      <c r="AH103" s="5">
        <f>VLOOKUP($A103,L.Acosta!$A$4:$ER$46,BaseInterventoría!AH$1,FALSE)</f>
        <v>0</v>
      </c>
      <c r="AI103" s="198">
        <f>VLOOKUP($A103,L.Acosta!$A$4:$ER$46,BaseInterventoría!AI$1,FALSE)</f>
        <v>1303123100</v>
      </c>
      <c r="AJ103" s="21" t="str">
        <f>VLOOKUP($A103,L.Acosta!$A$4:$ER$46,BaseInterventoría!AJ$1,FALSE)</f>
        <v>N/A</v>
      </c>
      <c r="AK103" s="198">
        <f>VLOOKUP($A103,L.Acosta!$A$4:$ER$46,BaseInterventoría!AK$1,FALSE)</f>
        <v>0</v>
      </c>
      <c r="AL103" s="5" t="str">
        <f>VLOOKUP($A103,L.Acosta!$A$4:$ER$46,BaseInterventoría!AL$1,FALSE)</f>
        <v>N/A</v>
      </c>
      <c r="AM103" s="21" t="str">
        <f>VLOOKUP($A103,L.Acosta!$A$4:$ER$46,BaseInterventoría!AM$1,FALSE)</f>
        <v>N/A</v>
      </c>
      <c r="AN103" s="198">
        <f>VLOOKUP($A103,L.Acosta!$A$4:$ER$46,BaseInterventoría!AN$1,FALSE)</f>
        <v>0</v>
      </c>
      <c r="AO103" s="5" t="str">
        <f>VLOOKUP($A103,L.Acosta!$A$4:$ER$46,BaseInterventoría!AO$1,FALSE)</f>
        <v>N/A</v>
      </c>
      <c r="AP103" s="198">
        <f>VLOOKUP($A103,L.Acosta!$A$4:$ER$46,BaseInterventoría!AP$1,FALSE)</f>
        <v>1303123100</v>
      </c>
      <c r="AQ103" s="5" t="str">
        <f>VLOOKUP($A103,L.Acosta!$A$4:$ER$46,BaseInterventoría!AQ$1,FALSE)</f>
        <v>MOD Y PRORROGA 1 
PRORROGA 2
PRORROGA 3
PRORROGA 4</v>
      </c>
      <c r="AR103" s="21" t="str">
        <f>VLOOKUP($A103,L.Acosta!$A$4:$ER$46,BaseInterventoría!AR$1,FALSE)</f>
        <v>10/01/2019
12/06/2019
6/12/2019
12/2/2020</v>
      </c>
      <c r="AS103" s="5" t="str">
        <f>VLOOKUP($A103,L.Acosta!$A$4:$ER$46,BaseInterventoría!AS$1,FALSE)</f>
        <v>5 MESES
4 MESES
2 MESES
3 MESES</v>
      </c>
      <c r="AT103" s="5" t="str">
        <f>VLOOKUP($A103,L.Acosta!$A$4:$ER$46,BaseInterventoría!AT$1,FALSE)</f>
        <v xml:space="preserve">
SUSPENSION N° 5
</v>
      </c>
      <c r="AU103" s="21">
        <f>VLOOKUP($A103,L.Acosta!$A$4:$ER$46,BaseInterventoría!AU$1,FALSE)</f>
        <v>43906</v>
      </c>
      <c r="AV103" s="5" t="str">
        <f>VLOOKUP($A103,L.Acosta!$A$4:$ER$46,BaseInterventoría!AV$1,FALSE)</f>
        <v>CONDICIONADO</v>
      </c>
      <c r="AW103" s="186">
        <f>VLOOKUP($A103,L.Acosta!$A$4:$ER$46,BaseInterventoría!AW$1,FALSE)</f>
        <v>0.9</v>
      </c>
      <c r="AX103" s="186">
        <f>VLOOKUP($A103,L.Acosta!$A$4:$ER$46,BaseInterventoría!AX$1,FALSE)</f>
        <v>0.87749999999999995</v>
      </c>
      <c r="AY103" s="5" t="e">
        <f ca="1">VLOOKUP($A103,L.Acosta!$A$4:$ER$46,BaseInterventoría!AY$1,FALSE)</f>
        <v>#VALUE!</v>
      </c>
      <c r="AZ103" s="21" t="str">
        <f>VLOOKUP($A103,L.Acosta!$A$4:$ER$46,BaseInterventoría!AZ$1,FALSE)</f>
        <v>CONDICIONADO</v>
      </c>
      <c r="BA103" s="5">
        <f>VLOOKUP($A103,L.Acosta!$A$4:$ER$46,BaseInterventoría!BA$1,FALSE)</f>
        <v>18</v>
      </c>
      <c r="BB103" s="5" t="str">
        <f ca="1">VLOOKUP($A103,L.Acosta!$A$4:$ER$46,BaseInterventoría!BB$1,FALSE)</f>
        <v>VIGENTE</v>
      </c>
      <c r="BC103" s="5" t="str">
        <f>VLOOKUP($A103,L.Acosta!$A$4:$ER$46,BaseInterventoría!BC$1,FALSE)</f>
        <v>Suspendido</v>
      </c>
      <c r="BD103" s="5" t="str">
        <f>VLOOKUP($A103,L.Acosta!$A$4:$ER$46,BaseInterventoría!BD$1,FALSE)</f>
        <v>N/A</v>
      </c>
      <c r="BE103" s="5" t="str">
        <f>VLOOKUP($A103,L.Acosta!$A$4:$ER$46,BaseInterventoría!BE$1,FALSE)</f>
        <v>LA PREVISORA SEGUROS S.A.
1010255</v>
      </c>
      <c r="BF103" s="21">
        <f>VLOOKUP($A103,L.Acosta!$A$4:$ER$46,BaseInterventoría!BF$1,FALSE)</f>
        <v>43370</v>
      </c>
      <c r="BG103" s="21">
        <f>VLOOKUP($A103,L.Acosta!$A$4:$ER$46,BaseInterventoría!BG$1,FALSE)</f>
        <v>43657</v>
      </c>
      <c r="BH103" s="5" t="str">
        <f>VLOOKUP($A103,L.Acosta!$A$4:$ER$46,BaseInterventoría!BH$1,FALSE)</f>
        <v>114-2018</v>
      </c>
      <c r="BI103" s="5" t="str">
        <f>VLOOKUP($A103,L.Acosta!$A$4:$ER$46,BaseInterventoría!BI$1,FALSE)</f>
        <v>CONSTRUCCIÓN DEL ALCANTARILLADO SANITARIO CENTRO POBLADO SANTA INÉS MUNICIPIO DE SASAIMA - CUNDINAMARCA</v>
      </c>
      <c r="BJ103" s="21">
        <f>VLOOKUP($A103,L.Acosta!$A$4:$ER$46,BaseInterventoría!BJ$1,FALSE)</f>
        <v>43278</v>
      </c>
      <c r="BK103" s="21">
        <f>VLOOKUP($A103,L.Acosta!$A$4:$ER$46,BaseInterventoría!BK$1,FALSE)</f>
        <v>43370</v>
      </c>
      <c r="BL103" s="5" t="str">
        <f>VLOOKUP($A103,L.Acosta!$A$4:$ER$46,BaseInterventoría!BL$1,FALSE)</f>
        <v>6 MESES</v>
      </c>
      <c r="BM103" s="21">
        <f>VLOOKUP($A103,L.Acosta!$A$4:$ER$46,BaseInterventoría!BM$1,FALSE)</f>
        <v>43550</v>
      </c>
      <c r="BN103" s="5" t="str">
        <f>VLOOKUP($A103,L.Acosta!$A$4:$ER$46,BaseInterventoría!BN$1,FALSE)</f>
        <v>VR CONSTRUCCIONES SAS</v>
      </c>
      <c r="BO103" s="5" t="str">
        <f>VLOOKUP($A103,L.Acosta!$A$4:$ER$46,BaseInterventoría!BO$1,FALSE)</f>
        <v>GINA CAROLA ROJAS</v>
      </c>
      <c r="BP103" s="198">
        <f>VLOOKUP($A103,L.Acosta!$A$4:$ER$46,BaseInterventoría!BP$1,FALSE)</f>
        <v>0</v>
      </c>
      <c r="BQ103" s="198">
        <f>VLOOKUP($A103,L.Acosta!$A$4:$ER$46,BaseInterventoría!BQ$1,FALSE)</f>
        <v>1301071716</v>
      </c>
      <c r="BR103" s="198">
        <f>VLOOKUP($A103,L.Acosta!$A$4:$ER$46,BaseInterventoría!BR$1,FALSE)</f>
        <v>0</v>
      </c>
      <c r="BS103" s="198">
        <f>VLOOKUP($A103,L.Acosta!$A$4:$ER$46,BaseInterventoría!BS$1,FALSE)</f>
        <v>0</v>
      </c>
      <c r="BT103" s="198">
        <f>VLOOKUP($A103,L.Acosta!$A$4:$ER$46,BaseInterventoría!BT$1,FALSE)</f>
        <v>1301071716</v>
      </c>
      <c r="BU103" s="21">
        <f>VLOOKUP($A103,L.Acosta!$A$4:$ER$46,BaseInterventoría!BU$1,FALSE)</f>
        <v>0</v>
      </c>
      <c r="BV103" s="198">
        <f>VLOOKUP($A103,L.Acosta!$A$4:$ER$46,BaseInterventoría!BV$1,FALSE)</f>
        <v>0</v>
      </c>
      <c r="BW103" s="21">
        <f>VLOOKUP($A103,L.Acosta!$A$4:$ER$46,BaseInterventoría!BW$1,FALSE)</f>
        <v>0</v>
      </c>
      <c r="BX103" s="198">
        <f>VLOOKUP($A103,L.Acosta!$A$4:$ER$46,BaseInterventoría!BX$1,FALSE)</f>
        <v>0</v>
      </c>
      <c r="BY103" s="198">
        <f>VLOOKUP($A103,L.Acosta!$A$4:$ER$46,BaseInterventoría!BY$1,FALSE)</f>
        <v>1301071716</v>
      </c>
      <c r="BZ103" s="5" t="str">
        <f>VLOOKUP($A103,L.Acosta!$A$4:$ER$46,BaseInterventoría!BZ$1,FALSE)</f>
        <v>PRORROGA No 1
PRORROGA 2
PRÓRROGA 3
PRÓRROGA 4 
PRÓRROGA 5
ACTA TERMINACIÓN Y LIQUIDAQCIÓN</v>
      </c>
      <c r="CA103" s="21" t="str">
        <f>VLOOKUP($A103,L.Acosta!$A$4:$ER$46,BaseInterventoría!CA$1,FALSE)</f>
        <v>11-01-2019
24-05/2019
09-09-2019
09-12-2019
12-02-2020
25/09/2023</v>
      </c>
      <c r="CB103" s="5" t="str">
        <f>VLOOKUP($A103,L.Acosta!$A$4:$ER$46,BaseInterventoría!CB$1,FALSE)</f>
        <v>1 MESES
3 MESES
1 MES
2 MESES
2 MESES 25 DÍAS</v>
      </c>
      <c r="CC103" s="5" t="str">
        <f>VLOOKUP($A103,L.Acosta!$A$4:$ER$46,BaseInterventoría!CC$1,FALSE)</f>
        <v>SUSPENSION N° 1
SUSPENSIÓN N 2
SUSPENSION N 3
PRÓRROGA SUSPENSIÓN 3
SUSPENSIÓN N 4
SUSPENSION N 5</v>
      </c>
      <c r="CD103" s="21" t="str">
        <f>VLOOKUP($A103,L.Acosta!$A$4:$ER$46,BaseInterventoría!CD$1,FALSE)</f>
        <v>20-06-2018
04/12/2018
16/08/2019
01/09/2019
16/10/2019
16/03/2020</v>
      </c>
      <c r="CE103" s="5" t="str">
        <f>VLOOKUP($A103,L.Acosta!$A$4:$ER$46,BaseInterventoría!CE$1,FALSE)</f>
        <v>1 MES
15 DÍAS
17 DIAS
1 MES
1 MES 2 DIAS
condicionado</v>
      </c>
      <c r="CF103" s="21" t="str">
        <f>VLOOKUP($A103,L.Acosta!$A$4:$ER$46,BaseInterventoría!CF$1,FALSE)</f>
        <v>27/04/2019
11/09/2019
27/09/2019
11/11/2019
13/12/2019
CONDICIONADO</v>
      </c>
      <c r="CG103" s="5" t="str">
        <f>VLOOKUP($A103,L.Acosta!$A$4:$ER$46,BaseInterventoría!CG$1,FALSE)</f>
        <v>SEGUROS MUNDIAL NB-100091847</v>
      </c>
      <c r="CH103" s="21">
        <f>VLOOKUP($A103,L.Acosta!$A$4:$ER$46,BaseInterventoría!CH$1,FALSE)</f>
        <v>43278</v>
      </c>
      <c r="CI103" s="21">
        <f>VLOOKUP($A103,L.Acosta!$A$4:$ER$46,BaseInterventoría!CI$1,FALSE)</f>
        <v>43704</v>
      </c>
      <c r="CJ103" s="5" t="str">
        <f>VLOOKUP($A103,L.Acosta!$A$4:$ER$46,BaseInterventoría!CJ$1,FALSE)</f>
        <v>N/A</v>
      </c>
      <c r="CK103" s="21" t="str">
        <f>VLOOKUP($A103,L.Acosta!$A$4:$ER$46,BaseInterventoría!CK$1,FALSE)</f>
        <v>N/A</v>
      </c>
      <c r="CL103" s="21" t="str">
        <f>VLOOKUP($A103,L.Acosta!$A$4:$ER$46,BaseInterventoría!CL$1,FALSE)</f>
        <v>N/A</v>
      </c>
      <c r="CM103" s="5" t="str">
        <f>VLOOKUP($A103,L.Acosta!$A$4:$ER$46,BaseInterventoría!CM$1,FALSE)</f>
        <v>SEGUROS MUNDIAL NB-100091847</v>
      </c>
      <c r="CN103" s="21" t="str">
        <f>VLOOKUP($A103,L.Acosta!$A$4:$ER$46,BaseInterventoría!CN$1,FALSE)</f>
        <v>27/0672018</v>
      </c>
      <c r="CO103" s="21">
        <f>VLOOKUP($A103,L.Acosta!$A$4:$ER$46,BaseInterventoría!CO$1,FALSE)</f>
        <v>44675</v>
      </c>
      <c r="CP103" s="5" t="str">
        <f>VLOOKUP($A103,L.Acosta!$A$4:$ER$46,BaseInterventoría!CP$1,FALSE)</f>
        <v>SEGUROS MUNDIAL NB-100091847</v>
      </c>
      <c r="CQ103" s="21">
        <f>VLOOKUP($A103,L.Acosta!$A$4:$ER$46,BaseInterventoría!CQ$1,FALSE)</f>
        <v>43582</v>
      </c>
      <c r="CR103" s="21">
        <f>VLOOKUP($A103,L.Acosta!$A$4:$ER$46,BaseInterventoría!CR$1,FALSE)</f>
        <v>45409</v>
      </c>
      <c r="CS103" s="5" t="str">
        <f>VLOOKUP($A103,L.Acosta!$A$4:$ER$46,BaseInterventoría!CS$1,FALSE)</f>
        <v>SEGUROS MUNDIAL NB-100091847</v>
      </c>
      <c r="CT103" s="21">
        <f>VLOOKUP($A103,L.Acosta!$A$4:$ER$46,BaseInterventoría!CT$1,FALSE)</f>
        <v>43278</v>
      </c>
      <c r="CU103" s="21">
        <f>VLOOKUP($A103,L.Acosta!$A$4:$ER$46,BaseInterventoría!CU$1,FALSE)</f>
        <v>43704</v>
      </c>
      <c r="CV103" s="5" t="str">
        <f>VLOOKUP($A103,L.Acosta!$A$4:$ER$46,BaseInterventoría!CV$1,FALSE)</f>
        <v>SEGUROS MUNDIAL
NB-100015373</v>
      </c>
      <c r="CW103" s="21">
        <f>VLOOKUP($A103,L.Acosta!$A$4:$ER$46,BaseInterventoría!CW$1,FALSE)</f>
        <v>43278</v>
      </c>
      <c r="CX103" s="21">
        <f>VLOOKUP($A103,L.Acosta!$A$4:$ER$46,BaseInterventoría!CX$1,FALSE)</f>
        <v>43704</v>
      </c>
      <c r="CY103" s="21">
        <f>VLOOKUP($A103,L.Acosta!$A$4:$ER$46,BaseInterventoría!CY$1,FALSE)</f>
        <v>45194</v>
      </c>
      <c r="CZ103" s="5">
        <f>VLOOKUP($A103,L.Acosta!$A$4:$ER$46,BaseInterventoría!CZ$1,FALSE)</f>
        <v>60.8</v>
      </c>
      <c r="DA103" s="186">
        <f>VLOOKUP($A103,L.Acosta!$A$4:$ER$46,BaseInterventoría!DA$1,FALSE)</f>
        <v>0.89</v>
      </c>
      <c r="DB103" s="186">
        <f>VLOOKUP($A103,L.Acosta!$A$4:$ER$46,BaseInterventoría!DB$1,FALSE)</f>
        <v>0</v>
      </c>
      <c r="DC103" s="186">
        <f>VLOOKUP($A103,L.Acosta!$A$4:$ER$46,BaseInterventoría!DC$1,FALSE)</f>
        <v>0.89</v>
      </c>
      <c r="DD103" s="186">
        <f>VLOOKUP($A103,L.Acosta!$A$4:$ER$46,BaseInterventoría!DD$1,FALSE)</f>
        <v>0</v>
      </c>
      <c r="DE103" s="186">
        <f>VLOOKUP($A103,L.Acosta!$A$4:$ER$46,BaseInterventoría!DE$1,FALSE)</f>
        <v>0</v>
      </c>
      <c r="DF103" s="186">
        <f>VLOOKUP($A103,L.Acosta!$A$4:$ER$46,BaseInterventoría!DF$1,FALSE)</f>
        <v>0.89</v>
      </c>
      <c r="DG103" s="186">
        <f>VLOOKUP($A103,L.Acosta!$A$4:$ER$46,BaseInterventoría!DG$1,FALSE)</f>
        <v>0</v>
      </c>
      <c r="DH103" s="186">
        <f>VLOOKUP($A103,L.Acosta!$A$4:$ER$46,BaseInterventoría!DH$1,FALSE)</f>
        <v>0.89</v>
      </c>
      <c r="DI103" s="186">
        <f>VLOOKUP($A103,L.Acosta!$A$4:$ER$46,BaseInterventoría!DI$1,FALSE)</f>
        <v>0</v>
      </c>
      <c r="DJ103" s="186">
        <f>VLOOKUP($A103,L.Acosta!$A$4:$ER$46,BaseInterventoría!DJ$1,FALSE)</f>
        <v>0</v>
      </c>
      <c r="DK103" s="5">
        <f ca="1">VLOOKUP($A103,L.Acosta!$A$4:$ER$46,BaseInterventoría!DK$1,FALSE)</f>
        <v>1.2494517543859649</v>
      </c>
      <c r="DL103" s="5" t="str">
        <f ca="1">VLOOKUP($A103,L.Acosta!$A$4:$ER$46,BaseInterventoría!DL$1,FALSE)</f>
        <v>VENCIDO</v>
      </c>
      <c r="DM103" s="71" t="str">
        <f t="shared" si="13"/>
        <v>En Liquidación</v>
      </c>
      <c r="DN103" s="5" t="str">
        <f>VLOOKUP($A103,L.Acosta!$A$4:$ER$46,BaseInterventoría!DN$1,FALSE)</f>
        <v>Liquidado</v>
      </c>
      <c r="DO103" s="5">
        <f>VLOOKUP($A103,L.Acosta!$A$4:$ER$46,BaseInterventoría!DO$1,FALSE)</f>
        <v>0</v>
      </c>
      <c r="DP103" s="5">
        <f>VLOOKUP($A103,L.Acosta!$A$4:$ER$46,BaseInterventoría!DP$1,FALSE)</f>
        <v>0</v>
      </c>
      <c r="DQ103" s="5">
        <f>VLOOKUP($A103,L.Acosta!$A$4:$ER$46,BaseInterventoría!DQ$1,FALSE)</f>
        <v>3</v>
      </c>
      <c r="DR103" s="5" t="str">
        <f>VLOOKUP($A103,L.Acosta!$A$4:$ER$46,BaseInterventoría!DR$1,FALSE)</f>
        <v>PAGO 1. 14/03/2019
PAGO 2. 02/07/2019
PAGO 3. 20/05/2020</v>
      </c>
      <c r="DS103" s="5" t="str">
        <f>VLOOKUP($A103,L.Acosta!$A$4:$ER$46,BaseInterventoría!DS$1,FALSE)</f>
        <v>$231.220.570
$221.998.551
$688.527.142</v>
      </c>
      <c r="DT103" s="198">
        <f>VLOOKUP($A103,L.Acosta!$A$4:$ER$46,BaseInterventoría!DT$1,FALSE)</f>
        <v>1141746263</v>
      </c>
      <c r="DU103" s="198">
        <f>VLOOKUP($A103,L.Acosta!$A$4:$ER$46,BaseInterventoría!DU$1,FALSE)</f>
        <v>159325453</v>
      </c>
      <c r="DV103" s="186">
        <f>VLOOKUP($A103,L.Acosta!$A$4:$ER$46,BaseInterventoría!DV$1,FALSE)</f>
        <v>0.87754291247693217</v>
      </c>
      <c r="DW103" s="198">
        <f>VLOOKUP($A103,L.Acosta!$A$4:$ER$46,BaseInterventoría!DW$1,FALSE)</f>
        <v>159325453</v>
      </c>
      <c r="DX103" s="21" t="str">
        <f>VLOOKUP($A103,L.Acosta!$A$4:$ER$46,BaseInterventoría!DX$1,FALSE)</f>
        <v>N/A</v>
      </c>
      <c r="DY103" s="5" t="str">
        <f>VLOOKUP($A103,L.Acosta!$A$4:$ER$46,BaseInterventoría!DY$1,FALSE)</f>
        <v>EPC-PDA-I-311-2018</v>
      </c>
      <c r="DZ103" s="21">
        <f>VLOOKUP($A103,L.Acosta!$A$4:$ER$46,BaseInterventoría!DZ$1,FALSE)</f>
        <v>43322</v>
      </c>
      <c r="EA103" s="21">
        <f>VLOOKUP($A103,L.Acosta!$A$4:$ER$46,BaseInterventoría!EA$1,FALSE)</f>
        <v>43370</v>
      </c>
      <c r="EB103" s="5" t="str">
        <f>VLOOKUP($A103,L.Acosta!$A$4:$ER$46,BaseInterventoría!EB$1,FALSE)</f>
        <v>CONSORCIO INTERAGUAS 
R/L OSCAR ARIAS 
CEL. 3006351809</v>
      </c>
      <c r="EC103" s="198">
        <f>VLOOKUP($A103,L.Acosta!$A$4:$ER$46,BaseInterventoría!EC$1,FALSE)</f>
        <v>96484967</v>
      </c>
      <c r="ED103" s="5" t="str">
        <f>VLOOKUP($A103,L.Acosta!$A$4:$ER$46,BaseInterventoría!ED$1,FALSE)</f>
        <v>CAR</v>
      </c>
      <c r="EE103" s="5">
        <f>VLOOKUP($A103,L.Acosta!$A$4:$ER$46,BaseInterventoría!EE$1,FALSE)</f>
        <v>0</v>
      </c>
      <c r="EF103" s="5" t="str">
        <f>VLOOKUP($A103,L.Acosta!$A$4:$ER$46,BaseInterventoría!EF$1,FALSE)</f>
        <v>Suspendido</v>
      </c>
      <c r="EG103" s="5">
        <f>VLOOKUP($A103,L.Acosta!$A$4:$ER$46,BaseInterventoría!EG$1,FALSE)</f>
        <v>0</v>
      </c>
      <c r="EH103" s="5">
        <f>VLOOKUP($A103,L.Acosta!$A$4:$ER$46,BaseInterventoría!EH$1,FALSE)</f>
        <v>0</v>
      </c>
      <c r="EI103" s="21">
        <f ca="1">VLOOKUP($A103,L.Acosta!$A$4:$ER$46,BaseInterventoría!EI$1,FALSE)</f>
        <v>45649</v>
      </c>
      <c r="EJ103" s="5">
        <f>VLOOKUP($A103,L.Acosta!$A$4:$ER$46,BaseInterventoría!EJ$1,FALSE)</f>
        <v>0</v>
      </c>
      <c r="EK103" s="5">
        <f>VLOOKUP($A103,L.Acosta!$A$4:$ER$46,BaseInterventoría!EK$1,FALSE)</f>
        <v>0</v>
      </c>
      <c r="EL103" s="5" t="str">
        <f>VLOOKUP($A103,L.Acosta!$A$4:$ER$46,BaseInterventoría!EL$1,FALSE)</f>
        <v>Leonardo Acosta</v>
      </c>
      <c r="EM103" s="5">
        <f>VLOOKUP($A103,L.Acosta!$A$4:$ER$46,BaseInterventoría!EM$1,FALSE)</f>
        <v>0</v>
      </c>
      <c r="EN103" s="5" t="str">
        <f>VLOOKUP($A103,L.Acosta!$A$4:$ER$46,BaseInterventoría!EN$1,FALSE)</f>
        <v>https://www.contratos.gov.co/consultas/detalleProceso.do?numConstancia=17-12-7285809</v>
      </c>
      <c r="EO103" s="5" t="str">
        <f>VLOOKUP($A103,L.Acosta!$A$4:$ER$46,BaseInterventoría!EO$1,FALSE)</f>
        <v>El convenio se suspendió de manera indefinida del cual su contrato de obra derivado e interventoría fueron liquidados. Se requiere que el municipio presente reformulación del proyecto para culminación de la infraestructura que a la fecha no es funcional, en el marco del presente convenio.
Teniendo en cuenta las circunstancias de ejecución de obra y términos contractuales, se solicito al municipio realizar la reformulación del proyecto mediante oficio del 30-05-2024; sin embargo a la fecha no se ha recibo respuesta.</v>
      </c>
      <c r="EP103" s="21">
        <f>VLOOKUP($A103,L.Acosta!$A$4:$ER$46,BaseInterventoría!EP$1,FALSE)</f>
        <v>45534</v>
      </c>
      <c r="EQ103" s="24">
        <f t="shared" si="15"/>
        <v>1397556683</v>
      </c>
      <c r="ER103" s="24">
        <f t="shared" si="16"/>
        <v>55902267.32</v>
      </c>
      <c r="ES103" s="24">
        <f t="shared" si="17"/>
        <v>1453458950.3199999</v>
      </c>
      <c r="ET103" s="5" t="s">
        <v>10</v>
      </c>
      <c r="EU103" s="24">
        <f t="shared" si="14"/>
        <v>1453458950.3199999</v>
      </c>
      <c r="EV103" s="55" t="e">
        <f>VLOOKUP(A103,#REF!,147,FALSE)</f>
        <v>#REF!</v>
      </c>
      <c r="EW103" s="56" t="s">
        <v>251</v>
      </c>
      <c r="EX103" s="24">
        <v>600000000</v>
      </c>
      <c r="EY103" s="5" t="s">
        <v>252</v>
      </c>
      <c r="EZ103" s="56" t="s">
        <v>489</v>
      </c>
      <c r="FA103" s="21">
        <v>46022</v>
      </c>
      <c r="FB103"/>
      <c r="FC103"/>
      <c r="FD103"/>
    </row>
    <row r="104" spans="1:160" ht="220.5">
      <c r="A104" s="19" t="s">
        <v>490</v>
      </c>
      <c r="B104" s="2">
        <f t="shared" si="12"/>
        <v>102</v>
      </c>
      <c r="C104" s="20" t="s">
        <v>491</v>
      </c>
      <c r="D104" s="5" t="s">
        <v>492</v>
      </c>
      <c r="E104" s="2" t="s">
        <v>493</v>
      </c>
      <c r="F104" s="5" t="str">
        <f>VLOOKUP($A104,L.Acosta!$A$4:$ER$46,BaseInterventoría!F$1,FALSE)</f>
        <v>MDVP</v>
      </c>
      <c r="G104" s="21">
        <f>VLOOKUP($A104,L.Acosta!$A$4:$ER$46,BaseInterventoría!G$1,FALSE)</f>
        <v>44505</v>
      </c>
      <c r="H104" s="258">
        <f>VLOOKUP($A104,L.Acosta!$A$4:$ER$46,BaseInterventoría!H$1,FALSE)</f>
        <v>2100</v>
      </c>
      <c r="I104" s="5">
        <f>VLOOKUP($A104,L.Acosta!$A$4:$ER$46,BaseInterventoría!I$1,FALSE)</f>
        <v>0</v>
      </c>
      <c r="J104" s="5" t="str">
        <f>VLOOKUP($A104,L.Acosta!$A$4:$ER$46,BaseInterventoría!J$1,FALSE)</f>
        <v>Este proyecto comprende las siguientes obras de importancia:
-Construcción de un tanque de distribución en concreto reforzado con capacidad de 250m3.
- Construcción de redes de conexión a red y manejo de aguas.
- Instalación de micromedidor
- Construcción de bypass para mantenimiento</v>
      </c>
      <c r="K104" s="198">
        <f>VLOOKUP($A104,L.Acosta!$A$4:$ER$46,BaseInterventoría!K$1,FALSE)</f>
        <v>0</v>
      </c>
      <c r="L104" s="198">
        <f>VLOOKUP($A104,L.Acosta!$A$4:$ER$46,BaseInterventoría!L$1,FALSE)</f>
        <v>0</v>
      </c>
      <c r="M104" s="198">
        <f>VLOOKUP($A104,L.Acosta!$A$4:$ER$46,BaseInterventoría!M$1,FALSE)</f>
        <v>0</v>
      </c>
      <c r="N104" s="198">
        <f>VLOOKUP($A104,L.Acosta!$A$4:$ER$46,BaseInterventoría!N$1,FALSE)</f>
        <v>0</v>
      </c>
      <c r="O104" s="198">
        <f>VLOOKUP($A104,L.Acosta!$A$4:$ER$46,BaseInterventoría!O$1,FALSE)</f>
        <v>0</v>
      </c>
      <c r="P104" s="198">
        <f>VLOOKUP($A104,L.Acosta!$A$4:$ER$46,BaseInterventoría!P$1,FALSE)</f>
        <v>0</v>
      </c>
      <c r="Q104" s="198">
        <f>VLOOKUP($A104,L.Acosta!$A$4:$ER$46,BaseInterventoría!Q$1,FALSE)</f>
        <v>16981988</v>
      </c>
      <c r="R104" s="198">
        <f>VLOOKUP($A104,L.Acosta!$A$4:$ER$46,BaseInterventoría!R$1,FALSE)</f>
        <v>463174519</v>
      </c>
      <c r="S104" s="198">
        <f>VLOOKUP($A104,L.Acosta!$A$4:$ER$46,BaseInterventoría!S$1,FALSE)</f>
        <v>0</v>
      </c>
      <c r="T104" s="198">
        <f>VLOOKUP($A104,L.Acosta!$A$4:$ER$46,BaseInterventoría!T$1,FALSE)</f>
        <v>0</v>
      </c>
      <c r="U104" s="198">
        <f>VLOOKUP($A104,L.Acosta!$A$4:$ER$46,BaseInterventoría!U$1,FALSE)</f>
        <v>480156507</v>
      </c>
      <c r="V104" s="5" t="str">
        <f>VLOOKUP($A104,L.Acosta!$A$4:$ER$46,BaseInterventoría!V$1,FALSE)</f>
        <v>CDR N°11740
12/11/2021
CDR N°16181
01/12/2023</v>
      </c>
      <c r="W104" s="5" t="str">
        <f>VLOOKUP($A104,L.Acosta!$A$4:$ER$46,BaseInterventoría!W$1,FALSE)</f>
        <v>20210314
(12/11/2021)</v>
      </c>
      <c r="X104" s="5" t="str">
        <f>VLOOKUP($A104,L.Acosta!$A$4:$ER$46,BaseInterventoría!X$1,FALSE)</f>
        <v>ACUEDUCTO</v>
      </c>
      <c r="Y104" s="5" t="str">
        <f>VLOOKUP($A104,L.Acosta!$A$4:$ER$46,BaseInterventoría!Y$1,FALSE)</f>
        <v>RURAL</v>
      </c>
      <c r="Z104" s="5" t="str">
        <f>VLOOKUP($A104,L.Acosta!$A$4:$ER$46,BaseInterventoría!Z$1,FALSE)</f>
        <v>CONVENIO</v>
      </c>
      <c r="AA104" s="5" t="str">
        <f>VLOOKUP($A104,L.Acosta!$A$4:$ER$46,BaseInterventoría!AA$1,FALSE)</f>
        <v>EPC-CI-036-2021</v>
      </c>
      <c r="AB104" s="5" t="str">
        <f>VLOOKUP($A104,L.Acosta!$A$4:$ER$46,BaseInterventoría!AB$1,FALSE)</f>
        <v>AUNAR ESFUERZOS TÉCNICOS Y ADMINISTRATIVOS PARA CONTRATAR EL PROYECTO DE CONSTRUCCIÓN TANQUE DE ALMACENAMIENTO ACUEDUCTO DE LA VEREDA SAN BENITO DEL MUNICIPIO DE SIBATÉ, CUNDINAMARCA</v>
      </c>
      <c r="AC104" s="21">
        <f>VLOOKUP($A104,L.Acosta!$A$4:$ER$46,BaseInterventoría!AC$1,FALSE)</f>
        <v>44512</v>
      </c>
      <c r="AD104" s="21">
        <f>VLOOKUP($A104,L.Acosta!$A$4:$ER$46,BaseInterventoría!AD$1,FALSE)</f>
        <v>44624</v>
      </c>
      <c r="AE104" s="5" t="str">
        <f>VLOOKUP($A104,L.Acosta!$A$4:$ER$46,BaseInterventoría!AE$1,FALSE)</f>
        <v>7 MESES</v>
      </c>
      <c r="AF104" s="21">
        <f>VLOOKUP($A104,L.Acosta!$A$4:$ER$46,BaseInterventoría!AF$1,FALSE)</f>
        <v>44837</v>
      </c>
      <c r="AG104" s="5" t="str">
        <f>VLOOKUP($A104,L.Acosta!$A$4:$ER$46,BaseInterventoría!AG$1,FALSE)</f>
        <v>MUNICIPIO DE SIBATE</v>
      </c>
      <c r="AH104" s="5">
        <f>VLOOKUP($A104,L.Acosta!$A$4:$ER$46,BaseInterventoría!AH$1,FALSE)</f>
        <v>0</v>
      </c>
      <c r="AI104" s="198">
        <f>VLOOKUP($A104,L.Acosta!$A$4:$ER$46,BaseInterventoría!AI$1,FALSE)</f>
        <v>351687643</v>
      </c>
      <c r="AJ104" s="21">
        <f>VLOOKUP($A104,L.Acosta!$A$4:$ER$46,BaseInterventoría!AJ$1,FALSE)</f>
        <v>45288</v>
      </c>
      <c r="AK104" s="198">
        <f>VLOOKUP($A104,L.Acosta!$A$4:$ER$46,BaseInterventoría!AK$1,FALSE)</f>
        <v>38036462</v>
      </c>
      <c r="AL104" s="5">
        <f>VLOOKUP($A104,L.Acosta!$A$4:$ER$46,BaseInterventoría!AL$1,FALSE)</f>
        <v>0</v>
      </c>
      <c r="AM104" s="21">
        <f>VLOOKUP($A104,L.Acosta!$A$4:$ER$46,BaseInterventoría!AM$1,FALSE)</f>
        <v>0</v>
      </c>
      <c r="AN104" s="198">
        <f>VLOOKUP($A104,L.Acosta!$A$4:$ER$46,BaseInterventoría!AN$1,FALSE)</f>
        <v>0</v>
      </c>
      <c r="AO104" s="5">
        <f>VLOOKUP($A104,L.Acosta!$A$4:$ER$46,BaseInterventoría!AO$1,FALSE)</f>
        <v>0</v>
      </c>
      <c r="AP104" s="198">
        <f>VLOOKUP($A104,L.Acosta!$A$4:$ER$46,BaseInterventoría!AP$1,FALSE)</f>
        <v>389724105</v>
      </c>
      <c r="AQ104" s="5" t="str">
        <f>VLOOKUP($A104,L.Acosta!$A$4:$ER$46,BaseInterventoría!AQ$1,FALSE)</f>
        <v>PRORROGA No. 1</v>
      </c>
      <c r="AR104" s="21">
        <f>VLOOKUP($A104,L.Acosta!$A$4:$ER$46,BaseInterventoría!AR$1,FALSE)</f>
        <v>44894</v>
      </c>
      <c r="AS104" s="5" t="str">
        <f>VLOOKUP($A104,L.Acosta!$A$4:$ER$46,BaseInterventoría!AS$1,FALSE)</f>
        <v>6 MESES</v>
      </c>
      <c r="AT104" s="5" t="str">
        <f>VLOOKUP($A104,L.Acosta!$A$4:$ER$46,BaseInterventoría!AT$1,FALSE)</f>
        <v xml:space="preserve"> SUSPENSION Y REINICIO No. 1
 SUSPENSION Y REINICIO No. 2
PRORROGA No. 1 A SUSPENSION No. 2
PRORROGA No. 2 A SUSPENSION No. 2
 SUSPENSION Y REINICIO No. 3
SUSPENSION Y REINICIO No. 4
PRORROGA A LA SUSPENSION No. 4</v>
      </c>
      <c r="AU104" s="21" t="str">
        <f>VLOOKUP($A104,L.Acosta!$A$4:$ER$46,BaseInterventoría!AU$1,FALSE)</f>
        <v>08-09-2022
31-03-2023
20-04-2023
10-05-2023
09-10-2023
26-09-2024
28-10-2024</v>
      </c>
      <c r="AV104" s="5" t="str">
        <f>VLOOKUP($A104,L.Acosta!$A$4:$ER$46,BaseInterventoría!AV$1,FALSE)</f>
        <v>173 DIAS
20 DIAS
20 DIAS
2 MESES
10 MESES
32 DIAS
15 DIAS</v>
      </c>
      <c r="AW104" s="186">
        <f>VLOOKUP($A104,L.Acosta!$A$4:$ER$46,BaseInterventoría!AW$1,FALSE)</f>
        <v>1</v>
      </c>
      <c r="AX104" s="186">
        <f>VLOOKUP($A104,L.Acosta!$A$4:$ER$46,BaseInterventoría!AX$1,FALSE)</f>
        <v>0.76</v>
      </c>
      <c r="AY104" s="5">
        <f ca="1">VLOOKUP($A104,L.Acosta!$A$4:$ER$46,BaseInterventoría!AY$1,FALSE)</f>
        <v>0.98842815814850526</v>
      </c>
      <c r="AZ104" s="21">
        <f>VLOOKUP($A104,L.Acosta!$A$4:$ER$46,BaseInterventoría!AZ$1,FALSE)</f>
        <v>45661</v>
      </c>
      <c r="BA104" s="5">
        <f>VLOOKUP($A104,L.Acosta!$A$4:$ER$46,BaseInterventoría!BA$1,FALSE)</f>
        <v>34.56666666666667</v>
      </c>
      <c r="BB104" s="5" t="str">
        <f ca="1">VLOOKUP($A104,L.Acosta!$A$4:$ER$46,BaseInterventoría!BB$1,FALSE)</f>
        <v>VIGENTE</v>
      </c>
      <c r="BC104" s="5" t="str">
        <f>VLOOKUP($A104,L.Acosta!$A$4:$ER$46,BaseInterventoría!BC$1,FALSE)</f>
        <v>EN EJECUCIÓN</v>
      </c>
      <c r="BD104" s="5" t="str">
        <f>VLOOKUP($A104,L.Acosta!$A$4:$ER$46,BaseInterventoría!BD$1,FALSE)</f>
        <v>N/A</v>
      </c>
      <c r="BE104" s="5" t="str">
        <f>VLOOKUP($A104,L.Acosta!$A$4:$ER$46,BaseInterventoría!BE$1,FALSE)</f>
        <v>N/A</v>
      </c>
      <c r="BF104" s="21" t="str">
        <f>VLOOKUP($A104,L.Acosta!$A$4:$ER$46,BaseInterventoría!BF$1,FALSE)</f>
        <v>N/A</v>
      </c>
      <c r="BG104" s="21" t="str">
        <f>VLOOKUP($A104,L.Acosta!$A$4:$ER$46,BaseInterventoría!BG$1,FALSE)</f>
        <v>N/A</v>
      </c>
      <c r="BH104" s="5" t="str">
        <f>VLOOKUP($A104,L.Acosta!$A$4:$ER$46,BaseInterventoría!BH$1,FALSE)</f>
        <v>013-2022</v>
      </c>
      <c r="BI104" s="5" t="str">
        <f>VLOOKUP($A104,L.Acosta!$A$4:$ER$46,BaseInterventoría!BI$1,FALSE)</f>
        <v>CONSTRUCCIÓN TANQUE DE ALMACENAMIENTO ACUEDUCTO DE LA VEREDA SAN BENITO DEL MUNICIPIO DE SIBATÉ, CUNDINAMARCA</v>
      </c>
      <c r="BJ104" s="21">
        <f>VLOOKUP($A104,L.Acosta!$A$4:$ER$46,BaseInterventoría!BJ$1,FALSE)</f>
        <v>44810</v>
      </c>
      <c r="BK104" s="21">
        <f>VLOOKUP($A104,L.Acosta!$A$4:$ER$46,BaseInterventoría!BK$1,FALSE)</f>
        <v>44986</v>
      </c>
      <c r="BL104" s="5" t="str">
        <f>VLOOKUP($A104,L.Acosta!$A$4:$ER$46,BaseInterventoría!BL$1,FALSE)</f>
        <v>3 MESES</v>
      </c>
      <c r="BM104" s="21">
        <f>VLOOKUP($A104,L.Acosta!$A$4:$ER$46,BaseInterventoría!BM$1,FALSE)</f>
        <v>45076</v>
      </c>
      <c r="BN104" s="5" t="str">
        <f>VLOOKUP($A104,L.Acosta!$A$4:$ER$46,BaseInterventoría!BN$1,FALSE)</f>
        <v>CIVIL AND ENVIRONMENTAL ENGINEERING SAS
NIT. 901260795-1</v>
      </c>
      <c r="BO104" s="5" t="str">
        <f>VLOOKUP($A104,L.Acosta!$A$4:$ER$46,BaseInterventoría!BO$1,FALSE)</f>
        <v>Osacar Mauricio Armario Fernandez
c.c. 1077862072</v>
      </c>
      <c r="BP104" s="198">
        <f>VLOOKUP($A104,L.Acosta!$A$4:$ER$46,BaseInterventoría!BP$1,FALSE)</f>
        <v>338911840.19999999</v>
      </c>
      <c r="BQ104" s="198">
        <f>VLOOKUP($A104,L.Acosta!$A$4:$ER$46,BaseInterventoría!BQ$1,FALSE)</f>
        <v>0</v>
      </c>
      <c r="BR104" s="198">
        <f>VLOOKUP($A104,L.Acosta!$A$4:$ER$46,BaseInterventoría!BR$1,FALSE)</f>
        <v>0</v>
      </c>
      <c r="BS104" s="198">
        <f>VLOOKUP($A104,L.Acosta!$A$4:$ER$46,BaseInterventoría!BS$1,FALSE)</f>
        <v>0</v>
      </c>
      <c r="BT104" s="198">
        <f>VLOOKUP($A104,L.Acosta!$A$4:$ER$46,BaseInterventoría!BT$1,FALSE)</f>
        <v>338911840.19999999</v>
      </c>
      <c r="BU104" s="21">
        <f>VLOOKUP($A104,L.Acosta!$A$4:$ER$46,BaseInterventoría!BU$1,FALSE)</f>
        <v>45519</v>
      </c>
      <c r="BV104" s="198">
        <f>VLOOKUP($A104,L.Acosta!$A$4:$ER$46,BaseInterventoría!BV$1,FALSE)</f>
        <v>50812264.799999997</v>
      </c>
      <c r="BW104" s="21">
        <f>VLOOKUP($A104,L.Acosta!$A$4:$ER$46,BaseInterventoría!BW$1,FALSE)</f>
        <v>0</v>
      </c>
      <c r="BX104" s="198">
        <f>VLOOKUP($A104,L.Acosta!$A$4:$ER$46,BaseInterventoría!BX$1,FALSE)</f>
        <v>0</v>
      </c>
      <c r="BY104" s="198">
        <f>VLOOKUP($A104,L.Acosta!$A$4:$ER$46,BaseInterventoría!BY$1,FALSE)</f>
        <v>389724105</v>
      </c>
      <c r="BZ104" s="5" t="str">
        <f>VLOOKUP($A104,L.Acosta!$A$4:$ER$46,BaseInterventoría!BZ$1,FALSE)</f>
        <v>PRORROGA No. 1
PRORROGA No. 2</v>
      </c>
      <c r="CA104" s="21" t="str">
        <f>VLOOKUP($A104,L.Acosta!$A$4:$ER$46,BaseInterventoría!CA$1,FALSE)</f>
        <v>29/11/2022
15-08-2022</v>
      </c>
      <c r="CB104" s="5" t="str">
        <f>VLOOKUP($A104,L.Acosta!$A$4:$ER$46,BaseInterventoría!CB$1,FALSE)</f>
        <v>6 MESES
1 MES Y 15 DIAS</v>
      </c>
      <c r="CC104" s="5" t="str">
        <f>VLOOKUP($A104,L.Acosta!$A$4:$ER$46,BaseInterventoría!CC$1,FALSE)</f>
        <v>SUSPENSION Y REINICIO No. 1
PRORROGA No. 1  A SUSPENSION No. 1
SUSPENSION Y REINICIO No. 2
PRORROGA No. 1 A SUSPENSION No. 2
PRORROGA No. 2 A SUSPENSION No. 2
PRORROGA N°3 A SUSPENSION N°2
PRORROGA N°4 A SUSPENSION N°2
SUSPENSION No. 3
PRORROGA A LA SUSPENSION No. 3</v>
      </c>
      <c r="CD104" s="21" t="str">
        <f>VLOOKUP($A104,L.Acosta!$A$4:$ER$46,BaseInterventoría!CD$1,FALSE)</f>
        <v>31-03-2023
20-04-2023
09-10-2023
08-11-2023
07-02-2024
16-07-2024
31-07-2024
26-09-2024
28-10-2024</v>
      </c>
      <c r="CE104" s="5" t="str">
        <f>VLOOKUP($A104,L.Acosta!$A$4:$ER$46,BaseInterventoría!CE$1,FALSE)</f>
        <v>20 DIAS
89 DIAS
30 DIAS
3 MESES
5 MESES Y 16 DIAS
15 DIAS
8 DIAS
32 DIAS
30 DIAS</v>
      </c>
      <c r="CF104" s="21" t="str">
        <f>VLOOKUP($A104,L.Acosta!$A$4:$ER$46,BaseInterventoría!CF$1,FALSE)</f>
        <v>19-06-2023
18-09-2023
16-11-2023
15-02-2024
23-07-2024
08-08-2024
16-08-2024
02-11-2024
03-12-2024</v>
      </c>
      <c r="CG104" s="5" t="str">
        <f>VLOOKUP($A104,L.Acosta!$A$4:$ER$46,BaseInterventoría!CG$1,FALSE)</f>
        <v>SEGUROS MUNDIAL
NB-100224781</v>
      </c>
      <c r="CH104" s="21">
        <f>VLOOKUP($A104,L.Acosta!$A$4:$ER$46,BaseInterventoría!CH$1,FALSE)</f>
        <v>45512</v>
      </c>
      <c r="CI104" s="21">
        <f>VLOOKUP($A104,L.Acosta!$A$4:$ER$46,BaseInterventoría!CI$1,FALSE)</f>
        <v>45748</v>
      </c>
      <c r="CJ104" s="5">
        <f>VLOOKUP($A104,L.Acosta!$A$4:$ER$46,BaseInterventoría!CJ$1,FALSE)</f>
        <v>0</v>
      </c>
      <c r="CK104" s="21">
        <f>VLOOKUP($A104,L.Acosta!$A$4:$ER$46,BaseInterventoría!CK$1,FALSE)</f>
        <v>0</v>
      </c>
      <c r="CL104" s="21">
        <f>VLOOKUP($A104,L.Acosta!$A$4:$ER$46,BaseInterventoría!CL$1,FALSE)</f>
        <v>0</v>
      </c>
      <c r="CM104" s="5" t="str">
        <f>VLOOKUP($A104,L.Acosta!$A$4:$ER$46,BaseInterventoría!CM$1,FALSE)</f>
        <v>SEGUROS MUNDIAL
NB-100224781</v>
      </c>
      <c r="CN104" s="21">
        <f>VLOOKUP($A104,L.Acosta!$A$4:$ER$46,BaseInterventoría!CN$1,FALSE)</f>
        <v>45512</v>
      </c>
      <c r="CO104" s="21">
        <f>VLOOKUP($A104,L.Acosta!$A$4:$ER$46,BaseInterventoría!CO$1,FALSE)</f>
        <v>46661</v>
      </c>
      <c r="CP104" s="5" t="str">
        <f>VLOOKUP($A104,L.Acosta!$A$4:$ER$46,BaseInterventoría!CP$1,FALSE)</f>
        <v>SEGUROS MUNDIAL
NB-100224781</v>
      </c>
      <c r="CQ104" s="21">
        <f>VLOOKUP($A104,L.Acosta!$A$4:$ER$46,BaseInterventoría!CQ$1,FALSE)</f>
        <v>45566</v>
      </c>
      <c r="CR104" s="21">
        <f>VLOOKUP($A104,L.Acosta!$A$4:$ER$46,BaseInterventoría!CR$1,FALSE)</f>
        <v>47392</v>
      </c>
      <c r="CS104" s="5">
        <f>VLOOKUP($A104,L.Acosta!$A$4:$ER$46,BaseInterventoría!CS$1,FALSE)</f>
        <v>0</v>
      </c>
      <c r="CT104" s="21">
        <f>VLOOKUP($A104,L.Acosta!$A$4:$ER$46,BaseInterventoría!CT$1,FALSE)</f>
        <v>0</v>
      </c>
      <c r="CU104" s="21">
        <f>VLOOKUP($A104,L.Acosta!$A$4:$ER$46,BaseInterventoría!CU$1,FALSE)</f>
        <v>0</v>
      </c>
      <c r="CV104" s="5" t="str">
        <f>VLOOKUP($A104,L.Acosta!$A$4:$ER$46,BaseInterventoría!CV$1,FALSE)</f>
        <v>SEGUROS MUNDIAL
NB-100051802</v>
      </c>
      <c r="CW104" s="21">
        <f>VLOOKUP($A104,L.Acosta!$A$4:$ER$46,BaseInterventoría!CW$1,FALSE)</f>
        <v>44986</v>
      </c>
      <c r="CX104" s="21">
        <f>VLOOKUP($A104,L.Acosta!$A$4:$ER$46,BaseInterventoría!CX$1,FALSE)</f>
        <v>45566</v>
      </c>
      <c r="CY104" s="21">
        <f>VLOOKUP($A104,L.Acosta!$A$4:$ER$46,BaseInterventoría!CY$1,FALSE)</f>
        <v>45613</v>
      </c>
      <c r="CZ104" s="5">
        <f>VLOOKUP($A104,L.Acosta!$A$4:$ER$46,BaseInterventoría!CZ$1,FALSE)</f>
        <v>20.9</v>
      </c>
      <c r="DA104" s="186">
        <f>VLOOKUP($A104,L.Acosta!$A$4:$ER$46,BaseInterventoría!DA$1,FALSE)</f>
        <v>1</v>
      </c>
      <c r="DB104" s="186">
        <f>VLOOKUP($A104,L.Acosta!$A$4:$ER$46,BaseInterventoría!DB$1,FALSE)</f>
        <v>0</v>
      </c>
      <c r="DC104" s="186">
        <f>VLOOKUP($A104,L.Acosta!$A$4:$ER$46,BaseInterventoría!DC$1,FALSE)</f>
        <v>0</v>
      </c>
      <c r="DD104" s="186">
        <f>VLOOKUP($A104,L.Acosta!$A$4:$ER$46,BaseInterventoría!DD$1,FALSE)</f>
        <v>0</v>
      </c>
      <c r="DE104" s="186">
        <f>VLOOKUP($A104,L.Acosta!$A$4:$ER$46,BaseInterventoría!DE$1,FALSE)</f>
        <v>0</v>
      </c>
      <c r="DF104" s="186">
        <f>VLOOKUP($A104,L.Acosta!$A$4:$ER$46,BaseInterventoría!DF$1,FALSE)</f>
        <v>1</v>
      </c>
      <c r="DG104" s="186">
        <f>VLOOKUP($A104,L.Acosta!$A$4:$ER$46,BaseInterventoría!DG$1,FALSE)</f>
        <v>0</v>
      </c>
      <c r="DH104" s="186">
        <f>VLOOKUP($A104,L.Acosta!$A$4:$ER$46,BaseInterventoría!DH$1,FALSE)</f>
        <v>0</v>
      </c>
      <c r="DI104" s="186">
        <f>VLOOKUP($A104,L.Acosta!$A$4:$ER$46,BaseInterventoría!DI$1,FALSE)</f>
        <v>0</v>
      </c>
      <c r="DJ104" s="186">
        <f>VLOOKUP($A104,L.Acosta!$A$4:$ER$46,BaseInterventoría!DJ$1,FALSE)</f>
        <v>0</v>
      </c>
      <c r="DK104" s="5">
        <f ca="1">VLOOKUP($A104,L.Acosta!$A$4:$ER$46,BaseInterventoría!DK$1,FALSE)</f>
        <v>1.0574162679425838</v>
      </c>
      <c r="DL104" s="5" t="str">
        <f ca="1">VLOOKUP($A104,L.Acosta!$A$4:$ER$46,BaseInterventoría!DL$1,FALSE)</f>
        <v>VENCIDO</v>
      </c>
      <c r="DM104" s="71" t="str">
        <f t="shared" si="13"/>
        <v>En Liquidación</v>
      </c>
      <c r="DN104" s="5" t="str">
        <f>VLOOKUP($A104,L.Acosta!$A$4:$ER$46,BaseInterventoría!DN$1,FALSE)</f>
        <v>En liquidación</v>
      </c>
      <c r="DO104" s="5">
        <f>VLOOKUP($A104,L.Acosta!$A$4:$ER$46,BaseInterventoría!DO$1,FALSE)</f>
        <v>0</v>
      </c>
      <c r="DP104" s="5">
        <f>VLOOKUP($A104,L.Acosta!$A$4:$ER$46,BaseInterventoría!DP$1,FALSE)</f>
        <v>0</v>
      </c>
      <c r="DQ104" s="5">
        <f>VLOOKUP($A104,L.Acosta!$A$4:$ER$46,BaseInterventoría!DQ$1,FALSE)</f>
        <v>1</v>
      </c>
      <c r="DR104" s="5" t="str">
        <f>VLOOKUP($A104,L.Acosta!$A$4:$ER$46,BaseInterventoría!DR$1,FALSE)</f>
        <v>PAGO 1 - 06/10/2023</v>
      </c>
      <c r="DS104" s="5">
        <f>VLOOKUP($A104,L.Acosta!$A$4:$ER$46,BaseInterventoría!DS$1,FALSE)</f>
        <v>282924544.19999999</v>
      </c>
      <c r="DT104" s="198">
        <f>VLOOKUP($A104,L.Acosta!$A$4:$ER$46,BaseInterventoría!DT$1,FALSE)</f>
        <v>282924544.19999999</v>
      </c>
      <c r="DU104" s="198">
        <f>VLOOKUP($A104,L.Acosta!$A$4:$ER$46,BaseInterventoría!DU$1,FALSE)</f>
        <v>106799560.80000001</v>
      </c>
      <c r="DV104" s="186">
        <f>VLOOKUP($A104,L.Acosta!$A$4:$ER$46,BaseInterventoría!DV$1,FALSE)</f>
        <v>0.72596111087354986</v>
      </c>
      <c r="DW104" s="198">
        <f>VLOOKUP($A104,L.Acosta!$A$4:$ER$46,BaseInterventoría!DW$1,FALSE)</f>
        <v>0</v>
      </c>
      <c r="DX104" s="21" t="str">
        <f>VLOOKUP($A104,L.Acosta!$A$4:$ER$46,BaseInterventoría!DX$1,FALSE)</f>
        <v>N/A</v>
      </c>
      <c r="DY104" s="5" t="str">
        <f>VLOOKUP($A104,L.Acosta!$A$4:$ER$46,BaseInterventoría!DY$1,FALSE)</f>
        <v>EPC-CI-402-2021</v>
      </c>
      <c r="DZ104" s="21">
        <f>VLOOKUP($A104,L.Acosta!$A$4:$ER$46,BaseInterventoría!DZ$1,FALSE)</f>
        <v>44512</v>
      </c>
      <c r="EA104" s="21">
        <f>VLOOKUP($A104,L.Acosta!$A$4:$ER$46,BaseInterventoría!EA$1,FALSE)</f>
        <v>44853</v>
      </c>
      <c r="EB104" s="5" t="str">
        <f>VLOOKUP($A104,L.Acosta!$A$4:$ER$46,BaseInterventoría!EB$1,FALSE)</f>
        <v>INMOBILIARIA DE CUNDINAMARCA</v>
      </c>
      <c r="EC104" s="198">
        <f>VLOOKUP($A104,L.Acosta!$A$4:$ER$46,BaseInterventoría!EC$1,FALSE)</f>
        <v>28411574</v>
      </c>
      <c r="ED104" s="5">
        <f>VLOOKUP($A104,L.Acosta!$A$4:$ER$46,BaseInterventoría!ED$1,FALSE)</f>
        <v>0</v>
      </c>
      <c r="EE104" s="5" t="str">
        <f>VLOOKUP($A104,L.Acosta!$A$4:$ER$46,BaseInterventoría!EE$1,FALSE)</f>
        <v>RIO BOGOTÁ - CUENCA MEDIA</v>
      </c>
      <c r="EF104" s="5">
        <f>VLOOKUP($A104,L.Acosta!$A$4:$ER$46,BaseInterventoría!EF$1,FALSE)</f>
        <v>0</v>
      </c>
      <c r="EG104" s="5">
        <f>VLOOKUP($A104,L.Acosta!$A$4:$ER$46,BaseInterventoría!EG$1,FALSE)</f>
        <v>0</v>
      </c>
      <c r="EH104" s="5">
        <f>VLOOKUP($A104,L.Acosta!$A$4:$ER$46,BaseInterventoría!EH$1,FALSE)</f>
        <v>0</v>
      </c>
      <c r="EI104" s="21">
        <f ca="1">VLOOKUP($A104,L.Acosta!$A$4:$ER$46,BaseInterventoría!EI$1,FALSE)</f>
        <v>45649</v>
      </c>
      <c r="EJ104" s="5">
        <f>VLOOKUP($A104,L.Acosta!$A$4:$ER$46,BaseInterventoría!EJ$1,FALSE)</f>
        <v>0</v>
      </c>
      <c r="EK104" s="5" t="s">
        <v>297</v>
      </c>
      <c r="EL104" s="5" t="str">
        <f>VLOOKUP($A104,L.Acosta!$A$4:$ER$46,BaseInterventoría!EL$1,FALSE)</f>
        <v>Leonardo Acosta</v>
      </c>
      <c r="EM104" s="5" t="str">
        <f>VLOOKUP($A104,L.Acosta!$A$4:$ER$46,BaseInterventoría!EM$1,FALSE)</f>
        <v>Brayan Bermúdez</v>
      </c>
      <c r="EN104" s="5" t="str">
        <f>VLOOKUP($A104,L.Acosta!$A$4:$ER$46,BaseInterventoría!EN$1,FALSE)</f>
        <v>https://www.contratos.gov.co/consultas/detalleProceso.do?numConstancia=21-12-12503342</v>
      </c>
      <c r="EO104" s="5" t="str">
        <f>VLOOKUP($A104,L.Acosta!$A$4:$ER$46,BaseInterventoría!EO$1,FALSE)</f>
        <v>El dia 03/12/2024 se suscribio acta de terminacion con pendientes, estableciendo un plazo de 15 dias para dar cumplimiento a las mismas, es decir hasta el 18/12/2024</v>
      </c>
      <c r="EP104" s="21">
        <f>VLOOKUP($A104,L.Acosta!$A$4:$ER$46,BaseInterventoría!EP$1,FALSE)</f>
        <v>45635</v>
      </c>
      <c r="EQ104" s="24">
        <f t="shared" si="15"/>
        <v>484212909</v>
      </c>
      <c r="ER104" s="24">
        <f t="shared" si="16"/>
        <v>19368516.359999999</v>
      </c>
      <c r="ES104" s="24">
        <f t="shared" si="17"/>
        <v>503581425.36000001</v>
      </c>
      <c r="ET104" s="5" t="s">
        <v>10</v>
      </c>
      <c r="EU104" s="24">
        <f t="shared" si="14"/>
        <v>503581425.36000001</v>
      </c>
      <c r="EV104" s="55" t="e">
        <f>VLOOKUP(A104,#REF!,147,FALSE)</f>
        <v>#REF!</v>
      </c>
      <c r="EW104" s="56"/>
      <c r="EX104" s="24"/>
      <c r="EY104" s="5" t="s">
        <v>24</v>
      </c>
      <c r="EZ104" s="56"/>
      <c r="FA104" s="21">
        <v>45565</v>
      </c>
      <c r="FB104"/>
      <c r="FC104"/>
      <c r="FD104"/>
    </row>
    <row r="105" spans="1:160" ht="94.5">
      <c r="A105" s="19" t="s">
        <v>494</v>
      </c>
      <c r="B105" s="2">
        <f t="shared" si="12"/>
        <v>103</v>
      </c>
      <c r="C105" s="20" t="s">
        <v>495</v>
      </c>
      <c r="D105" s="5" t="s">
        <v>234</v>
      </c>
      <c r="E105" s="58" t="s">
        <v>496</v>
      </c>
      <c r="F105" s="5" t="str">
        <f>VLOOKUP($A105,L.Acosta!$A$4:$ER$46,BaseInterventoría!F$1,FALSE)</f>
        <v>MDVP</v>
      </c>
      <c r="G105" s="21">
        <f>VLOOKUP($A105,L.Acosta!$A$4:$ER$46,BaseInterventoría!G$1,FALSE)</f>
        <v>44508</v>
      </c>
      <c r="H105" s="5">
        <f>VLOOKUP($A105,L.Acosta!$A$4:$ER$46,BaseInterventoría!H$1,FALSE)</f>
        <v>2320</v>
      </c>
      <c r="I105" s="5">
        <f>VLOOKUP($A105,L.Acosta!$A$4:$ER$46,BaseInterventoría!I$1,FALSE)</f>
        <v>4</v>
      </c>
      <c r="J105" s="5" t="str">
        <f>VLOOKUP($A105,L.Acosta!$A$4:$ER$46,BaseInterventoría!J$1,FALSE)</f>
        <v>Construcción de un tanque de almacenamiento de poliéster reforzado con fibra de vidrio de 150 m3 de volumen útil con dimensiones 10 mx 6mx 3m, construido en la misma localización geográfica y altura toopográfica de los tanques existentes, garantizando buen servicio para los actuales y futuros desarrollados.</v>
      </c>
      <c r="K105" s="198">
        <f>VLOOKUP($A105,L.Acosta!$A$4:$ER$46,BaseInterventoría!K$1,FALSE)</f>
        <v>0</v>
      </c>
      <c r="L105" s="198">
        <f>VLOOKUP($A105,L.Acosta!$A$4:$ER$46,BaseInterventoría!L$1,FALSE)</f>
        <v>0</v>
      </c>
      <c r="M105" s="198">
        <f>VLOOKUP($A105,L.Acosta!$A$4:$ER$46,BaseInterventoría!M$1,FALSE)</f>
        <v>0</v>
      </c>
      <c r="N105" s="198">
        <f>VLOOKUP($A105,L.Acosta!$A$4:$ER$46,BaseInterventoría!N$1,FALSE)</f>
        <v>51708625</v>
      </c>
      <c r="O105" s="198">
        <f>VLOOKUP($A105,L.Acosta!$A$4:$ER$46,BaseInterventoría!O$1,FALSE)</f>
        <v>0</v>
      </c>
      <c r="P105" s="198">
        <f>VLOOKUP($A105,L.Acosta!$A$4:$ER$46,BaseInterventoría!P$1,FALSE)</f>
        <v>0</v>
      </c>
      <c r="Q105" s="198">
        <f>VLOOKUP($A105,L.Acosta!$A$4:$ER$46,BaseInterventoría!Q$1,FALSE)</f>
        <v>0</v>
      </c>
      <c r="R105" s="198">
        <f>VLOOKUP($A105,L.Acosta!$A$4:$ER$46,BaseInterventoría!R$1,FALSE)</f>
        <v>640395422</v>
      </c>
      <c r="S105" s="198">
        <f>VLOOKUP($A105,L.Acosta!$A$4:$ER$46,BaseInterventoría!S$1,FALSE)</f>
        <v>0</v>
      </c>
      <c r="T105" s="198">
        <f>VLOOKUP($A105,L.Acosta!$A$4:$ER$46,BaseInterventoría!T$1,FALSE)</f>
        <v>0</v>
      </c>
      <c r="U105" s="198">
        <f>VLOOKUP($A105,L.Acosta!$A$4:$ER$46,BaseInterventoría!U$1,FALSE)</f>
        <v>692104047</v>
      </c>
      <c r="V105" s="5" t="str">
        <f>VLOOKUP($A105,L.Acosta!$A$4:$ER$46,BaseInterventoría!V$1,FALSE)</f>
        <v>CDR 11762
12/11/2021</v>
      </c>
      <c r="W105" s="5" t="str">
        <f>VLOOKUP($A105,L.Acosta!$A$4:$ER$46,BaseInterventoría!W$1,FALSE)</f>
        <v>20210316
(12/11/2021)</v>
      </c>
      <c r="X105" s="5" t="str">
        <f>VLOOKUP($A105,L.Acosta!$A$4:$ER$46,BaseInterventoría!X$1,FALSE)</f>
        <v>ACUEDUCTO</v>
      </c>
      <c r="Y105" s="5" t="str">
        <f>VLOOKUP($A105,L.Acosta!$A$4:$ER$46,BaseInterventoría!Y$1,FALSE)</f>
        <v>URBANO</v>
      </c>
      <c r="Z105" s="5" t="str">
        <f>VLOOKUP($A105,L.Acosta!$A$4:$ER$46,BaseInterventoría!Z$1,FALSE)</f>
        <v>CONVENIO</v>
      </c>
      <c r="AA105" s="5" t="str">
        <f>VLOOKUP($A105,L.Acosta!$A$4:$ER$46,BaseInterventoría!AA$1,FALSE)</f>
        <v>EPC-CI-039-2021</v>
      </c>
      <c r="AB105" s="5" t="str">
        <f>VLOOKUP($A105,L.Acosta!$A$4:$ER$46,BaseInterventoría!AB$1,FALSE)</f>
        <v>AUNAR ESFUERZOS TÉCNICOS Y ADMINISTRATIVOS PARA CONTRATAR LA CONSTRUCCIÓN TANQUE DE ALMACENAMIENTO DE AGUA POTABLE PARA EL CASCO URBANO DEL MUNICIPIO DE SUTATAUA</v>
      </c>
      <c r="AC105" s="21">
        <f>VLOOKUP($A105,L.Acosta!$A$4:$ER$46,BaseInterventoría!AC$1,FALSE)</f>
        <v>44512</v>
      </c>
      <c r="AD105" s="21">
        <f>VLOOKUP($A105,L.Acosta!$A$4:$ER$46,BaseInterventoría!AD$1,FALSE)</f>
        <v>44530</v>
      </c>
      <c r="AE105" s="5" t="str">
        <f>VLOOKUP($A105,L.Acosta!$A$4:$ER$46,BaseInterventoría!AE$1,FALSE)</f>
        <v>8 MESES</v>
      </c>
      <c r="AF105" s="21">
        <f>VLOOKUP($A105,L.Acosta!$A$4:$ER$46,BaseInterventoría!AF$1,FALSE)</f>
        <v>44771</v>
      </c>
      <c r="AG105" s="5" t="str">
        <f>VLOOKUP($A105,L.Acosta!$A$4:$ER$46,BaseInterventoría!AG$1,FALSE)</f>
        <v>Municipio de Sutatusa</v>
      </c>
      <c r="AH105" s="5" t="str">
        <f>VLOOKUP($A105,L.Acosta!$A$4:$ER$46,BaseInterventoría!AH$1,FALSE)</f>
        <v>JHONATAN RICARDO OJEDA BARRERA
3165046311</v>
      </c>
      <c r="AI105" s="198">
        <f>VLOOKUP($A105,L.Acosta!$A$4:$ER$46,BaseInterventoría!AI$1,FALSE)</f>
        <v>640395422</v>
      </c>
      <c r="AJ105" s="21">
        <f>VLOOKUP($A105,L.Acosta!$A$4:$ER$46,BaseInterventoría!AJ$1,FALSE)</f>
        <v>44974</v>
      </c>
      <c r="AK105" s="198">
        <f>VLOOKUP($A105,L.Acosta!$A$4:$ER$46,BaseInterventoría!AK$1,FALSE)</f>
        <v>89020904</v>
      </c>
      <c r="AL105" s="5">
        <f>VLOOKUP($A105,L.Acosta!$A$4:$ER$46,BaseInterventoría!AL$1,FALSE)</f>
        <v>0</v>
      </c>
      <c r="AM105" s="21">
        <f>VLOOKUP($A105,L.Acosta!$A$4:$ER$46,BaseInterventoría!AM$1,FALSE)</f>
        <v>0</v>
      </c>
      <c r="AN105" s="198">
        <f>VLOOKUP($A105,L.Acosta!$A$4:$ER$46,BaseInterventoría!AN$1,FALSE)</f>
        <v>0</v>
      </c>
      <c r="AO105" s="5">
        <f>VLOOKUP($A105,L.Acosta!$A$4:$ER$46,BaseInterventoría!AO$1,FALSE)</f>
        <v>0</v>
      </c>
      <c r="AP105" s="198">
        <f>VLOOKUP($A105,L.Acosta!$A$4:$ER$46,BaseInterventoría!AP$1,FALSE)</f>
        <v>729416326</v>
      </c>
      <c r="AQ105" s="5" t="str">
        <f>VLOOKUP($A105,L.Acosta!$A$4:$ER$46,BaseInterventoría!AQ$1,FALSE)</f>
        <v>PRORROGA No. 1
PRORROGA No. 2</v>
      </c>
      <c r="AR105" s="21" t="str">
        <f>VLOOKUP($A105,L.Acosta!$A$4:$ER$46,BaseInterventoría!AR$1,FALSE)</f>
        <v>26-07-2022
10-04-2023</v>
      </c>
      <c r="AS105" s="5" t="str">
        <f>VLOOKUP($A105,L.Acosta!$A$4:$ER$46,BaseInterventoría!AS$1,FALSE)</f>
        <v>5 MESES
3 MESES</v>
      </c>
      <c r="AT105" s="5" t="str">
        <f>VLOOKUP($A105,L.Acosta!$A$4:$ER$46,BaseInterventoría!AT$1,FALSE)</f>
        <v>SUSPENSION Y REINICIO No. 1
SUSPENSION Y REINICIO No. 2</v>
      </c>
      <c r="AU105" s="21" t="str">
        <f>VLOOKUP($A105,L.Acosta!$A$4:$ER$46,BaseInterventoría!AU$1,FALSE)</f>
        <v>27-07-2022
19-12-2022</v>
      </c>
      <c r="AV105" s="5" t="str">
        <f>VLOOKUP($A105,L.Acosta!$A$4:$ER$46,BaseInterventoría!AV$1,FALSE)</f>
        <v>85 DIAS
5 MESES Y 4 DIAS</v>
      </c>
      <c r="AW105" s="186">
        <f>VLOOKUP($A105,L.Acosta!$A$4:$ER$46,BaseInterventoría!AW$1,FALSE)</f>
        <v>1</v>
      </c>
      <c r="AX105" s="186">
        <f>VLOOKUP($A105,L.Acosta!$A$4:$ER$46,BaseInterventoría!AX$1,FALSE)</f>
        <v>0</v>
      </c>
      <c r="AY105" s="5">
        <f>VLOOKUP($A105,L.Acosta!$A$4:$ER$46,BaseInterventoría!AY$1,FALSE)</f>
        <v>1</v>
      </c>
      <c r="AZ105" s="21">
        <f>VLOOKUP($A105,L.Acosta!$A$4:$ER$46,BaseInterventoría!AZ$1,FALSE)</f>
        <v>45255</v>
      </c>
      <c r="BA105" s="5">
        <f>VLOOKUP($A105,L.Acosta!$A$4:$ER$46,BaseInterventoría!BA$1,FALSE)</f>
        <v>24.166666666666668</v>
      </c>
      <c r="BB105" s="5" t="str">
        <f ca="1">VLOOKUP($A105,L.Acosta!$A$4:$ER$46,BaseInterventoría!BB$1,FALSE)</f>
        <v>VENCIDO</v>
      </c>
      <c r="BC105" s="5" t="str">
        <f>VLOOKUP($A105,L.Acosta!$A$4:$ER$46,BaseInterventoría!BC$1,FALSE)</f>
        <v>Liquidado</v>
      </c>
      <c r="BD105" s="5">
        <f>VLOOKUP($A105,L.Acosta!$A$4:$ER$46,BaseInterventoría!BD$1,FALSE)</f>
        <v>45610</v>
      </c>
      <c r="BE105" s="5" t="str">
        <f>VLOOKUP($A105,L.Acosta!$A$4:$ER$46,BaseInterventoría!BE$1,FALSE)</f>
        <v>N/A</v>
      </c>
      <c r="BF105" s="21" t="str">
        <f>VLOOKUP($A105,L.Acosta!$A$4:$ER$46,BaseInterventoría!BF$1,FALSE)</f>
        <v>N/A</v>
      </c>
      <c r="BG105" s="21" t="str">
        <f>VLOOKUP($A105,L.Acosta!$A$4:$ER$46,BaseInterventoría!BG$1,FALSE)</f>
        <v>N/A</v>
      </c>
      <c r="BH105" s="5" t="str">
        <f>VLOOKUP($A105,L.Acosta!$A$4:$ER$46,BaseInterventoría!BH$1,FALSE)</f>
        <v>098 DE 2022</v>
      </c>
      <c r="BI105" s="5" t="str">
        <f>VLOOKUP($A105,L.Acosta!$A$4:$ER$46,BaseInterventoría!BI$1,FALSE)</f>
        <v>Construcción del Tanque de almacenamiento de agua potable del casco urbano del Municipio de sutatausa en el marco del convenio EPC-CI-039-2022</v>
      </c>
      <c r="BJ105" s="21">
        <f>VLOOKUP($A105,L.Acosta!$A$4:$ER$46,BaseInterventoría!BJ$1,FALSE)</f>
        <v>44735</v>
      </c>
      <c r="BK105" s="21">
        <f>VLOOKUP($A105,L.Acosta!$A$4:$ER$46,BaseInterventoría!BK$1,FALSE)</f>
        <v>44853</v>
      </c>
      <c r="BL105" s="5" t="str">
        <f>VLOOKUP($A105,L.Acosta!$A$4:$ER$46,BaseInterventoría!BL$1,FALSE)</f>
        <v>4 MESES</v>
      </c>
      <c r="BM105" s="21">
        <f>VLOOKUP($A105,L.Acosta!$A$4:$ER$46,BaseInterventoría!BM$1,FALSE)</f>
        <v>44975</v>
      </c>
      <c r="BN105" s="5" t="str">
        <f>VLOOKUP($A105,L.Acosta!$A$4:$ER$46,BaseInterventoría!BN$1,FALSE)</f>
        <v>Union temporal Sutatausa Tanque 2022
Nit. 901605409-4</v>
      </c>
      <c r="BO105" s="5" t="str">
        <f>VLOOKUP($A105,L.Acosta!$A$4:$ER$46,BaseInterventoría!BO$1,FALSE)</f>
        <v>Willian Fernando Rodriguez Velandia
CC.11187801</v>
      </c>
      <c r="BP105" s="198">
        <f>VLOOKUP($A105,L.Acosta!$A$4:$ER$46,BaseInterventoría!BP$1,FALSE)</f>
        <v>700598531</v>
      </c>
      <c r="BQ105" s="198">
        <f>VLOOKUP($A105,L.Acosta!$A$4:$ER$46,BaseInterventoría!BQ$1,FALSE)</f>
        <v>0</v>
      </c>
      <c r="BR105" s="198">
        <f>VLOOKUP($A105,L.Acosta!$A$4:$ER$46,BaseInterventoría!BR$1,FALSE)</f>
        <v>0</v>
      </c>
      <c r="BS105" s="198">
        <f>VLOOKUP($A105,L.Acosta!$A$4:$ER$46,BaseInterventoría!BS$1,FALSE)</f>
        <v>0</v>
      </c>
      <c r="BT105" s="198">
        <f>VLOOKUP($A105,L.Acosta!$A$4:$ER$46,BaseInterventoría!BT$1,FALSE)</f>
        <v>611577627</v>
      </c>
      <c r="BU105" s="21">
        <f>VLOOKUP($A105,L.Acosta!$A$4:$ER$46,BaseInterventoría!BU$1,FALSE)</f>
        <v>45026</v>
      </c>
      <c r="BV105" s="198">
        <f>VLOOKUP($A105,L.Acosta!$A$4:$ER$46,BaseInterventoría!BV$1,FALSE)</f>
        <v>89020904</v>
      </c>
      <c r="BW105" s="21">
        <f>VLOOKUP($A105,L.Acosta!$A$4:$ER$46,BaseInterventoría!BW$1,FALSE)</f>
        <v>0</v>
      </c>
      <c r="BX105" s="198">
        <f>VLOOKUP($A105,L.Acosta!$A$4:$ER$46,BaseInterventoría!BX$1,FALSE)</f>
        <v>0</v>
      </c>
      <c r="BY105" s="198">
        <f>VLOOKUP($A105,L.Acosta!$A$4:$ER$46,BaseInterventoría!BY$1,FALSE)</f>
        <v>700598531</v>
      </c>
      <c r="BZ105" s="5" t="str">
        <f>VLOOKUP($A105,L.Acosta!$A$4:$ER$46,BaseInterventoría!BZ$1,FALSE)</f>
        <v>PRORROGA No. 1
PRORROGA No. 2</v>
      </c>
      <c r="CA105" s="21" t="str">
        <f>VLOOKUP($A105,L.Acosta!$A$4:$ER$46,BaseInterventoría!CA$1,FALSE)</f>
        <v>26/07/2022
19/12/2022</v>
      </c>
      <c r="CB105" s="5" t="str">
        <f>VLOOKUP($A105,L.Acosta!$A$4:$ER$46,BaseInterventoría!CB$1,FALSE)</f>
        <v>85 DIAS
1 MES</v>
      </c>
      <c r="CC105" s="5" t="str">
        <f>VLOOKUP($A105,L.Acosta!$A$4:$ER$46,BaseInterventoría!CC$1,FALSE)</f>
        <v>ACTA DE SUSPENSION Y REINICIO No. 1</v>
      </c>
      <c r="CD105" s="21">
        <f>VLOOKUP($A105,L.Acosta!$A$4:$ER$46,BaseInterventoría!CD$1,FALSE)</f>
        <v>44914</v>
      </c>
      <c r="CE105" s="5" t="str">
        <f>VLOOKUP($A105,L.Acosta!$A$4:$ER$46,BaseInterventoría!CE$1,FALSE)</f>
        <v>5 MESES 11 DIAS</v>
      </c>
      <c r="CF105" s="21">
        <f>VLOOKUP($A105,L.Acosta!$A$4:$ER$46,BaseInterventoría!CF$1,FALSE)</f>
        <v>45198</v>
      </c>
      <c r="CG105" s="5" t="str">
        <f>VLOOKUP($A105,L.Acosta!$A$4:$ER$46,BaseInterventoría!CG$1,FALSE)</f>
        <v>SEGUROS DEL ESTADO
21-44-101387732</v>
      </c>
      <c r="CH105" s="21">
        <f>VLOOKUP($A105,L.Acosta!$A$4:$ER$46,BaseInterventoría!CH$1,FALSE)</f>
        <v>44853</v>
      </c>
      <c r="CI105" s="21">
        <f>VLOOKUP($A105,L.Acosta!$A$4:$ER$46,BaseInterventoría!CI$1,FALSE)</f>
        <v>45565</v>
      </c>
      <c r="CJ105" s="5">
        <f>VLOOKUP($A105,L.Acosta!$A$4:$ER$46,BaseInterventoría!CJ$1,FALSE)</f>
        <v>0</v>
      </c>
      <c r="CK105" s="21">
        <f>VLOOKUP($A105,L.Acosta!$A$4:$ER$46,BaseInterventoría!CK$1,FALSE)</f>
        <v>0</v>
      </c>
      <c r="CL105" s="21">
        <f>VLOOKUP($A105,L.Acosta!$A$4:$ER$46,BaseInterventoría!CL$1,FALSE)</f>
        <v>0</v>
      </c>
      <c r="CM105" s="5" t="str">
        <f>VLOOKUP($A105,L.Acosta!$A$4:$ER$46,BaseInterventoría!CM$1,FALSE)</f>
        <v>SEGUROS DEL ESTADO
21-44-101387732</v>
      </c>
      <c r="CN105" s="21">
        <f>VLOOKUP($A105,L.Acosta!$A$4:$ER$46,BaseInterventoría!CN$1,FALSE)</f>
        <v>44853</v>
      </c>
      <c r="CO105" s="21">
        <f>VLOOKUP($A105,L.Acosta!$A$4:$ER$46,BaseInterventoría!CO$1,FALSE)</f>
        <v>46202</v>
      </c>
      <c r="CP105" s="5" t="str">
        <f>VLOOKUP($A105,L.Acosta!$A$4:$ER$46,BaseInterventoría!CP$1,FALSE)</f>
        <v>SEGUROS DEL ESTADO
21-44-101387732</v>
      </c>
      <c r="CQ105" s="21" t="str">
        <f>VLOOKUP($A105,L.Acosta!$A$4:$ER$46,BaseInterventoría!CQ$1,FALSE)</f>
        <v>CINCO AÑOS</v>
      </c>
      <c r="CR105" s="21">
        <f>VLOOKUP($A105,L.Acosta!$A$4:$ER$46,BaseInterventoría!CR$1,FALSE)</f>
        <v>0</v>
      </c>
      <c r="CS105" s="5">
        <f>VLOOKUP($A105,L.Acosta!$A$4:$ER$46,BaseInterventoría!CS$1,FALSE)</f>
        <v>0</v>
      </c>
      <c r="CT105" s="21">
        <f>VLOOKUP($A105,L.Acosta!$A$4:$ER$46,BaseInterventoría!CT$1,FALSE)</f>
        <v>0</v>
      </c>
      <c r="CU105" s="21">
        <f>VLOOKUP($A105,L.Acosta!$A$4:$ER$46,BaseInterventoría!CU$1,FALSE)</f>
        <v>0</v>
      </c>
      <c r="CV105" s="5">
        <f>VLOOKUP($A105,L.Acosta!$A$4:$ER$46,BaseInterventoría!CV$1,FALSE)</f>
        <v>0</v>
      </c>
      <c r="CW105" s="21">
        <f>VLOOKUP($A105,L.Acosta!$A$4:$ER$46,BaseInterventoría!CW$1,FALSE)</f>
        <v>0</v>
      </c>
      <c r="CX105" s="21">
        <f>VLOOKUP($A105,L.Acosta!$A$4:$ER$46,BaseInterventoría!CX$1,FALSE)</f>
        <v>0</v>
      </c>
      <c r="CY105" s="21">
        <f>VLOOKUP($A105,L.Acosta!$A$4:$ER$46,BaseInterventoría!CY$1,FALSE)</f>
        <v>45198</v>
      </c>
      <c r="CZ105" s="5">
        <f>VLOOKUP($A105,L.Acosta!$A$4:$ER$46,BaseInterventoría!CZ$1,FALSE)</f>
        <v>11.5</v>
      </c>
      <c r="DA105" s="186">
        <f>VLOOKUP($A105,L.Acosta!$A$4:$ER$46,BaseInterventoría!DA$1,FALSE)</f>
        <v>1</v>
      </c>
      <c r="DB105" s="186">
        <f>VLOOKUP($A105,L.Acosta!$A$4:$ER$46,BaseInterventoría!DB$1,FALSE)</f>
        <v>1</v>
      </c>
      <c r="DC105" s="186">
        <f>VLOOKUP($A105,L.Acosta!$A$4:$ER$46,BaseInterventoría!DC$1,FALSE)</f>
        <v>0</v>
      </c>
      <c r="DD105" s="186">
        <f>VLOOKUP($A105,L.Acosta!$A$4:$ER$46,BaseInterventoría!DD$1,FALSE)</f>
        <v>0</v>
      </c>
      <c r="DE105" s="186">
        <f>VLOOKUP($A105,L.Acosta!$A$4:$ER$46,BaseInterventoría!DE$1,FALSE)</f>
        <v>0</v>
      </c>
      <c r="DF105" s="186">
        <f>VLOOKUP($A105,L.Acosta!$A$4:$ER$46,BaseInterventoría!DF$1,FALSE)</f>
        <v>1</v>
      </c>
      <c r="DG105" s="186">
        <f>VLOOKUP($A105,L.Acosta!$A$4:$ER$46,BaseInterventoría!DG$1,FALSE)</f>
        <v>1</v>
      </c>
      <c r="DH105" s="186">
        <f>VLOOKUP($A105,L.Acosta!$A$4:$ER$46,BaseInterventoría!DH$1,FALSE)</f>
        <v>0</v>
      </c>
      <c r="DI105" s="186">
        <f>VLOOKUP($A105,L.Acosta!$A$4:$ER$46,BaseInterventoría!DI$1,FALSE)</f>
        <v>0</v>
      </c>
      <c r="DJ105" s="186">
        <f>VLOOKUP($A105,L.Acosta!$A$4:$ER$46,BaseInterventoría!DJ$1,FALSE)</f>
        <v>0</v>
      </c>
      <c r="DK105" s="5">
        <f ca="1">VLOOKUP($A105,L.Acosta!$A$4:$ER$46,BaseInterventoría!DK$1,FALSE)</f>
        <v>2.3072463768115941</v>
      </c>
      <c r="DL105" s="5" t="str">
        <f ca="1">VLOOKUP($A105,L.Acosta!$A$4:$ER$46,BaseInterventoría!DL$1,FALSE)</f>
        <v>VENCIDO</v>
      </c>
      <c r="DM105" s="71" t="str">
        <f t="shared" si="13"/>
        <v>En Liquidación</v>
      </c>
      <c r="DN105" s="5" t="str">
        <f>VLOOKUP($A105,L.Acosta!$A$4:$ER$46,BaseInterventoría!DN$1,FALSE)</f>
        <v>Liquidado</v>
      </c>
      <c r="DO105" s="5">
        <f>VLOOKUP($A105,L.Acosta!$A$4:$ER$46,BaseInterventoría!DO$1,FALSE)</f>
        <v>0</v>
      </c>
      <c r="DP105" s="5">
        <f>VLOOKUP($A105,L.Acosta!$A$4:$ER$46,BaseInterventoría!DP$1,FALSE)</f>
        <v>0</v>
      </c>
      <c r="DQ105" s="5">
        <f>VLOOKUP($A105,L.Acosta!$A$4:$ER$46,BaseInterventoría!DQ$1,FALSE)</f>
        <v>2</v>
      </c>
      <c r="DR105" s="5" t="str">
        <f>VLOOKUP($A105,L.Acosta!$A$4:$ER$46,BaseInterventoría!DR$1,FALSE)</f>
        <v xml:space="preserve">PAGO 1 (20/09/2023)
PAGO 2 (10/10/2023)
PAGO 3 </v>
      </c>
      <c r="DS105" s="5" t="str">
        <f>VLOOKUP($A105,L.Acosta!$A$4:$ER$46,BaseInterventoría!DS$1,FALSE)</f>
        <v>$180.400.151
$447.392.906
$ 72.804.988</v>
      </c>
      <c r="DT105" s="198">
        <f>VLOOKUP($A105,L.Acosta!$A$4:$ER$46,BaseInterventoría!DT$1,FALSE)</f>
        <v>700598045</v>
      </c>
      <c r="DU105" s="198">
        <f>VLOOKUP($A105,L.Acosta!$A$4:$ER$46,BaseInterventoría!DU$1,FALSE)</f>
        <v>0</v>
      </c>
      <c r="DV105" s="186">
        <f>VLOOKUP($A105,L.Acosta!$A$4:$ER$46,BaseInterventoría!DV$1,FALSE)</f>
        <v>0.99999930630742362</v>
      </c>
      <c r="DW105" s="198">
        <f>VLOOKUP($A105,L.Acosta!$A$4:$ER$46,BaseInterventoría!DW$1,FALSE)</f>
        <v>486</v>
      </c>
      <c r="DX105" s="21">
        <f>VLOOKUP($A105,L.Acosta!$A$4:$ER$46,BaseInterventoría!DX$1,FALSE)</f>
        <v>45559</v>
      </c>
      <c r="DY105" s="5" t="str">
        <f>VLOOKUP($A105,L.Acosta!$A$4:$ER$46,BaseInterventoría!DY$1,FALSE)</f>
        <v>EPC-CI-402-2021</v>
      </c>
      <c r="DZ105" s="21">
        <f>VLOOKUP($A105,L.Acosta!$A$4:$ER$46,BaseInterventoría!DZ$1,FALSE)</f>
        <v>44512</v>
      </c>
      <c r="EA105" s="21">
        <f>VLOOKUP($A105,L.Acosta!$A$4:$ER$46,BaseInterventoría!EA$1,FALSE)</f>
        <v>44853</v>
      </c>
      <c r="EB105" s="5" t="str">
        <f>VLOOKUP($A105,L.Acosta!$A$4:$ER$46,BaseInterventoría!EB$1,FALSE)</f>
        <v>INMOBILIARIA DE CUNDINAMARCA</v>
      </c>
      <c r="EC105" s="198">
        <f>VLOOKUP($A105,L.Acosta!$A$4:$ER$46,BaseInterventoría!EC$1,FALSE)</f>
        <v>67617815</v>
      </c>
      <c r="ED105" s="5">
        <f>VLOOKUP($A105,L.Acosta!$A$4:$ER$46,BaseInterventoría!ED$1,FALSE)</f>
        <v>0</v>
      </c>
      <c r="EE105" s="5">
        <f>VLOOKUP($A105,L.Acosta!$A$4:$ER$46,BaseInterventoría!EE$1,FALSE)</f>
        <v>0</v>
      </c>
      <c r="EF105" s="5">
        <f>VLOOKUP($A105,L.Acosta!$A$4:$ER$46,BaseInterventoría!EF$1,FALSE)</f>
        <v>0</v>
      </c>
      <c r="EG105" s="5">
        <f>VLOOKUP($A105,L.Acosta!$A$4:$ER$46,BaseInterventoría!EG$1,FALSE)</f>
        <v>0</v>
      </c>
      <c r="EH105" s="5">
        <f>VLOOKUP($A105,L.Acosta!$A$4:$ER$46,BaseInterventoría!EH$1,FALSE)</f>
        <v>0</v>
      </c>
      <c r="EI105" s="21">
        <f ca="1">VLOOKUP($A105,L.Acosta!$A$4:$ER$46,BaseInterventoría!EI$1,FALSE)</f>
        <v>45649</v>
      </c>
      <c r="EJ105" s="5">
        <f>VLOOKUP($A105,L.Acosta!$A$4:$ER$46,BaseInterventoría!EJ$1,FALSE)</f>
        <v>0</v>
      </c>
      <c r="EK105" s="5" t="s">
        <v>309</v>
      </c>
      <c r="EL105" s="5" t="str">
        <f>VLOOKUP($A105,L.Acosta!$A$4:$ER$46,BaseInterventoría!EL$1,FALSE)</f>
        <v>Leonardo Acosta</v>
      </c>
      <c r="EM105" s="5" t="str">
        <f>VLOOKUP($A105,L.Acosta!$A$4:$ER$46,BaseInterventoría!EM$1,FALSE)</f>
        <v>Brayan Bermúdez</v>
      </c>
      <c r="EN105" s="5" t="str">
        <f>VLOOKUP($A105,L.Acosta!$A$4:$ER$46,BaseInterventoría!EN$1,FALSE)</f>
        <v>https://www.contratos.gov.co/consultas/detalleProceso.do?numConstancia=21-12-12503422</v>
      </c>
      <c r="EO105" s="5" t="str">
        <f>VLOOKUP($A105,L.Acosta!$A$4:$ER$46,BaseInterventoría!EO$1,FALSE)</f>
        <v>Liquidación de convenio suscrita el 14 de noviembre de 2024</v>
      </c>
      <c r="EP105" s="21">
        <f>VLOOKUP($A105,L.Acosta!$A$4:$ER$46,BaseInterventoría!EP$1,FALSE)</f>
        <v>45635</v>
      </c>
      <c r="EQ105" s="24">
        <f t="shared" si="15"/>
        <v>795087335</v>
      </c>
      <c r="ER105" s="24">
        <f t="shared" si="16"/>
        <v>31803493.400000002</v>
      </c>
      <c r="ES105" s="24">
        <f t="shared" si="17"/>
        <v>826890828.39999998</v>
      </c>
      <c r="ET105" s="5" t="s">
        <v>9</v>
      </c>
      <c r="EU105" s="24">
        <f t="shared" si="14"/>
        <v>826890828.39999998</v>
      </c>
      <c r="EV105" s="55" t="e">
        <f>VLOOKUP(A105,#REF!,147,FALSE)</f>
        <v>#REF!</v>
      </c>
      <c r="EW105" s="56"/>
      <c r="EX105" s="24"/>
      <c r="EY105" s="5" t="s">
        <v>24</v>
      </c>
      <c r="EZ105" s="56"/>
      <c r="FA105" s="21">
        <f>CY105</f>
        <v>45198</v>
      </c>
      <c r="FB105"/>
      <c r="FC105"/>
      <c r="FD105"/>
    </row>
    <row r="106" spans="1:160" ht="315">
      <c r="A106" s="19" t="s">
        <v>497</v>
      </c>
      <c r="B106" s="2">
        <f t="shared" si="12"/>
        <v>104</v>
      </c>
      <c r="C106" s="20" t="s">
        <v>498</v>
      </c>
      <c r="D106" s="5" t="s">
        <v>230</v>
      </c>
      <c r="E106" s="2" t="s">
        <v>499</v>
      </c>
      <c r="F106" s="5" t="str">
        <f>VLOOKUP($A106,L.Acosta!$A$4:$ER$46,BaseInterventoría!F$1,FALSE)</f>
        <v>MDVP</v>
      </c>
      <c r="G106" s="21" t="str">
        <f>VLOOKUP($A106,L.Acosta!$A$4:$ER$46,BaseInterventoría!G$1,FALSE)</f>
        <v>MECANISMO DEPARTAMENTAL
13/04/2023</v>
      </c>
      <c r="H106" s="5">
        <f>VLOOKUP($A106,L.Acosta!$A$4:$ER$46,BaseInterventoría!H$1,FALSE)</f>
        <v>2544</v>
      </c>
      <c r="I106" s="5">
        <f>VLOOKUP($A106,L.Acosta!$A$4:$ER$46,BaseInterventoría!I$1,FALSE)</f>
        <v>0</v>
      </c>
      <c r="J106" s="5" t="str">
        <f>VLOOKUP($A106,L.Acosta!$A$4:$ER$46,BaseInterventoría!J$1,FALSE)</f>
        <v>proyecto que comprende las siguientes obras de importancia: * La construcción de una bocatoma en concreto de 26.5 m x 5m nueva de tipo lateral sobre el rio palmar con una capacidad de 26.5 l/s “a 110 m de la bocatoma destruida”. * Construcción de línea de aducción de 236 m de tubería en PEAD de 4’</v>
      </c>
      <c r="K106" s="198">
        <f>VLOOKUP($A106,L.Acosta!$A$4:$ER$46,BaseInterventoría!K$1,FALSE)</f>
        <v>0</v>
      </c>
      <c r="L106" s="198">
        <f>VLOOKUP($A106,L.Acosta!$A$4:$ER$46,BaseInterventoría!L$1,FALSE)</f>
        <v>0</v>
      </c>
      <c r="M106" s="198">
        <f>VLOOKUP($A106,L.Acosta!$A$4:$ER$46,BaseInterventoría!M$1,FALSE)</f>
        <v>0</v>
      </c>
      <c r="N106" s="198">
        <f>VLOOKUP($A106,L.Acosta!$A$4:$ER$46,BaseInterventoría!N$1,FALSE)</f>
        <v>0</v>
      </c>
      <c r="O106" s="198">
        <f>VLOOKUP($A106,L.Acosta!$A$4:$ER$46,BaseInterventoría!O$1,FALSE)</f>
        <v>0</v>
      </c>
      <c r="P106" s="198">
        <f>VLOOKUP($A106,L.Acosta!$A$4:$ER$46,BaseInterventoría!P$1,FALSE)</f>
        <v>0</v>
      </c>
      <c r="Q106" s="198">
        <f>VLOOKUP($A106,L.Acosta!$A$4:$ER$46,BaseInterventoría!Q$1,FALSE)</f>
        <v>67876894</v>
      </c>
      <c r="R106" s="198">
        <f>VLOOKUP($A106,L.Acosta!$A$4:$ER$46,BaseInterventoría!R$1,FALSE)</f>
        <v>1696922344</v>
      </c>
      <c r="S106" s="198">
        <f>VLOOKUP($A106,L.Acosta!$A$4:$ER$46,BaseInterventoría!S$1,FALSE)</f>
        <v>0</v>
      </c>
      <c r="T106" s="198">
        <f>VLOOKUP($A106,L.Acosta!$A$4:$ER$46,BaseInterventoría!T$1,FALSE)</f>
        <v>0</v>
      </c>
      <c r="U106" s="198">
        <f>VLOOKUP($A106,L.Acosta!$A$4:$ER$46,BaseInterventoría!U$1,FALSE)</f>
        <v>1764799238</v>
      </c>
      <c r="V106" s="5" t="str">
        <f>VLOOKUP($A106,L.Acosta!$A$4:$ER$46,BaseInterventoría!V$1,FALSE)</f>
        <v>CDR
14976</v>
      </c>
      <c r="W106" s="5">
        <f>VLOOKUP($A106,L.Acosta!$A$4:$ER$46,BaseInterventoría!W$1,FALSE)</f>
        <v>0</v>
      </c>
      <c r="X106" s="5" t="str">
        <f>VLOOKUP($A106,L.Acosta!$A$4:$ER$46,BaseInterventoría!X$1,FALSE)</f>
        <v>ACUEDUCTO</v>
      </c>
      <c r="Y106" s="5" t="str">
        <f>VLOOKUP($A106,L.Acosta!$A$4:$ER$46,BaseInterventoría!Y$1,FALSE)</f>
        <v>URBANO</v>
      </c>
      <c r="Z106" s="5" t="str">
        <f>VLOOKUP($A106,L.Acosta!$A$4:$ER$46,BaseInterventoría!Z$1,FALSE)</f>
        <v>CONVENIO</v>
      </c>
      <c r="AA106" s="5" t="str">
        <f>VLOOKUP($A106,L.Acosta!$A$4:$ER$46,BaseInterventoría!AA$1,FALSE)</f>
        <v>EPC-CI-022-2023</v>
      </c>
      <c r="AB106" s="5" t="str">
        <f>VLOOKUP($A106,L.Acosta!$A$4:$ER$46,BaseInterventoría!AB$1,FALSE)</f>
        <v>AUNAR ESFUERZOS TÉCNICOS Y ADMINISTRATIVOS PARA CONTRATAR LA REUBICACIÓN DE LA BOCATOMA Y LINEA DE ADUCCIÓN DEL ACUEDUCTO MUNICIPAL DE UBAQUE CUNDINAMARCA</v>
      </c>
      <c r="AC106" s="21">
        <f>VLOOKUP($A106,L.Acosta!$A$4:$ER$46,BaseInterventoría!AC$1,FALSE)</f>
        <v>45103</v>
      </c>
      <c r="AD106" s="21">
        <f>VLOOKUP($A106,L.Acosta!$A$4:$ER$46,BaseInterventoría!AD$1,FALSE)</f>
        <v>45198</v>
      </c>
      <c r="AE106" s="5" t="str">
        <f>VLOOKUP($A106,L.Acosta!$A$4:$ER$46,BaseInterventoría!AE$1,FALSE)</f>
        <v>8 MESES</v>
      </c>
      <c r="AF106" s="21">
        <f>VLOOKUP($A106,L.Acosta!$A$4:$ER$46,BaseInterventoría!AF$1,FALSE)</f>
        <v>45440</v>
      </c>
      <c r="AG106" s="5" t="str">
        <f>VLOOKUP($A106,L.Acosta!$A$4:$ER$46,BaseInterventoría!AG$1,FALSE)</f>
        <v>MUNICIPIO DE UBAQUE
NIT 800.095.568-0</v>
      </c>
      <c r="AH106" s="5" t="str">
        <f>VLOOKUP($A106,L.Acosta!$A$4:$ER$46,BaseInterventoría!AH$1,FALSE)</f>
        <v>MUNICIPIO DE UBAQUE
NIT 800.095.568-0</v>
      </c>
      <c r="AI106" s="198">
        <f>VLOOKUP($A106,L.Acosta!$A$4:$ER$46,BaseInterventoría!AI$1,FALSE)</f>
        <v>1559790894</v>
      </c>
      <c r="AJ106" s="21">
        <f>VLOOKUP($A106,L.Acosta!$A$4:$ER$46,BaseInterventoría!AJ$1,FALSE)</f>
        <v>0</v>
      </c>
      <c r="AK106" s="198">
        <f>VLOOKUP($A106,L.Acosta!$A$4:$ER$46,BaseInterventoría!AK$1,FALSE)</f>
        <v>0</v>
      </c>
      <c r="AL106" s="5">
        <f>VLOOKUP($A106,L.Acosta!$A$4:$ER$46,BaseInterventoría!AL$1,FALSE)</f>
        <v>0</v>
      </c>
      <c r="AM106" s="21">
        <f>VLOOKUP($A106,L.Acosta!$A$4:$ER$46,BaseInterventoría!AM$1,FALSE)</f>
        <v>0</v>
      </c>
      <c r="AN106" s="198">
        <f>VLOOKUP($A106,L.Acosta!$A$4:$ER$46,BaseInterventoría!AN$1,FALSE)</f>
        <v>0</v>
      </c>
      <c r="AO106" s="5">
        <f>VLOOKUP($A106,L.Acosta!$A$4:$ER$46,BaseInterventoría!AO$1,FALSE)</f>
        <v>0</v>
      </c>
      <c r="AP106" s="198">
        <f>VLOOKUP($A106,L.Acosta!$A$4:$ER$46,BaseInterventoría!AP$1,FALSE)</f>
        <v>1559790894</v>
      </c>
      <c r="AQ106" s="5">
        <f>VLOOKUP($A106,L.Acosta!$A$4:$ER$46,BaseInterventoría!AQ$1,FALSE)</f>
        <v>0</v>
      </c>
      <c r="AR106" s="21">
        <f>VLOOKUP($A106,L.Acosta!$A$4:$ER$46,BaseInterventoría!AR$1,FALSE)</f>
        <v>0</v>
      </c>
      <c r="AS106" s="5">
        <f>VLOOKUP($A106,L.Acosta!$A$4:$ER$46,BaseInterventoría!AS$1,FALSE)</f>
        <v>0</v>
      </c>
      <c r="AT106" s="5" t="str">
        <f>VLOOKUP($A106,L.Acosta!$A$4:$ER$46,BaseInterventoría!AT$1,FALSE)</f>
        <v>Suspensión N°1</v>
      </c>
      <c r="AU106" s="21">
        <f>VLOOKUP($A106,L.Acosta!$A$4:$ER$46,BaseInterventoría!AU$1,FALSE)</f>
        <v>45281</v>
      </c>
      <c r="AV106" s="5" t="str">
        <f>VLOOKUP($A106,L.Acosta!$A$4:$ER$46,BaseInterventoría!AV$1,FALSE)</f>
        <v>CONDICIONADO</v>
      </c>
      <c r="AW106" s="186">
        <f>VLOOKUP($A106,L.Acosta!$A$4:$ER$46,BaseInterventoría!AW$1,FALSE)</f>
        <v>0</v>
      </c>
      <c r="AX106" s="186">
        <f>VLOOKUP($A106,L.Acosta!$A$4:$ER$46,BaseInterventoría!AX$1,FALSE)</f>
        <v>0</v>
      </c>
      <c r="AY106" s="5" t="e">
        <f ca="1">VLOOKUP($A106,L.Acosta!$A$4:$ER$46,BaseInterventoría!AY$1,FALSE)</f>
        <v>#VALUE!</v>
      </c>
      <c r="AZ106" s="21" t="str">
        <f>VLOOKUP($A106,L.Acosta!$A$4:$ER$46,BaseInterventoría!AZ$1,FALSE)</f>
        <v>CONDICIONADO</v>
      </c>
      <c r="BA106" s="5" t="e">
        <f>VLOOKUP($A106,L.Acosta!$A$4:$ER$46,BaseInterventoría!BA$1,FALSE)</f>
        <v>#VALUE!</v>
      </c>
      <c r="BB106" s="5" t="str">
        <f ca="1">VLOOKUP($A106,L.Acosta!$A$4:$ER$46,BaseInterventoría!BB$1,FALSE)</f>
        <v>VIGENTE</v>
      </c>
      <c r="BC106" s="5" t="str">
        <f>VLOOKUP($A106,L.Acosta!$A$4:$ER$46,BaseInterventoría!BC$1,FALSE)</f>
        <v>Suspendido</v>
      </c>
      <c r="BD106" s="5">
        <f>VLOOKUP($A106,L.Acosta!$A$4:$ER$46,BaseInterventoría!BD$1,FALSE)</f>
        <v>0</v>
      </c>
      <c r="BE106" s="5" t="str">
        <f>VLOOKUP($A106,L.Acosta!$A$4:$ER$46,BaseInterventoría!BE$1,FALSE)</f>
        <v>N/A</v>
      </c>
      <c r="BF106" s="21" t="str">
        <f>VLOOKUP($A106,L.Acosta!$A$4:$ER$46,BaseInterventoría!BF$1,FALSE)</f>
        <v>N/A</v>
      </c>
      <c r="BG106" s="21" t="str">
        <f>VLOOKUP($A106,L.Acosta!$A$4:$ER$46,BaseInterventoría!BG$1,FALSE)</f>
        <v>N/A</v>
      </c>
      <c r="BH106" s="5" t="str">
        <f>VLOOKUP($A106,L.Acosta!$A$4:$ER$46,BaseInterventoría!BH$1,FALSE)</f>
        <v>LP-2023-004</v>
      </c>
      <c r="BI106" s="5" t="str">
        <f>VLOOKUP($A106,L.Acosta!$A$4:$ER$46,BaseInterventoría!BI$1,FALSE)</f>
        <v xml:space="preserve"> REUBICACIÓN DE LA BOCATOMA Y LINEA DE ADUCCIÓN DEL ACUEDUCTO MUNICIPAL DE UBAQUE CUNDINAMARCA</v>
      </c>
      <c r="BJ106" s="21">
        <f>VLOOKUP($A106,L.Acosta!$A$4:$ER$46,BaseInterventoría!BJ$1,FALSE)</f>
        <v>45275</v>
      </c>
      <c r="BK106" s="21" t="str">
        <f>VLOOKUP($A106,L.Acosta!$A$4:$ER$46,BaseInterventoría!BK$1,FALSE)</f>
        <v>POR INICIAR</v>
      </c>
      <c r="BL106" s="5" t="str">
        <f>VLOOKUP($A106,L.Acosta!$A$4:$ER$46,BaseInterventoría!BL$1,FALSE)</f>
        <v>4 MESES</v>
      </c>
      <c r="BM106" s="21" t="str">
        <f>VLOOKUP($A106,L.Acosta!$A$4:$ER$46,BaseInterventoría!BM$1,FALSE)</f>
        <v>POR INICIAR</v>
      </c>
      <c r="BN106" s="5" t="str">
        <f>VLOOKUP($A106,L.Acosta!$A$4:$ER$46,BaseInterventoría!BN$1,FALSE)</f>
        <v xml:space="preserve">U.T.OBRAS ASOGEO </v>
      </c>
      <c r="BO106" s="5" t="str">
        <f>VLOOKUP($A106,L.Acosta!$A$4:$ER$46,BaseInterventoría!BO$1,FALSE)</f>
        <v>MAURICIO FLOREZ
3163339575</v>
      </c>
      <c r="BP106" s="198">
        <f>VLOOKUP($A106,L.Acosta!$A$4:$ER$46,BaseInterventoría!BP$1,FALSE)</f>
        <v>1494528966</v>
      </c>
      <c r="BQ106" s="198">
        <f>VLOOKUP($A106,L.Acosta!$A$4:$ER$46,BaseInterventoría!BQ$1,FALSE)</f>
        <v>0</v>
      </c>
      <c r="BR106" s="198">
        <f>VLOOKUP($A106,L.Acosta!$A$4:$ER$46,BaseInterventoría!BR$1,FALSE)</f>
        <v>0</v>
      </c>
      <c r="BS106" s="198">
        <f>VLOOKUP($A106,L.Acosta!$A$4:$ER$46,BaseInterventoría!BS$1,FALSE)</f>
        <v>0</v>
      </c>
      <c r="BT106" s="198">
        <f>VLOOKUP($A106,L.Acosta!$A$4:$ER$46,BaseInterventoría!BT$1,FALSE)</f>
        <v>1494528966</v>
      </c>
      <c r="BU106" s="21">
        <f>VLOOKUP($A106,L.Acosta!$A$4:$ER$46,BaseInterventoría!BU$1,FALSE)</f>
        <v>0</v>
      </c>
      <c r="BV106" s="198">
        <f>VLOOKUP($A106,L.Acosta!$A$4:$ER$46,BaseInterventoría!BV$1,FALSE)</f>
        <v>0</v>
      </c>
      <c r="BW106" s="21">
        <f>VLOOKUP($A106,L.Acosta!$A$4:$ER$46,BaseInterventoría!BW$1,FALSE)</f>
        <v>0</v>
      </c>
      <c r="BX106" s="198">
        <f>VLOOKUP($A106,L.Acosta!$A$4:$ER$46,BaseInterventoría!BX$1,FALSE)</f>
        <v>0</v>
      </c>
      <c r="BY106" s="198">
        <f>VLOOKUP($A106,L.Acosta!$A$4:$ER$46,BaseInterventoría!BY$1,FALSE)</f>
        <v>1494528966</v>
      </c>
      <c r="BZ106" s="5">
        <f>VLOOKUP($A106,L.Acosta!$A$4:$ER$46,BaseInterventoría!BZ$1,FALSE)</f>
        <v>0</v>
      </c>
      <c r="CA106" s="21">
        <f>VLOOKUP($A106,L.Acosta!$A$4:$ER$46,BaseInterventoría!CA$1,FALSE)</f>
        <v>0</v>
      </c>
      <c r="CB106" s="5">
        <f>VLOOKUP($A106,L.Acosta!$A$4:$ER$46,BaseInterventoría!CB$1,FALSE)</f>
        <v>0</v>
      </c>
      <c r="CC106" s="5">
        <f>VLOOKUP($A106,L.Acosta!$A$4:$ER$46,BaseInterventoría!CC$1,FALSE)</f>
        <v>0</v>
      </c>
      <c r="CD106" s="21">
        <f>VLOOKUP($A106,L.Acosta!$A$4:$ER$46,BaseInterventoría!CD$1,FALSE)</f>
        <v>0</v>
      </c>
      <c r="CE106" s="5">
        <f>VLOOKUP($A106,L.Acosta!$A$4:$ER$46,BaseInterventoría!CE$1,FALSE)</f>
        <v>0</v>
      </c>
      <c r="CF106" s="21">
        <f>VLOOKUP($A106,L.Acosta!$A$4:$ER$46,BaseInterventoría!CF$1,FALSE)</f>
        <v>0</v>
      </c>
      <c r="CG106" s="5" t="str">
        <f>VLOOKUP($A106,L.Acosta!$A$4:$ER$46,BaseInterventoría!CG$1,FALSE)</f>
        <v>62-44-101019038 - ANEXO 0</v>
      </c>
      <c r="CH106" s="21">
        <f>VLOOKUP($A106,L.Acosta!$A$4:$ER$46,BaseInterventoría!CH$1,FALSE)</f>
        <v>45275</v>
      </c>
      <c r="CI106" s="21">
        <f>VLOOKUP($A106,L.Acosta!$A$4:$ER$46,BaseInterventoría!CI$1,FALSE)</f>
        <v>45550</v>
      </c>
      <c r="CJ106" s="5" t="str">
        <f>VLOOKUP($A106,L.Acosta!$A$4:$ER$46,BaseInterventoría!CJ$1,FALSE)</f>
        <v>N/A</v>
      </c>
      <c r="CK106" s="21" t="str">
        <f>VLOOKUP($A106,L.Acosta!$A$4:$ER$46,BaseInterventoría!CK$1,FALSE)</f>
        <v>N/A</v>
      </c>
      <c r="CL106" s="21" t="str">
        <f>VLOOKUP($A106,L.Acosta!$A$4:$ER$46,BaseInterventoría!CL$1,FALSE)</f>
        <v>N/A</v>
      </c>
      <c r="CM106" s="5" t="str">
        <f>VLOOKUP($A106,L.Acosta!$A$4:$ER$46,BaseInterventoría!CM$1,FALSE)</f>
        <v>62-44-101019038 - ANEXO 0</v>
      </c>
      <c r="CN106" s="21" t="str">
        <f>VLOOKUP($A106,L.Acosta!$A$4:$ER$46,BaseInterventoría!CN$1,FALSE)</f>
        <v>15//12/2023</v>
      </c>
      <c r="CO106" s="21">
        <f>VLOOKUP($A106,L.Acosta!$A$4:$ER$46,BaseInterventoría!CO$1,FALSE)</f>
        <v>46736</v>
      </c>
      <c r="CP106" s="5" t="str">
        <f>VLOOKUP($A106,L.Acosta!$A$4:$ER$46,BaseInterventoría!CP$1,FALSE)</f>
        <v>62-44-101019038 - ANEXO 0</v>
      </c>
      <c r="CQ106" s="21">
        <f>VLOOKUP($A106,L.Acosta!$A$4:$ER$46,BaseInterventoría!CQ$1,FALSE)</f>
        <v>45427</v>
      </c>
      <c r="CR106" s="21">
        <f>VLOOKUP($A106,L.Acosta!$A$4:$ER$46,BaseInterventoría!CR$1,FALSE)</f>
        <v>47253</v>
      </c>
      <c r="CS106" s="5" t="str">
        <f>VLOOKUP($A106,L.Acosta!$A$4:$ER$46,BaseInterventoría!CS$1,FALSE)</f>
        <v>N/A</v>
      </c>
      <c r="CT106" s="21" t="str">
        <f>VLOOKUP($A106,L.Acosta!$A$4:$ER$46,BaseInterventoría!CT$1,FALSE)</f>
        <v>N/A</v>
      </c>
      <c r="CU106" s="21" t="str">
        <f>VLOOKUP($A106,L.Acosta!$A$4:$ER$46,BaseInterventoría!CU$1,FALSE)</f>
        <v>N/A</v>
      </c>
      <c r="CV106" s="5" t="str">
        <f>VLOOKUP($A106,L.Acosta!$A$4:$ER$46,BaseInterventoría!CV$1,FALSE)</f>
        <v>62-40-101010929 / ANEXO 0</v>
      </c>
      <c r="CW106" s="21">
        <f>VLOOKUP($A106,L.Acosta!$A$4:$ER$46,BaseInterventoría!CW$1,FALSE)</f>
        <v>45275</v>
      </c>
      <c r="CX106" s="21">
        <f>VLOOKUP($A106,L.Acosta!$A$4:$ER$46,BaseInterventoría!CX$1,FALSE)</f>
        <v>45427</v>
      </c>
      <c r="CY106" s="21" t="str">
        <f>VLOOKUP($A106,L.Acosta!$A$4:$ER$46,BaseInterventoría!CY$1,FALSE)</f>
        <v>POR INICIAR</v>
      </c>
      <c r="CZ106" s="5" t="e">
        <f>VLOOKUP($A106,L.Acosta!$A$4:$ER$46,BaseInterventoría!CZ$1,FALSE)</f>
        <v>#VALUE!</v>
      </c>
      <c r="DA106" s="186">
        <f>VLOOKUP($A106,L.Acosta!$A$4:$ER$46,BaseInterventoría!DA$1,FALSE)</f>
        <v>0</v>
      </c>
      <c r="DB106" s="186">
        <f>VLOOKUP($A106,L.Acosta!$A$4:$ER$46,BaseInterventoría!DB$1,FALSE)</f>
        <v>0</v>
      </c>
      <c r="DC106" s="186">
        <f>VLOOKUP($A106,L.Acosta!$A$4:$ER$46,BaseInterventoría!DC$1,FALSE)</f>
        <v>0</v>
      </c>
      <c r="DD106" s="186">
        <f>VLOOKUP($A106,L.Acosta!$A$4:$ER$46,BaseInterventoría!DD$1,FALSE)</f>
        <v>0</v>
      </c>
      <c r="DE106" s="186">
        <f>VLOOKUP($A106,L.Acosta!$A$4:$ER$46,BaseInterventoría!DE$1,FALSE)</f>
        <v>0</v>
      </c>
      <c r="DF106" s="186">
        <f>VLOOKUP($A106,L.Acosta!$A$4:$ER$46,BaseInterventoría!DF$1,FALSE)</f>
        <v>0</v>
      </c>
      <c r="DG106" s="186">
        <f>VLOOKUP($A106,L.Acosta!$A$4:$ER$46,BaseInterventoría!DG$1,FALSE)</f>
        <v>0</v>
      </c>
      <c r="DH106" s="186">
        <f>VLOOKUP($A106,L.Acosta!$A$4:$ER$46,BaseInterventoría!DH$1,FALSE)</f>
        <v>0</v>
      </c>
      <c r="DI106" s="186">
        <f>VLOOKUP($A106,L.Acosta!$A$4:$ER$46,BaseInterventoría!DI$1,FALSE)</f>
        <v>0</v>
      </c>
      <c r="DJ106" s="186">
        <f>VLOOKUP($A106,L.Acosta!$A$4:$ER$46,BaseInterventoría!DJ$1,FALSE)</f>
        <v>0</v>
      </c>
      <c r="DK106" s="5" t="e">
        <f ca="1">VLOOKUP($A106,L.Acosta!$A$4:$ER$46,BaseInterventoría!DK$1,FALSE)</f>
        <v>#VALUE!</v>
      </c>
      <c r="DL106" s="5" t="str">
        <f ca="1">VLOOKUP($A106,L.Acosta!$A$4:$ER$46,BaseInterventoría!DL$1,FALSE)</f>
        <v>VIGENTE</v>
      </c>
      <c r="DM106" s="71" t="str">
        <f t="shared" si="13"/>
        <v>Activos</v>
      </c>
      <c r="DN106" s="5" t="str">
        <f>VLOOKUP($A106,L.Acosta!$A$4:$ER$46,BaseInterventoría!DN$1,FALSE)</f>
        <v>Por iniciar</v>
      </c>
      <c r="DO106" s="5">
        <f>VLOOKUP($A106,L.Acosta!$A$4:$ER$46,BaseInterventoría!DO$1,FALSE)</f>
        <v>0</v>
      </c>
      <c r="DP106" s="5">
        <f>VLOOKUP($A106,L.Acosta!$A$4:$ER$46,BaseInterventoría!DP$1,FALSE)</f>
        <v>0</v>
      </c>
      <c r="DQ106" s="5">
        <f>VLOOKUP($A106,L.Acosta!$A$4:$ER$46,BaseInterventoría!DQ$1,FALSE)</f>
        <v>0</v>
      </c>
      <c r="DR106" s="5">
        <f>VLOOKUP($A106,L.Acosta!$A$4:$ER$46,BaseInterventoría!DR$1,FALSE)</f>
        <v>0</v>
      </c>
      <c r="DS106" s="5">
        <f>VLOOKUP($A106,L.Acosta!$A$4:$ER$46,BaseInterventoría!DS$1,FALSE)</f>
        <v>0</v>
      </c>
      <c r="DT106" s="198">
        <f>VLOOKUP($A106,L.Acosta!$A$4:$ER$46,BaseInterventoría!DT$1,FALSE)</f>
        <v>0</v>
      </c>
      <c r="DU106" s="198">
        <f>VLOOKUP($A106,L.Acosta!$A$4:$ER$46,BaseInterventoría!DU$1,FALSE)</f>
        <v>0</v>
      </c>
      <c r="DV106" s="186">
        <f>VLOOKUP($A106,L.Acosta!$A$4:$ER$46,BaseInterventoría!DV$1,FALSE)</f>
        <v>0</v>
      </c>
      <c r="DW106" s="198">
        <f>VLOOKUP($A106,L.Acosta!$A$4:$ER$46,BaseInterventoría!DW$1,FALSE)</f>
        <v>0</v>
      </c>
      <c r="DX106" s="21">
        <f>VLOOKUP($A106,L.Acosta!$A$4:$ER$46,BaseInterventoría!DX$1,FALSE)</f>
        <v>0</v>
      </c>
      <c r="DY106" s="5" t="str">
        <f>VLOOKUP($A106,L.Acosta!$A$4:$ER$46,BaseInterventoría!DY$1,FALSE)</f>
        <v>EPC-PDA-I-209-2024</v>
      </c>
      <c r="DZ106" s="21">
        <f>VLOOKUP($A106,L.Acosta!$A$4:$ER$46,BaseInterventoría!DZ$1,FALSE)</f>
        <v>45441</v>
      </c>
      <c r="EA106" s="21" t="str">
        <f>VLOOKUP($A106,L.Acosta!$A$4:$ER$46,BaseInterventoría!EA$1,FALSE)</f>
        <v>POR INICIAR</v>
      </c>
      <c r="EB106" s="5" t="str">
        <f>VLOOKUP($A106,L.Acosta!$A$4:$ER$46,BaseInterventoría!EB$1,FALSE)</f>
        <v>FREDY ALEJANDRO COVILLA MARTINEZ</v>
      </c>
      <c r="EC106" s="198">
        <f>VLOOKUP($A106,L.Acosta!$A$4:$ER$46,BaseInterventoría!EC$1,FALSE)</f>
        <v>137130460</v>
      </c>
      <c r="ED106" s="5">
        <f>VLOOKUP($A106,L.Acosta!$A$4:$ER$46,BaseInterventoría!ED$1,FALSE)</f>
        <v>0</v>
      </c>
      <c r="EE106" s="5">
        <f>VLOOKUP($A106,L.Acosta!$A$4:$ER$46,BaseInterventoría!EE$1,FALSE)</f>
        <v>0</v>
      </c>
      <c r="EF106" s="5">
        <f>VLOOKUP($A106,L.Acosta!$A$4:$ER$46,BaseInterventoría!EF$1,FALSE)</f>
        <v>0</v>
      </c>
      <c r="EG106" s="5">
        <f>VLOOKUP($A106,L.Acosta!$A$4:$ER$46,BaseInterventoría!EG$1,FALSE)</f>
        <v>0</v>
      </c>
      <c r="EH106" s="5">
        <f>VLOOKUP($A106,L.Acosta!$A$4:$ER$46,BaseInterventoría!EH$1,FALSE)</f>
        <v>0</v>
      </c>
      <c r="EI106" s="21">
        <f ca="1">VLOOKUP($A106,L.Acosta!$A$4:$ER$46,BaseInterventoría!EI$1,FALSE)</f>
        <v>45649</v>
      </c>
      <c r="EJ106" s="5">
        <f>VLOOKUP($A106,L.Acosta!$A$4:$ER$46,BaseInterventoría!EJ$1,FALSE)</f>
        <v>0</v>
      </c>
      <c r="EK106" s="5">
        <f>VLOOKUP($A106,L.Acosta!$A$4:$ER$46,BaseInterventoría!EK$1,FALSE)</f>
        <v>0</v>
      </c>
      <c r="EL106" s="5" t="str">
        <f>VLOOKUP($A106,L.Acosta!$A$4:$ER$46,BaseInterventoría!EL$1,FALSE)</f>
        <v>Leonardo Acosta</v>
      </c>
      <c r="EM106" s="5" t="str">
        <f>VLOOKUP($A106,L.Acosta!$A$4:$ER$46,BaseInterventoría!EM$1,FALSE)</f>
        <v>Laura Rojas</v>
      </c>
      <c r="EN106" s="5" t="str">
        <f>VLOOKUP($A106,L.Acosta!$A$4:$ER$46,BaseInterventoría!EN$1,FALSE)</f>
        <v>https://www.secop.gov.co/CO1ContractsManagement/Tendering/ProcurementContractEdit/Update?ProfileName=CCE-16-Servicios_profesionales_gestion&amp;PPI=CO1.PPI.25789634&amp;DocUniqueName=ContratoDeCompra&amp;DocTypeName=NextWay.Entities.Marketplace.Tendering.ProcurementContract&amp;ProfileVersion=7&amp;DocUniqueIdentifier=CO1.PCCNTR.5140218&amp;prevCtxUrl=https%3a%2f%2fwww.secop.gov.co%3a443%2fCO1ContractsManagement%2fTendering%2fProcurementContractManagement%2fIndex&amp;prevCtxLbl=Contratos+</v>
      </c>
      <c r="EO106" s="5" t="str">
        <f>VLOOKUP($A106,L.Acosta!$A$4:$ER$46,BaseInterventoría!EO$1,FALSE)</f>
        <v>El día 19/11/2024 se realizó una reunión con el fin de socializar la entrega de los ajustes de los componentes de geotecnia, hidráulica e hidrología del proyecto, así mismo, se acordó la entrega definitiva del componente estructural y presupuestal para el 29/11/2024 por parte de la alcaldía, una vez se realice la entrega, se procederá a revisar la necesidad de una reformulación.</v>
      </c>
      <c r="EP106" s="21">
        <f>VLOOKUP($A106,L.Acosta!$A$4:$ER$46,BaseInterventoría!EP$1,FALSE)</f>
        <v>45624</v>
      </c>
      <c r="EQ106" s="24">
        <f t="shared" si="15"/>
        <v>1631659426</v>
      </c>
      <c r="ER106" s="24">
        <f t="shared" si="16"/>
        <v>65266377.039999999</v>
      </c>
      <c r="ES106" s="24">
        <f t="shared" si="17"/>
        <v>1696925803.04</v>
      </c>
      <c r="ET106" s="5" t="s">
        <v>74</v>
      </c>
      <c r="EU106" s="24">
        <f t="shared" si="14"/>
        <v>1696925803.04</v>
      </c>
      <c r="EV106" s="55" t="e">
        <f>VLOOKUP(A106,#REF!,147,FALSE)</f>
        <v>#REF!</v>
      </c>
      <c r="EW106" s="56" t="s">
        <v>251</v>
      </c>
      <c r="EX106" s="24">
        <v>298905793</v>
      </c>
      <c r="EY106" s="5" t="s">
        <v>252</v>
      </c>
      <c r="EZ106" s="56" t="s">
        <v>500</v>
      </c>
      <c r="FA106" s="21">
        <v>46022</v>
      </c>
      <c r="FB106"/>
      <c r="FC106"/>
      <c r="FD106"/>
    </row>
    <row r="107" spans="1:160" ht="267.75">
      <c r="A107" s="19" t="s">
        <v>501</v>
      </c>
      <c r="B107" s="2">
        <f t="shared" si="12"/>
        <v>105</v>
      </c>
      <c r="C107" s="20" t="s">
        <v>502</v>
      </c>
      <c r="D107" s="5" t="s">
        <v>466</v>
      </c>
      <c r="E107" s="2" t="s">
        <v>503</v>
      </c>
      <c r="F107" s="5" t="str">
        <f>VLOOKUP($A107,L.Acosta!$A$4:$ER$46,BaseInterventoría!F$1,FALSE)</f>
        <v>MDVP</v>
      </c>
      <c r="G107" s="21" t="str">
        <f>VLOOKUP($A107,L.Acosta!$A$4:$ER$46,BaseInterventoría!G$1,FALSE)</f>
        <v>23/12/2015
SESION N° 2</v>
      </c>
      <c r="H107" s="5">
        <f>VLOOKUP($A107,L.Acosta!$A$4:$ER$46,BaseInterventoría!H$1,FALSE)</f>
        <v>1920</v>
      </c>
      <c r="I107" s="5">
        <f>VLOOKUP($A107,L.Acosta!$A$4:$ER$46,BaseInterventoría!I$1,FALSE)</f>
        <v>91</v>
      </c>
      <c r="J107" s="5" t="str">
        <f>VLOOKUP($A107,L.Acosta!$A$4:$ER$46,BaseInterventoría!J$1,FALSE)</f>
        <v>• Construcción canal de aproximación desde el sistema de alcantarillado 8” 
• Construcción de alivio de excesos
•	Construcción de desarenadores de 4.87 LPS
• Construcción de  un reactor anaeróbico RAP 
• Construcción de un filtro horizontal de grava.
•	Construcción de lechos de secado
• Construcción de  caseta de operaciones  
• Construcción de cerramiento perimetral.
• Construcción de cabezal de descarga.</v>
      </c>
      <c r="K107" s="198">
        <f>VLOOKUP($A107,L.Acosta!$A$4:$ER$46,BaseInterventoría!K$1,FALSE)</f>
        <v>0</v>
      </c>
      <c r="L107" s="198">
        <f>VLOOKUP($A107,L.Acosta!$A$4:$ER$46,BaseInterventoría!L$1,FALSE)</f>
        <v>0</v>
      </c>
      <c r="M107" s="198">
        <f>VLOOKUP($A107,L.Acosta!$A$4:$ER$46,BaseInterventoría!M$1,FALSE)</f>
        <v>0</v>
      </c>
      <c r="N107" s="198">
        <f>VLOOKUP($A107,L.Acosta!$A$4:$ER$46,BaseInterventoría!N$1,FALSE)</f>
        <v>300000000</v>
      </c>
      <c r="O107" s="198">
        <f>VLOOKUP($A107,L.Acosta!$A$4:$ER$46,BaseInterventoría!O$1,FALSE)</f>
        <v>692471880</v>
      </c>
      <c r="P107" s="198">
        <f>VLOOKUP($A107,L.Acosta!$A$4:$ER$46,BaseInterventoría!P$1,FALSE)</f>
        <v>0</v>
      </c>
      <c r="Q107" s="198">
        <f>VLOOKUP($A107,L.Acosta!$A$4:$ER$46,BaseInterventoría!Q$1,FALSE)</f>
        <v>0</v>
      </c>
      <c r="R107" s="198">
        <f>VLOOKUP($A107,L.Acosta!$A$4:$ER$46,BaseInterventoría!R$1,FALSE)</f>
        <v>0</v>
      </c>
      <c r="S107" s="198">
        <f>VLOOKUP($A107,L.Acosta!$A$4:$ER$46,BaseInterventoría!S$1,FALSE)</f>
        <v>0</v>
      </c>
      <c r="T107" s="198">
        <f>VLOOKUP($A107,L.Acosta!$A$4:$ER$46,BaseInterventoría!T$1,FALSE)</f>
        <v>0</v>
      </c>
      <c r="U107" s="198">
        <f>VLOOKUP($A107,L.Acosta!$A$4:$ER$46,BaseInterventoría!U$1,FALSE)</f>
        <v>992471880</v>
      </c>
      <c r="V107" s="5" t="str">
        <f>VLOOKUP($A107,L.Acosta!$A$4:$ER$46,BaseInterventoría!V$1,FALSE)</f>
        <v>1952 DEL 15/03/2016  $692,471,880
12 DEL 15/03/2016      $300,000,000</v>
      </c>
      <c r="W107" s="5">
        <f>VLOOKUP($A107,L.Acosta!$A$4:$ER$46,BaseInterventoría!W$1,FALSE)</f>
        <v>0</v>
      </c>
      <c r="X107" s="5" t="str">
        <f>VLOOKUP($A107,L.Acosta!$A$4:$ER$46,BaseInterventoría!X$1,FALSE)</f>
        <v>PTAR</v>
      </c>
      <c r="Y107" s="5" t="str">
        <f>VLOOKUP($A107,L.Acosta!$A$4:$ER$46,BaseInterventoría!Y$1,FALSE)</f>
        <v>URBANO</v>
      </c>
      <c r="Z107" s="5" t="str">
        <f>VLOOKUP($A107,L.Acosta!$A$4:$ER$46,BaseInterventoría!Z$1,FALSE)</f>
        <v>CONVENIO</v>
      </c>
      <c r="AA107" s="5" t="str">
        <f>VLOOKUP($A107,L.Acosta!$A$4:$ER$46,BaseInterventoría!AA$1,FALSE)</f>
        <v>EPC-CI-084-2015</v>
      </c>
      <c r="AB107" s="5" t="str">
        <f>VLOOKUP($A107,L.Acosta!$A$4:$ER$46,BaseInterventoría!AB$1,FALSE)</f>
        <v>AUNAR ESFUERZOS PARA LA EJECUCIÓN DEL PROYECTO CONSTRUCCIÓN PLANTA DE TRATAMIENTO DE AGUAS RESIDUALES DEL MUNICIPIO DE VERGARA - DEPARTAMENTO DE CUNDINAMARCA.</v>
      </c>
      <c r="AC107" s="21">
        <f>VLOOKUP($A107,L.Acosta!$A$4:$ER$46,BaseInterventoría!AC$1,FALSE)</f>
        <v>42349</v>
      </c>
      <c r="AD107" s="21">
        <f>VLOOKUP($A107,L.Acosta!$A$4:$ER$46,BaseInterventoría!AD$1,FALSE)</f>
        <v>42493</v>
      </c>
      <c r="AE107" s="5" t="str">
        <f>VLOOKUP($A107,L.Acosta!$A$4:$ER$46,BaseInterventoría!AE$1,FALSE)</f>
        <v>08 MESES</v>
      </c>
      <c r="AF107" s="21">
        <f>VLOOKUP($A107,L.Acosta!$A$4:$ER$46,BaseInterventoría!AF$1,FALSE)</f>
        <v>42737</v>
      </c>
      <c r="AG107" s="5" t="str">
        <f>VLOOKUP($A107,L.Acosta!$A$4:$ER$46,BaseInterventoría!AG$1,FALSE)</f>
        <v>MUNICIPIO DE VERGARA
NIT: 899,999,448-5</v>
      </c>
      <c r="AH107" s="5" t="str">
        <f>VLOOKUP($A107,L.Acosta!$A$4:$ER$46,BaseInterventoría!AH$1,FALSE)</f>
        <v>planeacion@vergara.gov.co</v>
      </c>
      <c r="AI107" s="198">
        <f>VLOOKUP($A107,L.Acosta!$A$4:$ER$46,BaseInterventoría!AI$1,FALSE)</f>
        <v>1114744415</v>
      </c>
      <c r="AJ107" s="21">
        <f>VLOOKUP($A107,L.Acosta!$A$4:$ER$46,BaseInterventoría!AJ$1,FALSE)</f>
        <v>0</v>
      </c>
      <c r="AK107" s="198">
        <f>VLOOKUP($A107,L.Acosta!$A$4:$ER$46,BaseInterventoría!AK$1,FALSE)</f>
        <v>0</v>
      </c>
      <c r="AL107" s="5">
        <f>VLOOKUP($A107,L.Acosta!$A$4:$ER$46,BaseInterventoría!AL$1,FALSE)</f>
        <v>0</v>
      </c>
      <c r="AM107" s="21">
        <f>VLOOKUP($A107,L.Acosta!$A$4:$ER$46,BaseInterventoría!AM$1,FALSE)</f>
        <v>0</v>
      </c>
      <c r="AN107" s="198">
        <f>VLOOKUP($A107,L.Acosta!$A$4:$ER$46,BaseInterventoría!AN$1,FALSE)</f>
        <v>0</v>
      </c>
      <c r="AO107" s="5">
        <f>VLOOKUP($A107,L.Acosta!$A$4:$ER$46,BaseInterventoría!AO$1,FALSE)</f>
        <v>0</v>
      </c>
      <c r="AP107" s="198">
        <f>VLOOKUP($A107,L.Acosta!$A$4:$ER$46,BaseInterventoría!AP$1,FALSE)</f>
        <v>1114744415</v>
      </c>
      <c r="AQ107" s="5" t="str">
        <f>VLOOKUP($A107,L.Acosta!$A$4:$ER$46,BaseInterventoría!AQ$1,FALSE)</f>
        <v>PRORROGA N 1
PRORORGA N 2</v>
      </c>
      <c r="AR107" s="21" t="str">
        <f>VLOOKUP($A107,L.Acosta!$A$4:$ER$46,BaseInterventoría!AR$1,FALSE)</f>
        <v>27/09/2019
7/05/2021</v>
      </c>
      <c r="AS107" s="5" t="str">
        <f>VLOOKUP($A107,L.Acosta!$A$4:$ER$46,BaseInterventoría!AS$1,FALSE)</f>
        <v>4 MESES
8 MESES</v>
      </c>
      <c r="AT107" s="5" t="str">
        <f>VLOOKUP($A107,L.Acosta!$A$4:$ER$46,BaseInterventoría!AT$1,FALSE)</f>
        <v>SUSPENSION No. 1
SUSPENSION No. 2
SUSPENSION N 3
SUSPENSIONN N 4
SUSPENSIÓN N 5
pror 1 sus 5
pro 2 sus 5
Pro 3 sus 5
pro 4 sus 5
PRO 5 SUS 5
PRO 6 SUS 5
PRO 7 SUS 5</v>
      </c>
      <c r="AU107" s="21" t="str">
        <f>VLOOKUP($A107,L.Acosta!$A$4:$ER$46,BaseInterventoría!AU$1,FALSE)</f>
        <v>03/08/2016
29/12/2019
14/08/2019
24/12/2019
21/12/2021
21/03/2022
21/05/2022
21/08/2022
21/11/2022
21/02/2023
21/04/2023
21/07/2023</v>
      </c>
      <c r="AV107" s="5" t="str">
        <f>VLOOKUP($A107,L.Acosta!$A$4:$ER$46,BaseInterventoría!AV$1,FALSE)</f>
        <v xml:space="preserve">680 DIAS
288 DIAS   
30 DIAS         
CONDICIONADA   
3 meses       
3 meses  
3 meses         
2 meses    
3 meses
2 MESES
                            </v>
      </c>
      <c r="AW107" s="186">
        <f>VLOOKUP($A107,L.Acosta!$A$4:$ER$46,BaseInterventoría!AW$1,FALSE)</f>
        <v>1</v>
      </c>
      <c r="AX107" s="186">
        <f>VLOOKUP($A107,L.Acosta!$A$4:$ER$46,BaseInterventoría!AX$1,FALSE)</f>
        <v>0.5071</v>
      </c>
      <c r="AY107" s="5">
        <f ca="1">VLOOKUP($A107,L.Acosta!$A$4:$ER$46,BaseInterventoría!AY$1,FALSE)</f>
        <v>1.135251798561151</v>
      </c>
      <c r="AZ107" s="21">
        <f>VLOOKUP($A107,L.Acosta!$A$4:$ER$46,BaseInterventoría!AZ$1,FALSE)</f>
        <v>45273</v>
      </c>
      <c r="BA107" s="5">
        <f>VLOOKUP($A107,L.Acosta!$A$4:$ER$46,BaseInterventoría!BA$1,FALSE)</f>
        <v>75</v>
      </c>
      <c r="BB107" s="5" t="str">
        <f ca="1">VLOOKUP($A107,L.Acosta!$A$4:$ER$46,BaseInterventoría!BB$1,FALSE)</f>
        <v>VENCIDO</v>
      </c>
      <c r="BC107" s="5" t="str">
        <f>VLOOKUP($A107,L.Acosta!$A$4:$ER$46,BaseInterventoría!BC$1,FALSE)</f>
        <v>En Proceso de Liquidación</v>
      </c>
      <c r="BD107" s="5" t="str">
        <f>VLOOKUP($A107,L.Acosta!$A$4:$ER$46,BaseInterventoría!BD$1,FALSE)</f>
        <v>N/A</v>
      </c>
      <c r="BE107" s="5" t="str">
        <f>VLOOKUP($A107,L.Acosta!$A$4:$ER$46,BaseInterventoría!BE$1,FALSE)</f>
        <v>33-44-101135579
SEGUROS DEL ESTADO SA</v>
      </c>
      <c r="BF107" s="21">
        <f>VLOOKUP($A107,L.Acosta!$A$4:$ER$46,BaseInterventoría!BF$1,FALSE)</f>
        <v>42493</v>
      </c>
      <c r="BG107" s="21">
        <f>VLOOKUP($A107,L.Acosta!$A$4:$ER$46,BaseInterventoría!BG$1,FALSE)</f>
        <v>42858</v>
      </c>
      <c r="BH107" s="5" t="str">
        <f>VLOOKUP($A107,L.Acosta!$A$4:$ER$46,BaseInterventoría!BH$1,FALSE)</f>
        <v>103-2016</v>
      </c>
      <c r="BI107" s="5" t="str">
        <f>VLOOKUP($A107,L.Acosta!$A$4:$ER$46,BaseInterventoría!BI$1,FALSE)</f>
        <v>CONSTRUCCION PLANTA DE TRATAMIENTO DE AGUAS RESIDUALES  DEL CASCO URBANO DEL MUNICIPIO DE VERGARA CUNDINAMARCA</v>
      </c>
      <c r="BJ107" s="21">
        <f>VLOOKUP($A107,L.Acosta!$A$4:$ER$46,BaseInterventoría!BJ$1,FALSE)</f>
        <v>42615</v>
      </c>
      <c r="BK107" s="21">
        <f>VLOOKUP($A107,L.Acosta!$A$4:$ER$46,BaseInterventoría!BK$1,FALSE)</f>
        <v>43179</v>
      </c>
      <c r="BL107" s="5" t="str">
        <f>VLOOKUP($A107,L.Acosta!$A$4:$ER$46,BaseInterventoría!BL$1,FALSE)</f>
        <v>5 MESES</v>
      </c>
      <c r="BM107" s="21">
        <f>VLOOKUP($A107,L.Acosta!$A$4:$ER$46,BaseInterventoría!BM$1,FALSE)</f>
        <v>43331</v>
      </c>
      <c r="BN107" s="5" t="str">
        <f>VLOOKUP($A107,L.Acosta!$A$4:$ER$46,BaseInterventoría!BN$1,FALSE)</f>
        <v>CONSORCIO PTAR VERGARA
R/L ORLANDO ORDOÑEZ
C.C 79.556.358</v>
      </c>
      <c r="BO107" s="5" t="str">
        <f>VLOOKUP($A107,L.Acosta!$A$4:$ER$46,BaseInterventoría!BO$1,FALSE)</f>
        <v>TEL 3186843576
ORLANDO ORDOÑEZ</v>
      </c>
      <c r="BP107" s="198">
        <f>VLOOKUP($A107,L.Acosta!$A$4:$ER$46,BaseInterventoría!BP$1,FALSE)</f>
        <v>0</v>
      </c>
      <c r="BQ107" s="198">
        <f>VLOOKUP($A107,L.Acosta!$A$4:$ER$46,BaseInterventoría!BQ$1,FALSE)</f>
        <v>0</v>
      </c>
      <c r="BR107" s="198">
        <f>VLOOKUP($A107,L.Acosta!$A$4:$ER$46,BaseInterventoría!BR$1,FALSE)</f>
        <v>0</v>
      </c>
      <c r="BS107" s="198">
        <f>VLOOKUP($A107,L.Acosta!$A$4:$ER$46,BaseInterventoría!BS$1,FALSE)</f>
        <v>987645782</v>
      </c>
      <c r="BT107" s="198">
        <f>VLOOKUP($A107,L.Acosta!$A$4:$ER$46,BaseInterventoría!BT$1,FALSE)</f>
        <v>987645782</v>
      </c>
      <c r="BU107" s="21">
        <f>VLOOKUP($A107,L.Acosta!$A$4:$ER$46,BaseInterventoría!BU$1,FALSE)</f>
        <v>0</v>
      </c>
      <c r="BV107" s="198">
        <f>VLOOKUP($A107,L.Acosta!$A$4:$ER$46,BaseInterventoría!BV$1,FALSE)</f>
        <v>0</v>
      </c>
      <c r="BW107" s="21">
        <f>VLOOKUP($A107,L.Acosta!$A$4:$ER$46,BaseInterventoría!BW$1,FALSE)</f>
        <v>0</v>
      </c>
      <c r="BX107" s="198">
        <f>VLOOKUP($A107,L.Acosta!$A$4:$ER$46,BaseInterventoría!BX$1,FALSE)</f>
        <v>0</v>
      </c>
      <c r="BY107" s="198">
        <f>VLOOKUP($A107,L.Acosta!$A$4:$ER$46,BaseInterventoría!BY$1,FALSE)</f>
        <v>987645782</v>
      </c>
      <c r="BZ107" s="5" t="str">
        <f>VLOOKUP($A107,L.Acosta!$A$4:$ER$46,BaseInterventoría!BZ$1,FALSE)</f>
        <v>PRORROGA 1
PRORROGA 2
PRORROGA 3
PRORROGA 4
PRORROGA 5</v>
      </c>
      <c r="CA107" s="21">
        <f>VLOOKUP($A107,L.Acosta!$A$4:$ER$46,BaseInterventoría!CA$1,FALSE)</f>
        <v>0</v>
      </c>
      <c r="CB107" s="5" t="str">
        <f>VLOOKUP($A107,L.Acosta!$A$4:$ER$46,BaseInterventoría!CB$1,FALSE)</f>
        <v>Dos(2)meses
Cinco(5) meses
Cuatro(4) meses
Cuatro(4) meses
Ocho(8) meses</v>
      </c>
      <c r="CC107" s="5" t="str">
        <f>VLOOKUP($A107,L.Acosta!$A$4:$ER$46,BaseInterventoría!CC$1,FALSE)</f>
        <v xml:space="preserve">1	
2	
3	
1	
2	
Suspension 4 y reinicio	
"prorroga 1 suspension 4"	
Suspension 5 
"prorroga 1 suspension 5"	
"reinicio a la prorroga 1 a la suspension 5"	
Suspension 6 "prorroga No.1  a la suspensión(6)"	
"prorroga No.2  a la suspensión(6)"	
"prorroga No.3  a la suspensión(6)"	
"prorroga No.4  a la suspensión(6)"	
"prorroga No.5  a la suspensión(6)"	
"prorroga No.6  a la suspensión(6)"	</v>
      </c>
      <c r="CD107" s="21">
        <f>VLOOKUP($A107,L.Acosta!$A$4:$ER$46,BaseInterventoría!CD$1,FALSE)</f>
        <v>0</v>
      </c>
      <c r="CE107" s="5" t="str">
        <f>VLOOKUP($A107,L.Acosta!$A$4:$ER$46,BaseInterventoría!CE$1,FALSE)</f>
        <v>75 dias	
2 meses	
Termino condicionado"	
247 dias
30 dias
1 mes
"1 mes y 7 siete dias"
2 meses
"termino condicionado"
siete(07) meses y diez(10) dias
3 meses
Dos(2)meses
Tres(3)meses
Tres(3)meses
Tres(3)meses
Dos(2)meses
Tres(3)meses</v>
      </c>
      <c r="CF107" s="21">
        <f>VLOOKUP($A107,L.Acosta!$A$4:$ER$46,BaseInterventoría!CF$1,FALSE)</f>
        <v>45241</v>
      </c>
      <c r="CG107" s="5" t="str">
        <f>VLOOKUP($A107,L.Acosta!$A$4:$ER$46,BaseInterventoría!CG$1,FALSE)</f>
        <v>12-44-101123654
30/4/2019</v>
      </c>
      <c r="CH107" s="21">
        <f>VLOOKUP($A107,L.Acosta!$A$4:$ER$46,BaseInterventoría!CH$1,FALSE)</f>
        <v>42621</v>
      </c>
      <c r="CI107" s="21">
        <f>VLOOKUP($A107,L.Acosta!$A$4:$ER$46,BaseInterventoría!CI$1,FALSE)</f>
        <v>43230</v>
      </c>
      <c r="CJ107" s="5" t="str">
        <f>VLOOKUP($A107,L.Acosta!$A$4:$ER$46,BaseInterventoría!CJ$1,FALSE)</f>
        <v>N/A</v>
      </c>
      <c r="CK107" s="21" t="str">
        <f>VLOOKUP($A107,L.Acosta!$A$4:$ER$46,BaseInterventoría!CK$1,FALSE)</f>
        <v>N/A</v>
      </c>
      <c r="CL107" s="21" t="str">
        <f>VLOOKUP($A107,L.Acosta!$A$4:$ER$46,BaseInterventoría!CL$1,FALSE)</f>
        <v>N/A</v>
      </c>
      <c r="CM107" s="5" t="str">
        <f>VLOOKUP($A107,L.Acosta!$A$4:$ER$46,BaseInterventoría!CM$1,FALSE)</f>
        <v xml:space="preserve">12-44-101123654
SEGUROS DEL ESTADO S.A. </v>
      </c>
      <c r="CN107" s="21">
        <f>VLOOKUP($A107,L.Acosta!$A$4:$ER$46,BaseInterventoría!CN$1,FALSE)</f>
        <v>42621</v>
      </c>
      <c r="CO107" s="21">
        <f>VLOOKUP($A107,L.Acosta!$A$4:$ER$46,BaseInterventoría!CO$1,FALSE)</f>
        <v>43838</v>
      </c>
      <c r="CP107" s="5" t="str">
        <f>VLOOKUP($A107,L.Acosta!$A$4:$ER$46,BaseInterventoría!CP$1,FALSE)</f>
        <v xml:space="preserve">12-44-101123654
SEGUROS DEL ESTADO S.A. </v>
      </c>
      <c r="CQ107" s="21">
        <f>VLOOKUP($A107,L.Acosta!$A$4:$ER$46,BaseInterventoría!CQ$1,FALSE)</f>
        <v>42743</v>
      </c>
      <c r="CR107" s="21">
        <f>VLOOKUP($A107,L.Acosta!$A$4:$ER$46,BaseInterventoría!CR$1,FALSE)</f>
        <v>44569</v>
      </c>
      <c r="CS107" s="5" t="str">
        <f>VLOOKUP($A107,L.Acosta!$A$4:$ER$46,BaseInterventoría!CS$1,FALSE)</f>
        <v>N/A</v>
      </c>
      <c r="CT107" s="21" t="str">
        <f>VLOOKUP($A107,L.Acosta!$A$4:$ER$46,BaseInterventoría!CT$1,FALSE)</f>
        <v>N/A</v>
      </c>
      <c r="CU107" s="21" t="str">
        <f>VLOOKUP($A107,L.Acosta!$A$4:$ER$46,BaseInterventoría!CU$1,FALSE)</f>
        <v>N/A</v>
      </c>
      <c r="CV107" s="5" t="str">
        <f>VLOOKUP($A107,L.Acosta!$A$4:$ER$46,BaseInterventoría!CV$1,FALSE)</f>
        <v xml:space="preserve">12-44-101123654
SEGUROS DEL ESTADO S.A. </v>
      </c>
      <c r="CW107" s="21">
        <f>VLOOKUP($A107,L.Acosta!$A$4:$ER$46,BaseInterventoría!CW$1,FALSE)</f>
        <v>42728</v>
      </c>
      <c r="CX107" s="21">
        <f>VLOOKUP($A107,L.Acosta!$A$4:$ER$46,BaseInterventoría!CX$1,FALSE)</f>
        <v>43214</v>
      </c>
      <c r="CY107" s="21">
        <f>VLOOKUP($A107,L.Acosta!$A$4:$ER$46,BaseInterventoría!CY$1,FALSE)</f>
        <v>45059</v>
      </c>
      <c r="CZ107" s="5">
        <f>VLOOKUP($A107,L.Acosta!$A$4:$ER$46,BaseInterventoría!CZ$1,FALSE)</f>
        <v>62.666666666666664</v>
      </c>
      <c r="DA107" s="186">
        <f>VLOOKUP($A107,L.Acosta!$A$4:$ER$46,BaseInterventoría!DA$1,FALSE)</f>
        <v>1</v>
      </c>
      <c r="DB107" s="186">
        <f>VLOOKUP($A107,L.Acosta!$A$4:$ER$46,BaseInterventoría!DB$1,FALSE)</f>
        <v>0</v>
      </c>
      <c r="DC107" s="186">
        <f>VLOOKUP($A107,L.Acosta!$A$4:$ER$46,BaseInterventoría!DC$1,FALSE)</f>
        <v>0</v>
      </c>
      <c r="DD107" s="186">
        <f>VLOOKUP($A107,L.Acosta!$A$4:$ER$46,BaseInterventoría!DD$1,FALSE)</f>
        <v>0</v>
      </c>
      <c r="DE107" s="186">
        <f>VLOOKUP($A107,L.Acosta!$A$4:$ER$46,BaseInterventoría!DE$1,FALSE)</f>
        <v>1</v>
      </c>
      <c r="DF107" s="186">
        <f>VLOOKUP($A107,L.Acosta!$A$4:$ER$46,BaseInterventoría!DF$1,FALSE)</f>
        <v>0.73050000000000004</v>
      </c>
      <c r="DG107" s="186">
        <f>VLOOKUP($A107,L.Acosta!$A$4:$ER$46,BaseInterventoría!DG$1,FALSE)</f>
        <v>0</v>
      </c>
      <c r="DH107" s="186">
        <f>VLOOKUP($A107,L.Acosta!$A$4:$ER$46,BaseInterventoría!DH$1,FALSE)</f>
        <v>0</v>
      </c>
      <c r="DI107" s="186">
        <f>VLOOKUP($A107,L.Acosta!$A$4:$ER$46,BaseInterventoría!DI$1,FALSE)</f>
        <v>0</v>
      </c>
      <c r="DJ107" s="186">
        <f>VLOOKUP($A107,L.Acosta!$A$4:$ER$46,BaseInterventoría!DJ$1,FALSE)</f>
        <v>0.73050000000000004</v>
      </c>
      <c r="DK107" s="5">
        <f ca="1">VLOOKUP($A107,L.Acosta!$A$4:$ER$46,BaseInterventoría!DK$1,FALSE)</f>
        <v>1.3138297872340425</v>
      </c>
      <c r="DL107" s="5" t="str">
        <f ca="1">VLOOKUP($A107,L.Acosta!$A$4:$ER$46,BaseInterventoría!DL$1,FALSE)</f>
        <v>VENCIDO</v>
      </c>
      <c r="DM107" s="71" t="str">
        <f t="shared" si="13"/>
        <v>En Liquidación</v>
      </c>
      <c r="DN107" s="5" t="str">
        <f>VLOOKUP($A107,L.Acosta!$A$4:$ER$46,BaseInterventoría!DN$1,FALSE)</f>
        <v>En liquidación</v>
      </c>
      <c r="DO107" s="5">
        <f>VLOOKUP($A107,L.Acosta!$A$4:$ER$46,BaseInterventoría!DO$1,FALSE)</f>
        <v>0</v>
      </c>
      <c r="DP107" s="5">
        <f>VLOOKUP($A107,L.Acosta!$A$4:$ER$46,BaseInterventoría!DP$1,FALSE)</f>
        <v>0</v>
      </c>
      <c r="DQ107" s="5">
        <f>VLOOKUP($A107,L.Acosta!$A$4:$ER$46,BaseInterventoría!DQ$1,FALSE)</f>
        <v>3</v>
      </c>
      <c r="DR107" s="5">
        <f>VLOOKUP($A107,L.Acosta!$A$4:$ER$46,BaseInterventoría!DR$1,FALSE)</f>
        <v>0</v>
      </c>
      <c r="DS107" s="5">
        <f>VLOOKUP($A107,L.Acosta!$A$4:$ER$46,BaseInterventoría!DS$1,FALSE)</f>
        <v>721520686</v>
      </c>
      <c r="DT107" s="198">
        <f>VLOOKUP($A107,L.Acosta!$A$4:$ER$46,BaseInterventoría!DT$1,FALSE)</f>
        <v>721520686</v>
      </c>
      <c r="DU107" s="198">
        <f>VLOOKUP($A107,L.Acosta!$A$4:$ER$46,BaseInterventoría!DU$1,FALSE)</f>
        <v>266125096</v>
      </c>
      <c r="DV107" s="186">
        <f>VLOOKUP($A107,L.Acosta!$A$4:$ER$46,BaseInterventoría!DV$1,FALSE)</f>
        <v>0.7305460106749081</v>
      </c>
      <c r="DW107" s="198">
        <f>VLOOKUP($A107,L.Acosta!$A$4:$ER$46,BaseInterventoría!DW$1,FALSE)</f>
        <v>266125096</v>
      </c>
      <c r="DX107" s="21" t="str">
        <f>VLOOKUP($A107,L.Acosta!$A$4:$ER$46,BaseInterventoría!DX$1,FALSE)</f>
        <v>N/A</v>
      </c>
      <c r="DY107" s="5" t="str">
        <f>VLOOKUP($A107,L.Acosta!$A$4:$ER$46,BaseInterventoría!DY$1,FALSE)</f>
        <v>EPC-CI-202-2017</v>
      </c>
      <c r="DZ107" s="21">
        <f>VLOOKUP($A107,L.Acosta!$A$4:$ER$46,BaseInterventoría!DZ$1,FALSE)</f>
        <v>43049</v>
      </c>
      <c r="EA107" s="21">
        <f>VLOOKUP($A107,L.Acosta!$A$4:$ER$46,BaseInterventoría!EA$1,FALSE)</f>
        <v>43122</v>
      </c>
      <c r="EB107" s="5" t="str">
        <f>VLOOKUP($A107,L.Acosta!$A$4:$ER$46,BaseInterventoría!EB$1,FALSE)</f>
        <v>EMPRESA INMOBILIARIA  Y DE SERVICIOS LOGISTICOS DE CUNDINAMARCA</v>
      </c>
      <c r="EC107" s="198">
        <f>VLOOKUP($A107,L.Acosta!$A$4:$ER$46,BaseInterventoría!EC$1,FALSE)</f>
        <v>79397750</v>
      </c>
      <c r="ED107" s="5" t="str">
        <f>VLOOKUP($A107,L.Acosta!$A$4:$ER$46,BaseInterventoría!ED$1,FALSE)</f>
        <v>car</v>
      </c>
      <c r="EE107" s="5">
        <f>VLOOKUP($A107,L.Acosta!$A$4:$ER$46,BaseInterventoría!EE$1,FALSE)</f>
        <v>0</v>
      </c>
      <c r="EF107" s="5" t="str">
        <f>VLOOKUP($A107,L.Acosta!$A$4:$ER$46,BaseInterventoría!EF$1,FALSE)</f>
        <v>En Proceso de Liquidación</v>
      </c>
      <c r="EG107" s="5">
        <f>VLOOKUP($A107,L.Acosta!$A$4:$ER$46,BaseInterventoría!EG$1,FALSE)</f>
        <v>5</v>
      </c>
      <c r="EH107" s="5">
        <f>VLOOKUP($A107,L.Acosta!$A$4:$ER$46,BaseInterventoría!EH$1,FALSE)</f>
        <v>5</v>
      </c>
      <c r="EI107" s="21">
        <f ca="1">VLOOKUP($A107,L.Acosta!$A$4:$ER$46,BaseInterventoría!EI$1,FALSE)</f>
        <v>45649</v>
      </c>
      <c r="EJ107" s="5">
        <f>VLOOKUP($A107,L.Acosta!$A$4:$ER$46,BaseInterventoría!EJ$1,FALSE)</f>
        <v>0</v>
      </c>
      <c r="EK107" s="5">
        <f>VLOOKUP($A107,L.Acosta!$A$4:$ER$46,BaseInterventoría!EK$1,FALSE)</f>
        <v>0</v>
      </c>
      <c r="EL107" s="5" t="str">
        <f>VLOOKUP($A107,L.Acosta!$A$4:$ER$46,BaseInterventoría!EL$1,FALSE)</f>
        <v>Leonardo Acosta</v>
      </c>
      <c r="EM107" s="5">
        <f>VLOOKUP($A107,L.Acosta!$A$4:$ER$46,BaseInterventoría!EM$1,FALSE)</f>
        <v>0</v>
      </c>
      <c r="EN107" s="5" t="str">
        <f>VLOOKUP($A107,L.Acosta!$A$4:$ER$46,BaseInterventoría!EN$1,FALSE)</f>
        <v>NO SE ENCONTRÓ LINK</v>
      </c>
      <c r="EO107" s="5" t="str">
        <f>VLOOKUP($A107,L.Acosta!$A$4:$ER$46,BaseInterventoría!EO$1,FALSE)</f>
        <v>Proyecto terminado a la espera de la energización por parte de Enel Codensa y consolidación de la puesta en marcha. Una vez culminado estos aspectos, se procederá al recibo final y liquidación.
El 12-08-2024 se efectúo requerimiento a interventoría para exigir al contratista cumplir con los pendientes que permitan culminar los compromisos adquiridos o en su defecto iniciar las acciones administrativas a que haya lugar. 
Teniendo en cuenta que no hubo respuesta, se reiteró requerimiento el 03-10-2024.</v>
      </c>
      <c r="EP107" s="21">
        <f>VLOOKUP($A107,L.Acosta!$A$4:$ER$46,BaseInterventoría!EP$1,FALSE)</f>
        <v>45575</v>
      </c>
      <c r="EQ107" s="24">
        <f t="shared" si="15"/>
        <v>1204047791.4000001</v>
      </c>
      <c r="ER107" s="24">
        <f t="shared" si="16"/>
        <v>48161911.656000003</v>
      </c>
      <c r="ES107" s="24">
        <f t="shared" si="17"/>
        <v>1252209703.056</v>
      </c>
      <c r="ET107" s="5" t="s">
        <v>11</v>
      </c>
      <c r="EU107" s="24">
        <f t="shared" si="14"/>
        <v>1252209703.056</v>
      </c>
      <c r="EV107" s="55" t="e">
        <f>VLOOKUP(A107,#REF!,147,FALSE)</f>
        <v>#REF!</v>
      </c>
      <c r="EW107" s="56"/>
      <c r="EX107" s="24"/>
      <c r="EY107" s="5" t="s">
        <v>24</v>
      </c>
      <c r="EZ107" s="56"/>
      <c r="FA107" s="21">
        <f>CY107</f>
        <v>45059</v>
      </c>
      <c r="FB107"/>
      <c r="FC107"/>
      <c r="FD107"/>
    </row>
    <row r="108" spans="1:160" ht="157.5">
      <c r="A108" s="19" t="s">
        <v>504</v>
      </c>
      <c r="B108" s="2">
        <f t="shared" si="12"/>
        <v>106</v>
      </c>
      <c r="C108" s="20" t="s">
        <v>505</v>
      </c>
      <c r="D108" s="5" t="s">
        <v>466</v>
      </c>
      <c r="E108" s="2" t="s">
        <v>506</v>
      </c>
      <c r="F108" s="5" t="str">
        <f>VLOOKUP($A108,L.Acosta!$A$4:$ER$46,BaseInterventoría!F$1,FALSE)</f>
        <v>MDVP</v>
      </c>
      <c r="G108" s="21">
        <f>VLOOKUP($A108,L.Acosta!$A$4:$ER$46,BaseInterventoría!G$1,FALSE)</f>
        <v>45029</v>
      </c>
      <c r="H108" s="5">
        <f>VLOOKUP($A108,L.Acosta!$A$4:$ER$46,BaseInterventoría!H$1,FALSE)</f>
        <v>2726</v>
      </c>
      <c r="I108" s="5">
        <f>VLOOKUP($A108,L.Acosta!$A$4:$ER$46,BaseInterventoría!I$1,FALSE)</f>
        <v>17</v>
      </c>
      <c r="J108" s="5" t="str">
        <f>VLOOKUP($A108,L.Acosta!$A$4:$ER$46,BaseInterventoría!J$1,FALSE)</f>
        <v>Este proyecto comprende las siguientes obras de importancia: 1. Ampliación del diámetro de la tuberia de PEAD de 3 a 6”.2. Cambio de tuberia de Asbesto Cemento de 3” por tuberia de PVC de 4”. 3. Tramo de red expresa de 4” de diámetro en PVC, frente a barrio Topacio.</v>
      </c>
      <c r="K108" s="198">
        <f>VLOOKUP($A108,L.Acosta!$A$4:$ER$46,BaseInterventoría!K$1,FALSE)</f>
        <v>0</v>
      </c>
      <c r="L108" s="198">
        <f>VLOOKUP($A108,L.Acosta!$A$4:$ER$46,BaseInterventoría!L$1,FALSE)</f>
        <v>0</v>
      </c>
      <c r="M108" s="198">
        <f>VLOOKUP($A108,L.Acosta!$A$4:$ER$46,BaseInterventoría!M$1,FALSE)</f>
        <v>0</v>
      </c>
      <c r="N108" s="198">
        <f>VLOOKUP($A108,L.Acosta!$A$4:$ER$46,BaseInterventoría!N$1,FALSE)</f>
        <v>0</v>
      </c>
      <c r="O108" s="198">
        <f>VLOOKUP($A108,L.Acosta!$A$4:$ER$46,BaseInterventoría!O$1,FALSE)</f>
        <v>0</v>
      </c>
      <c r="P108" s="198">
        <f>VLOOKUP($A108,L.Acosta!$A$4:$ER$46,BaseInterventoría!P$1,FALSE)</f>
        <v>0</v>
      </c>
      <c r="Q108" s="198">
        <f>VLOOKUP($A108,L.Acosta!$A$4:$ER$46,BaseInterventoría!Q$1,FALSE)</f>
        <v>23229346</v>
      </c>
      <c r="R108" s="198">
        <f>VLOOKUP($A108,L.Acosta!$A$4:$ER$46,BaseInterventoría!R$1,FALSE)</f>
        <v>580733643</v>
      </c>
      <c r="S108" s="198">
        <f>VLOOKUP($A108,L.Acosta!$A$4:$ER$46,BaseInterventoría!S$1,FALSE)</f>
        <v>0</v>
      </c>
      <c r="T108" s="198">
        <f>VLOOKUP($A108,L.Acosta!$A$4:$ER$46,BaseInterventoría!T$1,FALSE)</f>
        <v>0</v>
      </c>
      <c r="U108" s="198">
        <f>VLOOKUP($A108,L.Acosta!$A$4:$ER$46,BaseInterventoría!U$1,FALSE)</f>
        <v>603962989</v>
      </c>
      <c r="V108" s="5" t="str">
        <f>VLOOKUP($A108,L.Acosta!$A$4:$ER$46,BaseInterventoría!V$1,FALSE)</f>
        <v>14532
19/04/2023</v>
      </c>
      <c r="W108" s="5">
        <f>VLOOKUP($A108,L.Acosta!$A$4:$ER$46,BaseInterventoría!W$1,FALSE)</f>
        <v>0</v>
      </c>
      <c r="X108" s="5" t="str">
        <f>VLOOKUP($A108,L.Acosta!$A$4:$ER$46,BaseInterventoría!X$1,FALSE)</f>
        <v>ACUEDUCTO</v>
      </c>
      <c r="Y108" s="5" t="str">
        <f>VLOOKUP($A108,L.Acosta!$A$4:$ER$46,BaseInterventoría!Y$1,FALSE)</f>
        <v>URBANO</v>
      </c>
      <c r="Z108" s="5" t="str">
        <f>VLOOKUP($A108,L.Acosta!$A$4:$ER$46,BaseInterventoría!Z$1,FALSE)</f>
        <v>CONVENIO</v>
      </c>
      <c r="AA108" s="5" t="str">
        <f>VLOOKUP($A108,L.Acosta!$A$4:$ER$46,BaseInterventoría!AA$1,FALSE)</f>
        <v>EPC-PDA-CI-041-2023</v>
      </c>
      <c r="AB108" s="5" t="str">
        <f>VLOOKUP($A108,L.Acosta!$A$4:$ER$46,BaseInterventoría!AB$1,FALSE)</f>
        <v>AUNAR ESFUERZOS TECNICOS Y ADMINISTRATIVOS PARA CONTRATAR LA AMPLIACION DE LA RED DE DISTRIBUCION ENTRE LOS BARRIOS PUERTO LETICIA, TOPACIO, SAN JUANITO Y ALTO DE PAJAS BAJO, EN EL MUNICIPIO DE VILLETA, CUNDINAMARCA</v>
      </c>
      <c r="AC108" s="21">
        <f>VLOOKUP($A108,L.Acosta!$A$4:$ER$46,BaseInterventoría!AC$1,FALSE)</f>
        <v>45103</v>
      </c>
      <c r="AD108" s="21">
        <f>VLOOKUP($A108,L.Acosta!$A$4:$ER$46,BaseInterventoría!AD$1,FALSE)</f>
        <v>45118</v>
      </c>
      <c r="AE108" s="5" t="str">
        <f>VLOOKUP($A108,L.Acosta!$A$4:$ER$46,BaseInterventoría!AE$1,FALSE)</f>
        <v>7 MESES</v>
      </c>
      <c r="AF108" s="21">
        <f>VLOOKUP($A108,L.Acosta!$A$4:$ER$46,BaseInterventoría!AF$1,FALSE)</f>
        <v>45332</v>
      </c>
      <c r="AG108" s="5" t="str">
        <f>VLOOKUP($A108,L.Acosta!$A$4:$ER$46,BaseInterventoría!AG$1,FALSE)</f>
        <v>EMPRESA DE SERVICIOS PÚBLICOS E.S.P DEL
MUNICIPIO DE VILLETA
NIT 832.002.268-4</v>
      </c>
      <c r="AH108" s="5" t="str">
        <f>VLOOKUP($A108,L.Acosta!$A$4:$ER$46,BaseInterventoría!AH$1,FALSE)</f>
        <v>EMPRESA DE SERVICIOS PÚBLICOS E.S.P DEL
MUNICIPIO DE VILLETA
NIT 832.002.268-4</v>
      </c>
      <c r="AI108" s="198">
        <f>VLOOKUP($A108,L.Acosta!$A$4:$ER$46,BaseInterventoría!AI$1,FALSE)</f>
        <v>533617654</v>
      </c>
      <c r="AJ108" s="21">
        <f>VLOOKUP($A108,L.Acosta!$A$4:$ER$46,BaseInterventoría!AJ$1,FALSE)</f>
        <v>0</v>
      </c>
      <c r="AK108" s="198">
        <f>VLOOKUP($A108,L.Acosta!$A$4:$ER$46,BaseInterventoría!AK$1,FALSE)</f>
        <v>0</v>
      </c>
      <c r="AL108" s="5">
        <f>VLOOKUP($A108,L.Acosta!$A$4:$ER$46,BaseInterventoría!AL$1,FALSE)</f>
        <v>0</v>
      </c>
      <c r="AM108" s="21">
        <f>VLOOKUP($A108,L.Acosta!$A$4:$ER$46,BaseInterventoría!AM$1,FALSE)</f>
        <v>0</v>
      </c>
      <c r="AN108" s="198">
        <f>VLOOKUP($A108,L.Acosta!$A$4:$ER$46,BaseInterventoría!AN$1,FALSE)</f>
        <v>0</v>
      </c>
      <c r="AO108" s="5">
        <f>VLOOKUP($A108,L.Acosta!$A$4:$ER$46,BaseInterventoría!AO$1,FALSE)</f>
        <v>0</v>
      </c>
      <c r="AP108" s="198">
        <f>VLOOKUP($A108,L.Acosta!$A$4:$ER$46,BaseInterventoría!AP$1,FALSE)</f>
        <v>533617654</v>
      </c>
      <c r="AQ108" s="5">
        <f>VLOOKUP($A108,L.Acosta!$A$4:$ER$46,BaseInterventoría!AQ$1,FALSE)</f>
        <v>1</v>
      </c>
      <c r="AR108" s="21">
        <f>VLOOKUP($A108,L.Acosta!$A$4:$ER$46,BaseInterventoría!AR$1,FALSE)</f>
        <v>45404</v>
      </c>
      <c r="AS108" s="5" t="str">
        <f>VLOOKUP($A108,L.Acosta!$A$4:$ER$46,BaseInterventoría!AS$1,FALSE)</f>
        <v>7 meses</v>
      </c>
      <c r="AT108" s="5" t="str">
        <f>VLOOKUP($A108,L.Acosta!$A$4:$ER$46,BaseInterventoría!AT$1,FALSE)</f>
        <v xml:space="preserve">SUSPENSION No. 1
REINICIO 1
SUSPENSIÓN N° 2
REINICIO No. 2 </v>
      </c>
      <c r="AU108" s="21" t="str">
        <f>VLOOKUP($A108,L.Acosta!$A$4:$ER$46,BaseInterventoría!AU$1,FALSE)</f>
        <v>1/02/2024
17/04/2024
25/07/2024
30/08/2024</v>
      </c>
      <c r="AV108" s="5" t="str">
        <f>VLOOKUP($A108,L.Acosta!$A$4:$ER$46,BaseInterventoría!AV$1,FALSE)</f>
        <v>CONDICIONADO
76 DIAS
CONDICIONADO</v>
      </c>
      <c r="AW108" s="186">
        <f>VLOOKUP($A108,L.Acosta!$A$4:$ER$46,BaseInterventoría!AW$1,FALSE)</f>
        <v>0.51</v>
      </c>
      <c r="AX108" s="186">
        <f>VLOOKUP($A108,L.Acosta!$A$4:$ER$46,BaseInterventoría!AX$1,FALSE)</f>
        <v>272145003.54000002</v>
      </c>
      <c r="AY108" s="5">
        <f ca="1">VLOOKUP($A108,L.Acosta!$A$4:$ER$46,BaseInterventoría!AY$1,FALSE)</f>
        <v>0.98333333333333328</v>
      </c>
      <c r="AZ108" s="21">
        <f>VLOOKUP($A108,L.Acosta!$A$4:$ER$46,BaseInterventoría!AZ$1,FALSE)</f>
        <v>45658</v>
      </c>
      <c r="BA108" s="5" t="str">
        <f>VLOOKUP($A108,L.Acosta!$A$4:$ER$46,BaseInterventoría!BA$1,FALSE)</f>
        <v>14 MESES</v>
      </c>
      <c r="BB108" s="5" t="str">
        <f ca="1">VLOOKUP($A108,L.Acosta!$A$4:$ER$46,BaseInterventoría!BB$1,FALSE)</f>
        <v>VIGENTE</v>
      </c>
      <c r="BC108" s="5" t="str">
        <f>VLOOKUP($A108,L.Acosta!$A$4:$ER$46,BaseInterventoría!BC$1,FALSE)</f>
        <v>EN EJECUCIÓN</v>
      </c>
      <c r="BD108" s="5">
        <f>VLOOKUP($A108,L.Acosta!$A$4:$ER$46,BaseInterventoría!BD$1,FALSE)</f>
        <v>0</v>
      </c>
      <c r="BE108" s="5" t="str">
        <f>VLOOKUP($A108,L.Acosta!$A$4:$ER$46,BaseInterventoría!BE$1,FALSE)</f>
        <v>N/A</v>
      </c>
      <c r="BF108" s="21" t="str">
        <f>VLOOKUP($A108,L.Acosta!$A$4:$ER$46,BaseInterventoría!BF$1,FALSE)</f>
        <v>N/A</v>
      </c>
      <c r="BG108" s="21" t="str">
        <f>VLOOKUP($A108,L.Acosta!$A$4:$ER$46,BaseInterventoría!BG$1,FALSE)</f>
        <v>N/A</v>
      </c>
      <c r="BH108" s="5" t="str">
        <f>VLOOKUP($A108,L.Acosta!$A$4:$ER$46,BaseInterventoría!BH$1,FALSE)</f>
        <v>056 de 2024</v>
      </c>
      <c r="BI108" s="5" t="str">
        <f>VLOOKUP($A108,L.Acosta!$A$4:$ER$46,BaseInterventoría!BI$1,FALSE)</f>
        <v>AMPLIACION DE LA RED DE DISTRIBUCION ENTRE LOS BARRIOS PUERTO LETICIA, TOPACIO, SAN JUANITO Y ALTO DE PAJAS BAJO, EN EL MUNICIPIO DE VILLETA, Cundinamarca</v>
      </c>
      <c r="BJ108" s="21">
        <f>VLOOKUP($A108,L.Acosta!$A$4:$ER$46,BaseInterventoría!BJ$1,FALSE)</f>
        <v>45491</v>
      </c>
      <c r="BK108" s="21">
        <f>VLOOKUP($A108,L.Acosta!$A$4:$ER$46,BaseInterventoría!BK$1,FALSE)</f>
        <v>45534</v>
      </c>
      <c r="BL108" s="5" t="str">
        <f>VLOOKUP($A108,L.Acosta!$A$4:$ER$46,BaseInterventoría!BL$1,FALSE)</f>
        <v>4 MESES</v>
      </c>
      <c r="BM108" s="21">
        <f>VLOOKUP($A108,L.Acosta!$A$4:$ER$46,BaseInterventoría!BM$1,FALSE)</f>
        <v>45655</v>
      </c>
      <c r="BN108" s="5" t="str">
        <f>VLOOKUP($A108,L.Acosta!$A$4:$ER$46,BaseInterventoría!BN$1,FALSE)</f>
        <v>CONSORCIO SAN JOSE</v>
      </c>
      <c r="BO108" s="5" t="str">
        <f>VLOOKUP($A108,L.Acosta!$A$4:$ER$46,BaseInterventoría!BO$1,FALSE)</f>
        <v>ENRIQUE PASTRANA
3142376219</v>
      </c>
      <c r="BP108" s="198">
        <f>VLOOKUP($A108,L.Acosta!$A$4:$ER$46,BaseInterventoría!BP$1,FALSE)</f>
        <v>513562079.66000003</v>
      </c>
      <c r="BQ108" s="198">
        <f>VLOOKUP($A108,L.Acosta!$A$4:$ER$46,BaseInterventoría!BQ$1,FALSE)</f>
        <v>0</v>
      </c>
      <c r="BR108" s="198">
        <f>VLOOKUP($A108,L.Acosta!$A$4:$ER$46,BaseInterventoría!BR$1,FALSE)</f>
        <v>0</v>
      </c>
      <c r="BS108" s="198">
        <f>VLOOKUP($A108,L.Acosta!$A$4:$ER$46,BaseInterventoría!BS$1,FALSE)</f>
        <v>0</v>
      </c>
      <c r="BT108" s="198">
        <f>VLOOKUP($A108,L.Acosta!$A$4:$ER$46,BaseInterventoría!BT$1,FALSE)</f>
        <v>513562079.66000003</v>
      </c>
      <c r="BU108" s="21">
        <f>VLOOKUP($A108,L.Acosta!$A$4:$ER$46,BaseInterventoría!BU$1,FALSE)</f>
        <v>0</v>
      </c>
      <c r="BV108" s="198">
        <f>VLOOKUP($A108,L.Acosta!$A$4:$ER$46,BaseInterventoría!BV$1,FALSE)</f>
        <v>0</v>
      </c>
      <c r="BW108" s="21">
        <f>VLOOKUP($A108,L.Acosta!$A$4:$ER$46,BaseInterventoría!BW$1,FALSE)</f>
        <v>0</v>
      </c>
      <c r="BX108" s="198">
        <f>VLOOKUP($A108,L.Acosta!$A$4:$ER$46,BaseInterventoría!BX$1,FALSE)</f>
        <v>0</v>
      </c>
      <c r="BY108" s="198">
        <f>VLOOKUP($A108,L.Acosta!$A$4:$ER$46,BaseInterventoría!BY$1,FALSE)</f>
        <v>513562079.66000003</v>
      </c>
      <c r="BZ108" s="5">
        <f>VLOOKUP($A108,L.Acosta!$A$4:$ER$46,BaseInterventoría!BZ$1,FALSE)</f>
        <v>0</v>
      </c>
      <c r="CA108" s="21">
        <f>VLOOKUP($A108,L.Acosta!$A$4:$ER$46,BaseInterventoría!CA$1,FALSE)</f>
        <v>0</v>
      </c>
      <c r="CB108" s="5">
        <f>VLOOKUP($A108,L.Acosta!$A$4:$ER$46,BaseInterventoría!CB$1,FALSE)</f>
        <v>0</v>
      </c>
      <c r="CC108" s="5">
        <f>VLOOKUP($A108,L.Acosta!$A$4:$ER$46,BaseInterventoría!CC$1,FALSE)</f>
        <v>0</v>
      </c>
      <c r="CD108" s="21">
        <f>VLOOKUP($A108,L.Acosta!$A$4:$ER$46,BaseInterventoría!CD$1,FALSE)</f>
        <v>0</v>
      </c>
      <c r="CE108" s="5">
        <f>VLOOKUP($A108,L.Acosta!$A$4:$ER$46,BaseInterventoría!CE$1,FALSE)</f>
        <v>0</v>
      </c>
      <c r="CF108" s="21">
        <f>VLOOKUP($A108,L.Acosta!$A$4:$ER$46,BaseInterventoría!CF$1,FALSE)</f>
        <v>45655</v>
      </c>
      <c r="CG108" s="5" t="str">
        <f>VLOOKUP($A108,L.Acosta!$A$4:$ER$46,BaseInterventoría!CG$1,FALSE)</f>
        <v>560 47 994000180778 - Anexo 0 - CONTRATO</v>
      </c>
      <c r="CH108" s="21">
        <f>VLOOKUP($A108,L.Acosta!$A$4:$ER$46,BaseInterventoría!CH$1,FALSE)</f>
        <v>45491</v>
      </c>
      <c r="CI108" s="21">
        <f>VLOOKUP($A108,L.Acosta!$A$4:$ER$46,BaseInterventoría!CI$1,FALSE)</f>
        <v>45795</v>
      </c>
      <c r="CJ108" s="5" t="str">
        <f>VLOOKUP($A108,L.Acosta!$A$4:$ER$46,BaseInterventoría!CJ$1,FALSE)</f>
        <v>N/A</v>
      </c>
      <c r="CK108" s="21" t="str">
        <f>VLOOKUP($A108,L.Acosta!$A$4:$ER$46,BaseInterventoría!CK$1,FALSE)</f>
        <v>N/A</v>
      </c>
      <c r="CL108" s="21" t="str">
        <f>VLOOKUP($A108,L.Acosta!$A$4:$ER$46,BaseInterventoría!CL$1,FALSE)</f>
        <v>N/A</v>
      </c>
      <c r="CM108" s="5" t="str">
        <f>VLOOKUP($A108,L.Acosta!$A$4:$ER$46,BaseInterventoría!CM$1,FALSE)</f>
        <v>560 47 994000180778 - Anexo 0 - CONTRATO</v>
      </c>
      <c r="CN108" s="21">
        <f>VLOOKUP($A108,L.Acosta!$A$4:$ER$46,BaseInterventoría!CN$1,FALSE)</f>
        <v>45491</v>
      </c>
      <c r="CO108" s="21">
        <f>VLOOKUP($A108,L.Acosta!$A$4:$ER$46,BaseInterventoría!CO$1,FALSE)</f>
        <v>46719</v>
      </c>
      <c r="CP108" s="5" t="str">
        <f>VLOOKUP($A108,L.Acosta!$A$4:$ER$46,BaseInterventoría!CP$1,FALSE)</f>
        <v>560 47 994000180778 - Anexo 0 - CONTRATO</v>
      </c>
      <c r="CQ108" s="21" t="str">
        <f>VLOOKUP($A108,L.Acosta!$A$4:$ER$46,BaseInterventoría!CQ$1,FALSE)</f>
        <v xml:space="preserve">VIGENCIA DE 5 AÑOS, CONTADOS A PARTIR DE LA FECHA DE SUSCRIPCION
DEL ACTA DE RECIBO Y ENTREGA FINAL DE LA OBRA </v>
      </c>
      <c r="CR108" s="21" t="str">
        <f>VLOOKUP($A108,L.Acosta!$A$4:$ER$46,BaseInterventoría!CR$1,FALSE)</f>
        <v>"VIGENCIA DE 5 AÑOS, CONTADOS A PARTIR DE LA FECHA DE SUSCRIPCION
DEL ACTA DE RECIBO Y ENTREGA FINAL DE LA OBRA "</v>
      </c>
      <c r="CS108" s="5" t="str">
        <f>VLOOKUP($A108,L.Acosta!$A$4:$ER$46,BaseInterventoría!CS$1,FALSE)</f>
        <v>N/A</v>
      </c>
      <c r="CT108" s="21" t="str">
        <f>VLOOKUP($A108,L.Acosta!$A$4:$ER$46,BaseInterventoría!CT$1,FALSE)</f>
        <v>N/A</v>
      </c>
      <c r="CU108" s="21" t="str">
        <f>VLOOKUP($A108,L.Acosta!$A$4:$ER$46,BaseInterventoría!CU$1,FALSE)</f>
        <v>N/A</v>
      </c>
      <c r="CV108" s="5" t="str">
        <f>VLOOKUP($A108,L.Acosta!$A$4:$ER$46,BaseInterventoría!CV$1,FALSE)</f>
        <v xml:space="preserve">560-74 994000032983 - ANEXO 0
</v>
      </c>
      <c r="CW108" s="21">
        <f>VLOOKUP($A108,L.Acosta!$A$4:$ER$46,BaseInterventoría!CW$1,FALSE)</f>
        <v>45491</v>
      </c>
      <c r="CX108" s="21">
        <f>VLOOKUP($A108,L.Acosta!$A$4:$ER$46,BaseInterventoría!CX$1,FALSE)</f>
        <v>45631</v>
      </c>
      <c r="CY108" s="21">
        <f>VLOOKUP($A108,L.Acosta!$A$4:$ER$46,BaseInterventoría!CY$1,FALSE)</f>
        <v>45655</v>
      </c>
      <c r="CZ108" s="5">
        <f>VLOOKUP($A108,L.Acosta!$A$4:$ER$46,BaseInterventoría!CZ$1,FALSE)</f>
        <v>4.0333333333333332</v>
      </c>
      <c r="DA108" s="266">
        <f>VLOOKUP($A108,L.Acosta!$A$4:$ER$46,BaseInterventoría!DA$1,FALSE)</f>
        <v>0.51</v>
      </c>
      <c r="DB108" s="186">
        <f>VLOOKUP($A108,L.Acosta!$A$4:$ER$46,BaseInterventoría!DB$1,FALSE)</f>
        <v>0.51</v>
      </c>
      <c r="DC108" s="186">
        <f>VLOOKUP($A108,L.Acosta!$A$4:$ER$46,BaseInterventoría!DC$1,FALSE)</f>
        <v>0</v>
      </c>
      <c r="DD108" s="186">
        <f>VLOOKUP($A108,L.Acosta!$A$4:$ER$46,BaseInterventoría!DD$1,FALSE)</f>
        <v>0</v>
      </c>
      <c r="DE108" s="186">
        <f>VLOOKUP($A108,L.Acosta!$A$4:$ER$46,BaseInterventoría!DE$1,FALSE)</f>
        <v>0</v>
      </c>
      <c r="DF108" s="186">
        <f>VLOOKUP($A108,L.Acosta!$A$4:$ER$46,BaseInterventoría!DF$1,FALSE)</f>
        <v>0.36699999999999999</v>
      </c>
      <c r="DG108" s="186">
        <f>VLOOKUP($A108,L.Acosta!$A$4:$ER$46,BaseInterventoría!DG$1,FALSE)</f>
        <v>0.36699999999999999</v>
      </c>
      <c r="DH108" s="186">
        <f>VLOOKUP($A108,L.Acosta!$A$4:$ER$46,BaseInterventoría!DH$1,FALSE)</f>
        <v>0</v>
      </c>
      <c r="DI108" s="186">
        <f>VLOOKUP($A108,L.Acosta!$A$4:$ER$46,BaseInterventoría!DI$1,FALSE)</f>
        <v>0</v>
      </c>
      <c r="DJ108" s="186">
        <f>VLOOKUP($A108,L.Acosta!$A$4:$ER$46,BaseInterventoría!DJ$1,FALSE)</f>
        <v>0</v>
      </c>
      <c r="DK108" s="5">
        <f ca="1">VLOOKUP($A108,L.Acosta!$A$4:$ER$46,BaseInterventoría!DK$1,FALSE)</f>
        <v>0.95041322314049592</v>
      </c>
      <c r="DL108" s="5" t="str">
        <f ca="1">VLOOKUP($A108,L.Acosta!$A$4:$ER$46,BaseInterventoría!DL$1,FALSE)</f>
        <v>VIGENTE</v>
      </c>
      <c r="DM108" s="71" t="str">
        <f t="shared" si="13"/>
        <v>Activos</v>
      </c>
      <c r="DN108" s="5" t="s">
        <v>9</v>
      </c>
      <c r="DO108" s="5" t="str">
        <f>VLOOKUP($A108,L.Acosta!$A$4:$ER$46,BaseInterventoría!DO$1,FALSE)</f>
        <v>N/A</v>
      </c>
      <c r="DP108" s="5">
        <f>VLOOKUP($A108,L.Acosta!$A$4:$ER$46,BaseInterventoría!DP$1,FALSE)</f>
        <v>0</v>
      </c>
      <c r="DQ108" s="5" t="str">
        <f>VLOOKUP($A108,L.Acosta!$A$4:$ER$46,BaseInterventoría!DQ$1,FALSE)</f>
        <v>PAGO No. 1</v>
      </c>
      <c r="DR108" s="5">
        <f>VLOOKUP($A108,L.Acosta!$A$4:$ER$46,BaseInterventoría!DR$1,FALSE)</f>
        <v>0</v>
      </c>
      <c r="DS108" s="5" t="str">
        <f>VLOOKUP($A108,L.Acosta!$A$4:$ER$46,BaseInterventoría!DS$1,FALSE)</f>
        <v>$188454796,69</v>
      </c>
      <c r="DT108" s="198" t="str">
        <f>VLOOKUP($A108,L.Acosta!$A$4:$ER$46,BaseInterventoría!DT$1,FALSE)</f>
        <v>$188454796,69</v>
      </c>
      <c r="DU108" s="198">
        <f>VLOOKUP($A108,L.Acosta!$A$4:$ER$46,BaseInterventoría!DU$1,FALSE)</f>
        <v>325107282.97000003</v>
      </c>
      <c r="DV108" s="186">
        <f>VLOOKUP($A108,L.Acosta!$A$4:$ER$46,BaseInterventoría!DV$1,FALSE)</f>
        <v>0.36699999999999999</v>
      </c>
      <c r="DW108" s="198">
        <f>VLOOKUP($A108,L.Acosta!$A$4:$ER$46,BaseInterventoría!DW$1,FALSE)</f>
        <v>325107282.97000003</v>
      </c>
      <c r="DX108" s="21">
        <f>VLOOKUP($A108,L.Acosta!$A$4:$ER$46,BaseInterventoría!DX$1,FALSE)</f>
        <v>0</v>
      </c>
      <c r="DY108" s="5" t="str">
        <f>VLOOKUP($A108,L.Acosta!$A$4:$ER$46,BaseInterventoría!DY$1,FALSE)</f>
        <v>EPC-PDA-I-186-2024</v>
      </c>
      <c r="DZ108" s="21">
        <f>VLOOKUP($A108,L.Acosta!$A$4:$ER$46,BaseInterventoría!DZ$1,FALSE)</f>
        <v>45421</v>
      </c>
      <c r="EA108" s="21">
        <f>VLOOKUP($A108,L.Acosta!$A$4:$ER$46,BaseInterventoría!EA$1,FALSE)</f>
        <v>45534</v>
      </c>
      <c r="EB108" s="5" t="str">
        <f>VLOOKUP($A108,L.Acosta!$A$4:$ER$46,BaseInterventoría!EB$1,FALSE)</f>
        <v>RAFAEL ENRIQUE FONSECA CARDONA</v>
      </c>
      <c r="EC108" s="198">
        <f>VLOOKUP($A108,L.Acosta!$A$4:$ER$46,BaseInterventoría!EC$1,FALSE)</f>
        <v>46845540</v>
      </c>
      <c r="ED108" s="5">
        <f>VLOOKUP($A108,L.Acosta!$A$4:$ER$46,BaseInterventoría!ED$1,FALSE)</f>
        <v>0</v>
      </c>
      <c r="EE108" s="5">
        <f>VLOOKUP($A108,L.Acosta!$A$4:$ER$46,BaseInterventoría!EE$1,FALSE)</f>
        <v>0</v>
      </c>
      <c r="EF108" s="5">
        <f>VLOOKUP($A108,L.Acosta!$A$4:$ER$46,BaseInterventoría!EF$1,FALSE)</f>
        <v>0</v>
      </c>
      <c r="EG108" s="5">
        <f>VLOOKUP($A108,L.Acosta!$A$4:$ER$46,BaseInterventoría!EG$1,FALSE)</f>
        <v>0</v>
      </c>
      <c r="EH108" s="5">
        <f>VLOOKUP($A108,L.Acosta!$A$4:$ER$46,BaseInterventoría!EH$1,FALSE)</f>
        <v>0</v>
      </c>
      <c r="EI108" s="21">
        <f ca="1">VLOOKUP($A108,L.Acosta!$A$4:$ER$46,BaseInterventoría!EI$1,FALSE)</f>
        <v>45649</v>
      </c>
      <c r="EJ108" s="5">
        <f>VLOOKUP($A108,L.Acosta!$A$4:$ER$46,BaseInterventoría!EJ$1,FALSE)</f>
        <v>0</v>
      </c>
      <c r="EK108" s="5">
        <f>VLOOKUP($A108,L.Acosta!$A$4:$ER$46,BaseInterventoría!EK$1,FALSE)</f>
        <v>0</v>
      </c>
      <c r="EL108" s="5" t="str">
        <f>VLOOKUP($A108,L.Acosta!$A$4:$ER$46,BaseInterventoría!EL$1,FALSE)</f>
        <v>Leonardo Acosta</v>
      </c>
      <c r="EM108" s="5" t="str">
        <f>VLOOKUP($A108,L.Acosta!$A$4:$ER$46,BaseInterventoría!EM$1,FALSE)</f>
        <v>Laura Rojas</v>
      </c>
      <c r="EN108" s="5" t="str">
        <f>VLOOKUP($A108,L.Acosta!$A$4:$ER$46,BaseInterventoría!EN$1,FALSE)</f>
        <v>https://www.secop.gov.co/CO1ContractsManagement/Tendering/ProcurementContractEdit/Update?ProfileName=CCE-16-Servicios_profesionales_gestion&amp;PPI=CO1.PPI.25828801&amp;DocUniqueName=ContratoDeCompra&amp;DocTypeName=NextWay.Entities.Marketplace.Tendering.ProcurementContract&amp;ProfileVersion=7&amp;DocUniqueIdentifier=CO1.PCCNTR.5142553&amp;prevCtxUrl=https%3a%2f%2fwww.secop.gov.co%2fCO1BusinessLine%2fTendering%2fBuyerDossierWorkspace%2fIndex%3fsortingState%3dLastModifiedDESC%26showAdvancedSearch%3dFalse%26showAdvancedSearchFields%3dFalse%26selectedDossier%3dCO1.BDOS.4634143%26selectedRequest%3dCO1.REQ.4739652%26&amp;prevCtxLbl=Procesos+de+la+Entidad+Estatal</v>
      </c>
      <c r="EO108" s="5" t="str">
        <f>VLOOKUP($A108,L.Acosta!$A$4:$ER$46,BaseInterventoría!EO$1,FALSE)</f>
        <v>Se radicó a Gestión Contractual la solicitud de modificatorio del convenio el pasado 31-10-2024, a la fecha se esta a la espera de la publicación del mismo en Secop ll</v>
      </c>
      <c r="EP108" s="21">
        <f>VLOOKUP($A108,L.Acosta!$A$4:$ER$46,BaseInterventoría!EP$1,FALSE)</f>
        <v>45616</v>
      </c>
      <c r="EQ108" s="33">
        <f>AP108+VLOOKUP(DY108,$1:$1048576,77,FALSE)</f>
        <v>580463194</v>
      </c>
      <c r="ER108" s="33">
        <f t="shared" si="16"/>
        <v>23218527.760000002</v>
      </c>
      <c r="ES108" s="33">
        <f t="shared" si="17"/>
        <v>603681721.75999999</v>
      </c>
      <c r="ET108" s="5" t="s">
        <v>74</v>
      </c>
      <c r="EU108" s="24">
        <f t="shared" si="14"/>
        <v>603681721.75999999</v>
      </c>
      <c r="EV108" s="55" t="e">
        <f>VLOOKUP(A108,#REF!,147,FALSE)</f>
        <v>#REF!</v>
      </c>
      <c r="EW108" s="56"/>
      <c r="EX108" s="24"/>
      <c r="EY108" s="5" t="s">
        <v>24</v>
      </c>
      <c r="EZ108" s="56"/>
      <c r="FA108" s="21">
        <v>45838</v>
      </c>
      <c r="FB108"/>
      <c r="FC108"/>
      <c r="FD108"/>
    </row>
    <row r="109" spans="1:160" ht="126">
      <c r="A109" s="19" t="s">
        <v>507</v>
      </c>
      <c r="B109" s="2">
        <f t="shared" si="12"/>
        <v>107</v>
      </c>
      <c r="C109" s="20" t="s">
        <v>284</v>
      </c>
      <c r="D109" s="5" t="s">
        <v>241</v>
      </c>
      <c r="E109" s="2" t="s">
        <v>508</v>
      </c>
      <c r="F109" s="5" t="str">
        <f>VLOOKUP($A109,L.Acosta!$A$4:$ER$46,BaseInterventoría!F$1,FALSE)</f>
        <v>MDVP</v>
      </c>
      <c r="G109" s="21">
        <f>VLOOKUP($A109,L.Acosta!$A$4:$ER$46,BaseInterventoría!G$1,FALSE)</f>
        <v>44505</v>
      </c>
      <c r="H109" s="5">
        <f>VLOOKUP($A109,L.Acosta!$A$4:$ER$46,BaseInterventoría!H$1,FALSE)</f>
        <v>454</v>
      </c>
      <c r="I109" s="5">
        <f>VLOOKUP($A109,L.Acosta!$A$4:$ER$46,BaseInterventoría!I$1,FALSE)</f>
        <v>0</v>
      </c>
      <c r="J109" s="5" t="str">
        <f>VLOOKUP($A109,L.Acosta!$A$4:$ER$46,BaseInterventoría!J$1,FALSE)</f>
        <v>El proyecto consiste en completar el sistema de acueducto con la inclusión de los procesos de tratamiento, para garantizar el servicio de agua potable. A traves de la construcción de la construcción de una planta de tratamiento de agua potable modular o compacta en poliester reforzado en fibra de vidrio para un caudal de diseño de 2 l/s, suministro e instalación de tanque PVC 5000 lts.</v>
      </c>
      <c r="K109" s="198">
        <f>VLOOKUP($A109,L.Acosta!$A$4:$ER$46,BaseInterventoría!K$1,FALSE)</f>
        <v>0</v>
      </c>
      <c r="L109" s="198">
        <f>VLOOKUP($A109,L.Acosta!$A$4:$ER$46,BaseInterventoría!L$1,FALSE)</f>
        <v>0</v>
      </c>
      <c r="M109" s="198">
        <f>VLOOKUP($A109,L.Acosta!$A$4:$ER$46,BaseInterventoría!M$1,FALSE)</f>
        <v>0</v>
      </c>
      <c r="N109" s="198">
        <f>VLOOKUP($A109,L.Acosta!$A$4:$ER$46,BaseInterventoría!N$1,FALSE)</f>
        <v>0</v>
      </c>
      <c r="O109" s="198">
        <f>VLOOKUP($A109,L.Acosta!$A$4:$ER$46,BaseInterventoría!O$1,FALSE)</f>
        <v>0</v>
      </c>
      <c r="P109" s="198">
        <f>VLOOKUP($A109,L.Acosta!$A$4:$ER$46,BaseInterventoría!P$1,FALSE)</f>
        <v>0</v>
      </c>
      <c r="Q109" s="198">
        <f>VLOOKUP($A109,L.Acosta!$A$4:$ER$46,BaseInterventoría!Q$1,FALSE)</f>
        <v>15522743</v>
      </c>
      <c r="R109" s="198">
        <f>VLOOKUP($A109,L.Acosta!$A$4:$ER$46,BaseInterventoría!R$1,FALSE)</f>
        <v>388068581</v>
      </c>
      <c r="S109" s="198">
        <f>VLOOKUP($A109,L.Acosta!$A$4:$ER$46,BaseInterventoría!S$1,FALSE)</f>
        <v>0</v>
      </c>
      <c r="T109" s="198">
        <f>VLOOKUP($A109,L.Acosta!$A$4:$ER$46,BaseInterventoría!T$1,FALSE)</f>
        <v>0</v>
      </c>
      <c r="U109" s="198">
        <f>VLOOKUP($A109,L.Acosta!$A$4:$ER$46,BaseInterventoría!U$1,FALSE)</f>
        <v>403591324</v>
      </c>
      <c r="V109" s="5" t="str">
        <f>VLOOKUP($A109,L.Acosta!$A$4:$ER$46,BaseInterventoría!V$1,FALSE)</f>
        <v>CDR11752
12/11/2021</v>
      </c>
      <c r="W109" s="5">
        <f>VLOOKUP($A109,L.Acosta!$A$4:$ER$46,BaseInterventoría!W$1,FALSE)</f>
        <v>0</v>
      </c>
      <c r="X109" s="5" t="str">
        <f>VLOOKUP($A109,L.Acosta!$A$4:$ER$46,BaseInterventoría!X$1,FALSE)</f>
        <v>PTAP</v>
      </c>
      <c r="Y109" s="5" t="str">
        <f>VLOOKUP($A109,L.Acosta!$A$4:$ER$46,BaseInterventoría!Y$1,FALSE)</f>
        <v>RURAL</v>
      </c>
      <c r="Z109" s="5" t="str">
        <f>VLOOKUP($A109,L.Acosta!$A$4:$ER$46,BaseInterventoría!Z$1,FALSE)</f>
        <v>CONVENIO</v>
      </c>
      <c r="AA109" s="5" t="str">
        <f>VLOOKUP($A109,L.Acosta!$A$4:$ER$46,BaseInterventoría!AA$1,FALSE)</f>
        <v>EPC-CI-050-2021</v>
      </c>
      <c r="AB109" s="5" t="str">
        <f>VLOOKUP($A109,L.Acosta!$A$4:$ER$46,BaseInterventoría!AB$1,FALSE)</f>
        <v>AUNAR ESFUERZOS TÉCNICOS Y ADMINISTRATIVOS PARA LA CONTRATACIÓN DE LA CONSTRUCCIÓN DE LA PLANTA DE TRATAMIENTO DE AGUA POTABLE DEL ACUEDUCTO VEREDA LIBERIA CENTRO, MUNICIPIO DE VIOTÁ  DEPARTAMENTO DE CUNDINAMARCA</v>
      </c>
      <c r="AC109" s="21">
        <f>VLOOKUP($A109,L.Acosta!$A$4:$ER$46,BaseInterventoría!AC$1,FALSE)</f>
        <v>44512</v>
      </c>
      <c r="AD109" s="21">
        <f>VLOOKUP($A109,L.Acosta!$A$4:$ER$46,BaseInterventoría!AD$1,FALSE)</f>
        <v>44649</v>
      </c>
      <c r="AE109" s="5" t="str">
        <f>VLOOKUP($A109,L.Acosta!$A$4:$ER$46,BaseInterventoría!AE$1,FALSE)</f>
        <v>9 MESES</v>
      </c>
      <c r="AF109" s="21">
        <f>VLOOKUP($A109,L.Acosta!$A$4:$ER$46,BaseInterventoría!AF$1,FALSE)</f>
        <v>44923</v>
      </c>
      <c r="AG109" s="5" t="str">
        <f>VLOOKUP($A109,L.Acosta!$A$4:$ER$46,BaseInterventoría!AG$1,FALSE)</f>
        <v>MUNICIPIO DE VIOTÁ
890680142</v>
      </c>
      <c r="AH109" s="5" t="str">
        <f>VLOOKUP($A109,L.Acosta!$A$4:$ER$46,BaseInterventoría!AH$1,FALSE)</f>
        <v>LAURA DAYANA ROJAS 
3204786065</v>
      </c>
      <c r="AI109" s="198">
        <f>VLOOKUP($A109,L.Acosta!$A$4:$ER$46,BaseInterventoría!AI$1,FALSE)</f>
        <v>359222976</v>
      </c>
      <c r="AJ109" s="21">
        <f>VLOOKUP($A109,L.Acosta!$A$4:$ER$46,BaseInterventoría!AJ$1,FALSE)</f>
        <v>0</v>
      </c>
      <c r="AK109" s="198">
        <f>VLOOKUP($A109,L.Acosta!$A$4:$ER$46,BaseInterventoría!AK$1,FALSE)</f>
        <v>0</v>
      </c>
      <c r="AL109" s="5">
        <f>VLOOKUP($A109,L.Acosta!$A$4:$ER$46,BaseInterventoría!AL$1,FALSE)</f>
        <v>0</v>
      </c>
      <c r="AM109" s="21">
        <f>VLOOKUP($A109,L.Acosta!$A$4:$ER$46,BaseInterventoría!AM$1,FALSE)</f>
        <v>0</v>
      </c>
      <c r="AN109" s="198">
        <f>VLOOKUP($A109,L.Acosta!$A$4:$ER$46,BaseInterventoría!AN$1,FALSE)</f>
        <v>0</v>
      </c>
      <c r="AO109" s="5">
        <f>VLOOKUP($A109,L.Acosta!$A$4:$ER$46,BaseInterventoría!AO$1,FALSE)</f>
        <v>0</v>
      </c>
      <c r="AP109" s="198">
        <f>VLOOKUP($A109,L.Acosta!$A$4:$ER$46,BaseInterventoría!AP$1,FALSE)</f>
        <v>359222976</v>
      </c>
      <c r="AQ109" s="5" t="str">
        <f>VLOOKUP($A109,L.Acosta!$A$4:$ER$46,BaseInterventoría!AQ$1,FALSE)</f>
        <v>NINGUNA</v>
      </c>
      <c r="AR109" s="21" t="str">
        <f>VLOOKUP($A109,L.Acosta!$A$4:$ER$46,BaseInterventoría!AR$1,FALSE)</f>
        <v>NINGUNA</v>
      </c>
      <c r="AS109" s="5" t="str">
        <f>VLOOKUP($A109,L.Acosta!$A$4:$ER$46,BaseInterventoría!AS$1,FALSE)</f>
        <v>NINGUNA</v>
      </c>
      <c r="AT109" s="5" t="str">
        <f>VLOOKUP($A109,L.Acosta!$A$4:$ER$46,BaseInterventoría!AT$1,FALSE)</f>
        <v>SUSPENSION N 1
SUSPENSION N 2
PRO 1 SUS 2
PRO 2 SUS 2
SUSPENSION N 3
REINICIO 3</v>
      </c>
      <c r="AU109" s="21" t="str">
        <f>VLOOKUP($A109,L.Acosta!$A$4:$ER$46,BaseInterventoría!AU$1,FALSE)</f>
        <v>27/07/2022
10/11/2022
23/01/2023
23/03/2023
30/05/2023
07/10/2024</v>
      </c>
      <c r="AV109" s="5" t="str">
        <f>VLOOKUP($A109,L.Acosta!$A$4:$ER$46,BaseInterventoría!AV$1,FALSE)</f>
        <v>2 MESES
2 MESES Y 13 DIAS
2 MESES
2 MESES
7 MESES</v>
      </c>
      <c r="AW109" s="186">
        <f>VLOOKUP($A109,L.Acosta!$A$4:$ER$46,BaseInterventoría!AW$1,FALSE)</f>
        <v>0.05</v>
      </c>
      <c r="AX109" s="186">
        <f>VLOOKUP($A109,L.Acosta!$A$4:$ER$46,BaseInterventoría!AX$1,FALSE)</f>
        <v>0</v>
      </c>
      <c r="AY109" s="5">
        <f ca="1">VLOOKUP($A109,L.Acosta!$A$4:$ER$46,BaseInterventoría!AY$1,FALSE)</f>
        <v>0.94696969696969702</v>
      </c>
      <c r="AZ109" s="21">
        <f>VLOOKUP($A109,L.Acosta!$A$4:$ER$46,BaseInterventoría!AZ$1,FALSE)</f>
        <v>45705</v>
      </c>
      <c r="BA109" s="5" t="str">
        <f>VLOOKUP($A109,L.Acosta!$A$4:$ER$46,BaseInterventoría!BA$1,FALSE)</f>
        <v>9 MESES</v>
      </c>
      <c r="BB109" s="5" t="str">
        <f ca="1">VLOOKUP($A109,L.Acosta!$A$4:$ER$46,BaseInterventoría!BB$1,FALSE)</f>
        <v>VIGENTE</v>
      </c>
      <c r="BC109" s="5" t="str">
        <f>VLOOKUP($A109,L.Acosta!$A$4:$ER$46,BaseInterventoría!BC$1,FALSE)</f>
        <v>EN EJECUCIÓN</v>
      </c>
      <c r="BD109" s="5">
        <f>VLOOKUP($A109,L.Acosta!$A$4:$ER$46,BaseInterventoría!BD$1,FALSE)</f>
        <v>0</v>
      </c>
      <c r="BE109" s="5" t="str">
        <f>VLOOKUP($A109,L.Acosta!$A$4:$ER$46,BaseInterventoría!BE$1,FALSE)</f>
        <v>N/A</v>
      </c>
      <c r="BF109" s="21" t="str">
        <f>VLOOKUP($A109,L.Acosta!$A$4:$ER$46,BaseInterventoría!BF$1,FALSE)</f>
        <v>N/A</v>
      </c>
      <c r="BG109" s="21" t="str">
        <f>VLOOKUP($A109,L.Acosta!$A$4:$ER$46,BaseInterventoría!BG$1,FALSE)</f>
        <v>N/A</v>
      </c>
      <c r="BH109" s="5" t="str">
        <f>VLOOKUP($A109,L.Acosta!$A$4:$ER$46,BaseInterventoría!BH$1,FALSE)</f>
        <v>LP 002–2022</v>
      </c>
      <c r="BI109" s="5" t="str">
        <f>VLOOKUP($A109,L.Acosta!$A$4:$ER$46,BaseInterventoría!BI$1,FALSE)</f>
        <v>CONSTRUCCIÓN PLANTA DE TRATAMIENTO DE AGUA POTABLE DEL ACUEDUCTO VEREDA LIBERIA CENTRO, MUNICIPIO DE VIOTÁ DEPARTAMENTO DE CUNDINAMARCA</v>
      </c>
      <c r="BJ109" s="21">
        <f>VLOOKUP($A109,L.Acosta!$A$4:$ER$46,BaseInterventoría!BJ$1,FALSE)</f>
        <v>44768</v>
      </c>
      <c r="BK109" s="21">
        <f>VLOOKUP($A109,L.Acosta!$A$4:$ER$46,BaseInterventoría!BK$1,FALSE)</f>
        <v>45572</v>
      </c>
      <c r="BL109" s="5" t="str">
        <f>VLOOKUP($A109,L.Acosta!$A$4:$ER$46,BaseInterventoría!BL$1,FALSE)</f>
        <v>4 MESES</v>
      </c>
      <c r="BM109" s="21">
        <f>VLOOKUP($A109,L.Acosta!$A$4:$ER$46,BaseInterventoría!BM$1,FALSE)</f>
        <v>45694</v>
      </c>
      <c r="BN109" s="5" t="str">
        <f>VLOOKUP($A109,L.Acosta!$A$4:$ER$46,BaseInterventoría!BN$1,FALSE)</f>
        <v>CABAR CONSTRUCTIONS S.A.S.
NIT.900.532.090-0
LIBARDO RIOS OLAYA
C.C. No. 11.343.010 DE ZIPAQUIRA</v>
      </c>
      <c r="BO109" s="5" t="str">
        <f>VLOOKUP($A109,L.Acosta!$A$4:$ER$46,BaseInterventoría!BO$1,FALSE)</f>
        <v>CABAR CONSTRUCTIONS S.A.S.
NIT.900.532.090-0
LIBARDO RIOS OLAYA
C.C. No. 11.343.010 DE ZIPAQUIRA</v>
      </c>
      <c r="BP109" s="198">
        <f>VLOOKUP($A109,L.Acosta!$A$4:$ER$46,BaseInterventoría!BP$1,FALSE)</f>
        <v>0</v>
      </c>
      <c r="BQ109" s="198">
        <f>VLOOKUP($A109,L.Acosta!$A$4:$ER$46,BaseInterventoría!BQ$1,FALSE)</f>
        <v>0</v>
      </c>
      <c r="BR109" s="198">
        <f>VLOOKUP($A109,L.Acosta!$A$4:$ER$46,BaseInterventoría!BR$1,FALSE)</f>
        <v>344264273</v>
      </c>
      <c r="BS109" s="198">
        <f>VLOOKUP($A109,L.Acosta!$A$4:$ER$46,BaseInterventoría!BS$1,FALSE)</f>
        <v>0</v>
      </c>
      <c r="BT109" s="198">
        <f>VLOOKUP($A109,L.Acosta!$A$4:$ER$46,BaseInterventoría!BT$1,FALSE)</f>
        <v>344264273</v>
      </c>
      <c r="BU109" s="21">
        <f>VLOOKUP($A109,L.Acosta!$A$4:$ER$46,BaseInterventoría!BU$1,FALSE)</f>
        <v>0</v>
      </c>
      <c r="BV109" s="198">
        <f>VLOOKUP($A109,L.Acosta!$A$4:$ER$46,BaseInterventoría!BV$1,FALSE)</f>
        <v>0</v>
      </c>
      <c r="BW109" s="21">
        <f>VLOOKUP($A109,L.Acosta!$A$4:$ER$46,BaseInterventoría!BW$1,FALSE)</f>
        <v>0</v>
      </c>
      <c r="BX109" s="198">
        <f>VLOOKUP($A109,L.Acosta!$A$4:$ER$46,BaseInterventoría!BX$1,FALSE)</f>
        <v>0</v>
      </c>
      <c r="BY109" s="198">
        <f>VLOOKUP($A109,L.Acosta!$A$4:$ER$46,BaseInterventoría!BY$1,FALSE)</f>
        <v>344264273</v>
      </c>
      <c r="BZ109" s="5">
        <f>VLOOKUP($A109,L.Acosta!$A$4:$ER$46,BaseInterventoría!BZ$1,FALSE)</f>
        <v>0</v>
      </c>
      <c r="CA109" s="21">
        <f>VLOOKUP($A109,L.Acosta!$A$4:$ER$46,BaseInterventoría!CA$1,FALSE)</f>
        <v>0</v>
      </c>
      <c r="CB109" s="5">
        <f>VLOOKUP($A109,L.Acosta!$A$4:$ER$46,BaseInterventoría!CB$1,FALSE)</f>
        <v>0</v>
      </c>
      <c r="CC109" s="5">
        <f>VLOOKUP($A109,L.Acosta!$A$4:$ER$46,BaseInterventoría!CC$1,FALSE)</f>
        <v>0</v>
      </c>
      <c r="CD109" s="21">
        <f>VLOOKUP($A109,L.Acosta!$A$4:$ER$46,BaseInterventoría!CD$1,FALSE)</f>
        <v>0</v>
      </c>
      <c r="CE109" s="5">
        <f>VLOOKUP($A109,L.Acosta!$A$4:$ER$46,BaseInterventoría!CE$1,FALSE)</f>
        <v>0</v>
      </c>
      <c r="CF109" s="21">
        <f>VLOOKUP($A109,L.Acosta!$A$4:$ER$46,BaseInterventoría!CF$1,FALSE)</f>
        <v>0</v>
      </c>
      <c r="CG109" s="5" t="str">
        <f>VLOOKUP($A109,L.Acosta!$A$4:$ER$46,BaseInterventoría!CG$1,FALSE)</f>
        <v>SEGUROS DEL ESTADO
39-44-101154390</v>
      </c>
      <c r="CH109" s="21">
        <f>VLOOKUP($A109,L.Acosta!$A$4:$ER$46,BaseInterventoría!CH$1,FALSE)</f>
        <v>45141</v>
      </c>
      <c r="CI109" s="21">
        <f>VLOOKUP($A109,L.Acosta!$A$4:$ER$46,BaseInterventoría!CI$1,FALSE)</f>
        <v>45446</v>
      </c>
      <c r="CJ109" s="5" t="str">
        <f>VLOOKUP($A109,L.Acosta!$A$4:$ER$46,BaseInterventoría!CJ$1,FALSE)</f>
        <v>N/A</v>
      </c>
      <c r="CK109" s="21" t="str">
        <f>VLOOKUP($A109,L.Acosta!$A$4:$ER$46,BaseInterventoría!CK$1,FALSE)</f>
        <v>N/A</v>
      </c>
      <c r="CL109" s="21" t="str">
        <f>VLOOKUP($A109,L.Acosta!$A$4:$ER$46,BaseInterventoría!CL$1,FALSE)</f>
        <v>N/A</v>
      </c>
      <c r="CM109" s="5" t="str">
        <f>VLOOKUP($A109,L.Acosta!$A$4:$ER$46,BaseInterventoría!CM$1,FALSE)</f>
        <v>SEGUROS DEL ESTADO
39-44-101154390</v>
      </c>
      <c r="CN109" s="21">
        <f>VLOOKUP($A109,L.Acosta!$A$4:$ER$46,BaseInterventoría!CN$1,FALSE)</f>
        <v>45141</v>
      </c>
      <c r="CO109" s="21">
        <f>VLOOKUP($A109,L.Acosta!$A$4:$ER$46,BaseInterventoría!CO$1,FALSE)</f>
        <v>46359</v>
      </c>
      <c r="CP109" s="5" t="str">
        <f>VLOOKUP($A109,L.Acosta!$A$4:$ER$46,BaseInterventoría!CP$1,FALSE)</f>
        <v>SEGUROS DEL ESTADO
39-44-101154390</v>
      </c>
      <c r="CQ109" s="21" t="str">
        <f>VLOOKUP($A109,L.Acosta!$A$4:$ER$46,BaseInterventoría!CQ$1,FALSE)</f>
        <v>CINCO AÑOS</v>
      </c>
      <c r="CR109" s="21">
        <f>VLOOKUP($A109,L.Acosta!$A$4:$ER$46,BaseInterventoría!CR$1,FALSE)</f>
        <v>0</v>
      </c>
      <c r="CS109" s="5" t="str">
        <f>VLOOKUP($A109,L.Acosta!$A$4:$ER$46,BaseInterventoría!CS$1,FALSE)</f>
        <v>N/A</v>
      </c>
      <c r="CT109" s="21" t="str">
        <f>VLOOKUP($A109,L.Acosta!$A$4:$ER$46,BaseInterventoría!CT$1,FALSE)</f>
        <v>N/A</v>
      </c>
      <c r="CU109" s="21" t="str">
        <f>VLOOKUP($A109,L.Acosta!$A$4:$ER$46,BaseInterventoría!CU$1,FALSE)</f>
        <v>N/A</v>
      </c>
      <c r="CV109" s="5" t="str">
        <f>VLOOKUP($A109,L.Acosta!$A$4:$ER$46,BaseInterventoría!CV$1,FALSE)</f>
        <v>SEGUROS DEL ESTADO SA</v>
      </c>
      <c r="CW109" s="21">
        <f>VLOOKUP($A109,L.Acosta!$A$4:$ER$46,BaseInterventoría!CW$1,FALSE)</f>
        <v>45141</v>
      </c>
      <c r="CX109" s="21">
        <f>VLOOKUP($A109,L.Acosta!$A$4:$ER$46,BaseInterventoría!CX$1,FALSE)</f>
        <v>45263</v>
      </c>
      <c r="CY109" s="21">
        <f>VLOOKUP($A109,L.Acosta!$A$4:$ER$46,BaseInterventoría!CY$1,FALSE)</f>
        <v>45694</v>
      </c>
      <c r="CZ109" s="5" t="str">
        <f>VLOOKUP($A109,L.Acosta!$A$4:$ER$46,BaseInterventoría!CZ$1,FALSE)</f>
        <v>4 MESES</v>
      </c>
      <c r="DA109" s="186">
        <f>VLOOKUP($A109,L.Acosta!$A$4:$ER$46,BaseInterventoría!DA$1,FALSE)</f>
        <v>0.32290000000000002</v>
      </c>
      <c r="DB109" s="186">
        <f>VLOOKUP($A109,L.Acosta!$A$4:$ER$46,BaseInterventoría!DB$1,FALSE)</f>
        <v>0</v>
      </c>
      <c r="DC109" s="186">
        <f>VLOOKUP($A109,L.Acosta!$A$4:$ER$46,BaseInterventoría!DC$1,FALSE)</f>
        <v>0</v>
      </c>
      <c r="DD109" s="186">
        <f>VLOOKUP($A109,L.Acosta!$A$4:$ER$46,BaseInterventoría!DD$1,FALSE)</f>
        <v>0</v>
      </c>
      <c r="DE109" s="186">
        <f>VLOOKUP($A109,L.Acosta!$A$4:$ER$46,BaseInterventoría!DE$1,FALSE)</f>
        <v>0</v>
      </c>
      <c r="DF109" s="186">
        <f>VLOOKUP($A109,L.Acosta!$A$4:$ER$46,BaseInterventoría!DF$1,FALSE)</f>
        <v>0</v>
      </c>
      <c r="DG109" s="186">
        <f>VLOOKUP($A109,L.Acosta!$A$4:$ER$46,BaseInterventoría!DG$1,FALSE)</f>
        <v>0</v>
      </c>
      <c r="DH109" s="186">
        <f>VLOOKUP($A109,L.Acosta!$A$4:$ER$46,BaseInterventoría!DH$1,FALSE)</f>
        <v>0</v>
      </c>
      <c r="DI109" s="186">
        <f>VLOOKUP($A109,L.Acosta!$A$4:$ER$46,BaseInterventoría!DI$1,FALSE)</f>
        <v>0</v>
      </c>
      <c r="DJ109" s="186">
        <f>VLOOKUP($A109,L.Acosta!$A$4:$ER$46,BaseInterventoría!DJ$1,FALSE)</f>
        <v>0</v>
      </c>
      <c r="DK109" s="5">
        <f ca="1">VLOOKUP($A109,L.Acosta!$A$4:$ER$46,BaseInterventoría!DK$1,FALSE)</f>
        <v>0.63114754098360659</v>
      </c>
      <c r="DL109" s="5" t="str">
        <f ca="1">VLOOKUP($A109,L.Acosta!$A$4:$ER$46,BaseInterventoría!DL$1,FALSE)</f>
        <v>VIGENTE</v>
      </c>
      <c r="DM109" s="71" t="str">
        <f t="shared" si="13"/>
        <v>Activos</v>
      </c>
      <c r="DN109" s="5" t="str">
        <f>VLOOKUP($A109,L.Acosta!$A$4:$ER$46,BaseInterventoría!DN$1,FALSE)</f>
        <v>EN EJECUCIÓN</v>
      </c>
      <c r="DO109" s="5">
        <f>VLOOKUP($A109,L.Acosta!$A$4:$ER$46,BaseInterventoría!DO$1,FALSE)</f>
        <v>0</v>
      </c>
      <c r="DP109" s="5">
        <f>VLOOKUP($A109,L.Acosta!$A$4:$ER$46,BaseInterventoría!DP$1,FALSE)</f>
        <v>0</v>
      </c>
      <c r="DQ109" s="5">
        <f>VLOOKUP($A109,L.Acosta!$A$4:$ER$46,BaseInterventoría!DQ$1,FALSE)</f>
        <v>0</v>
      </c>
      <c r="DR109" s="5">
        <f>VLOOKUP($A109,L.Acosta!$A$4:$ER$46,BaseInterventoría!DR$1,FALSE)</f>
        <v>0</v>
      </c>
      <c r="DS109" s="5">
        <f>VLOOKUP($A109,L.Acosta!$A$4:$ER$46,BaseInterventoría!DS$1,FALSE)</f>
        <v>0</v>
      </c>
      <c r="DT109" s="198">
        <f>VLOOKUP($A109,L.Acosta!$A$4:$ER$46,BaseInterventoría!DT$1,FALSE)</f>
        <v>0</v>
      </c>
      <c r="DU109" s="198">
        <f>VLOOKUP($A109,L.Acosta!$A$4:$ER$46,BaseInterventoría!DU$1,FALSE)</f>
        <v>0</v>
      </c>
      <c r="DV109" s="186">
        <f>VLOOKUP($A109,L.Acosta!$A$4:$ER$46,BaseInterventoría!DV$1,FALSE)</f>
        <v>0</v>
      </c>
      <c r="DW109" s="198">
        <f>VLOOKUP($A109,L.Acosta!$A$4:$ER$46,BaseInterventoría!DW$1,FALSE)</f>
        <v>0</v>
      </c>
      <c r="DX109" s="21">
        <f>VLOOKUP($A109,L.Acosta!$A$4:$ER$46,BaseInterventoría!DX$1,FALSE)</f>
        <v>0</v>
      </c>
      <c r="DY109" s="5" t="str">
        <f>VLOOKUP($A109,L.Acosta!$A$4:$ER$46,BaseInterventoría!DY$1,FALSE)</f>
        <v>EPC-CI-478-2022</v>
      </c>
      <c r="DZ109" s="21">
        <f>VLOOKUP($A109,L.Acosta!$A$4:$ER$46,BaseInterventoría!DZ$1,FALSE)</f>
        <v>44881</v>
      </c>
      <c r="EA109" s="21" t="str">
        <f>VLOOKUP($A109,L.Acosta!$A$4:$ER$46,BaseInterventoría!EA$1,FALSE)</f>
        <v>EN EJECUCÓN</v>
      </c>
      <c r="EB109" s="5" t="str">
        <f>VLOOKUP($A109,L.Acosta!$A$4:$ER$46,BaseInterventoría!EB$1,FALSE)</f>
        <v>INMOBILIARIA DE CUNDINAMARCA</v>
      </c>
      <c r="EC109" s="198">
        <f>VLOOKUP($A109,L.Acosta!$A$4:$ER$46,BaseInterventoría!EC$1,FALSE)</f>
        <v>30084393.5</v>
      </c>
      <c r="ED109" s="5">
        <f>VLOOKUP($A109,L.Acosta!$A$4:$ER$46,BaseInterventoría!ED$1,FALSE)</f>
        <v>0</v>
      </c>
      <c r="EE109" s="5" t="str">
        <f>VLOOKUP($A109,L.Acosta!$A$4:$ER$46,BaseInterventoría!EE$1,FALSE)</f>
        <v>RIO BOGOTÁ - CUENCA BAJA</v>
      </c>
      <c r="EF109" s="5">
        <f>VLOOKUP($A109,L.Acosta!$A$4:$ER$46,BaseInterventoría!EF$1,FALSE)</f>
        <v>0</v>
      </c>
      <c r="EG109" s="5">
        <f>VLOOKUP($A109,L.Acosta!$A$4:$ER$46,BaseInterventoría!EG$1,FALSE)</f>
        <v>0</v>
      </c>
      <c r="EH109" s="5">
        <f>VLOOKUP($A109,L.Acosta!$A$4:$ER$46,BaseInterventoría!EH$1,FALSE)</f>
        <v>0</v>
      </c>
      <c r="EI109" s="21">
        <f ca="1">VLOOKUP($A109,L.Acosta!$A$4:$ER$46,BaseInterventoría!EI$1,FALSE)</f>
        <v>45649</v>
      </c>
      <c r="EJ109" s="5">
        <f>VLOOKUP($A109,L.Acosta!$A$4:$ER$46,BaseInterventoría!EJ$1,FALSE)</f>
        <v>0</v>
      </c>
      <c r="EK109" s="5">
        <f>VLOOKUP($A109,L.Acosta!$A$4:$ER$46,BaseInterventoría!EK$1,FALSE)</f>
        <v>0</v>
      </c>
      <c r="EL109" s="5" t="str">
        <f>VLOOKUP($A109,L.Acosta!$A$4:$ER$46,BaseInterventoría!EL$1,FALSE)</f>
        <v>Leonardo Acosta</v>
      </c>
      <c r="EM109" s="5" t="str">
        <f>VLOOKUP($A109,L.Acosta!$A$4:$ER$46,BaseInterventoría!EM$1,FALSE)</f>
        <v>Laura Rojas</v>
      </c>
      <c r="EN109" s="5" t="str">
        <f>VLOOKUP($A109,L.Acosta!$A$4:$ER$46,BaseInterventoría!EN$1,FALSE)</f>
        <v>https://www.contratos.gov.co/consultas/detalleProceso.do?numConstancia=21-12-12503539</v>
      </c>
      <c r="EO109" s="5" t="str">
        <f>VLOOKUP($A109,L.Acosta!$A$4:$ER$46,BaseInterventoría!EO$1,FALSE)</f>
        <v>Una vez superados las dificultades administrativas con el contrato de interventoría y consolidados los trámites de cesión del contrato de obra, se realizaron las actividades preliminares que dieron lugar a suscrpción del inicio y desarrollo de la obra. se ha ejecutado la obra dentro del cronograma establecido, din embargo, se ha solicitado a la Agencia (interventoría) el cumplimiento frente a las obligaciones tales como, instalación de valla,  actualización de pólizas, presentación de informes mensuales</v>
      </c>
      <c r="EP109" s="21">
        <f>VLOOKUP($A109,L.Acosta!$A$4:$ER$46,BaseInterventoría!EP$1,FALSE)</f>
        <v>45616</v>
      </c>
      <c r="EQ109" s="24">
        <f>BY109+VLOOKUP(DY109,$1:$1048576,77,FALSE)</f>
        <v>404433060</v>
      </c>
      <c r="ER109" s="24">
        <f t="shared" si="16"/>
        <v>16177322.4</v>
      </c>
      <c r="ES109" s="24">
        <f t="shared" si="17"/>
        <v>420610382.39999998</v>
      </c>
      <c r="ET109" s="5" t="s">
        <v>74</v>
      </c>
      <c r="EU109" s="24">
        <f t="shared" si="14"/>
        <v>420610382.39999998</v>
      </c>
      <c r="EV109" s="55" t="e">
        <f>VLOOKUP(A109,#REF!,147,FALSE)</f>
        <v>#REF!</v>
      </c>
      <c r="EW109" s="56"/>
      <c r="EX109" s="24"/>
      <c r="EY109" s="5" t="s">
        <v>24</v>
      </c>
      <c r="EZ109" s="56"/>
      <c r="FA109" s="21">
        <v>45838</v>
      </c>
      <c r="FB109"/>
      <c r="FC109"/>
      <c r="FD109"/>
    </row>
    <row r="110" spans="1:160" ht="63">
      <c r="A110" s="19" t="s">
        <v>509</v>
      </c>
      <c r="B110" s="2">
        <f t="shared" si="12"/>
        <v>108</v>
      </c>
      <c r="C110" s="20" t="s">
        <v>287</v>
      </c>
      <c r="D110" s="5" t="s">
        <v>288</v>
      </c>
      <c r="E110" s="3" t="s">
        <v>510</v>
      </c>
      <c r="F110" s="5" t="str">
        <f>VLOOKUP($A110,L.Acosta!$A$4:$ER$46,BaseInterventoría!F$1,FALSE)</f>
        <v>N/A</v>
      </c>
      <c r="G110" s="21" t="str">
        <f>VLOOKUP($A110,L.Acosta!$A$4:$ER$46,BaseInterventoría!G$1,FALSE)</f>
        <v>N/A</v>
      </c>
      <c r="H110" s="5" t="str">
        <f>VLOOKUP($A110,L.Acosta!$A$4:$ER$46,BaseInterventoría!H$1,FALSE)</f>
        <v>N/A</v>
      </c>
      <c r="I110" s="5" t="str">
        <f>VLOOKUP($A110,L.Acosta!$A$4:$ER$46,BaseInterventoría!I$1,FALSE)</f>
        <v>N/A</v>
      </c>
      <c r="J110" s="5" t="str">
        <f>VLOOKUP($A110,L.Acosta!$A$4:$ER$46,BaseInterventoría!J$1,FALSE)</f>
        <v>N/A</v>
      </c>
      <c r="K110" s="198">
        <f>VLOOKUP($A110,L.Acosta!$A$4:$ER$46,BaseInterventoría!K$1,FALSE)</f>
        <v>0</v>
      </c>
      <c r="L110" s="198">
        <f>VLOOKUP($A110,L.Acosta!$A$4:$ER$46,BaseInterventoría!L$1,FALSE)</f>
        <v>0</v>
      </c>
      <c r="M110" s="198">
        <f>VLOOKUP($A110,L.Acosta!$A$4:$ER$46,BaseInterventoría!M$1,FALSE)</f>
        <v>0</v>
      </c>
      <c r="N110" s="198">
        <f>VLOOKUP($A110,L.Acosta!$A$4:$ER$46,BaseInterventoría!N$1,FALSE)</f>
        <v>0</v>
      </c>
      <c r="O110" s="198">
        <f>VLOOKUP($A110,L.Acosta!$A$4:$ER$46,BaseInterventoría!O$1,FALSE)</f>
        <v>0</v>
      </c>
      <c r="P110" s="198">
        <f>VLOOKUP($A110,L.Acosta!$A$4:$ER$46,BaseInterventoría!P$1,FALSE)</f>
        <v>0</v>
      </c>
      <c r="Q110" s="198">
        <f>VLOOKUP($A110,L.Acosta!$A$4:$ER$46,BaseInterventoría!Q$1,FALSE)</f>
        <v>0</v>
      </c>
      <c r="R110" s="198">
        <f>VLOOKUP($A110,L.Acosta!$A$4:$ER$46,BaseInterventoría!R$1,FALSE)</f>
        <v>0</v>
      </c>
      <c r="S110" s="198">
        <f>VLOOKUP($A110,L.Acosta!$A$4:$ER$46,BaseInterventoría!S$1,FALSE)</f>
        <v>0</v>
      </c>
      <c r="T110" s="198">
        <f>VLOOKUP($A110,L.Acosta!$A$4:$ER$46,BaseInterventoría!T$1,FALSE)</f>
        <v>0</v>
      </c>
      <c r="U110" s="198">
        <f>VLOOKUP($A110,L.Acosta!$A$4:$ER$46,BaseInterventoría!U$1,FALSE)</f>
        <v>0</v>
      </c>
      <c r="V110" s="5">
        <f>VLOOKUP($A110,L.Acosta!$A$4:$ER$46,BaseInterventoría!V$1,FALSE)</f>
        <v>0</v>
      </c>
      <c r="W110" s="5">
        <f>VLOOKUP($A110,L.Acosta!$A$4:$ER$46,BaseInterventoría!W$1,FALSE)</f>
        <v>0</v>
      </c>
      <c r="X110" s="5" t="str">
        <f>VLOOKUP($A110,L.Acosta!$A$4:$ER$46,BaseInterventoría!X$1,FALSE)</f>
        <v>INTERVENTORÍA</v>
      </c>
      <c r="Y110" s="5" t="str">
        <f>VLOOKUP($A110,L.Acosta!$A$4:$ER$46,BaseInterventoría!Y$1,FALSE)</f>
        <v>N/A</v>
      </c>
      <c r="Z110" s="5" t="str">
        <f>VLOOKUP($A110,L.Acosta!$A$4:$ER$46,BaseInterventoría!Z$1,FALSE)</f>
        <v>CONTRATO-INTERVENTORÍA</v>
      </c>
      <c r="AA110" s="5" t="str">
        <f>VLOOKUP($A110,L.Acosta!$A$4:$ER$46,BaseInterventoría!AA$1,FALSE)</f>
        <v>N/A</v>
      </c>
      <c r="AB110" s="5" t="str">
        <f>VLOOKUP($A110,L.Acosta!$A$4:$ER$46,BaseInterventoría!AB$1,FALSE)</f>
        <v>N/A</v>
      </c>
      <c r="AC110" s="21" t="str">
        <f>VLOOKUP($A110,L.Acosta!$A$4:$ER$46,BaseInterventoría!AC$1,FALSE)</f>
        <v>N/A</v>
      </c>
      <c r="AD110" s="21" t="str">
        <f>VLOOKUP($A110,L.Acosta!$A$4:$ER$46,BaseInterventoría!AD$1,FALSE)</f>
        <v>N/A</v>
      </c>
      <c r="AE110" s="5" t="str">
        <f>VLOOKUP($A110,L.Acosta!$A$4:$ER$46,BaseInterventoría!AE$1,FALSE)</f>
        <v>N/A</v>
      </c>
      <c r="AF110" s="21" t="str">
        <f>VLOOKUP($A110,L.Acosta!$A$4:$ER$46,BaseInterventoría!AF$1,FALSE)</f>
        <v>N/A</v>
      </c>
      <c r="AG110" s="5" t="str">
        <f>VLOOKUP($A110,L.Acosta!$A$4:$ER$46,BaseInterventoría!AG$1,FALSE)</f>
        <v>N/A</v>
      </c>
      <c r="AH110" s="5" t="str">
        <f>VLOOKUP($A110,L.Acosta!$A$4:$ER$46,BaseInterventoría!AH$1,FALSE)</f>
        <v>N/A</v>
      </c>
      <c r="AI110" s="5" t="str">
        <f>VLOOKUP($A110,L.Acosta!$A$4:$ER$46,BaseInterventoría!AI$1,FALSE)</f>
        <v>N/A</v>
      </c>
      <c r="AJ110" s="21" t="str">
        <f>VLOOKUP($A110,L.Acosta!$A$4:$ER$46,BaseInterventoría!AJ$1,FALSE)</f>
        <v>N/A</v>
      </c>
      <c r="AK110" s="5" t="str">
        <f>VLOOKUP($A110,L.Acosta!$A$4:$ER$46,BaseInterventoría!AK$1,FALSE)</f>
        <v>N/A</v>
      </c>
      <c r="AL110" s="5" t="str">
        <f>VLOOKUP($A110,L.Acosta!$A$4:$ER$46,BaseInterventoría!AL$1,FALSE)</f>
        <v>N/A</v>
      </c>
      <c r="AM110" s="21" t="str">
        <f>VLOOKUP($A110,L.Acosta!$A$4:$ER$46,BaseInterventoría!AM$1,FALSE)</f>
        <v>N/A</v>
      </c>
      <c r="AN110" s="5" t="str">
        <f>VLOOKUP($A110,L.Acosta!$A$4:$ER$46,BaseInterventoría!AN$1,FALSE)</f>
        <v>N/A</v>
      </c>
      <c r="AO110" s="5" t="str">
        <f>VLOOKUP($A110,L.Acosta!$A$4:$ER$46,BaseInterventoría!AO$1,FALSE)</f>
        <v>N/A</v>
      </c>
      <c r="AP110" s="5" t="str">
        <f>VLOOKUP($A110,L.Acosta!$A$4:$ER$46,BaseInterventoría!AP$1,FALSE)</f>
        <v>N/A</v>
      </c>
      <c r="AQ110" s="5" t="str">
        <f>VLOOKUP($A110,L.Acosta!$A$4:$ER$46,BaseInterventoría!AQ$1,FALSE)</f>
        <v>N/A</v>
      </c>
      <c r="AR110" s="21" t="str">
        <f>VLOOKUP($A110,L.Acosta!$A$4:$ER$46,BaseInterventoría!AR$1,FALSE)</f>
        <v>N/A</v>
      </c>
      <c r="AS110" s="5" t="str">
        <f>VLOOKUP($A110,L.Acosta!$A$4:$ER$46,BaseInterventoría!AS$1,FALSE)</f>
        <v>N/A</v>
      </c>
      <c r="AT110" s="5" t="str">
        <f>VLOOKUP($A110,L.Acosta!$A$4:$ER$46,BaseInterventoría!AT$1,FALSE)</f>
        <v>N/A</v>
      </c>
      <c r="AU110" s="21" t="str">
        <f>VLOOKUP($A110,L.Acosta!$A$4:$ER$46,BaseInterventoría!AU$1,FALSE)</f>
        <v>N/A</v>
      </c>
      <c r="AV110" s="5" t="str">
        <f>VLOOKUP($A110,L.Acosta!$A$4:$ER$46,BaseInterventoría!AV$1,FALSE)</f>
        <v>N/A</v>
      </c>
      <c r="AW110" s="186" t="str">
        <f>VLOOKUP($A110,L.Acosta!$A$4:$ER$46,BaseInterventoría!AW$1,FALSE)</f>
        <v>N/A</v>
      </c>
      <c r="AX110" s="186" t="str">
        <f>VLOOKUP($A110,L.Acosta!$A$4:$ER$46,BaseInterventoría!AX$1,FALSE)</f>
        <v>N/A</v>
      </c>
      <c r="AY110" s="5" t="str">
        <f>VLOOKUP($A110,L.Acosta!$A$4:$ER$46,BaseInterventoría!AY$1,FALSE)</f>
        <v>N/A</v>
      </c>
      <c r="AZ110" s="21" t="str">
        <f>VLOOKUP($A110,L.Acosta!$A$4:$ER$46,BaseInterventoría!AZ$1,FALSE)</f>
        <v>N/A</v>
      </c>
      <c r="BA110" s="5" t="str">
        <f>VLOOKUP($A110,L.Acosta!$A$4:$ER$46,BaseInterventoría!BA$1,FALSE)</f>
        <v>N/A</v>
      </c>
      <c r="BB110" s="5" t="str">
        <f>VLOOKUP($A110,L.Acosta!$A$4:$ER$46,BaseInterventoría!BB$1,FALSE)</f>
        <v>N/A</v>
      </c>
      <c r="BC110" s="5" t="str">
        <f>VLOOKUP($A110,L.Acosta!$A$4:$ER$46,BaseInterventoría!BC$1,FALSE)</f>
        <v>N/A</v>
      </c>
      <c r="BD110" s="5" t="str">
        <f>VLOOKUP($A110,L.Acosta!$A$4:$ER$46,BaseInterventoría!BD$1,FALSE)</f>
        <v>N/A</v>
      </c>
      <c r="BE110" s="5" t="str">
        <f>VLOOKUP($A110,L.Acosta!$A$4:$ER$46,BaseInterventoría!BE$1,FALSE)</f>
        <v>N/A</v>
      </c>
      <c r="BF110" s="21" t="str">
        <f>VLOOKUP($A110,L.Acosta!$A$4:$ER$46,BaseInterventoría!BF$1,FALSE)</f>
        <v>N/A</v>
      </c>
      <c r="BG110" s="21" t="str">
        <f>VLOOKUP($A110,L.Acosta!$A$4:$ER$46,BaseInterventoría!BG$1,FALSE)</f>
        <v>N/A</v>
      </c>
      <c r="BH110" s="5" t="str">
        <f>VLOOKUP($A110,L.Acosta!$A$4:$ER$46,BaseInterventoría!BH$1,FALSE)</f>
        <v>EPC-PDA-I-186-2024</v>
      </c>
      <c r="BI110" s="5" t="str">
        <f>VLOOKUP($A110,L.Acosta!$A$4:$ER$46,BaseInterventoría!BI$1,FALSE)</f>
        <v>INTERVENTORÍA INTEGRAL A LA "AMPLIACION DE LA RED DE DISTRIBUCION ENTRE LOS BARRIOS PUERTO LETICIA, TOPACIO, SAN JUANITO Y ALTO DE PAJAS BAJO, EN EL MUNICIPIO DE VILLETA, CUNDINAMARCA</v>
      </c>
      <c r="BJ110" s="21">
        <f>VLOOKUP($A110,L.Acosta!$A$4:$ER$46,BaseInterventoría!BJ$1,FALSE)</f>
        <v>45421</v>
      </c>
      <c r="BK110" s="21">
        <f>VLOOKUP($A110,L.Acosta!$A$4:$ER$46,BaseInterventoría!BK$1,FALSE)</f>
        <v>45534</v>
      </c>
      <c r="BL110" s="5" t="str">
        <f>VLOOKUP($A110,L.Acosta!$A$4:$ER$46,BaseInterventoría!BL$1,FALSE)</f>
        <v>4 MESES</v>
      </c>
      <c r="BM110" s="21">
        <f>VLOOKUP($A110,L.Acosta!$A$4:$ER$46,BaseInterventoría!BM$1,FALSE)</f>
        <v>45655</v>
      </c>
      <c r="BN110" s="5" t="str">
        <f>VLOOKUP($A110,L.Acosta!$A$4:$ER$46,BaseInterventoría!BN$1,FALSE)</f>
        <v>CONSORCIO REDES CUNDINAMARCA 2023</v>
      </c>
      <c r="BO110" s="5" t="str">
        <f>VLOOKUP($A110,L.Acosta!$A$4:$ER$46,BaseInterventoría!BO$1,FALSE)</f>
        <v xml:space="preserve">ISMAEL ENRIQUE PASTRANA ARDILA
</v>
      </c>
      <c r="BP110" s="198">
        <f>VLOOKUP($A110,L.Acosta!$A$4:$ER$46,BaseInterventoría!BP$1,FALSE)</f>
        <v>0</v>
      </c>
      <c r="BQ110" s="198">
        <f>VLOOKUP($A110,L.Acosta!$A$4:$ER$46,BaseInterventoría!BQ$1,FALSE)</f>
        <v>46845540</v>
      </c>
      <c r="BR110" s="198">
        <f>VLOOKUP($A110,L.Acosta!$A$4:$ER$46,BaseInterventoría!BR$1,FALSE)</f>
        <v>0</v>
      </c>
      <c r="BS110" s="198">
        <f>VLOOKUP($A110,L.Acosta!$A$4:$ER$46,BaseInterventoría!BS$1,FALSE)</f>
        <v>0</v>
      </c>
      <c r="BT110" s="198">
        <f>VLOOKUP($A110,L.Acosta!$A$4:$ER$46,BaseInterventoría!BT$1,FALSE)</f>
        <v>46845540</v>
      </c>
      <c r="BU110" s="21">
        <f>VLOOKUP($A110,L.Acosta!$A$4:$ER$46,BaseInterventoría!BU$1,FALSE)</f>
        <v>0</v>
      </c>
      <c r="BV110" s="198">
        <f>VLOOKUP($A110,L.Acosta!$A$4:$ER$46,BaseInterventoría!BV$1,FALSE)</f>
        <v>0</v>
      </c>
      <c r="BW110" s="21">
        <f>VLOOKUP($A110,L.Acosta!$A$4:$ER$46,BaseInterventoría!BW$1,FALSE)</f>
        <v>0</v>
      </c>
      <c r="BX110" s="198">
        <f>VLOOKUP($A110,L.Acosta!$A$4:$ER$46,BaseInterventoría!BX$1,FALSE)</f>
        <v>0</v>
      </c>
      <c r="BY110" s="198">
        <f>VLOOKUP($A110,L.Acosta!$A$4:$ER$46,BaseInterventoría!BY$1,FALSE)</f>
        <v>46845540</v>
      </c>
      <c r="BZ110" s="5">
        <f>VLOOKUP($A110,L.Acosta!$A$4:$ER$46,BaseInterventoría!BZ$1,FALSE)</f>
        <v>0</v>
      </c>
      <c r="CA110" s="21">
        <f>VLOOKUP($A110,L.Acosta!$A$4:$ER$46,BaseInterventoría!CA$1,FALSE)</f>
        <v>0</v>
      </c>
      <c r="CB110" s="5">
        <f>VLOOKUP($A110,L.Acosta!$A$4:$ER$46,BaseInterventoría!CB$1,FALSE)</f>
        <v>0</v>
      </c>
      <c r="CC110" s="5">
        <f>VLOOKUP($A110,L.Acosta!$A$4:$ER$46,BaseInterventoría!CC$1,FALSE)</f>
        <v>0</v>
      </c>
      <c r="CD110" s="21">
        <f>VLOOKUP($A110,L.Acosta!$A$4:$ER$46,BaseInterventoría!CD$1,FALSE)</f>
        <v>0</v>
      </c>
      <c r="CE110" s="5">
        <f>VLOOKUP($A110,L.Acosta!$A$4:$ER$46,BaseInterventoría!CE$1,FALSE)</f>
        <v>0</v>
      </c>
      <c r="CF110" s="21">
        <f>VLOOKUP($A110,L.Acosta!$A$4:$ER$46,BaseInterventoría!CF$1,FALSE)</f>
        <v>0</v>
      </c>
      <c r="CG110" s="5" t="str">
        <f>VLOOKUP($A110,L.Acosta!$A$4:$ER$46,BaseInterventoría!CG$1,FALSE)</f>
        <v>14-44-101209694</v>
      </c>
      <c r="CH110" s="21">
        <f>VLOOKUP($A110,L.Acosta!$A$4:$ER$46,BaseInterventoría!CH$1,FALSE)</f>
        <v>45421</v>
      </c>
      <c r="CI110" s="21">
        <f>VLOOKUP($A110,L.Acosta!$A$4:$ER$46,BaseInterventoría!CI$1,FALSE)</f>
        <v>45702</v>
      </c>
      <c r="CJ110" s="5" t="str">
        <f>VLOOKUP($A110,L.Acosta!$A$4:$ER$46,BaseInterventoría!CJ$1,FALSE)</f>
        <v>N/A</v>
      </c>
      <c r="CK110" s="21" t="str">
        <f>VLOOKUP($A110,L.Acosta!$A$4:$ER$46,BaseInterventoría!CK$1,FALSE)</f>
        <v>N/A</v>
      </c>
      <c r="CL110" s="21" t="str">
        <f>VLOOKUP($A110,L.Acosta!$A$4:$ER$46,BaseInterventoría!CL$1,FALSE)</f>
        <v>N/A</v>
      </c>
      <c r="CM110" s="5" t="str">
        <f>VLOOKUP($A110,L.Acosta!$A$4:$ER$46,BaseInterventoría!CM$1,FALSE)</f>
        <v>14-44-101209694</v>
      </c>
      <c r="CN110" s="21">
        <f>VLOOKUP($A110,L.Acosta!$A$4:$ER$46,BaseInterventoría!CN$1,FALSE)</f>
        <v>45421</v>
      </c>
      <c r="CO110" s="21">
        <f>VLOOKUP($A110,L.Acosta!$A$4:$ER$46,BaseInterventoría!CO$1,FALSE)</f>
        <v>46674</v>
      </c>
      <c r="CP110" s="5" t="str">
        <f>VLOOKUP($A110,L.Acosta!$A$4:$ER$46,BaseInterventoría!CP$1,FALSE)</f>
        <v>14-44-101209694</v>
      </c>
      <c r="CQ110" s="21">
        <f>VLOOKUP($A110,L.Acosta!$A$4:$ER$46,BaseInterventoría!CQ$1,FALSE)</f>
        <v>45574</v>
      </c>
      <c r="CR110" s="21">
        <f>VLOOKUP($A110,L.Acosta!$A$4:$ER$46,BaseInterventoría!CR$1,FALSE)</f>
        <v>47400</v>
      </c>
      <c r="CS110" s="5" t="str">
        <f>VLOOKUP($A110,L.Acosta!$A$4:$ER$46,BaseInterventoría!CS$1,FALSE)</f>
        <v>N/A</v>
      </c>
      <c r="CT110" s="21" t="str">
        <f>VLOOKUP($A110,L.Acosta!$A$4:$ER$46,BaseInterventoría!CT$1,FALSE)</f>
        <v>N/A</v>
      </c>
      <c r="CU110" s="21" t="str">
        <f>VLOOKUP($A110,L.Acosta!$A$4:$ER$46,BaseInterventoría!CU$1,FALSE)</f>
        <v>N/A</v>
      </c>
      <c r="CV110" s="5" t="str">
        <f>VLOOKUP($A110,L.Acosta!$A$4:$ER$46,BaseInterventoría!CV$1,FALSE)</f>
        <v>N/A</v>
      </c>
      <c r="CW110" s="21" t="str">
        <f>VLOOKUP($A110,L.Acosta!$A$4:$ER$46,BaseInterventoría!CW$1,FALSE)</f>
        <v>N/A</v>
      </c>
      <c r="CX110" s="21" t="str">
        <f>VLOOKUP($A110,L.Acosta!$A$4:$ER$46,BaseInterventoría!CX$1,FALSE)</f>
        <v>N/A</v>
      </c>
      <c r="CY110" s="21">
        <f>VLOOKUP($A110,L.Acosta!$A$4:$ER$46,BaseInterventoría!CY$1,FALSE)</f>
        <v>45686</v>
      </c>
      <c r="CZ110" s="5" t="str">
        <f>VLOOKUP($A110,L.Acosta!$A$4:$ER$46,BaseInterventoría!CZ$1,FALSE)</f>
        <v>4 MESES</v>
      </c>
      <c r="DA110" s="186">
        <f>VLOOKUP($A110,L.Acosta!$A$4:$ER$46,BaseInterventoría!DA$1,FALSE)</f>
        <v>0.51</v>
      </c>
      <c r="DB110" s="186">
        <f>VLOOKUP($A110,L.Acosta!$A$4:$ER$46,BaseInterventoría!DB$1,FALSE)</f>
        <v>0.51</v>
      </c>
      <c r="DC110" s="186">
        <f>VLOOKUP($A110,L.Acosta!$A$4:$ER$46,BaseInterventoría!DC$1,FALSE)</f>
        <v>0</v>
      </c>
      <c r="DD110" s="186">
        <f>VLOOKUP($A110,L.Acosta!$A$4:$ER$46,BaseInterventoría!DD$1,FALSE)</f>
        <v>0</v>
      </c>
      <c r="DE110" s="186">
        <f>VLOOKUP($A110,L.Acosta!$A$4:$ER$46,BaseInterventoría!DE$1,FALSE)</f>
        <v>0</v>
      </c>
      <c r="DF110" s="186">
        <f>VLOOKUP($A110,L.Acosta!$A$4:$ER$46,BaseInterventoría!DF$1,FALSE)</f>
        <v>0.36699999999999999</v>
      </c>
      <c r="DG110" s="186">
        <f>VLOOKUP($A110,L.Acosta!$A$4:$ER$46,BaseInterventoría!DG$1,FALSE)</f>
        <v>0.36699999999999999</v>
      </c>
      <c r="DH110" s="186">
        <f>VLOOKUP($A110,L.Acosta!$A$4:$ER$46,BaseInterventoría!DH$1,FALSE)</f>
        <v>0</v>
      </c>
      <c r="DI110" s="186">
        <f>VLOOKUP($A110,L.Acosta!$A$4:$ER$46,BaseInterventoría!DI$1,FALSE)</f>
        <v>0</v>
      </c>
      <c r="DJ110" s="186">
        <f>VLOOKUP($A110,L.Acosta!$A$4:$ER$46,BaseInterventoría!DJ$1,FALSE)</f>
        <v>0</v>
      </c>
      <c r="DK110" s="5">
        <f ca="1">VLOOKUP($A110,L.Acosta!$A$4:$ER$46,BaseInterventoría!DK$1,FALSE)</f>
        <v>0.75657894736842102</v>
      </c>
      <c r="DL110" s="5" t="str">
        <f ca="1">VLOOKUP($A110,L.Acosta!$A$4:$ER$46,BaseInterventoría!DL$1,FALSE)</f>
        <v>VIGENTE</v>
      </c>
      <c r="DM110" s="71" t="str">
        <f t="shared" si="13"/>
        <v>Activos</v>
      </c>
      <c r="DN110" s="5" t="str">
        <f>VLOOKUP($A110,L.Acosta!$A$4:$ER$46,BaseInterventoría!DN$1,FALSE)</f>
        <v>EN EJECUCIÓN</v>
      </c>
      <c r="DO110" s="5">
        <f>VLOOKUP($A110,L.Acosta!$A$4:$ER$46,BaseInterventoría!DO$1,FALSE)</f>
        <v>0</v>
      </c>
      <c r="DP110" s="5">
        <f>VLOOKUP($A110,L.Acosta!$A$4:$ER$46,BaseInterventoría!DP$1,FALSE)</f>
        <v>0</v>
      </c>
      <c r="DQ110" s="5">
        <f>VLOOKUP($A110,L.Acosta!$A$4:$ER$46,BaseInterventoría!DQ$1,FALSE)</f>
        <v>0</v>
      </c>
      <c r="DR110" s="5">
        <f>VLOOKUP($A110,L.Acosta!$A$4:$ER$46,BaseInterventoría!DR$1,FALSE)</f>
        <v>0</v>
      </c>
      <c r="DS110" s="5">
        <f>VLOOKUP($A110,L.Acosta!$A$4:$ER$46,BaseInterventoría!DS$1,FALSE)</f>
        <v>0</v>
      </c>
      <c r="DT110" s="198">
        <f>VLOOKUP($A110,L.Acosta!$A$4:$ER$46,BaseInterventoría!DT$1,FALSE)</f>
        <v>0</v>
      </c>
      <c r="DU110" s="198">
        <f>VLOOKUP($A110,L.Acosta!$A$4:$ER$46,BaseInterventoría!DU$1,FALSE)</f>
        <v>0</v>
      </c>
      <c r="DV110" s="186">
        <f>VLOOKUP($A110,L.Acosta!$A$4:$ER$46,BaseInterventoría!DV$1,FALSE)</f>
        <v>0</v>
      </c>
      <c r="DW110" s="198">
        <f>VLOOKUP($A110,L.Acosta!$A$4:$ER$46,BaseInterventoría!DW$1,FALSE)</f>
        <v>0</v>
      </c>
      <c r="DX110" s="21">
        <f>VLOOKUP($A110,L.Acosta!$A$4:$ER$46,BaseInterventoría!DX$1,FALSE)</f>
        <v>0</v>
      </c>
      <c r="DY110" s="5" t="str">
        <f>VLOOKUP($A110,L.Acosta!$A$4:$ER$46,BaseInterventoría!DY$1,FALSE)</f>
        <v>EPC-PDA-I-186-2024</v>
      </c>
      <c r="DZ110" s="21">
        <f>VLOOKUP($A110,L.Acosta!$A$4:$ER$46,BaseInterventoría!DZ$1,FALSE)</f>
        <v>45421</v>
      </c>
      <c r="EA110" s="21">
        <f>VLOOKUP($A110,L.Acosta!$A$4:$ER$46,BaseInterventoría!EA$1,FALSE)</f>
        <v>45534</v>
      </c>
      <c r="EB110" s="5" t="str">
        <f>VLOOKUP($A110,L.Acosta!$A$4:$ER$46,BaseInterventoría!EB$1,FALSE)</f>
        <v>CONSORCIO REDES CUNDINAMARCA
2023 / RAFAEL ENRIQUE
FONSECA CARDONA</v>
      </c>
      <c r="EC110" s="198">
        <f>VLOOKUP($A110,L.Acosta!$A$4:$ER$46,BaseInterventoría!EC$1,FALSE)</f>
        <v>46845540</v>
      </c>
      <c r="ED110" s="5">
        <f>VLOOKUP($A110,L.Acosta!$A$4:$ER$46,BaseInterventoría!ED$1,FALSE)</f>
        <v>0</v>
      </c>
      <c r="EE110" s="5">
        <f>VLOOKUP($A110,L.Acosta!$A$4:$ER$46,BaseInterventoría!EE$1,FALSE)</f>
        <v>0</v>
      </c>
      <c r="EF110" s="5">
        <f>VLOOKUP($A110,L.Acosta!$A$4:$ER$46,BaseInterventoría!EF$1,FALSE)</f>
        <v>0</v>
      </c>
      <c r="EG110" s="5">
        <f>VLOOKUP($A110,L.Acosta!$A$4:$ER$46,BaseInterventoría!EG$1,FALSE)</f>
        <v>0</v>
      </c>
      <c r="EH110" s="5">
        <f>VLOOKUP($A110,L.Acosta!$A$4:$ER$46,BaseInterventoría!EH$1,FALSE)</f>
        <v>0</v>
      </c>
      <c r="EI110" s="21">
        <f ca="1">VLOOKUP($A110,L.Acosta!$A$4:$ER$46,BaseInterventoría!EI$1,FALSE)</f>
        <v>45649</v>
      </c>
      <c r="EJ110" s="5">
        <f>VLOOKUP($A110,L.Acosta!$A$4:$ER$46,BaseInterventoría!EJ$1,FALSE)</f>
        <v>0</v>
      </c>
      <c r="EK110" s="5">
        <f>VLOOKUP($A110,L.Acosta!$A$4:$ER$46,BaseInterventoría!EK$1,FALSE)</f>
        <v>0</v>
      </c>
      <c r="EL110" s="5" t="str">
        <f>VLOOKUP($A110,L.Acosta!$A$4:$ER$46,BaseInterventoría!EL$1,FALSE)</f>
        <v>Leonardo Acosta</v>
      </c>
      <c r="EM110" s="5" t="str">
        <f>VLOOKUP($A110,L.Acosta!$A$4:$ER$46,BaseInterventoría!EM$1,FALSE)</f>
        <v>Laura Rojas</v>
      </c>
      <c r="EN110" s="5" t="str">
        <f>VLOOKUP($A110,L.Acosta!$A$4:$ER$46,BaseInterventoría!EN$1,FALSE)</f>
        <v>https://www.secop.gov.co/CO1ContractsManagement/Tendering/ProcurementContractEdit/View?docUniqueIdentifier=CO1.PCCNTR.5992067&amp;prevCtxUrl=https%3a%2f%2fwww.secop.gov.co%3a443%2fCO1ContractsManagement%2fTendering%2fProcurementContractManagement%2fIndex&amp;prevCtxLbl=Contratos+</v>
      </c>
      <c r="EO110" s="5" t="str">
        <f>VLOOKUP($A110,L.Acosta!$A$4:$ER$46,BaseInterventoría!EO$1,FALSE)</f>
        <v>El interventor presenta la primera acta parcial de obra, la cual fue revisada y observada el 08/10/2024, por lo cual el contratista se compromete a enviar los ajuestes el 11/10/2024</v>
      </c>
      <c r="EP110" s="21">
        <f>VLOOKUP($A110,L.Acosta!$A$4:$ER$46,BaseInterventoría!EP$1,FALSE)</f>
        <v>45624</v>
      </c>
      <c r="EQ110" s="24">
        <v>0</v>
      </c>
      <c r="ER110" s="24">
        <v>0</v>
      </c>
      <c r="ES110" s="24">
        <v>0</v>
      </c>
      <c r="ET110" s="5"/>
      <c r="EU110" s="24">
        <f t="shared" si="14"/>
        <v>0</v>
      </c>
      <c r="EV110" s="55" t="e">
        <f>VLOOKUP(A110,#REF!,147,FALSE)</f>
        <v>#REF!</v>
      </c>
      <c r="EW110" s="56"/>
      <c r="EX110" s="24"/>
      <c r="EY110" s="5" t="s">
        <v>24</v>
      </c>
      <c r="EZ110" s="56"/>
      <c r="FA110" s="21"/>
      <c r="FB110"/>
      <c r="FC110"/>
      <c r="FD110"/>
    </row>
    <row r="111" spans="1:160" ht="110.25">
      <c r="A111" s="5" t="s">
        <v>511</v>
      </c>
      <c r="B111" s="2">
        <f t="shared" si="12"/>
        <v>109</v>
      </c>
      <c r="C111" s="20" t="s">
        <v>287</v>
      </c>
      <c r="D111" s="5" t="s">
        <v>288</v>
      </c>
      <c r="E111" s="3" t="s">
        <v>512</v>
      </c>
      <c r="F111" s="5" t="str">
        <f>VLOOKUP($A111,L.Acosta!$A$4:$ER$46,BaseInterventoría!F$1,FALSE)</f>
        <v>N/A</v>
      </c>
      <c r="G111" s="21" t="str">
        <f>VLOOKUP($A111,L.Acosta!$A$4:$ER$46,BaseInterventoría!G$1,FALSE)</f>
        <v>N/A</v>
      </c>
      <c r="H111" s="5" t="str">
        <f>VLOOKUP($A111,L.Acosta!$A$4:$ER$46,BaseInterventoría!H$1,FALSE)</f>
        <v>N/A</v>
      </c>
      <c r="I111" s="5" t="str">
        <f>VLOOKUP($A111,L.Acosta!$A$4:$ER$46,BaseInterventoría!I$1,FALSE)</f>
        <v>N/A</v>
      </c>
      <c r="J111" s="5" t="str">
        <f>VLOOKUP($A111,L.Acosta!$A$4:$ER$46,BaseInterventoría!J$1,FALSE)</f>
        <v>N/A</v>
      </c>
      <c r="K111" s="198">
        <f>VLOOKUP($A111,L.Acosta!$A$4:$ER$46,BaseInterventoría!K$1,FALSE)</f>
        <v>0</v>
      </c>
      <c r="L111" s="198">
        <f>VLOOKUP($A111,L.Acosta!$A$4:$ER$46,BaseInterventoría!L$1,FALSE)</f>
        <v>0</v>
      </c>
      <c r="M111" s="198">
        <f>VLOOKUP($A111,L.Acosta!$A$4:$ER$46,BaseInterventoría!M$1,FALSE)</f>
        <v>0</v>
      </c>
      <c r="N111" s="198">
        <f>VLOOKUP($A111,L.Acosta!$A$4:$ER$46,BaseInterventoría!N$1,FALSE)</f>
        <v>0</v>
      </c>
      <c r="O111" s="198">
        <f>VLOOKUP($A111,L.Acosta!$A$4:$ER$46,BaseInterventoría!O$1,FALSE)</f>
        <v>0</v>
      </c>
      <c r="P111" s="198">
        <f>VLOOKUP($A111,L.Acosta!$A$4:$ER$46,BaseInterventoría!P$1,FALSE)</f>
        <v>0</v>
      </c>
      <c r="Q111" s="198">
        <f>VLOOKUP($A111,L.Acosta!$A$4:$ER$46,BaseInterventoría!Q$1,FALSE)</f>
        <v>0</v>
      </c>
      <c r="R111" s="198">
        <f>VLOOKUP($A111,L.Acosta!$A$4:$ER$46,BaseInterventoría!R$1,FALSE)</f>
        <v>0</v>
      </c>
      <c r="S111" s="198">
        <f>VLOOKUP($A111,L.Acosta!$A$4:$ER$46,BaseInterventoría!S$1,FALSE)</f>
        <v>0</v>
      </c>
      <c r="T111" s="198">
        <f>VLOOKUP($A111,L.Acosta!$A$4:$ER$46,BaseInterventoría!T$1,FALSE)</f>
        <v>0</v>
      </c>
      <c r="U111" s="198">
        <f>VLOOKUP($A111,L.Acosta!$A$4:$ER$46,BaseInterventoría!U$1,FALSE)</f>
        <v>0</v>
      </c>
      <c r="V111" s="5">
        <f>VLOOKUP($A111,L.Acosta!$A$4:$ER$46,BaseInterventoría!V$1,FALSE)</f>
        <v>0</v>
      </c>
      <c r="W111" s="5">
        <f>VLOOKUP($A111,L.Acosta!$A$4:$ER$46,BaseInterventoría!W$1,FALSE)</f>
        <v>0</v>
      </c>
      <c r="X111" s="5" t="str">
        <f>VLOOKUP($A111,L.Acosta!$A$4:$ER$46,BaseInterventoría!X$1,FALSE)</f>
        <v>INTERVENTORÍA</v>
      </c>
      <c r="Y111" s="5" t="str">
        <f>VLOOKUP($A111,L.Acosta!$A$4:$ER$46,BaseInterventoría!Y$1,FALSE)</f>
        <v>N/A</v>
      </c>
      <c r="Z111" s="5" t="str">
        <f>VLOOKUP($A111,L.Acosta!$A$4:$ER$46,BaseInterventoría!Z$1,FALSE)</f>
        <v>CONTRATO-INTERVENTORÍA</v>
      </c>
      <c r="AA111" s="5" t="str">
        <f>VLOOKUP($A111,L.Acosta!$A$4:$ER$46,BaseInterventoría!AA$1,FALSE)</f>
        <v>N/A</v>
      </c>
      <c r="AB111" s="5" t="str">
        <f>VLOOKUP($A111,L.Acosta!$A$4:$ER$46,BaseInterventoría!AB$1,FALSE)</f>
        <v>N/A</v>
      </c>
      <c r="AC111" s="21" t="str">
        <f>VLOOKUP($A111,L.Acosta!$A$4:$ER$46,BaseInterventoría!AC$1,FALSE)</f>
        <v>N/A</v>
      </c>
      <c r="AD111" s="21" t="str">
        <f>VLOOKUP($A111,L.Acosta!$A$4:$ER$46,BaseInterventoría!AD$1,FALSE)</f>
        <v>N/A</v>
      </c>
      <c r="AE111" s="5" t="str">
        <f>VLOOKUP($A111,L.Acosta!$A$4:$ER$46,BaseInterventoría!AE$1,FALSE)</f>
        <v>N/A</v>
      </c>
      <c r="AF111" s="21" t="str">
        <f>VLOOKUP($A111,L.Acosta!$A$4:$ER$46,BaseInterventoría!AF$1,FALSE)</f>
        <v>N/A</v>
      </c>
      <c r="AG111" s="5" t="str">
        <f>VLOOKUP($A111,L.Acosta!$A$4:$ER$46,BaseInterventoría!AG$1,FALSE)</f>
        <v>N/A</v>
      </c>
      <c r="AH111" s="5" t="str">
        <f>VLOOKUP($A111,L.Acosta!$A$4:$ER$46,BaseInterventoría!AH$1,FALSE)</f>
        <v>N/A</v>
      </c>
      <c r="AI111" s="5" t="str">
        <f>VLOOKUP($A111,L.Acosta!$A$4:$ER$46,BaseInterventoría!AI$1,FALSE)</f>
        <v>N/A</v>
      </c>
      <c r="AJ111" s="21" t="str">
        <f>VLOOKUP($A111,L.Acosta!$A$4:$ER$46,BaseInterventoría!AJ$1,FALSE)</f>
        <v>N/A</v>
      </c>
      <c r="AK111" s="5" t="str">
        <f>VLOOKUP($A111,L.Acosta!$A$4:$ER$46,BaseInterventoría!AK$1,FALSE)</f>
        <v>N/A</v>
      </c>
      <c r="AL111" s="5" t="str">
        <f>VLOOKUP($A111,L.Acosta!$A$4:$ER$46,BaseInterventoría!AL$1,FALSE)</f>
        <v>N/A</v>
      </c>
      <c r="AM111" s="21" t="str">
        <f>VLOOKUP($A111,L.Acosta!$A$4:$ER$46,BaseInterventoría!AM$1,FALSE)</f>
        <v>N/A</v>
      </c>
      <c r="AN111" s="5" t="str">
        <f>VLOOKUP($A111,L.Acosta!$A$4:$ER$46,BaseInterventoría!AN$1,FALSE)</f>
        <v>N/A</v>
      </c>
      <c r="AO111" s="5" t="str">
        <f>VLOOKUP($A111,L.Acosta!$A$4:$ER$46,BaseInterventoría!AO$1,FALSE)</f>
        <v>N/A</v>
      </c>
      <c r="AP111" s="5" t="str">
        <f>VLOOKUP($A111,L.Acosta!$A$4:$ER$46,BaseInterventoría!AP$1,FALSE)</f>
        <v>N/A</v>
      </c>
      <c r="AQ111" s="5" t="str">
        <f>VLOOKUP($A111,L.Acosta!$A$4:$ER$46,BaseInterventoría!AQ$1,FALSE)</f>
        <v>N/A</v>
      </c>
      <c r="AR111" s="21" t="str">
        <f>VLOOKUP($A111,L.Acosta!$A$4:$ER$46,BaseInterventoría!AR$1,FALSE)</f>
        <v>N/A</v>
      </c>
      <c r="AS111" s="5" t="str">
        <f>VLOOKUP($A111,L.Acosta!$A$4:$ER$46,BaseInterventoría!AS$1,FALSE)</f>
        <v>N/A</v>
      </c>
      <c r="AT111" s="5" t="str">
        <f>VLOOKUP($A111,L.Acosta!$A$4:$ER$46,BaseInterventoría!AT$1,FALSE)</f>
        <v>N/A</v>
      </c>
      <c r="AU111" s="21" t="str">
        <f>VLOOKUP($A111,L.Acosta!$A$4:$ER$46,BaseInterventoría!AU$1,FALSE)</f>
        <v>N/A</v>
      </c>
      <c r="AV111" s="5" t="str">
        <f>VLOOKUP($A111,L.Acosta!$A$4:$ER$46,BaseInterventoría!AV$1,FALSE)</f>
        <v>N/A</v>
      </c>
      <c r="AW111" s="186" t="str">
        <f>VLOOKUP($A111,L.Acosta!$A$4:$ER$46,BaseInterventoría!AW$1,FALSE)</f>
        <v>N/A</v>
      </c>
      <c r="AX111" s="186" t="str">
        <f>VLOOKUP($A111,L.Acosta!$A$4:$ER$46,BaseInterventoría!AX$1,FALSE)</f>
        <v>N/A</v>
      </c>
      <c r="AY111" s="5" t="str">
        <f>VLOOKUP($A111,L.Acosta!$A$4:$ER$46,BaseInterventoría!AY$1,FALSE)</f>
        <v>N/A</v>
      </c>
      <c r="AZ111" s="21" t="str">
        <f>VLOOKUP($A111,L.Acosta!$A$4:$ER$46,BaseInterventoría!AZ$1,FALSE)</f>
        <v>N/A</v>
      </c>
      <c r="BA111" s="5" t="str">
        <f>VLOOKUP($A111,L.Acosta!$A$4:$ER$46,BaseInterventoría!BA$1,FALSE)</f>
        <v>N/A</v>
      </c>
      <c r="BB111" s="5" t="str">
        <f>VLOOKUP($A111,L.Acosta!$A$4:$ER$46,BaseInterventoría!BB$1,FALSE)</f>
        <v>N/A</v>
      </c>
      <c r="BC111" s="5" t="str">
        <f>VLOOKUP($A111,L.Acosta!$A$4:$ER$46,BaseInterventoría!BC$1,FALSE)</f>
        <v>N/A</v>
      </c>
      <c r="BD111" s="5" t="str">
        <f>VLOOKUP($A111,L.Acosta!$A$4:$ER$46,BaseInterventoría!BD$1,FALSE)</f>
        <v>N/A</v>
      </c>
      <c r="BE111" s="5" t="str">
        <f>VLOOKUP($A111,L.Acosta!$A$4:$ER$46,BaseInterventoría!BE$1,FALSE)</f>
        <v>N/A</v>
      </c>
      <c r="BF111" s="21" t="str">
        <f>VLOOKUP($A111,L.Acosta!$A$4:$ER$46,BaseInterventoría!BF$1,FALSE)</f>
        <v>N/A</v>
      </c>
      <c r="BG111" s="21" t="str">
        <f>VLOOKUP($A111,L.Acosta!$A$4:$ER$46,BaseInterventoría!BG$1,FALSE)</f>
        <v>N/A</v>
      </c>
      <c r="BH111" s="5" t="str">
        <f>VLOOKUP($A111,L.Acosta!$A$4:$ER$46,BaseInterventoría!BH$1,FALSE)</f>
        <v>EPC-PDA-I-514-2023</v>
      </c>
      <c r="BI111" s="5" t="str">
        <f>VLOOKUP($A111,L.Acosta!$A$4:$ER$46,BaseInterventoría!BI$1,FALSE)</f>
        <v>INTERVENTORÍA INTEGRAL A LA CONSTRUCCION DE LAS OBRAS DE OPTIMIZACION DEL ALCANTARILLADO COMBINADO DEL SECTOR SUROCCIDENTAL DEL BARRIO TRES ESQUINAS DEL MUNICIPIO DE PUERTO SALGAR, CUNDINAMARCA</v>
      </c>
      <c r="BJ111" s="21">
        <f>VLOOKUP($A111,L.Acosta!$A$4:$ER$46,BaseInterventoría!BJ$1,FALSE)</f>
        <v>45286</v>
      </c>
      <c r="BK111" s="21" t="str">
        <f>VLOOKUP($A111,L.Acosta!$A$4:$ER$46,BaseInterventoría!BK$1,FALSE)</f>
        <v>POR INICIAR</v>
      </c>
      <c r="BL111" s="5" t="str">
        <f>VLOOKUP($A111,L.Acosta!$A$4:$ER$46,BaseInterventoría!BL$1,FALSE)</f>
        <v>7 MESES</v>
      </c>
      <c r="BM111" s="21" t="str">
        <f>VLOOKUP($A111,L.Acosta!$A$4:$ER$46,BaseInterventoría!BM$1,FALSE)</f>
        <v>POR INICIAR</v>
      </c>
      <c r="BN111" s="5" t="str">
        <f>VLOOKUP($A111,L.Acosta!$A$4:$ER$46,BaseInterventoría!BN$1,FALSE)</f>
        <v>CONSORCIO DEL OCCIDENTE
901782925</v>
      </c>
      <c r="BO111" s="5" t="str">
        <f>VLOOKUP($A111,L.Acosta!$A$4:$ER$46,BaseInterventoría!BO$1,FALSE)</f>
        <v>CR 78 N° 11 C - 58 BRR CASTILLA
grupoasvsas@grupoasvsas.co
3004279566</v>
      </c>
      <c r="BP111" s="198">
        <f>VLOOKUP($A111,L.Acosta!$A$4:$ER$46,BaseInterventoría!BP$1,FALSE)</f>
        <v>0</v>
      </c>
      <c r="BQ111" s="198">
        <f>VLOOKUP($A111,L.Acosta!$A$4:$ER$46,BaseInterventoría!BQ$1,FALSE)</f>
        <v>0</v>
      </c>
      <c r="BR111" s="198">
        <f>VLOOKUP($A111,L.Acosta!$A$4:$ER$46,BaseInterventoría!BR$1,FALSE)</f>
        <v>0</v>
      </c>
      <c r="BS111" s="198">
        <f>VLOOKUP($A111,L.Acosta!$A$4:$ER$46,BaseInterventoría!BS$1,FALSE)</f>
        <v>0</v>
      </c>
      <c r="BT111" s="198">
        <f>VLOOKUP($A111,L.Acosta!$A$4:$ER$46,BaseInterventoría!BT$1,FALSE)</f>
        <v>153355740</v>
      </c>
      <c r="BU111" s="21">
        <f>VLOOKUP($A111,L.Acosta!$A$4:$ER$46,BaseInterventoría!BU$1,FALSE)</f>
        <v>0</v>
      </c>
      <c r="BV111" s="198">
        <f>VLOOKUP($A111,L.Acosta!$A$4:$ER$46,BaseInterventoría!BV$1,FALSE)</f>
        <v>0</v>
      </c>
      <c r="BW111" s="21">
        <f>VLOOKUP($A111,L.Acosta!$A$4:$ER$46,BaseInterventoría!BW$1,FALSE)</f>
        <v>0</v>
      </c>
      <c r="BX111" s="198">
        <f>VLOOKUP($A111,L.Acosta!$A$4:$ER$46,BaseInterventoría!BX$1,FALSE)</f>
        <v>0</v>
      </c>
      <c r="BY111" s="198">
        <f>VLOOKUP($A111,L.Acosta!$A$4:$ER$46,BaseInterventoría!BY$1,FALSE)</f>
        <v>153355740</v>
      </c>
      <c r="BZ111" s="5">
        <f>VLOOKUP($A111,L.Acosta!$A$4:$ER$46,BaseInterventoría!BZ$1,FALSE)</f>
        <v>0</v>
      </c>
      <c r="CA111" s="21">
        <f>VLOOKUP($A111,L.Acosta!$A$4:$ER$46,BaseInterventoría!CA$1,FALSE)</f>
        <v>0</v>
      </c>
      <c r="CB111" s="5">
        <f>VLOOKUP($A111,L.Acosta!$A$4:$ER$46,BaseInterventoría!CB$1,FALSE)</f>
        <v>0</v>
      </c>
      <c r="CC111" s="5">
        <f>VLOOKUP($A111,L.Acosta!$A$4:$ER$46,BaseInterventoría!CC$1,FALSE)</f>
        <v>0</v>
      </c>
      <c r="CD111" s="21">
        <f>VLOOKUP($A111,L.Acosta!$A$4:$ER$46,BaseInterventoría!CD$1,FALSE)</f>
        <v>0</v>
      </c>
      <c r="CE111" s="5">
        <f>VLOOKUP($A111,L.Acosta!$A$4:$ER$46,BaseInterventoría!CE$1,FALSE)</f>
        <v>0</v>
      </c>
      <c r="CF111" s="21">
        <f>VLOOKUP($A111,L.Acosta!$A$4:$ER$46,BaseInterventoría!CF$1,FALSE)</f>
        <v>0</v>
      </c>
      <c r="CG111" s="5">
        <f>VLOOKUP($A111,L.Acosta!$A$4:$ER$46,BaseInterventoría!CG$1,FALSE)</f>
        <v>0</v>
      </c>
      <c r="CH111" s="21">
        <f>VLOOKUP($A111,L.Acosta!$A$4:$ER$46,BaseInterventoría!CH$1,FALSE)</f>
        <v>0</v>
      </c>
      <c r="CI111" s="21">
        <f>VLOOKUP($A111,L.Acosta!$A$4:$ER$46,BaseInterventoría!CI$1,FALSE)</f>
        <v>0</v>
      </c>
      <c r="CJ111" s="5" t="str">
        <f>VLOOKUP($A111,L.Acosta!$A$4:$ER$46,BaseInterventoría!CJ$1,FALSE)</f>
        <v>N/A</v>
      </c>
      <c r="CK111" s="21" t="str">
        <f>VLOOKUP($A111,L.Acosta!$A$4:$ER$46,BaseInterventoría!CK$1,FALSE)</f>
        <v>N/A</v>
      </c>
      <c r="CL111" s="21" t="str">
        <f>VLOOKUP($A111,L.Acosta!$A$4:$ER$46,BaseInterventoría!CL$1,FALSE)</f>
        <v>N/A</v>
      </c>
      <c r="CM111" s="5">
        <f>VLOOKUP($A111,L.Acosta!$A$4:$ER$46,BaseInterventoría!CM$1,FALSE)</f>
        <v>0</v>
      </c>
      <c r="CN111" s="21">
        <f>VLOOKUP($A111,L.Acosta!$A$4:$ER$46,BaseInterventoría!CN$1,FALSE)</f>
        <v>0</v>
      </c>
      <c r="CO111" s="21">
        <f>VLOOKUP($A111,L.Acosta!$A$4:$ER$46,BaseInterventoría!CO$1,FALSE)</f>
        <v>0</v>
      </c>
      <c r="CP111" s="5">
        <f>VLOOKUP($A111,L.Acosta!$A$4:$ER$46,BaseInterventoría!CP$1,FALSE)</f>
        <v>0</v>
      </c>
      <c r="CQ111" s="21">
        <f>VLOOKUP($A111,L.Acosta!$A$4:$ER$46,BaseInterventoría!CQ$1,FALSE)</f>
        <v>0</v>
      </c>
      <c r="CR111" s="21">
        <f>VLOOKUP($A111,L.Acosta!$A$4:$ER$46,BaseInterventoría!CR$1,FALSE)</f>
        <v>0</v>
      </c>
      <c r="CS111" s="5">
        <f>VLOOKUP($A111,L.Acosta!$A$4:$ER$46,BaseInterventoría!CS$1,FALSE)</f>
        <v>0</v>
      </c>
      <c r="CT111" s="21">
        <f>VLOOKUP($A111,L.Acosta!$A$4:$ER$46,BaseInterventoría!CT$1,FALSE)</f>
        <v>0</v>
      </c>
      <c r="CU111" s="21">
        <f>VLOOKUP($A111,L.Acosta!$A$4:$ER$46,BaseInterventoría!CU$1,FALSE)</f>
        <v>0</v>
      </c>
      <c r="CV111" s="5">
        <f>VLOOKUP($A111,L.Acosta!$A$4:$ER$46,BaseInterventoría!CV$1,FALSE)</f>
        <v>0</v>
      </c>
      <c r="CW111" s="21">
        <f>VLOOKUP($A111,L.Acosta!$A$4:$ER$46,BaseInterventoría!CW$1,FALSE)</f>
        <v>0</v>
      </c>
      <c r="CX111" s="21">
        <f>VLOOKUP($A111,L.Acosta!$A$4:$ER$46,BaseInterventoría!CX$1,FALSE)</f>
        <v>0</v>
      </c>
      <c r="CY111" s="21">
        <f>VLOOKUP($A111,L.Acosta!$A$4:$ER$46,BaseInterventoría!CY$1,FALSE)</f>
        <v>0</v>
      </c>
      <c r="CZ111" s="5" t="e">
        <f>VLOOKUP($A111,L.Acosta!$A$4:$ER$46,BaseInterventoría!CZ$1,FALSE)</f>
        <v>#VALUE!</v>
      </c>
      <c r="DA111" s="186">
        <f>VLOOKUP($A111,L.Acosta!$A$4:$ER$46,BaseInterventoría!DA$1,FALSE)</f>
        <v>0</v>
      </c>
      <c r="DB111" s="186">
        <f>VLOOKUP($A111,L.Acosta!$A$4:$ER$46,BaseInterventoría!DB$1,FALSE)</f>
        <v>0</v>
      </c>
      <c r="DC111" s="186">
        <f>VLOOKUP($A111,L.Acosta!$A$4:$ER$46,BaseInterventoría!DC$1,FALSE)</f>
        <v>0</v>
      </c>
      <c r="DD111" s="186">
        <f>VLOOKUP($A111,L.Acosta!$A$4:$ER$46,BaseInterventoría!DD$1,FALSE)</f>
        <v>0</v>
      </c>
      <c r="DE111" s="186">
        <f>VLOOKUP($A111,L.Acosta!$A$4:$ER$46,BaseInterventoría!DE$1,FALSE)</f>
        <v>0</v>
      </c>
      <c r="DF111" s="186">
        <f>VLOOKUP($A111,L.Acosta!$A$4:$ER$46,BaseInterventoría!DF$1,FALSE)</f>
        <v>0</v>
      </c>
      <c r="DG111" s="186">
        <f>VLOOKUP($A111,L.Acosta!$A$4:$ER$46,BaseInterventoría!DG$1,FALSE)</f>
        <v>0</v>
      </c>
      <c r="DH111" s="186">
        <f>VLOOKUP($A111,L.Acosta!$A$4:$ER$46,BaseInterventoría!DH$1,FALSE)</f>
        <v>0</v>
      </c>
      <c r="DI111" s="186">
        <f>VLOOKUP($A111,L.Acosta!$A$4:$ER$46,BaseInterventoría!DI$1,FALSE)</f>
        <v>0</v>
      </c>
      <c r="DJ111" s="186">
        <f>VLOOKUP($A111,L.Acosta!$A$4:$ER$46,BaseInterventoría!DJ$1,FALSE)</f>
        <v>0</v>
      </c>
      <c r="DK111" s="5" t="e">
        <f ca="1">VLOOKUP($A111,L.Acosta!$A$4:$ER$46,BaseInterventoría!DK$1,FALSE)</f>
        <v>#VALUE!</v>
      </c>
      <c r="DL111" s="5" t="str">
        <f ca="1">VLOOKUP($A111,L.Acosta!$A$4:$ER$46,BaseInterventoría!DL$1,FALSE)</f>
        <v>VENCIDO</v>
      </c>
      <c r="DM111" s="71" t="str">
        <f t="shared" si="13"/>
        <v>Activos</v>
      </c>
      <c r="DN111" s="5" t="str">
        <f>VLOOKUP($A111,L.Acosta!$A$4:$ER$46,BaseInterventoría!DN$1,FALSE)</f>
        <v>Por iniciar</v>
      </c>
      <c r="DO111" s="5">
        <f>VLOOKUP($A111,L.Acosta!$A$4:$ER$46,BaseInterventoría!DO$1,FALSE)</f>
        <v>0</v>
      </c>
      <c r="DP111" s="5">
        <f>VLOOKUP($A111,L.Acosta!$A$4:$ER$46,BaseInterventoría!DP$1,FALSE)</f>
        <v>0</v>
      </c>
      <c r="DQ111" s="5">
        <f>VLOOKUP($A111,L.Acosta!$A$4:$ER$46,BaseInterventoría!DQ$1,FALSE)</f>
        <v>0</v>
      </c>
      <c r="DR111" s="5">
        <f>VLOOKUP($A111,L.Acosta!$A$4:$ER$46,BaseInterventoría!DR$1,FALSE)</f>
        <v>0</v>
      </c>
      <c r="DS111" s="5">
        <f>VLOOKUP($A111,L.Acosta!$A$4:$ER$46,BaseInterventoría!DS$1,FALSE)</f>
        <v>0</v>
      </c>
      <c r="DT111" s="198">
        <f>VLOOKUP($A111,L.Acosta!$A$4:$ER$46,BaseInterventoría!DT$1,FALSE)</f>
        <v>0</v>
      </c>
      <c r="DU111" s="198">
        <f>VLOOKUP($A111,L.Acosta!$A$4:$ER$46,BaseInterventoría!DU$1,FALSE)</f>
        <v>0</v>
      </c>
      <c r="DV111" s="186">
        <f>VLOOKUP($A111,L.Acosta!$A$4:$ER$46,BaseInterventoría!DV$1,FALSE)</f>
        <v>0</v>
      </c>
      <c r="DW111" s="198">
        <f>VLOOKUP($A111,L.Acosta!$A$4:$ER$46,BaseInterventoría!DW$1,FALSE)</f>
        <v>0</v>
      </c>
      <c r="DX111" s="21">
        <f>VLOOKUP($A111,L.Acosta!$A$4:$ER$46,BaseInterventoría!DX$1,FALSE)</f>
        <v>0</v>
      </c>
      <c r="DY111" s="5" t="str">
        <f>VLOOKUP($A111,L.Acosta!$A$4:$ER$46,BaseInterventoría!DY$1,FALSE)</f>
        <v>N/A</v>
      </c>
      <c r="DZ111" s="21" t="str">
        <f>VLOOKUP($A111,L.Acosta!$A$4:$ER$46,BaseInterventoría!DZ$1,FALSE)</f>
        <v>N/A</v>
      </c>
      <c r="EA111" s="21" t="str">
        <f>VLOOKUP($A111,L.Acosta!$A$4:$ER$46,BaseInterventoría!EA$1,FALSE)</f>
        <v>N/A</v>
      </c>
      <c r="EB111" s="5" t="str">
        <f>VLOOKUP($A111,L.Acosta!$A$4:$ER$46,BaseInterventoría!EB$1,FALSE)</f>
        <v>N/A</v>
      </c>
      <c r="EC111" s="198" t="str">
        <f>VLOOKUP($A111,L.Acosta!$A$4:$ER$46,BaseInterventoría!EC$1,FALSE)</f>
        <v>N/A</v>
      </c>
      <c r="ED111" s="5">
        <f>VLOOKUP($A111,L.Acosta!$A$4:$ER$46,BaseInterventoría!ED$1,FALSE)</f>
        <v>0</v>
      </c>
      <c r="EE111" s="5">
        <f>VLOOKUP($A111,L.Acosta!$A$4:$ER$46,BaseInterventoría!EE$1,FALSE)</f>
        <v>0</v>
      </c>
      <c r="EF111" s="5">
        <f>VLOOKUP($A111,L.Acosta!$A$4:$ER$46,BaseInterventoría!EF$1,FALSE)</f>
        <v>0</v>
      </c>
      <c r="EG111" s="5">
        <f>VLOOKUP($A111,L.Acosta!$A$4:$ER$46,BaseInterventoría!EG$1,FALSE)</f>
        <v>0</v>
      </c>
      <c r="EH111" s="5">
        <f>VLOOKUP($A111,L.Acosta!$A$4:$ER$46,BaseInterventoría!EH$1,FALSE)</f>
        <v>0</v>
      </c>
      <c r="EI111" s="21">
        <f ca="1">VLOOKUP($A111,L.Acosta!$A$4:$ER$46,BaseInterventoría!EI$1,FALSE)</f>
        <v>45649</v>
      </c>
      <c r="EJ111" s="5">
        <f>VLOOKUP($A111,L.Acosta!$A$4:$ER$46,BaseInterventoría!EJ$1,FALSE)</f>
        <v>0</v>
      </c>
      <c r="EK111" s="5">
        <f>VLOOKUP($A111,L.Acosta!$A$4:$ER$46,BaseInterventoría!EK$1,FALSE)</f>
        <v>0</v>
      </c>
      <c r="EL111" s="5" t="str">
        <f>VLOOKUP($A111,L.Acosta!$A$4:$ER$46,BaseInterventoría!EL$1,FALSE)</f>
        <v>Leonardo Acosta</v>
      </c>
      <c r="EM111" s="5" t="str">
        <f>VLOOKUP($A111,L.Acosta!$A$4:$ER$46,BaseInterventoría!EM$1,FALSE)</f>
        <v>Laura Rojas</v>
      </c>
      <c r="EN111" s="5" t="str">
        <f>VLOOKUP($A111,L.Acosta!$A$4:$ER$46,BaseInterventoría!EN$1,FALSE)</f>
        <v>https://www.secop.gov.co/CO1ContractsManagement/Tendering/ProcurementContractEdit/Update?ProfileName=CCE-20-Concurso_Meritos_Sin_Lista_Corta_1Sobre&amp;PPI=CO1.PPI.27690704&amp;DocUniqueName=ContratoDeCompra&amp;DocTypeName=NextWay.Entities.Marketplace.Tendering.ProcurementContract&amp;ProfileVersion=3&amp;DocUniqueIdentifier=CO1.PCCNTR.5648215&amp;prevCtxUrl=https%3a%2f%2fwww.secop.gov.co%3a443%2fCO1ContractsManagement%2fTendering%2fProcurementContractManagement%2fIndex&amp;prevCtxLbl=Contratos+</v>
      </c>
      <c r="EO111" s="5" t="str">
        <f>VLOOKUP($A111,L.Acosta!$A$4:$ER$46,BaseInterventoría!EO$1,FALSE)</f>
        <v>Por iniciar</v>
      </c>
      <c r="EP111" s="21">
        <f>VLOOKUP($A111,L.Acosta!$A$4:$ER$46,BaseInterventoría!EP$1,FALSE)</f>
        <v>45624</v>
      </c>
      <c r="EQ111" s="24">
        <v>0</v>
      </c>
      <c r="ER111" s="24">
        <v>0</v>
      </c>
      <c r="ES111" s="24">
        <v>0</v>
      </c>
      <c r="ET111" s="5"/>
      <c r="EU111" s="24">
        <f t="shared" si="14"/>
        <v>0</v>
      </c>
      <c r="EV111" s="55" t="e">
        <f>VLOOKUP(A111,#REF!,147,FALSE)</f>
        <v>#REF!</v>
      </c>
      <c r="EW111" s="56"/>
      <c r="EX111" s="24"/>
      <c r="EY111" s="5" t="s">
        <v>24</v>
      </c>
      <c r="EZ111" s="56"/>
      <c r="FA111" s="21"/>
      <c r="FB111"/>
      <c r="FC111"/>
      <c r="FD111"/>
    </row>
    <row r="112" spans="1:160" ht="110.25">
      <c r="A112" s="5" t="s">
        <v>513</v>
      </c>
      <c r="B112" s="2">
        <f t="shared" si="12"/>
        <v>110</v>
      </c>
      <c r="C112" s="20" t="s">
        <v>287</v>
      </c>
      <c r="D112" s="5" t="s">
        <v>288</v>
      </c>
      <c r="E112" s="5" t="s">
        <v>514</v>
      </c>
      <c r="F112" s="5" t="str">
        <f>VLOOKUP($A112,L.Acosta!$A$4:$ER$46,BaseInterventoría!F$1,FALSE)</f>
        <v>N/A</v>
      </c>
      <c r="G112" s="21" t="str">
        <f>VLOOKUP($A112,L.Acosta!$A$4:$ER$46,BaseInterventoría!G$1,FALSE)</f>
        <v>N/A</v>
      </c>
      <c r="H112" s="5" t="str">
        <f>VLOOKUP($A112,L.Acosta!$A$4:$ER$46,BaseInterventoría!H$1,FALSE)</f>
        <v>N/A</v>
      </c>
      <c r="I112" s="5" t="str">
        <f>VLOOKUP($A112,L.Acosta!$A$4:$ER$46,BaseInterventoría!I$1,FALSE)</f>
        <v>N/A</v>
      </c>
      <c r="J112" s="5" t="str">
        <f>VLOOKUP($A112,L.Acosta!$A$4:$ER$46,BaseInterventoría!J$1,FALSE)</f>
        <v>N/A</v>
      </c>
      <c r="K112" s="198">
        <f>VLOOKUP($A112,L.Acosta!$A$4:$ER$46,BaseInterventoría!K$1,FALSE)</f>
        <v>0</v>
      </c>
      <c r="L112" s="198">
        <f>VLOOKUP($A112,L.Acosta!$A$4:$ER$46,BaseInterventoría!L$1,FALSE)</f>
        <v>0</v>
      </c>
      <c r="M112" s="198">
        <f>VLOOKUP($A112,L.Acosta!$A$4:$ER$46,BaseInterventoría!M$1,FALSE)</f>
        <v>0</v>
      </c>
      <c r="N112" s="198">
        <f>VLOOKUP($A112,L.Acosta!$A$4:$ER$46,BaseInterventoría!N$1,FALSE)</f>
        <v>0</v>
      </c>
      <c r="O112" s="198">
        <f>VLOOKUP($A112,L.Acosta!$A$4:$ER$46,BaseInterventoría!O$1,FALSE)</f>
        <v>0</v>
      </c>
      <c r="P112" s="198">
        <f>VLOOKUP($A112,L.Acosta!$A$4:$ER$46,BaseInterventoría!P$1,FALSE)</f>
        <v>0</v>
      </c>
      <c r="Q112" s="198">
        <f>VLOOKUP($A112,L.Acosta!$A$4:$ER$46,BaseInterventoría!Q$1,FALSE)</f>
        <v>0</v>
      </c>
      <c r="R112" s="198">
        <f>VLOOKUP($A112,L.Acosta!$A$4:$ER$46,BaseInterventoría!R$1,FALSE)</f>
        <v>0</v>
      </c>
      <c r="S112" s="198">
        <f>VLOOKUP($A112,L.Acosta!$A$4:$ER$46,BaseInterventoría!S$1,FALSE)</f>
        <v>0</v>
      </c>
      <c r="T112" s="198">
        <f>VLOOKUP($A112,L.Acosta!$A$4:$ER$46,BaseInterventoría!T$1,FALSE)</f>
        <v>0</v>
      </c>
      <c r="U112" s="198">
        <f>VLOOKUP($A112,L.Acosta!$A$4:$ER$46,BaseInterventoría!U$1,FALSE)</f>
        <v>137130460</v>
      </c>
      <c r="V112" s="5">
        <f>VLOOKUP($A112,L.Acosta!$A$4:$ER$46,BaseInterventoría!V$1,FALSE)</f>
        <v>0</v>
      </c>
      <c r="W112" s="5">
        <f>VLOOKUP($A112,L.Acosta!$A$4:$ER$46,BaseInterventoría!W$1,FALSE)</f>
        <v>0</v>
      </c>
      <c r="X112" s="5" t="str">
        <f>VLOOKUP($A112,L.Acosta!$A$4:$ER$46,BaseInterventoría!X$1,FALSE)</f>
        <v>INTERVENTORÍA</v>
      </c>
      <c r="Y112" s="5" t="str">
        <f>VLOOKUP($A112,L.Acosta!$A$4:$ER$46,BaseInterventoría!Y$1,FALSE)</f>
        <v>N/A</v>
      </c>
      <c r="Z112" s="5" t="str">
        <f>VLOOKUP($A112,L.Acosta!$A$4:$ER$46,BaseInterventoría!Z$1,FALSE)</f>
        <v>CONTRATO-INTERVENTORÍA</v>
      </c>
      <c r="AA112" s="5" t="str">
        <f>VLOOKUP($A112,L.Acosta!$A$4:$ER$46,BaseInterventoría!AA$1,FALSE)</f>
        <v>N/A</v>
      </c>
      <c r="AB112" s="5" t="str">
        <f>VLOOKUP($A112,L.Acosta!$A$4:$ER$46,BaseInterventoría!AB$1,FALSE)</f>
        <v>N/A</v>
      </c>
      <c r="AC112" s="21" t="str">
        <f>VLOOKUP($A112,L.Acosta!$A$4:$ER$46,BaseInterventoría!AC$1,FALSE)</f>
        <v>N/A</v>
      </c>
      <c r="AD112" s="21" t="str">
        <f>VLOOKUP($A112,L.Acosta!$A$4:$ER$46,BaseInterventoría!AD$1,FALSE)</f>
        <v>N/A</v>
      </c>
      <c r="AE112" s="5" t="str">
        <f>VLOOKUP($A112,L.Acosta!$A$4:$ER$46,BaseInterventoría!AE$1,FALSE)</f>
        <v>N/A</v>
      </c>
      <c r="AF112" s="21" t="str">
        <f>VLOOKUP($A112,L.Acosta!$A$4:$ER$46,BaseInterventoría!AF$1,FALSE)</f>
        <v>N/A</v>
      </c>
      <c r="AG112" s="5" t="str">
        <f>VLOOKUP($A112,L.Acosta!$A$4:$ER$46,BaseInterventoría!AG$1,FALSE)</f>
        <v>N/A</v>
      </c>
      <c r="AH112" s="5" t="str">
        <f>VLOOKUP($A112,L.Acosta!$A$4:$ER$46,BaseInterventoría!AH$1,FALSE)</f>
        <v>N/A</v>
      </c>
      <c r="AI112" s="5" t="str">
        <f>VLOOKUP($A112,L.Acosta!$A$4:$ER$46,BaseInterventoría!AI$1,FALSE)</f>
        <v>N/A</v>
      </c>
      <c r="AJ112" s="21" t="str">
        <f>VLOOKUP($A112,L.Acosta!$A$4:$ER$46,BaseInterventoría!AJ$1,FALSE)</f>
        <v>N/A</v>
      </c>
      <c r="AK112" s="5" t="str">
        <f>VLOOKUP($A112,L.Acosta!$A$4:$ER$46,BaseInterventoría!AK$1,FALSE)</f>
        <v>N/A</v>
      </c>
      <c r="AL112" s="5" t="str">
        <f>VLOOKUP($A112,L.Acosta!$A$4:$ER$46,BaseInterventoría!AL$1,FALSE)</f>
        <v>N/A</v>
      </c>
      <c r="AM112" s="21" t="str">
        <f>VLOOKUP($A112,L.Acosta!$A$4:$ER$46,BaseInterventoría!AM$1,FALSE)</f>
        <v>N/A</v>
      </c>
      <c r="AN112" s="5" t="str">
        <f>VLOOKUP($A112,L.Acosta!$A$4:$ER$46,BaseInterventoría!AN$1,FALSE)</f>
        <v>N/A</v>
      </c>
      <c r="AO112" s="5" t="str">
        <f>VLOOKUP($A112,L.Acosta!$A$4:$ER$46,BaseInterventoría!AO$1,FALSE)</f>
        <v>N/A</v>
      </c>
      <c r="AP112" s="5" t="str">
        <f>VLOOKUP($A112,L.Acosta!$A$4:$ER$46,BaseInterventoría!AP$1,FALSE)</f>
        <v>N/A</v>
      </c>
      <c r="AQ112" s="5" t="str">
        <f>VLOOKUP($A112,L.Acosta!$A$4:$ER$46,BaseInterventoría!AQ$1,FALSE)</f>
        <v>N/A</v>
      </c>
      <c r="AR112" s="21" t="str">
        <f>VLOOKUP($A112,L.Acosta!$A$4:$ER$46,BaseInterventoría!AR$1,FALSE)</f>
        <v>N/A</v>
      </c>
      <c r="AS112" s="5" t="str">
        <f>VLOOKUP($A112,L.Acosta!$A$4:$ER$46,BaseInterventoría!AS$1,FALSE)</f>
        <v>N/A</v>
      </c>
      <c r="AT112" s="5" t="str">
        <f>VLOOKUP($A112,L.Acosta!$A$4:$ER$46,BaseInterventoría!AT$1,FALSE)</f>
        <v>N/A</v>
      </c>
      <c r="AU112" s="21" t="str">
        <f>VLOOKUP($A112,L.Acosta!$A$4:$ER$46,BaseInterventoría!AU$1,FALSE)</f>
        <v>N/A</v>
      </c>
      <c r="AV112" s="5" t="str">
        <f>VLOOKUP($A112,L.Acosta!$A$4:$ER$46,BaseInterventoría!AV$1,FALSE)</f>
        <v>N/A</v>
      </c>
      <c r="AW112" s="186" t="str">
        <f>VLOOKUP($A112,L.Acosta!$A$4:$ER$46,BaseInterventoría!AW$1,FALSE)</f>
        <v>N/A</v>
      </c>
      <c r="AX112" s="186" t="str">
        <f>VLOOKUP($A112,L.Acosta!$A$4:$ER$46,BaseInterventoría!AX$1,FALSE)</f>
        <v>N/A</v>
      </c>
      <c r="AY112" s="5" t="str">
        <f>VLOOKUP($A112,L.Acosta!$A$4:$ER$46,BaseInterventoría!AY$1,FALSE)</f>
        <v>N/A</v>
      </c>
      <c r="AZ112" s="21" t="str">
        <f>VLOOKUP($A112,L.Acosta!$A$4:$ER$46,BaseInterventoría!AZ$1,FALSE)</f>
        <v>N/A</v>
      </c>
      <c r="BA112" s="5" t="str">
        <f>VLOOKUP($A112,L.Acosta!$A$4:$ER$46,BaseInterventoría!BA$1,FALSE)</f>
        <v>N/A</v>
      </c>
      <c r="BB112" s="5" t="str">
        <f>VLOOKUP($A112,L.Acosta!$A$4:$ER$46,BaseInterventoría!BB$1,FALSE)</f>
        <v>N/A</v>
      </c>
      <c r="BC112" s="5" t="str">
        <f>VLOOKUP($A112,L.Acosta!$A$4:$ER$46,BaseInterventoría!BC$1,FALSE)</f>
        <v>N/A</v>
      </c>
      <c r="BD112" s="5" t="str">
        <f>VLOOKUP($A112,L.Acosta!$A$4:$ER$46,BaseInterventoría!BD$1,FALSE)</f>
        <v>N/A</v>
      </c>
      <c r="BE112" s="5" t="str">
        <f>VLOOKUP($A112,L.Acosta!$A$4:$ER$46,BaseInterventoría!BE$1,FALSE)</f>
        <v>N/A</v>
      </c>
      <c r="BF112" s="21" t="str">
        <f>VLOOKUP($A112,L.Acosta!$A$4:$ER$46,BaseInterventoría!BF$1,FALSE)</f>
        <v>N/A</v>
      </c>
      <c r="BG112" s="21" t="str">
        <f>VLOOKUP($A112,L.Acosta!$A$4:$ER$46,BaseInterventoría!BG$1,FALSE)</f>
        <v>N/A</v>
      </c>
      <c r="BH112" s="5" t="str">
        <f>VLOOKUP($A112,L.Acosta!$A$4:$ER$46,BaseInterventoría!BH$1,FALSE)</f>
        <v xml:space="preserve">EPC-PDA-I-209-2024	</v>
      </c>
      <c r="BI112" s="5" t="str">
        <f>VLOOKUP($A112,L.Acosta!$A$4:$ER$46,BaseInterventoría!BI$1,FALSE)</f>
        <v>INTERVENTORÍA INTEGRAL PARA LA "REUBICACIÓN DE LA BOCATOMA Y LA LÍNEA DE ADUCCIÓN DEL ACUEDUCTO URBANO DEL MUNICIPIO DE UBAQUE, CUNDINAMARCA."</v>
      </c>
      <c r="BJ112" s="21">
        <f>VLOOKUP($A112,L.Acosta!$A$4:$ER$46,BaseInterventoría!BJ$1,FALSE)</f>
        <v>45442</v>
      </c>
      <c r="BK112" s="21" t="str">
        <f>VLOOKUP($A112,L.Acosta!$A$4:$ER$46,BaseInterventoría!BK$1,FALSE)</f>
        <v>POR INICIAR</v>
      </c>
      <c r="BL112" s="5" t="str">
        <f>VLOOKUP($A112,L.Acosta!$A$4:$ER$46,BaseInterventoría!BL$1,FALSE)</f>
        <v>5 MESES</v>
      </c>
      <c r="BM112" s="21" t="str">
        <f>VLOOKUP($A112,L.Acosta!$A$4:$ER$46,BaseInterventoría!BM$1,FALSE)</f>
        <v>POR INICIAR</v>
      </c>
      <c r="BN112" s="5" t="str">
        <f>VLOOKUP($A112,L.Acosta!$A$4:$ER$46,BaseInterventoría!BN$1,FALSE)</f>
        <v>PROYECTOS URBANOS Y CONSTRUCCIONES DEL CARIBE S.A.S.</v>
      </c>
      <c r="BO112" s="5">
        <f>VLOOKUP($A112,L.Acosta!$A$4:$ER$46,BaseInterventoría!BO$1,FALSE)</f>
        <v>0</v>
      </c>
      <c r="BP112" s="198">
        <f>VLOOKUP($A112,L.Acosta!$A$4:$ER$46,BaseInterventoría!BP$1,FALSE)</f>
        <v>0</v>
      </c>
      <c r="BQ112" s="198">
        <f>VLOOKUP($A112,L.Acosta!$A$4:$ER$46,BaseInterventoría!BQ$1,FALSE)</f>
        <v>0</v>
      </c>
      <c r="BR112" s="198">
        <f>VLOOKUP($A112,L.Acosta!$A$4:$ER$46,BaseInterventoría!BR$1,FALSE)</f>
        <v>0</v>
      </c>
      <c r="BS112" s="198">
        <f>VLOOKUP($A112,L.Acosta!$A$4:$ER$46,BaseInterventoría!BS$1,FALSE)</f>
        <v>0</v>
      </c>
      <c r="BT112" s="198">
        <f>VLOOKUP($A112,L.Acosta!$A$4:$ER$46,BaseInterventoría!BT$1,FALSE)</f>
        <v>137130460</v>
      </c>
      <c r="BU112" s="21">
        <f>VLOOKUP($A112,L.Acosta!$A$4:$ER$46,BaseInterventoría!BU$1,FALSE)</f>
        <v>0</v>
      </c>
      <c r="BV112" s="198">
        <f>VLOOKUP($A112,L.Acosta!$A$4:$ER$46,BaseInterventoría!BV$1,FALSE)</f>
        <v>0</v>
      </c>
      <c r="BW112" s="21">
        <f>VLOOKUP($A112,L.Acosta!$A$4:$ER$46,BaseInterventoría!BW$1,FALSE)</f>
        <v>0</v>
      </c>
      <c r="BX112" s="198">
        <f>VLOOKUP($A112,L.Acosta!$A$4:$ER$46,BaseInterventoría!BX$1,FALSE)</f>
        <v>0</v>
      </c>
      <c r="BY112" s="198">
        <f>VLOOKUP($A112,L.Acosta!$A$4:$ER$46,BaseInterventoría!BY$1,FALSE)</f>
        <v>137130460</v>
      </c>
      <c r="BZ112" s="5">
        <f>VLOOKUP($A112,L.Acosta!$A$4:$ER$46,BaseInterventoría!BZ$1,FALSE)</f>
        <v>0</v>
      </c>
      <c r="CA112" s="21">
        <f>VLOOKUP($A112,L.Acosta!$A$4:$ER$46,BaseInterventoría!CA$1,FALSE)</f>
        <v>0</v>
      </c>
      <c r="CB112" s="5">
        <f>VLOOKUP($A112,L.Acosta!$A$4:$ER$46,BaseInterventoría!CB$1,FALSE)</f>
        <v>0</v>
      </c>
      <c r="CC112" s="5">
        <f>VLOOKUP($A112,L.Acosta!$A$4:$ER$46,BaseInterventoría!CC$1,FALSE)</f>
        <v>0</v>
      </c>
      <c r="CD112" s="21">
        <f>VLOOKUP($A112,L.Acosta!$A$4:$ER$46,BaseInterventoría!CD$1,FALSE)</f>
        <v>0</v>
      </c>
      <c r="CE112" s="5">
        <f>VLOOKUP($A112,L.Acosta!$A$4:$ER$46,BaseInterventoría!CE$1,FALSE)</f>
        <v>0</v>
      </c>
      <c r="CF112" s="21">
        <f>VLOOKUP($A112,L.Acosta!$A$4:$ER$46,BaseInterventoría!CF$1,FALSE)</f>
        <v>0</v>
      </c>
      <c r="CG112" s="5">
        <f>VLOOKUP($A112,L.Acosta!$A$4:$ER$46,BaseInterventoría!CG$1,FALSE)</f>
        <v>0</v>
      </c>
      <c r="CH112" s="21">
        <f>VLOOKUP($A112,L.Acosta!$A$4:$ER$46,BaseInterventoría!CH$1,FALSE)</f>
        <v>0</v>
      </c>
      <c r="CI112" s="21">
        <f>VLOOKUP($A112,L.Acosta!$A$4:$ER$46,BaseInterventoría!CI$1,FALSE)</f>
        <v>0</v>
      </c>
      <c r="CJ112" s="5" t="str">
        <f>VLOOKUP($A112,L.Acosta!$A$4:$ER$46,BaseInterventoría!CJ$1,FALSE)</f>
        <v>N/A</v>
      </c>
      <c r="CK112" s="21" t="str">
        <f>VLOOKUP($A112,L.Acosta!$A$4:$ER$46,BaseInterventoría!CK$1,FALSE)</f>
        <v>N/A</v>
      </c>
      <c r="CL112" s="21" t="str">
        <f>VLOOKUP($A112,L.Acosta!$A$4:$ER$46,BaseInterventoría!CL$1,FALSE)</f>
        <v>N/A</v>
      </c>
      <c r="CM112" s="5">
        <f>VLOOKUP($A112,L.Acosta!$A$4:$ER$46,BaseInterventoría!CM$1,FALSE)</f>
        <v>0</v>
      </c>
      <c r="CN112" s="21">
        <f>VLOOKUP($A112,L.Acosta!$A$4:$ER$46,BaseInterventoría!CN$1,FALSE)</f>
        <v>0</v>
      </c>
      <c r="CO112" s="21">
        <f>VLOOKUP($A112,L.Acosta!$A$4:$ER$46,BaseInterventoría!CO$1,FALSE)</f>
        <v>0</v>
      </c>
      <c r="CP112" s="5">
        <f>VLOOKUP($A112,L.Acosta!$A$4:$ER$46,BaseInterventoría!CP$1,FALSE)</f>
        <v>0</v>
      </c>
      <c r="CQ112" s="21">
        <f>VLOOKUP($A112,L.Acosta!$A$4:$ER$46,BaseInterventoría!CQ$1,FALSE)</f>
        <v>0</v>
      </c>
      <c r="CR112" s="21">
        <f>VLOOKUP($A112,L.Acosta!$A$4:$ER$46,BaseInterventoría!CR$1,FALSE)</f>
        <v>0</v>
      </c>
      <c r="CS112" s="5">
        <f>VLOOKUP($A112,L.Acosta!$A$4:$ER$46,BaseInterventoría!CS$1,FALSE)</f>
        <v>0</v>
      </c>
      <c r="CT112" s="21">
        <f>VLOOKUP($A112,L.Acosta!$A$4:$ER$46,BaseInterventoría!CT$1,FALSE)</f>
        <v>0</v>
      </c>
      <c r="CU112" s="21">
        <f>VLOOKUP($A112,L.Acosta!$A$4:$ER$46,BaseInterventoría!CU$1,FALSE)</f>
        <v>0</v>
      </c>
      <c r="CV112" s="5">
        <f>VLOOKUP($A112,L.Acosta!$A$4:$ER$46,BaseInterventoría!CV$1,FALSE)</f>
        <v>0</v>
      </c>
      <c r="CW112" s="21">
        <f>VLOOKUP($A112,L.Acosta!$A$4:$ER$46,BaseInterventoría!CW$1,FALSE)</f>
        <v>0</v>
      </c>
      <c r="CX112" s="21">
        <f>VLOOKUP($A112,L.Acosta!$A$4:$ER$46,BaseInterventoría!CX$1,FALSE)</f>
        <v>0</v>
      </c>
      <c r="CY112" s="21" t="str">
        <f>VLOOKUP($A112,L.Acosta!$A$4:$ER$46,BaseInterventoría!CY$1,FALSE)</f>
        <v>POR INICIAR</v>
      </c>
      <c r="CZ112" s="5" t="e">
        <f>VLOOKUP($A112,L.Acosta!$A$4:$ER$46,BaseInterventoría!CZ$1,FALSE)</f>
        <v>#VALUE!</v>
      </c>
      <c r="DA112" s="186">
        <f>VLOOKUP($A112,L.Acosta!$A$4:$ER$46,BaseInterventoría!DA$1,FALSE)</f>
        <v>0</v>
      </c>
      <c r="DB112" s="186">
        <f>VLOOKUP($A112,L.Acosta!$A$4:$ER$46,BaseInterventoría!DB$1,FALSE)</f>
        <v>0</v>
      </c>
      <c r="DC112" s="186">
        <f>VLOOKUP($A112,L.Acosta!$A$4:$ER$46,BaseInterventoría!DC$1,FALSE)</f>
        <v>0</v>
      </c>
      <c r="DD112" s="186">
        <f>VLOOKUP($A112,L.Acosta!$A$4:$ER$46,BaseInterventoría!DD$1,FALSE)</f>
        <v>0</v>
      </c>
      <c r="DE112" s="186">
        <f>VLOOKUP($A112,L.Acosta!$A$4:$ER$46,BaseInterventoría!DE$1,FALSE)</f>
        <v>0</v>
      </c>
      <c r="DF112" s="186">
        <f>VLOOKUP($A112,L.Acosta!$A$4:$ER$46,BaseInterventoría!DF$1,FALSE)</f>
        <v>0</v>
      </c>
      <c r="DG112" s="186">
        <f>VLOOKUP($A112,L.Acosta!$A$4:$ER$46,BaseInterventoría!DG$1,FALSE)</f>
        <v>0</v>
      </c>
      <c r="DH112" s="186">
        <f>VLOOKUP($A112,L.Acosta!$A$4:$ER$46,BaseInterventoría!DH$1,FALSE)</f>
        <v>0</v>
      </c>
      <c r="DI112" s="186">
        <f>VLOOKUP($A112,L.Acosta!$A$4:$ER$46,BaseInterventoría!DI$1,FALSE)</f>
        <v>0</v>
      </c>
      <c r="DJ112" s="186">
        <f>VLOOKUP($A112,L.Acosta!$A$4:$ER$46,BaseInterventoría!DJ$1,FALSE)</f>
        <v>0</v>
      </c>
      <c r="DK112" s="5" t="e">
        <f ca="1">VLOOKUP($A112,L.Acosta!$A$4:$ER$46,BaseInterventoría!DK$1,FALSE)</f>
        <v>#VALUE!</v>
      </c>
      <c r="DL112" s="5" t="str">
        <f ca="1">VLOOKUP($A112,L.Acosta!$A$4:$ER$46,BaseInterventoría!DL$1,FALSE)</f>
        <v>VIGENTE</v>
      </c>
      <c r="DM112" s="71" t="str">
        <f t="shared" si="13"/>
        <v>Activos</v>
      </c>
      <c r="DN112" s="5" t="str">
        <f>VLOOKUP($A112,L.Acosta!$A$4:$ER$46,BaseInterventoría!DN$1,FALSE)</f>
        <v>Por iniciar</v>
      </c>
      <c r="DO112" s="5">
        <f>VLOOKUP($A112,L.Acosta!$A$4:$ER$46,BaseInterventoría!DO$1,FALSE)</f>
        <v>0</v>
      </c>
      <c r="DP112" s="5">
        <f>VLOOKUP($A112,L.Acosta!$A$4:$ER$46,BaseInterventoría!DP$1,FALSE)</f>
        <v>0</v>
      </c>
      <c r="DQ112" s="5">
        <f>VLOOKUP($A112,L.Acosta!$A$4:$ER$46,BaseInterventoría!DQ$1,FALSE)</f>
        <v>0</v>
      </c>
      <c r="DR112" s="5">
        <f>VLOOKUP($A112,L.Acosta!$A$4:$ER$46,BaseInterventoría!DR$1,FALSE)</f>
        <v>0</v>
      </c>
      <c r="DS112" s="5">
        <f>VLOOKUP($A112,L.Acosta!$A$4:$ER$46,BaseInterventoría!DS$1,FALSE)</f>
        <v>0</v>
      </c>
      <c r="DT112" s="198">
        <f>VLOOKUP($A112,L.Acosta!$A$4:$ER$46,BaseInterventoría!DT$1,FALSE)</f>
        <v>0</v>
      </c>
      <c r="DU112" s="198">
        <f>VLOOKUP($A112,L.Acosta!$A$4:$ER$46,BaseInterventoría!DU$1,FALSE)</f>
        <v>137130460</v>
      </c>
      <c r="DV112" s="186">
        <f>VLOOKUP($A112,L.Acosta!$A$4:$ER$46,BaseInterventoría!DV$1,FALSE)</f>
        <v>0</v>
      </c>
      <c r="DW112" s="198">
        <f>VLOOKUP($A112,L.Acosta!$A$4:$ER$46,BaseInterventoría!DW$1,FALSE)</f>
        <v>137130460</v>
      </c>
      <c r="DX112" s="21" t="str">
        <f>VLOOKUP($A112,L.Acosta!$A$4:$ER$46,BaseInterventoría!DX$1,FALSE)</f>
        <v>N/A</v>
      </c>
      <c r="DY112" s="5" t="str">
        <f>VLOOKUP($A112,L.Acosta!$A$4:$ER$46,BaseInterventoría!DY$1,FALSE)</f>
        <v>N/A</v>
      </c>
      <c r="DZ112" s="21" t="str">
        <f>VLOOKUP($A112,L.Acosta!$A$4:$ER$46,BaseInterventoría!DZ$1,FALSE)</f>
        <v>N/A</v>
      </c>
      <c r="EA112" s="21" t="str">
        <f>VLOOKUP($A112,L.Acosta!$A$4:$ER$46,BaseInterventoría!EA$1,FALSE)</f>
        <v>N/A</v>
      </c>
      <c r="EB112" s="5" t="str">
        <f>VLOOKUP($A112,L.Acosta!$A$4:$ER$46,BaseInterventoría!EB$1,FALSE)</f>
        <v>N/A</v>
      </c>
      <c r="EC112" s="198" t="str">
        <f>VLOOKUP($A112,L.Acosta!$A$4:$ER$46,BaseInterventoría!EC$1,FALSE)</f>
        <v>N/A</v>
      </c>
      <c r="ED112" s="5">
        <f>VLOOKUP($A112,L.Acosta!$A$4:$ER$46,BaseInterventoría!ED$1,FALSE)</f>
        <v>0</v>
      </c>
      <c r="EE112" s="5">
        <f>VLOOKUP($A112,L.Acosta!$A$4:$ER$46,BaseInterventoría!EE$1,FALSE)</f>
        <v>0</v>
      </c>
      <c r="EF112" s="5">
        <f>VLOOKUP($A112,L.Acosta!$A$4:$ER$46,BaseInterventoría!EF$1,FALSE)</f>
        <v>0</v>
      </c>
      <c r="EG112" s="5">
        <f>VLOOKUP($A112,L.Acosta!$A$4:$ER$46,BaseInterventoría!EG$1,FALSE)</f>
        <v>0</v>
      </c>
      <c r="EH112" s="5">
        <f>VLOOKUP($A112,L.Acosta!$A$4:$ER$46,BaseInterventoría!EH$1,FALSE)</f>
        <v>0</v>
      </c>
      <c r="EI112" s="21">
        <f ca="1">VLOOKUP($A112,L.Acosta!$A$4:$ER$46,BaseInterventoría!EI$1,FALSE)</f>
        <v>45649</v>
      </c>
      <c r="EJ112" s="5">
        <f>VLOOKUP($A112,L.Acosta!$A$4:$ER$46,BaseInterventoría!EJ$1,FALSE)</f>
        <v>0</v>
      </c>
      <c r="EK112" s="5">
        <f>VLOOKUP($A112,L.Acosta!$A$4:$ER$46,BaseInterventoría!EK$1,FALSE)</f>
        <v>0</v>
      </c>
      <c r="EL112" s="5" t="str">
        <f>VLOOKUP($A112,L.Acosta!$A$4:$ER$46,BaseInterventoría!EL$1,FALSE)</f>
        <v>Leonardo Acosta</v>
      </c>
      <c r="EM112" s="5" t="str">
        <f>VLOOKUP($A112,L.Acosta!$A$4:$ER$46,BaseInterventoría!EM$1,FALSE)</f>
        <v>Laura Rojas</v>
      </c>
      <c r="EN112" s="5" t="str">
        <f>VLOOKUP($A112,L.Acosta!$A$4:$ER$46,BaseInterventoría!EN$1,FALSE)</f>
        <v>https://www.secop.gov.co/CO1ContractsManagement/Tendering/ProcurementContractEdit/Update?ProfileName=CCE-20-Concurso_Meritos_Sin_Lista_Corta_1Sobre&amp;PPI=CO1.PPI.28933914&amp;DocUniqueName=ContratoDeCompra&amp;DocTypeName=NextWay.Entities.Marketplace.Tendering.ProcurementContract&amp;ProfileVersion=4&amp;DocUniqueIdentifier=CO1.PCCNTR.6299229&amp;prevCtxUrl=https%3a%2f%2fwww.secop.gov.co%3a443%2fCO1ContractsManagement%2fTendering%2fProcurementContractManagement%2fIndex&amp;prevCtxLbl=Contratos+</v>
      </c>
      <c r="EO112" s="5" t="str">
        <f>VLOOKUP($A112,L.Acosta!$A$4:$ER$46,BaseInterventoría!EO$1,FALSE)</f>
        <v>Por iniciar</v>
      </c>
      <c r="EP112" s="21">
        <f>VLOOKUP($A112,L.Acosta!$A$4:$ER$46,BaseInterventoría!EP$1,FALSE)</f>
        <v>45624</v>
      </c>
      <c r="EQ112" s="24">
        <v>0</v>
      </c>
      <c r="ER112" s="24">
        <v>0</v>
      </c>
      <c r="ES112" s="24">
        <v>0</v>
      </c>
      <c r="ET112" s="5"/>
      <c r="EU112" s="24">
        <f t="shared" si="14"/>
        <v>0</v>
      </c>
      <c r="EV112" s="55" t="e">
        <f>VLOOKUP(A112,#REF!,147,FALSE)</f>
        <v>#REF!</v>
      </c>
      <c r="EW112" s="56"/>
      <c r="EX112" s="24"/>
      <c r="EY112" s="5" t="s">
        <v>24</v>
      </c>
      <c r="EZ112" s="56"/>
      <c r="FA112" s="21"/>
      <c r="FB112"/>
      <c r="FC112"/>
      <c r="FD112"/>
    </row>
    <row r="113" spans="1:160" ht="110.25">
      <c r="A113" s="5" t="s">
        <v>515</v>
      </c>
      <c r="B113" s="2">
        <f t="shared" si="12"/>
        <v>111</v>
      </c>
      <c r="C113" s="20" t="s">
        <v>287</v>
      </c>
      <c r="D113" s="5" t="s">
        <v>288</v>
      </c>
      <c r="E113" s="5" t="s">
        <v>516</v>
      </c>
      <c r="F113" s="5" t="str">
        <f>VLOOKUP($A113,L.Acosta!$A$4:$ER$46,BaseInterventoría!F$1,FALSE)</f>
        <v>N/A</v>
      </c>
      <c r="G113" s="21" t="str">
        <f>VLOOKUP($A113,L.Acosta!$A$4:$ER$46,BaseInterventoría!G$1,FALSE)</f>
        <v>N/A</v>
      </c>
      <c r="H113" s="5" t="str">
        <f>VLOOKUP($A113,L.Acosta!$A$4:$ER$46,BaseInterventoría!H$1,FALSE)</f>
        <v>N/A</v>
      </c>
      <c r="I113" s="5" t="str">
        <f>VLOOKUP($A113,L.Acosta!$A$4:$ER$46,BaseInterventoría!I$1,FALSE)</f>
        <v>N/A</v>
      </c>
      <c r="J113" s="5" t="str">
        <f>VLOOKUP($A113,L.Acosta!$A$4:$ER$46,BaseInterventoría!J$1,FALSE)</f>
        <v>N/A</v>
      </c>
      <c r="K113" s="198">
        <f>VLOOKUP($A113,L.Acosta!$A$4:$ER$46,BaseInterventoría!K$1,FALSE)</f>
        <v>0</v>
      </c>
      <c r="L113" s="198">
        <f>VLOOKUP($A113,L.Acosta!$A$4:$ER$46,BaseInterventoría!L$1,FALSE)</f>
        <v>0</v>
      </c>
      <c r="M113" s="198">
        <f>VLOOKUP($A113,L.Acosta!$A$4:$ER$46,BaseInterventoría!M$1,FALSE)</f>
        <v>0</v>
      </c>
      <c r="N113" s="198">
        <f>VLOOKUP($A113,L.Acosta!$A$4:$ER$46,BaseInterventoría!N$1,FALSE)</f>
        <v>0</v>
      </c>
      <c r="O113" s="198">
        <f>VLOOKUP($A113,L.Acosta!$A$4:$ER$46,BaseInterventoría!O$1,FALSE)</f>
        <v>0</v>
      </c>
      <c r="P113" s="198">
        <f>VLOOKUP($A113,L.Acosta!$A$4:$ER$46,BaseInterventoría!P$1,FALSE)</f>
        <v>0</v>
      </c>
      <c r="Q113" s="198">
        <f>VLOOKUP($A113,L.Acosta!$A$4:$ER$46,BaseInterventoría!Q$1,FALSE)</f>
        <v>0</v>
      </c>
      <c r="R113" s="198">
        <f>VLOOKUP($A113,L.Acosta!$A$4:$ER$46,BaseInterventoría!R$1,FALSE)</f>
        <v>0</v>
      </c>
      <c r="S113" s="198">
        <f>VLOOKUP($A113,L.Acosta!$A$4:$ER$46,BaseInterventoría!S$1,FALSE)</f>
        <v>0</v>
      </c>
      <c r="T113" s="198">
        <f>VLOOKUP($A113,L.Acosta!$A$4:$ER$46,BaseInterventoría!T$1,FALSE)</f>
        <v>0</v>
      </c>
      <c r="U113" s="198">
        <f>VLOOKUP($A113,L.Acosta!$A$4:$ER$46,BaseInterventoría!U$1,FALSE)</f>
        <v>21624776</v>
      </c>
      <c r="V113" s="5">
        <f>VLOOKUP($A113,L.Acosta!$A$4:$ER$46,BaseInterventoría!V$1,FALSE)</f>
        <v>0</v>
      </c>
      <c r="W113" s="5">
        <f>VLOOKUP($A113,L.Acosta!$A$4:$ER$46,BaseInterventoría!W$1,FALSE)</f>
        <v>0</v>
      </c>
      <c r="X113" s="5" t="str">
        <f>VLOOKUP($A113,L.Acosta!$A$4:$ER$46,BaseInterventoría!X$1,FALSE)</f>
        <v>INTERVENTORÍA</v>
      </c>
      <c r="Y113" s="5" t="str">
        <f>VLOOKUP($A113,L.Acosta!$A$4:$ER$46,BaseInterventoría!Y$1,FALSE)</f>
        <v>N/A</v>
      </c>
      <c r="Z113" s="5" t="str">
        <f>VLOOKUP($A113,L.Acosta!$A$4:$ER$46,BaseInterventoría!Z$1,FALSE)</f>
        <v>CONTRATO-INTERVENTORÍA</v>
      </c>
      <c r="AA113" s="5" t="str">
        <f>VLOOKUP($A113,L.Acosta!$A$4:$ER$46,BaseInterventoría!AA$1,FALSE)</f>
        <v>N/A</v>
      </c>
      <c r="AB113" s="5" t="str">
        <f>VLOOKUP($A113,L.Acosta!$A$4:$ER$46,BaseInterventoría!AB$1,FALSE)</f>
        <v>N/A</v>
      </c>
      <c r="AC113" s="21" t="str">
        <f>VLOOKUP($A113,L.Acosta!$A$4:$ER$46,BaseInterventoría!AC$1,FALSE)</f>
        <v>N/A</v>
      </c>
      <c r="AD113" s="21" t="str">
        <f>VLOOKUP($A113,L.Acosta!$A$4:$ER$46,BaseInterventoría!AD$1,FALSE)</f>
        <v>N/A</v>
      </c>
      <c r="AE113" s="5" t="str">
        <f>VLOOKUP($A113,L.Acosta!$A$4:$ER$46,BaseInterventoría!AE$1,FALSE)</f>
        <v>N/A</v>
      </c>
      <c r="AF113" s="21" t="str">
        <f>VLOOKUP($A113,L.Acosta!$A$4:$ER$46,BaseInterventoría!AF$1,FALSE)</f>
        <v>N/A</v>
      </c>
      <c r="AG113" s="5" t="str">
        <f>VLOOKUP($A113,L.Acosta!$A$4:$ER$46,BaseInterventoría!AG$1,FALSE)</f>
        <v>N/A</v>
      </c>
      <c r="AH113" s="5" t="str">
        <f>VLOOKUP($A113,L.Acosta!$A$4:$ER$46,BaseInterventoría!AH$1,FALSE)</f>
        <v>N/A</v>
      </c>
      <c r="AI113" s="5" t="str">
        <f>VLOOKUP($A113,L.Acosta!$A$4:$ER$46,BaseInterventoría!AI$1,FALSE)</f>
        <v>N/A</v>
      </c>
      <c r="AJ113" s="21" t="str">
        <f>VLOOKUP($A113,L.Acosta!$A$4:$ER$46,BaseInterventoría!AJ$1,FALSE)</f>
        <v>N/A</v>
      </c>
      <c r="AK113" s="5" t="str">
        <f>VLOOKUP($A113,L.Acosta!$A$4:$ER$46,BaseInterventoría!AK$1,FALSE)</f>
        <v>N/A</v>
      </c>
      <c r="AL113" s="5" t="str">
        <f>VLOOKUP($A113,L.Acosta!$A$4:$ER$46,BaseInterventoría!AL$1,FALSE)</f>
        <v>N/A</v>
      </c>
      <c r="AM113" s="21" t="str">
        <f>VLOOKUP($A113,L.Acosta!$A$4:$ER$46,BaseInterventoría!AM$1,FALSE)</f>
        <v>N/A</v>
      </c>
      <c r="AN113" s="5" t="str">
        <f>VLOOKUP($A113,L.Acosta!$A$4:$ER$46,BaseInterventoría!AN$1,FALSE)</f>
        <v>N/A</v>
      </c>
      <c r="AO113" s="5" t="str">
        <f>VLOOKUP($A113,L.Acosta!$A$4:$ER$46,BaseInterventoría!AO$1,FALSE)</f>
        <v>N/A</v>
      </c>
      <c r="AP113" s="5" t="str">
        <f>VLOOKUP($A113,L.Acosta!$A$4:$ER$46,BaseInterventoría!AP$1,FALSE)</f>
        <v>N/A</v>
      </c>
      <c r="AQ113" s="5" t="str">
        <f>VLOOKUP($A113,L.Acosta!$A$4:$ER$46,BaseInterventoría!AQ$1,FALSE)</f>
        <v>N/A</v>
      </c>
      <c r="AR113" s="21" t="str">
        <f>VLOOKUP($A113,L.Acosta!$A$4:$ER$46,BaseInterventoría!AR$1,FALSE)</f>
        <v>N/A</v>
      </c>
      <c r="AS113" s="5" t="str">
        <f>VLOOKUP($A113,L.Acosta!$A$4:$ER$46,BaseInterventoría!AS$1,FALSE)</f>
        <v>N/A</v>
      </c>
      <c r="AT113" s="5" t="str">
        <f>VLOOKUP($A113,L.Acosta!$A$4:$ER$46,BaseInterventoría!AT$1,FALSE)</f>
        <v>N/A</v>
      </c>
      <c r="AU113" s="21" t="str">
        <f>VLOOKUP($A113,L.Acosta!$A$4:$ER$46,BaseInterventoría!AU$1,FALSE)</f>
        <v>N/A</v>
      </c>
      <c r="AV113" s="5" t="str">
        <f>VLOOKUP($A113,L.Acosta!$A$4:$ER$46,BaseInterventoría!AV$1,FALSE)</f>
        <v>N/A</v>
      </c>
      <c r="AW113" s="186" t="str">
        <f>VLOOKUP($A113,L.Acosta!$A$4:$ER$46,BaseInterventoría!AW$1,FALSE)</f>
        <v>N/A</v>
      </c>
      <c r="AX113" s="186" t="str">
        <f>VLOOKUP($A113,L.Acosta!$A$4:$ER$46,BaseInterventoría!AX$1,FALSE)</f>
        <v>N/A</v>
      </c>
      <c r="AY113" s="5" t="str">
        <f>VLOOKUP($A113,L.Acosta!$A$4:$ER$46,BaseInterventoría!AY$1,FALSE)</f>
        <v>N/A</v>
      </c>
      <c r="AZ113" s="21" t="str">
        <f>VLOOKUP($A113,L.Acosta!$A$4:$ER$46,BaseInterventoría!AZ$1,FALSE)</f>
        <v>N/A</v>
      </c>
      <c r="BA113" s="5" t="str">
        <f>VLOOKUP($A113,L.Acosta!$A$4:$ER$46,BaseInterventoría!BA$1,FALSE)</f>
        <v>N/A</v>
      </c>
      <c r="BB113" s="5" t="str">
        <f>VLOOKUP($A113,L.Acosta!$A$4:$ER$46,BaseInterventoría!BB$1,FALSE)</f>
        <v>N/A</v>
      </c>
      <c r="BC113" s="5" t="str">
        <f>VLOOKUP($A113,L.Acosta!$A$4:$ER$46,BaseInterventoría!BC$1,FALSE)</f>
        <v>N/A</v>
      </c>
      <c r="BD113" s="5" t="str">
        <f>VLOOKUP($A113,L.Acosta!$A$4:$ER$46,BaseInterventoría!BD$1,FALSE)</f>
        <v>N/A</v>
      </c>
      <c r="BE113" s="5" t="str">
        <f>VLOOKUP($A113,L.Acosta!$A$4:$ER$46,BaseInterventoría!BE$1,FALSE)</f>
        <v>N/A</v>
      </c>
      <c r="BF113" s="21" t="str">
        <f>VLOOKUP($A113,L.Acosta!$A$4:$ER$46,BaseInterventoría!BF$1,FALSE)</f>
        <v>N/A</v>
      </c>
      <c r="BG113" s="21" t="str">
        <f>VLOOKUP($A113,L.Acosta!$A$4:$ER$46,BaseInterventoría!BG$1,FALSE)</f>
        <v>N/A</v>
      </c>
      <c r="BH113" s="5" t="str">
        <f>VLOOKUP($A113,L.Acosta!$A$4:$ER$46,BaseInterventoría!BH$1,FALSE)</f>
        <v>EPC-PDA-I-509-2023</v>
      </c>
      <c r="BI113" s="5" t="str">
        <f>VLOOKUP($A113,L.Acosta!$A$4:$ER$46,BaseInterventoría!BI$1,FALSE)</f>
        <v>INTERVENTORÍA INTEGRAL A LA CONSTRUCCION DEL PLAN MAESTRO DE ACUEDUCTO DEL CASCO URBANO DEL MUNICIPIO DE BOJACA, FASE I</v>
      </c>
      <c r="BJ113" s="21">
        <f>VLOOKUP($A113,L.Acosta!$A$4:$ER$46,BaseInterventoría!BJ$1,FALSE)</f>
        <v>45280</v>
      </c>
      <c r="BK113" s="21" t="str">
        <f>VLOOKUP($A113,L.Acosta!$A$4:$ER$46,BaseInterventoría!BK$1,FALSE)</f>
        <v>POR INICIAR</v>
      </c>
      <c r="BL113" s="5" t="str">
        <f>VLOOKUP($A113,L.Acosta!$A$4:$ER$46,BaseInterventoría!BL$1,FALSE)</f>
        <v>POR INICIAR</v>
      </c>
      <c r="BM113" s="21" t="str">
        <f>VLOOKUP($A113,L.Acosta!$A$4:$ER$46,BaseInterventoría!BM$1,FALSE)</f>
        <v>POR INICIAR</v>
      </c>
      <c r="BN113" s="5" t="str">
        <f>VLOOKUP($A113,L.Acosta!$A$4:$ER$46,BaseInterventoría!BN$1,FALSE)</f>
        <v>CONSORCIO RYOKU 033</v>
      </c>
      <c r="BO113" s="5">
        <f>VLOOKUP($A113,L.Acosta!$A$4:$ER$46,BaseInterventoría!BO$1,FALSE)</f>
        <v>0</v>
      </c>
      <c r="BP113" s="198">
        <f>VLOOKUP($A113,L.Acosta!$A$4:$ER$46,BaseInterventoría!BP$1,FALSE)</f>
        <v>0</v>
      </c>
      <c r="BQ113" s="198">
        <f>VLOOKUP($A113,L.Acosta!$A$4:$ER$46,BaseInterventoría!BQ$1,FALSE)</f>
        <v>0</v>
      </c>
      <c r="BR113" s="198">
        <f>VLOOKUP($A113,L.Acosta!$A$4:$ER$46,BaseInterventoría!BR$1,FALSE)</f>
        <v>0</v>
      </c>
      <c r="BS113" s="198">
        <f>VLOOKUP($A113,L.Acosta!$A$4:$ER$46,BaseInterventoría!BS$1,FALSE)</f>
        <v>0</v>
      </c>
      <c r="BT113" s="198">
        <f>VLOOKUP($A113,L.Acosta!$A$4:$ER$46,BaseInterventoría!BT$1,FALSE)</f>
        <v>249692320</v>
      </c>
      <c r="BU113" s="21">
        <f>VLOOKUP($A113,L.Acosta!$A$4:$ER$46,BaseInterventoría!BU$1,FALSE)</f>
        <v>0</v>
      </c>
      <c r="BV113" s="198">
        <f>VLOOKUP($A113,L.Acosta!$A$4:$ER$46,BaseInterventoría!BV$1,FALSE)</f>
        <v>0</v>
      </c>
      <c r="BW113" s="21">
        <f>VLOOKUP($A113,L.Acosta!$A$4:$ER$46,BaseInterventoría!BW$1,FALSE)</f>
        <v>0</v>
      </c>
      <c r="BX113" s="198">
        <f>VLOOKUP($A113,L.Acosta!$A$4:$ER$46,BaseInterventoría!BX$1,FALSE)</f>
        <v>0</v>
      </c>
      <c r="BY113" s="198">
        <f>VLOOKUP($A113,L.Acosta!$A$4:$ER$46,BaseInterventoría!BY$1,FALSE)</f>
        <v>249692320</v>
      </c>
      <c r="BZ113" s="5">
        <f>VLOOKUP($A113,L.Acosta!$A$4:$ER$46,BaseInterventoría!BZ$1,FALSE)</f>
        <v>0</v>
      </c>
      <c r="CA113" s="21">
        <f>VLOOKUP($A113,L.Acosta!$A$4:$ER$46,BaseInterventoría!CA$1,FALSE)</f>
        <v>0</v>
      </c>
      <c r="CB113" s="5">
        <f>VLOOKUP($A113,L.Acosta!$A$4:$ER$46,BaseInterventoría!CB$1,FALSE)</f>
        <v>0</v>
      </c>
      <c r="CC113" s="5">
        <f>VLOOKUP($A113,L.Acosta!$A$4:$ER$46,BaseInterventoría!CC$1,FALSE)</f>
        <v>0</v>
      </c>
      <c r="CD113" s="21">
        <f>VLOOKUP($A113,L.Acosta!$A$4:$ER$46,BaseInterventoría!CD$1,FALSE)</f>
        <v>0</v>
      </c>
      <c r="CE113" s="5">
        <f>VLOOKUP($A113,L.Acosta!$A$4:$ER$46,BaseInterventoría!CE$1,FALSE)</f>
        <v>0</v>
      </c>
      <c r="CF113" s="21">
        <f>VLOOKUP($A113,L.Acosta!$A$4:$ER$46,BaseInterventoría!CF$1,FALSE)</f>
        <v>0</v>
      </c>
      <c r="CG113" s="5">
        <f>VLOOKUP($A113,L.Acosta!$A$4:$ER$46,BaseInterventoría!CG$1,FALSE)</f>
        <v>0</v>
      </c>
      <c r="CH113" s="21">
        <f>VLOOKUP($A113,L.Acosta!$A$4:$ER$46,BaseInterventoría!CH$1,FALSE)</f>
        <v>0</v>
      </c>
      <c r="CI113" s="21">
        <f>VLOOKUP($A113,L.Acosta!$A$4:$ER$46,BaseInterventoría!CI$1,FALSE)</f>
        <v>0</v>
      </c>
      <c r="CJ113" s="5" t="str">
        <f>VLOOKUP($A113,L.Acosta!$A$4:$ER$46,BaseInterventoría!CJ$1,FALSE)</f>
        <v>N/A</v>
      </c>
      <c r="CK113" s="21" t="str">
        <f>VLOOKUP($A113,L.Acosta!$A$4:$ER$46,BaseInterventoría!CK$1,FALSE)</f>
        <v>N/A</v>
      </c>
      <c r="CL113" s="21" t="str">
        <f>VLOOKUP($A113,L.Acosta!$A$4:$ER$46,BaseInterventoría!CL$1,FALSE)</f>
        <v>N/A</v>
      </c>
      <c r="CM113" s="5">
        <f>VLOOKUP($A113,L.Acosta!$A$4:$ER$46,BaseInterventoría!CM$1,FALSE)</f>
        <v>0</v>
      </c>
      <c r="CN113" s="21">
        <f>VLOOKUP($A113,L.Acosta!$A$4:$ER$46,BaseInterventoría!CN$1,FALSE)</f>
        <v>0</v>
      </c>
      <c r="CO113" s="21">
        <f>VLOOKUP($A113,L.Acosta!$A$4:$ER$46,BaseInterventoría!CO$1,FALSE)</f>
        <v>0</v>
      </c>
      <c r="CP113" s="5">
        <f>VLOOKUP($A113,L.Acosta!$A$4:$ER$46,BaseInterventoría!CP$1,FALSE)</f>
        <v>0</v>
      </c>
      <c r="CQ113" s="21">
        <f>VLOOKUP($A113,L.Acosta!$A$4:$ER$46,BaseInterventoría!CQ$1,FALSE)</f>
        <v>0</v>
      </c>
      <c r="CR113" s="21">
        <f>VLOOKUP($A113,L.Acosta!$A$4:$ER$46,BaseInterventoría!CR$1,FALSE)</f>
        <v>0</v>
      </c>
      <c r="CS113" s="5">
        <f>VLOOKUP($A113,L.Acosta!$A$4:$ER$46,BaseInterventoría!CS$1,FALSE)</f>
        <v>0</v>
      </c>
      <c r="CT113" s="21">
        <f>VLOOKUP($A113,L.Acosta!$A$4:$ER$46,BaseInterventoría!CT$1,FALSE)</f>
        <v>0</v>
      </c>
      <c r="CU113" s="21">
        <f>VLOOKUP($A113,L.Acosta!$A$4:$ER$46,BaseInterventoría!CU$1,FALSE)</f>
        <v>0</v>
      </c>
      <c r="CV113" s="5">
        <f>VLOOKUP($A113,L.Acosta!$A$4:$ER$46,BaseInterventoría!CV$1,FALSE)</f>
        <v>0</v>
      </c>
      <c r="CW113" s="21">
        <f>VLOOKUP($A113,L.Acosta!$A$4:$ER$46,BaseInterventoría!CW$1,FALSE)</f>
        <v>0</v>
      </c>
      <c r="CX113" s="21">
        <f>VLOOKUP($A113,L.Acosta!$A$4:$ER$46,BaseInterventoría!CX$1,FALSE)</f>
        <v>0</v>
      </c>
      <c r="CY113" s="21" t="str">
        <f>VLOOKUP($A113,L.Acosta!$A$4:$ER$46,BaseInterventoría!CY$1,FALSE)</f>
        <v>POR INICIAR</v>
      </c>
      <c r="CZ113" s="5" t="e">
        <f>VLOOKUP($A113,L.Acosta!$A$4:$ER$46,BaseInterventoría!CZ$1,FALSE)</f>
        <v>#VALUE!</v>
      </c>
      <c r="DA113" s="186">
        <f>VLOOKUP($A113,L.Acosta!$A$4:$ER$46,BaseInterventoría!DA$1,FALSE)</f>
        <v>0</v>
      </c>
      <c r="DB113" s="186">
        <f>VLOOKUP($A113,L.Acosta!$A$4:$ER$46,BaseInterventoría!DB$1,FALSE)</f>
        <v>0</v>
      </c>
      <c r="DC113" s="186">
        <f>VLOOKUP($A113,L.Acosta!$A$4:$ER$46,BaseInterventoría!DC$1,FALSE)</f>
        <v>0</v>
      </c>
      <c r="DD113" s="186">
        <f>VLOOKUP($A113,L.Acosta!$A$4:$ER$46,BaseInterventoría!DD$1,FALSE)</f>
        <v>0</v>
      </c>
      <c r="DE113" s="186">
        <f>VLOOKUP($A113,L.Acosta!$A$4:$ER$46,BaseInterventoría!DE$1,FALSE)</f>
        <v>0</v>
      </c>
      <c r="DF113" s="186">
        <f>VLOOKUP($A113,L.Acosta!$A$4:$ER$46,BaseInterventoría!DF$1,FALSE)</f>
        <v>0</v>
      </c>
      <c r="DG113" s="186">
        <f>VLOOKUP($A113,L.Acosta!$A$4:$ER$46,BaseInterventoría!DG$1,FALSE)</f>
        <v>0</v>
      </c>
      <c r="DH113" s="186">
        <f>VLOOKUP($A113,L.Acosta!$A$4:$ER$46,BaseInterventoría!DH$1,FALSE)</f>
        <v>0</v>
      </c>
      <c r="DI113" s="186">
        <f>VLOOKUP($A113,L.Acosta!$A$4:$ER$46,BaseInterventoría!DI$1,FALSE)</f>
        <v>0</v>
      </c>
      <c r="DJ113" s="186">
        <f>VLOOKUP($A113,L.Acosta!$A$4:$ER$46,BaseInterventoría!DJ$1,FALSE)</f>
        <v>0</v>
      </c>
      <c r="DK113" s="5" t="e">
        <f ca="1">VLOOKUP($A113,L.Acosta!$A$4:$ER$46,BaseInterventoría!DK$1,FALSE)</f>
        <v>#VALUE!</v>
      </c>
      <c r="DL113" s="5" t="str">
        <f ca="1">VLOOKUP($A113,L.Acosta!$A$4:$ER$46,BaseInterventoría!DL$1,FALSE)</f>
        <v>VIGENTE</v>
      </c>
      <c r="DM113" s="71" t="str">
        <f t="shared" si="13"/>
        <v>Activos</v>
      </c>
      <c r="DN113" s="5" t="str">
        <f>VLOOKUP($A113,L.Acosta!$A$4:$ER$46,BaseInterventoría!DN$1,FALSE)</f>
        <v>Por iniciar</v>
      </c>
      <c r="DO113" s="5">
        <f>VLOOKUP($A113,L.Acosta!$A$4:$ER$46,BaseInterventoría!DO$1,FALSE)</f>
        <v>0</v>
      </c>
      <c r="DP113" s="5">
        <f>VLOOKUP($A113,L.Acosta!$A$4:$ER$46,BaseInterventoría!DP$1,FALSE)</f>
        <v>0</v>
      </c>
      <c r="DQ113" s="5">
        <f>VLOOKUP($A113,L.Acosta!$A$4:$ER$46,BaseInterventoría!DQ$1,FALSE)</f>
        <v>0</v>
      </c>
      <c r="DR113" s="5">
        <f>VLOOKUP($A113,L.Acosta!$A$4:$ER$46,BaseInterventoría!DR$1,FALSE)</f>
        <v>0</v>
      </c>
      <c r="DS113" s="5">
        <f>VLOOKUP($A113,L.Acosta!$A$4:$ER$46,BaseInterventoría!DS$1,FALSE)</f>
        <v>0</v>
      </c>
      <c r="DT113" s="198">
        <f>VLOOKUP($A113,L.Acosta!$A$4:$ER$46,BaseInterventoría!DT$1,FALSE)</f>
        <v>0</v>
      </c>
      <c r="DU113" s="198">
        <f>VLOOKUP($A113,L.Acosta!$A$4:$ER$46,BaseInterventoría!DU$1,FALSE)</f>
        <v>249692320</v>
      </c>
      <c r="DV113" s="186">
        <f>VLOOKUP($A113,L.Acosta!$A$4:$ER$46,BaseInterventoría!DV$1,FALSE)</f>
        <v>0</v>
      </c>
      <c r="DW113" s="198">
        <f>VLOOKUP($A113,L.Acosta!$A$4:$ER$46,BaseInterventoría!DW$1,FALSE)</f>
        <v>249692320</v>
      </c>
      <c r="DX113" s="21" t="str">
        <f>VLOOKUP($A113,L.Acosta!$A$4:$ER$46,BaseInterventoría!DX$1,FALSE)</f>
        <v>N/A</v>
      </c>
      <c r="DY113" s="5" t="str">
        <f>VLOOKUP($A113,L.Acosta!$A$4:$ER$46,BaseInterventoría!DY$1,FALSE)</f>
        <v>N/A</v>
      </c>
      <c r="DZ113" s="21" t="str">
        <f>VLOOKUP($A113,L.Acosta!$A$4:$ER$46,BaseInterventoría!DZ$1,FALSE)</f>
        <v>N/A</v>
      </c>
      <c r="EA113" s="21" t="str">
        <f>VLOOKUP($A113,L.Acosta!$A$4:$ER$46,BaseInterventoría!EA$1,FALSE)</f>
        <v>N/A</v>
      </c>
      <c r="EB113" s="5" t="str">
        <f>VLOOKUP($A113,L.Acosta!$A$4:$ER$46,BaseInterventoría!EB$1,FALSE)</f>
        <v>N/A</v>
      </c>
      <c r="EC113" s="198" t="str">
        <f>VLOOKUP($A113,L.Acosta!$A$4:$ER$46,BaseInterventoría!EC$1,FALSE)</f>
        <v>N/A</v>
      </c>
      <c r="ED113" s="5">
        <f>VLOOKUP($A113,L.Acosta!$A$4:$ER$46,BaseInterventoría!ED$1,FALSE)</f>
        <v>0</v>
      </c>
      <c r="EE113" s="5">
        <f>VLOOKUP($A113,L.Acosta!$A$4:$ER$46,BaseInterventoría!EE$1,FALSE)</f>
        <v>0</v>
      </c>
      <c r="EF113" s="5">
        <f>VLOOKUP($A113,L.Acosta!$A$4:$ER$46,BaseInterventoría!EF$1,FALSE)</f>
        <v>0</v>
      </c>
      <c r="EG113" s="5">
        <f>VLOOKUP($A113,L.Acosta!$A$4:$ER$46,BaseInterventoría!EG$1,FALSE)</f>
        <v>0</v>
      </c>
      <c r="EH113" s="5">
        <f>VLOOKUP($A113,L.Acosta!$A$4:$ER$46,BaseInterventoría!EH$1,FALSE)</f>
        <v>0</v>
      </c>
      <c r="EI113" s="21">
        <f>VLOOKUP($A113,L.Acosta!$A$4:$ER$46,BaseInterventoría!EI$1,FALSE)</f>
        <v>0</v>
      </c>
      <c r="EJ113" s="5">
        <f>VLOOKUP($A113,L.Acosta!$A$4:$ER$46,BaseInterventoría!EJ$1,FALSE)</f>
        <v>0</v>
      </c>
      <c r="EK113" s="5">
        <f>VLOOKUP($A113,L.Acosta!$A$4:$ER$46,BaseInterventoría!EK$1,FALSE)</f>
        <v>0</v>
      </c>
      <c r="EL113" s="5" t="str">
        <f>VLOOKUP($A113,L.Acosta!$A$4:$ER$46,BaseInterventoría!EL$1,FALSE)</f>
        <v>Leonardo Acosta</v>
      </c>
      <c r="EM113" s="5" t="str">
        <f>VLOOKUP($A113,L.Acosta!$A$4:$ER$46,BaseInterventoría!EM$1,FALSE)</f>
        <v>Laura Rojas</v>
      </c>
      <c r="EN113" s="5" t="str">
        <f>VLOOKUP($A113,L.Acosta!$A$4:$ER$46,BaseInterventoría!EN$1,FALSE)</f>
        <v>https://www.secop.gov.co/CO1ContractsManagement/Tendering/ProcurementContractEdit/Update?ProfileName=CCE-20-Concurso_Meritos_Sin_Lista_Corta_1Sobre&amp;PPI=CO1.PPI.26979698&amp;DocUniqueName=ContratoDeCompra&amp;DocTypeName=NextWay.Entities.Marketplace.Tendering.ProcurementContract&amp;ProfileVersion=3&amp;DocUniqueIdentifier=CO1.PCCNTR.5550890&amp;prevCtxUrl=https%3a%2f%2fwww.secop.gov.co%3a443%2fCO1ContractsManagement%2fTendering%2fProcurementContractManagement%2fIndex&amp;prevCtxLbl=Contratos+</v>
      </c>
      <c r="EO113" s="5" t="str">
        <f>VLOOKUP($A113,L.Acosta!$A$4:$ER$46,BaseInterventoría!EO$1,FALSE)</f>
        <v>Por iniciar</v>
      </c>
      <c r="EP113" s="21">
        <f>VLOOKUP($A113,L.Acosta!$A$4:$ER$46,BaseInterventoría!EP$1,FALSE)</f>
        <v>45624</v>
      </c>
      <c r="EQ113" s="24">
        <v>0</v>
      </c>
      <c r="ER113" s="24">
        <v>0</v>
      </c>
      <c r="ES113" s="24">
        <v>0</v>
      </c>
      <c r="ET113" s="5"/>
      <c r="EU113" s="24">
        <f t="shared" si="14"/>
        <v>0</v>
      </c>
      <c r="EV113" s="55" t="e">
        <f>VLOOKUP(A113,#REF!,147,FALSE)</f>
        <v>#REF!</v>
      </c>
      <c r="EW113" s="56"/>
      <c r="EX113" s="24"/>
      <c r="EY113" s="5" t="s">
        <v>24</v>
      </c>
      <c r="EZ113" s="56"/>
      <c r="FA113" s="21"/>
      <c r="FB113"/>
      <c r="FC113"/>
      <c r="FD113"/>
    </row>
    <row r="114" spans="1:160" ht="110.25">
      <c r="A114" s="5" t="s">
        <v>517</v>
      </c>
      <c r="B114" s="2">
        <f t="shared" si="12"/>
        <v>112</v>
      </c>
      <c r="C114" s="20" t="s">
        <v>287</v>
      </c>
      <c r="D114" s="5" t="s">
        <v>288</v>
      </c>
      <c r="E114" s="5" t="s">
        <v>518</v>
      </c>
      <c r="F114" s="5" t="str">
        <f>VLOOKUP($A114,L.Acosta!$A$4:$ER$46,BaseInterventoría!F$1,FALSE)</f>
        <v>N/A</v>
      </c>
      <c r="G114" s="21" t="str">
        <f>VLOOKUP($A114,L.Acosta!$A$4:$ER$46,BaseInterventoría!G$1,FALSE)</f>
        <v>N/A</v>
      </c>
      <c r="H114" s="5" t="str">
        <f>VLOOKUP($A114,L.Acosta!$A$4:$ER$46,BaseInterventoría!H$1,FALSE)</f>
        <v>N/A</v>
      </c>
      <c r="I114" s="5" t="str">
        <f>VLOOKUP($A114,L.Acosta!$A$4:$ER$46,BaseInterventoría!I$1,FALSE)</f>
        <v>N/A</v>
      </c>
      <c r="J114" s="5" t="str">
        <f>VLOOKUP($A114,L.Acosta!$A$4:$ER$46,BaseInterventoría!J$1,FALSE)</f>
        <v>N/A</v>
      </c>
      <c r="K114" s="198">
        <f>VLOOKUP($A114,L.Acosta!$A$4:$ER$46,BaseInterventoría!K$1,FALSE)</f>
        <v>0</v>
      </c>
      <c r="L114" s="198">
        <f>VLOOKUP($A114,L.Acosta!$A$4:$ER$46,BaseInterventoría!L$1,FALSE)</f>
        <v>0</v>
      </c>
      <c r="M114" s="198">
        <f>VLOOKUP($A114,L.Acosta!$A$4:$ER$46,BaseInterventoría!M$1,FALSE)</f>
        <v>0</v>
      </c>
      <c r="N114" s="198">
        <f>VLOOKUP($A114,L.Acosta!$A$4:$ER$46,BaseInterventoría!N$1,FALSE)</f>
        <v>0</v>
      </c>
      <c r="O114" s="198">
        <f>VLOOKUP($A114,L.Acosta!$A$4:$ER$46,BaseInterventoría!O$1,FALSE)</f>
        <v>0</v>
      </c>
      <c r="P114" s="198">
        <f>VLOOKUP($A114,L.Acosta!$A$4:$ER$46,BaseInterventoría!P$1,FALSE)</f>
        <v>0</v>
      </c>
      <c r="Q114" s="198">
        <f>VLOOKUP($A114,L.Acosta!$A$4:$ER$46,BaseInterventoría!Q$1,FALSE)</f>
        <v>0</v>
      </c>
      <c r="R114" s="198">
        <f>VLOOKUP($A114,L.Acosta!$A$4:$ER$46,BaseInterventoría!R$1,FALSE)</f>
        <v>0</v>
      </c>
      <c r="S114" s="198">
        <f>VLOOKUP($A114,L.Acosta!$A$4:$ER$46,BaseInterventoría!S$1,FALSE)</f>
        <v>0</v>
      </c>
      <c r="T114" s="198">
        <f>VLOOKUP($A114,L.Acosta!$A$4:$ER$46,BaseInterventoría!T$1,FALSE)</f>
        <v>0</v>
      </c>
      <c r="U114" s="198">
        <f>VLOOKUP($A114,L.Acosta!$A$4:$ER$46,BaseInterventoría!U$1,FALSE)</f>
        <v>21624776</v>
      </c>
      <c r="V114" s="5">
        <f>VLOOKUP($A114,L.Acosta!$A$4:$ER$46,BaseInterventoría!V$1,FALSE)</f>
        <v>0</v>
      </c>
      <c r="W114" s="5">
        <f>VLOOKUP($A114,L.Acosta!$A$4:$ER$46,BaseInterventoría!W$1,FALSE)</f>
        <v>0</v>
      </c>
      <c r="X114" s="5" t="str">
        <f>VLOOKUP($A114,L.Acosta!$A$4:$ER$46,BaseInterventoría!X$1,FALSE)</f>
        <v>INTERVENTORÍA</v>
      </c>
      <c r="Y114" s="5" t="str">
        <f>VLOOKUP($A114,L.Acosta!$A$4:$ER$46,BaseInterventoría!Y$1,FALSE)</f>
        <v>N/A</v>
      </c>
      <c r="Z114" s="5" t="str">
        <f>VLOOKUP($A114,L.Acosta!$A$4:$ER$46,BaseInterventoría!Z$1,FALSE)</f>
        <v>CONTRATO-INTERVENTORÍA</v>
      </c>
      <c r="AA114" s="5" t="str">
        <f>VLOOKUP($A114,L.Acosta!$A$4:$ER$46,BaseInterventoría!AA$1,FALSE)</f>
        <v>N/A</v>
      </c>
      <c r="AB114" s="5" t="str">
        <f>VLOOKUP($A114,L.Acosta!$A$4:$ER$46,BaseInterventoría!AB$1,FALSE)</f>
        <v>N/A</v>
      </c>
      <c r="AC114" s="21" t="str">
        <f>VLOOKUP($A114,L.Acosta!$A$4:$ER$46,BaseInterventoría!AC$1,FALSE)</f>
        <v>N/A</v>
      </c>
      <c r="AD114" s="21" t="str">
        <f>VLOOKUP($A114,L.Acosta!$A$4:$ER$46,BaseInterventoría!AD$1,FALSE)</f>
        <v>N/A</v>
      </c>
      <c r="AE114" s="5" t="str">
        <f>VLOOKUP($A114,L.Acosta!$A$4:$ER$46,BaseInterventoría!AE$1,FALSE)</f>
        <v>N/A</v>
      </c>
      <c r="AF114" s="21" t="str">
        <f>VLOOKUP($A114,L.Acosta!$A$4:$ER$46,BaseInterventoría!AF$1,FALSE)</f>
        <v>N/A</v>
      </c>
      <c r="AG114" s="5" t="str">
        <f>VLOOKUP($A114,L.Acosta!$A$4:$ER$46,BaseInterventoría!AG$1,FALSE)</f>
        <v>N/A</v>
      </c>
      <c r="AH114" s="5" t="str">
        <f>VLOOKUP($A114,L.Acosta!$A$4:$ER$46,BaseInterventoría!AH$1,FALSE)</f>
        <v>N/A</v>
      </c>
      <c r="AI114" s="5" t="str">
        <f>VLOOKUP($A114,L.Acosta!$A$4:$ER$46,BaseInterventoría!AI$1,FALSE)</f>
        <v>N/A</v>
      </c>
      <c r="AJ114" s="21" t="str">
        <f>VLOOKUP($A114,L.Acosta!$A$4:$ER$46,BaseInterventoría!AJ$1,FALSE)</f>
        <v>N/A</v>
      </c>
      <c r="AK114" s="5" t="str">
        <f>VLOOKUP($A114,L.Acosta!$A$4:$ER$46,BaseInterventoría!AK$1,FALSE)</f>
        <v>N/A</v>
      </c>
      <c r="AL114" s="5" t="str">
        <f>VLOOKUP($A114,L.Acosta!$A$4:$ER$46,BaseInterventoría!AL$1,FALSE)</f>
        <v>N/A</v>
      </c>
      <c r="AM114" s="21" t="str">
        <f>VLOOKUP($A114,L.Acosta!$A$4:$ER$46,BaseInterventoría!AM$1,FALSE)</f>
        <v>N/A</v>
      </c>
      <c r="AN114" s="5" t="str">
        <f>VLOOKUP($A114,L.Acosta!$A$4:$ER$46,BaseInterventoría!AN$1,FALSE)</f>
        <v>N/A</v>
      </c>
      <c r="AO114" s="5" t="str">
        <f>VLOOKUP($A114,L.Acosta!$A$4:$ER$46,BaseInterventoría!AO$1,FALSE)</f>
        <v>N/A</v>
      </c>
      <c r="AP114" s="5" t="str">
        <f>VLOOKUP($A114,L.Acosta!$A$4:$ER$46,BaseInterventoría!AP$1,FALSE)</f>
        <v>N/A</v>
      </c>
      <c r="AQ114" s="5" t="str">
        <f>VLOOKUP($A114,L.Acosta!$A$4:$ER$46,BaseInterventoría!AQ$1,FALSE)</f>
        <v>N/A</v>
      </c>
      <c r="AR114" s="21" t="str">
        <f>VLOOKUP($A114,L.Acosta!$A$4:$ER$46,BaseInterventoría!AR$1,FALSE)</f>
        <v>N/A</v>
      </c>
      <c r="AS114" s="5" t="str">
        <f>VLOOKUP($A114,L.Acosta!$A$4:$ER$46,BaseInterventoría!AS$1,FALSE)</f>
        <v>N/A</v>
      </c>
      <c r="AT114" s="5" t="str">
        <f>VLOOKUP($A114,L.Acosta!$A$4:$ER$46,BaseInterventoría!AT$1,FALSE)</f>
        <v>N/A</v>
      </c>
      <c r="AU114" s="21" t="str">
        <f>VLOOKUP($A114,L.Acosta!$A$4:$ER$46,BaseInterventoría!AU$1,FALSE)</f>
        <v>N/A</v>
      </c>
      <c r="AV114" s="5" t="str">
        <f>VLOOKUP($A114,L.Acosta!$A$4:$ER$46,BaseInterventoría!AV$1,FALSE)</f>
        <v>N/A</v>
      </c>
      <c r="AW114" s="186" t="str">
        <f>VLOOKUP($A114,L.Acosta!$A$4:$ER$46,BaseInterventoría!AW$1,FALSE)</f>
        <v>N/A</v>
      </c>
      <c r="AX114" s="186" t="str">
        <f>VLOOKUP($A114,L.Acosta!$A$4:$ER$46,BaseInterventoría!AX$1,FALSE)</f>
        <v>N/A</v>
      </c>
      <c r="AY114" s="5" t="str">
        <f>VLOOKUP($A114,L.Acosta!$A$4:$ER$46,BaseInterventoría!AY$1,FALSE)</f>
        <v>N/A</v>
      </c>
      <c r="AZ114" s="21" t="str">
        <f>VLOOKUP($A114,L.Acosta!$A$4:$ER$46,BaseInterventoría!AZ$1,FALSE)</f>
        <v>N/A</v>
      </c>
      <c r="BA114" s="5" t="str">
        <f>VLOOKUP($A114,L.Acosta!$A$4:$ER$46,BaseInterventoría!BA$1,FALSE)</f>
        <v>N/A</v>
      </c>
      <c r="BB114" s="5" t="str">
        <f>VLOOKUP($A114,L.Acosta!$A$4:$ER$46,BaseInterventoría!BB$1,FALSE)</f>
        <v>N/A</v>
      </c>
      <c r="BC114" s="5" t="str">
        <f>VLOOKUP($A114,L.Acosta!$A$4:$ER$46,BaseInterventoría!BC$1,FALSE)</f>
        <v>N/A</v>
      </c>
      <c r="BD114" s="5" t="str">
        <f>VLOOKUP($A114,L.Acosta!$A$4:$ER$46,BaseInterventoría!BD$1,FALSE)</f>
        <v>N/A</v>
      </c>
      <c r="BE114" s="5" t="str">
        <f>VLOOKUP($A114,L.Acosta!$A$4:$ER$46,BaseInterventoría!BE$1,FALSE)</f>
        <v>N/A</v>
      </c>
      <c r="BF114" s="21" t="str">
        <f>VLOOKUP($A114,L.Acosta!$A$4:$ER$46,BaseInterventoría!BF$1,FALSE)</f>
        <v>N/A</v>
      </c>
      <c r="BG114" s="21" t="str">
        <f>VLOOKUP($A114,L.Acosta!$A$4:$ER$46,BaseInterventoría!BG$1,FALSE)</f>
        <v>N/A</v>
      </c>
      <c r="BH114" s="5" t="str">
        <f>VLOOKUP($A114,L.Acosta!$A$4:$ER$46,BaseInterventoría!BH$1,FALSE)</f>
        <v>EPC-PDA-I-125-2024</v>
      </c>
      <c r="BI114" s="5" t="str">
        <f>VLOOKUP($A114,L.Acosta!$A$4:$ER$46,BaseInterventoría!BI$1,FALSE)</f>
        <v>INTERVENTORIA INTEGRAL A LA CONSTRUCCION DEL PLAN MAESTRO DE ACUEDUCTO DEL MUNICIPIO DE FOMEQUE, FASE I</v>
      </c>
      <c r="BJ114" s="21">
        <f>VLOOKUP($A114,L.Acosta!$A$4:$ER$46,BaseInterventoría!BJ$1,FALSE)</f>
        <v>45405</v>
      </c>
      <c r="BK114" s="21" t="str">
        <f>VLOOKUP($A114,L.Acosta!$A$4:$ER$46,BaseInterventoría!BK$1,FALSE)</f>
        <v>POR INICIAR</v>
      </c>
      <c r="BL114" s="5" t="str">
        <f>VLOOKUP($A114,L.Acosta!$A$4:$ER$46,BaseInterventoría!BL$1,FALSE)</f>
        <v>POR INICIAR</v>
      </c>
      <c r="BM114" s="21" t="str">
        <f>VLOOKUP($A114,L.Acosta!$A$4:$ER$46,BaseInterventoría!BM$1,FALSE)</f>
        <v>POR INICIAR</v>
      </c>
      <c r="BN114" s="5" t="str">
        <f>VLOOKUP($A114,L.Acosta!$A$4:$ER$46,BaseInterventoría!BN$1,FALSE)</f>
        <v>SOTA LTDA</v>
      </c>
      <c r="BO114" s="5">
        <f>VLOOKUP($A114,L.Acosta!$A$4:$ER$46,BaseInterventoría!BO$1,FALSE)</f>
        <v>0</v>
      </c>
      <c r="BP114" s="198">
        <f>VLOOKUP($A114,L.Acosta!$A$4:$ER$46,BaseInterventoría!BP$1,FALSE)</f>
        <v>0</v>
      </c>
      <c r="BQ114" s="198">
        <f>VLOOKUP($A114,L.Acosta!$A$4:$ER$46,BaseInterventoría!BQ$1,FALSE)</f>
        <v>0</v>
      </c>
      <c r="BR114" s="198">
        <f>VLOOKUP($A114,L.Acosta!$A$4:$ER$46,BaseInterventoría!BR$1,FALSE)</f>
        <v>0</v>
      </c>
      <c r="BS114" s="198">
        <f>VLOOKUP($A114,L.Acosta!$A$4:$ER$46,BaseInterventoría!BS$1,FALSE)</f>
        <v>0</v>
      </c>
      <c r="BT114" s="198">
        <f>VLOOKUP($A114,L.Acosta!$A$4:$ER$46,BaseInterventoría!BT$1,FALSE)</f>
        <v>263794796</v>
      </c>
      <c r="BU114" s="21">
        <f>VLOOKUP($A114,L.Acosta!$A$4:$ER$46,BaseInterventoría!BU$1,FALSE)</f>
        <v>0</v>
      </c>
      <c r="BV114" s="198">
        <f>VLOOKUP($A114,L.Acosta!$A$4:$ER$46,BaseInterventoría!BV$1,FALSE)</f>
        <v>0</v>
      </c>
      <c r="BW114" s="21">
        <f>VLOOKUP($A114,L.Acosta!$A$4:$ER$46,BaseInterventoría!BW$1,FALSE)</f>
        <v>0</v>
      </c>
      <c r="BX114" s="198">
        <f>VLOOKUP($A114,L.Acosta!$A$4:$ER$46,BaseInterventoría!BX$1,FALSE)</f>
        <v>0</v>
      </c>
      <c r="BY114" s="198">
        <f>VLOOKUP($A114,L.Acosta!$A$4:$ER$46,BaseInterventoría!BY$1,FALSE)</f>
        <v>263794796</v>
      </c>
      <c r="BZ114" s="5">
        <f>VLOOKUP($A114,L.Acosta!$A$4:$ER$46,BaseInterventoría!BZ$1,FALSE)</f>
        <v>0</v>
      </c>
      <c r="CA114" s="21">
        <f>VLOOKUP($A114,L.Acosta!$A$4:$ER$46,BaseInterventoría!CA$1,FALSE)</f>
        <v>0</v>
      </c>
      <c r="CB114" s="5">
        <f>VLOOKUP($A114,L.Acosta!$A$4:$ER$46,BaseInterventoría!CB$1,FALSE)</f>
        <v>0</v>
      </c>
      <c r="CC114" s="5">
        <f>VLOOKUP($A114,L.Acosta!$A$4:$ER$46,BaseInterventoría!CC$1,FALSE)</f>
        <v>0</v>
      </c>
      <c r="CD114" s="21">
        <f>VLOOKUP($A114,L.Acosta!$A$4:$ER$46,BaseInterventoría!CD$1,FALSE)</f>
        <v>0</v>
      </c>
      <c r="CE114" s="5">
        <f>VLOOKUP($A114,L.Acosta!$A$4:$ER$46,BaseInterventoría!CE$1,FALSE)</f>
        <v>0</v>
      </c>
      <c r="CF114" s="21">
        <f>VLOOKUP($A114,L.Acosta!$A$4:$ER$46,BaseInterventoría!CF$1,FALSE)</f>
        <v>0</v>
      </c>
      <c r="CG114" s="5">
        <f>VLOOKUP($A114,L.Acosta!$A$4:$ER$46,BaseInterventoría!CG$1,FALSE)</f>
        <v>0</v>
      </c>
      <c r="CH114" s="21">
        <f>VLOOKUP($A114,L.Acosta!$A$4:$ER$46,BaseInterventoría!CH$1,FALSE)</f>
        <v>0</v>
      </c>
      <c r="CI114" s="21">
        <f>VLOOKUP($A114,L.Acosta!$A$4:$ER$46,BaseInterventoría!CI$1,FALSE)</f>
        <v>0</v>
      </c>
      <c r="CJ114" s="5" t="str">
        <f>VLOOKUP($A114,L.Acosta!$A$4:$ER$46,BaseInterventoría!CJ$1,FALSE)</f>
        <v>N/A</v>
      </c>
      <c r="CK114" s="21" t="str">
        <f>VLOOKUP($A114,L.Acosta!$A$4:$ER$46,BaseInterventoría!CK$1,FALSE)</f>
        <v>N/A</v>
      </c>
      <c r="CL114" s="21" t="str">
        <f>VLOOKUP($A114,L.Acosta!$A$4:$ER$46,BaseInterventoría!CL$1,FALSE)</f>
        <v>N/A</v>
      </c>
      <c r="CM114" s="5">
        <f>VLOOKUP($A114,L.Acosta!$A$4:$ER$46,BaseInterventoría!CM$1,FALSE)</f>
        <v>0</v>
      </c>
      <c r="CN114" s="21">
        <f>VLOOKUP($A114,L.Acosta!$A$4:$ER$46,BaseInterventoría!CN$1,FALSE)</f>
        <v>0</v>
      </c>
      <c r="CO114" s="21">
        <f>VLOOKUP($A114,L.Acosta!$A$4:$ER$46,BaseInterventoría!CO$1,FALSE)</f>
        <v>0</v>
      </c>
      <c r="CP114" s="5">
        <f>VLOOKUP($A114,L.Acosta!$A$4:$ER$46,BaseInterventoría!CP$1,FALSE)</f>
        <v>0</v>
      </c>
      <c r="CQ114" s="21">
        <f>VLOOKUP($A114,L.Acosta!$A$4:$ER$46,BaseInterventoría!CQ$1,FALSE)</f>
        <v>0</v>
      </c>
      <c r="CR114" s="21">
        <f>VLOOKUP($A114,L.Acosta!$A$4:$ER$46,BaseInterventoría!CR$1,FALSE)</f>
        <v>0</v>
      </c>
      <c r="CS114" s="5">
        <f>VLOOKUP($A114,L.Acosta!$A$4:$ER$46,BaseInterventoría!CS$1,FALSE)</f>
        <v>0</v>
      </c>
      <c r="CT114" s="21">
        <f>VLOOKUP($A114,L.Acosta!$A$4:$ER$46,BaseInterventoría!CT$1,FALSE)</f>
        <v>0</v>
      </c>
      <c r="CU114" s="21">
        <f>VLOOKUP($A114,L.Acosta!$A$4:$ER$46,BaseInterventoría!CU$1,FALSE)</f>
        <v>0</v>
      </c>
      <c r="CV114" s="5">
        <f>VLOOKUP($A114,L.Acosta!$A$4:$ER$46,BaseInterventoría!CV$1,FALSE)</f>
        <v>0</v>
      </c>
      <c r="CW114" s="21">
        <f>VLOOKUP($A114,L.Acosta!$A$4:$ER$46,BaseInterventoría!CW$1,FALSE)</f>
        <v>0</v>
      </c>
      <c r="CX114" s="21">
        <f>VLOOKUP($A114,L.Acosta!$A$4:$ER$46,BaseInterventoría!CX$1,FALSE)</f>
        <v>0</v>
      </c>
      <c r="CY114" s="21" t="str">
        <f>VLOOKUP($A114,L.Acosta!$A$4:$ER$46,BaseInterventoría!CY$1,FALSE)</f>
        <v>POR INICIAR</v>
      </c>
      <c r="CZ114" s="5" t="e">
        <f>VLOOKUP($A114,L.Acosta!$A$4:$ER$46,BaseInterventoría!CZ$1,FALSE)</f>
        <v>#VALUE!</v>
      </c>
      <c r="DA114" s="186">
        <f>VLOOKUP($A114,L.Acosta!$A$4:$ER$46,BaseInterventoría!DA$1,FALSE)</f>
        <v>0</v>
      </c>
      <c r="DB114" s="186">
        <f>VLOOKUP($A114,L.Acosta!$A$4:$ER$46,BaseInterventoría!DB$1,FALSE)</f>
        <v>0</v>
      </c>
      <c r="DC114" s="186">
        <f>VLOOKUP($A114,L.Acosta!$A$4:$ER$46,BaseInterventoría!DC$1,FALSE)</f>
        <v>0</v>
      </c>
      <c r="DD114" s="186">
        <f>VLOOKUP($A114,L.Acosta!$A$4:$ER$46,BaseInterventoría!DD$1,FALSE)</f>
        <v>0</v>
      </c>
      <c r="DE114" s="186">
        <f>VLOOKUP($A114,L.Acosta!$A$4:$ER$46,BaseInterventoría!DE$1,FALSE)</f>
        <v>0</v>
      </c>
      <c r="DF114" s="186">
        <f>VLOOKUP($A114,L.Acosta!$A$4:$ER$46,BaseInterventoría!DF$1,FALSE)</f>
        <v>0</v>
      </c>
      <c r="DG114" s="186">
        <f>VLOOKUP($A114,L.Acosta!$A$4:$ER$46,BaseInterventoría!DG$1,FALSE)</f>
        <v>0</v>
      </c>
      <c r="DH114" s="186">
        <f>VLOOKUP($A114,L.Acosta!$A$4:$ER$46,BaseInterventoría!DH$1,FALSE)</f>
        <v>0</v>
      </c>
      <c r="DI114" s="186">
        <f>VLOOKUP($A114,L.Acosta!$A$4:$ER$46,BaseInterventoría!DI$1,FALSE)</f>
        <v>0</v>
      </c>
      <c r="DJ114" s="186">
        <f>VLOOKUP($A114,L.Acosta!$A$4:$ER$46,BaseInterventoría!DJ$1,FALSE)</f>
        <v>0</v>
      </c>
      <c r="DK114" s="5" t="e">
        <f ca="1">VLOOKUP($A114,L.Acosta!$A$4:$ER$46,BaseInterventoría!DK$1,FALSE)</f>
        <v>#VALUE!</v>
      </c>
      <c r="DL114" s="5" t="str">
        <f ca="1">VLOOKUP($A114,L.Acosta!$A$4:$ER$46,BaseInterventoría!DL$1,FALSE)</f>
        <v>VIGENTE</v>
      </c>
      <c r="DM114" s="71" t="str">
        <f t="shared" si="13"/>
        <v>Activos</v>
      </c>
      <c r="DN114" s="5" t="str">
        <f>VLOOKUP($A114,L.Acosta!$A$4:$ER$46,BaseInterventoría!DN$1,FALSE)</f>
        <v>Por iniciar</v>
      </c>
      <c r="DO114" s="5">
        <f>VLOOKUP($A114,L.Acosta!$A$4:$ER$46,BaseInterventoría!DO$1,FALSE)</f>
        <v>0</v>
      </c>
      <c r="DP114" s="5">
        <f>VLOOKUP($A114,L.Acosta!$A$4:$ER$46,BaseInterventoría!DP$1,FALSE)</f>
        <v>0</v>
      </c>
      <c r="DQ114" s="5">
        <f>VLOOKUP($A114,L.Acosta!$A$4:$ER$46,BaseInterventoría!DQ$1,FALSE)</f>
        <v>0</v>
      </c>
      <c r="DR114" s="5">
        <f>VLOOKUP($A114,L.Acosta!$A$4:$ER$46,BaseInterventoría!DR$1,FALSE)</f>
        <v>0</v>
      </c>
      <c r="DS114" s="5">
        <f>VLOOKUP($A114,L.Acosta!$A$4:$ER$46,BaseInterventoría!DS$1,FALSE)</f>
        <v>0</v>
      </c>
      <c r="DT114" s="198">
        <f>VLOOKUP($A114,L.Acosta!$A$4:$ER$46,BaseInterventoría!DT$1,FALSE)</f>
        <v>0</v>
      </c>
      <c r="DU114" s="198">
        <f>VLOOKUP($A114,L.Acosta!$A$4:$ER$46,BaseInterventoría!DU$1,FALSE)</f>
        <v>263794796</v>
      </c>
      <c r="DV114" s="186">
        <f>VLOOKUP($A114,L.Acosta!$A$4:$ER$46,BaseInterventoría!DV$1,FALSE)</f>
        <v>0</v>
      </c>
      <c r="DW114" s="198">
        <f>VLOOKUP($A114,L.Acosta!$A$4:$ER$46,BaseInterventoría!DW$1,FALSE)</f>
        <v>263794796</v>
      </c>
      <c r="DX114" s="21" t="str">
        <f>VLOOKUP($A114,L.Acosta!$A$4:$ER$46,BaseInterventoría!DX$1,FALSE)</f>
        <v>N/A</v>
      </c>
      <c r="DY114" s="5" t="str">
        <f>VLOOKUP($A114,L.Acosta!$A$4:$ER$46,BaseInterventoría!DY$1,FALSE)</f>
        <v>N/A</v>
      </c>
      <c r="DZ114" s="21" t="str">
        <f>VLOOKUP($A114,L.Acosta!$A$4:$ER$46,BaseInterventoría!DZ$1,FALSE)</f>
        <v>N/A</v>
      </c>
      <c r="EA114" s="21" t="str">
        <f>VLOOKUP($A114,L.Acosta!$A$4:$ER$46,BaseInterventoría!EA$1,FALSE)</f>
        <v>N/A</v>
      </c>
      <c r="EB114" s="5" t="str">
        <f>VLOOKUP($A114,L.Acosta!$A$4:$ER$46,BaseInterventoría!EB$1,FALSE)</f>
        <v>N/A</v>
      </c>
      <c r="EC114" s="198" t="str">
        <f>VLOOKUP($A114,L.Acosta!$A$4:$ER$46,BaseInterventoría!EC$1,FALSE)</f>
        <v>N/A</v>
      </c>
      <c r="ED114" s="5">
        <f>VLOOKUP($A114,L.Acosta!$A$4:$ER$46,BaseInterventoría!ED$1,FALSE)</f>
        <v>0</v>
      </c>
      <c r="EE114" s="5">
        <f>VLOOKUP($A114,L.Acosta!$A$4:$ER$46,BaseInterventoría!EE$1,FALSE)</f>
        <v>0</v>
      </c>
      <c r="EF114" s="5">
        <f>VLOOKUP($A114,L.Acosta!$A$4:$ER$46,BaseInterventoría!EF$1,FALSE)</f>
        <v>0</v>
      </c>
      <c r="EG114" s="5">
        <f>VLOOKUP($A114,L.Acosta!$A$4:$ER$46,BaseInterventoría!EG$1,FALSE)</f>
        <v>0</v>
      </c>
      <c r="EH114" s="5">
        <f>VLOOKUP($A114,L.Acosta!$A$4:$ER$46,BaseInterventoría!EH$1,FALSE)</f>
        <v>0</v>
      </c>
      <c r="EI114" s="21">
        <f>VLOOKUP($A114,L.Acosta!$A$4:$ER$46,BaseInterventoría!EI$1,FALSE)</f>
        <v>0</v>
      </c>
      <c r="EJ114" s="5">
        <f>VLOOKUP($A114,L.Acosta!$A$4:$ER$46,BaseInterventoría!EJ$1,FALSE)</f>
        <v>0</v>
      </c>
      <c r="EK114" s="5">
        <f>VLOOKUP($A114,L.Acosta!$A$4:$ER$46,BaseInterventoría!EK$1,FALSE)</f>
        <v>0</v>
      </c>
      <c r="EL114" s="5" t="str">
        <f>VLOOKUP($A114,L.Acosta!$A$4:$ER$46,BaseInterventoría!EL$1,FALSE)</f>
        <v>Leonardo Acosta</v>
      </c>
      <c r="EM114" s="5" t="str">
        <f>VLOOKUP($A114,L.Acosta!$A$4:$ER$46,BaseInterventoría!EM$1,FALSE)</f>
        <v>Laura Rojas</v>
      </c>
      <c r="EN114" s="5" t="str">
        <f>VLOOKUP($A114,L.Acosta!$A$4:$ER$46,BaseInterventoría!EN$1,FALSE)</f>
        <v>https://www.secop.gov.co/CO1ContractsManagement/Tendering/ProcurementContractEdit/Update?ProfileName=CCE-20-Concurso_Meritos_Sin_Lista_Corta_1Sobre&amp;PPI=CO1.PPI.28906239&amp;DocUniqueName=ContratoDeCompra&amp;DocTypeName=NextWay.Entities.Marketplace.Tendering.ProcurementContract&amp;ProfileVersion=4&amp;DocUniqueIdentifier=CO1.PCCNTR.6056083&amp;prevCtxUrl=https%3a%2f%2fwww.secop.gov.co%3a443%2fCO1ContractsManagement%2fTendering%2fProcurementContractManagement%2fIndex&amp;prevCtxLbl=Contratos+</v>
      </c>
      <c r="EO114" s="5" t="str">
        <f>VLOOKUP($A114,L.Acosta!$A$4:$ER$46,BaseInterventoría!EO$1,FALSE)</f>
        <v>Por iniciar</v>
      </c>
      <c r="EP114" s="21">
        <f>VLOOKUP($A114,L.Acosta!$A$4:$ER$46,BaseInterventoría!EP$1,FALSE)</f>
        <v>45624</v>
      </c>
      <c r="EQ114" s="24">
        <v>0</v>
      </c>
      <c r="ER114" s="24">
        <v>0</v>
      </c>
      <c r="ES114" s="24">
        <v>0</v>
      </c>
      <c r="ET114" s="5"/>
      <c r="EU114" s="24">
        <f t="shared" si="14"/>
        <v>0</v>
      </c>
      <c r="EV114" s="55" t="e">
        <f>VLOOKUP(A114,#REF!,147,FALSE)</f>
        <v>#REF!</v>
      </c>
      <c r="EW114" s="56"/>
      <c r="EX114" s="24"/>
      <c r="EY114" s="5" t="s">
        <v>24</v>
      </c>
      <c r="EZ114" s="56"/>
      <c r="FA114" s="21"/>
      <c r="FB114"/>
      <c r="FC114"/>
      <c r="FD114"/>
    </row>
    <row r="115" spans="1:160" ht="141.75">
      <c r="A115" s="19" t="s">
        <v>519</v>
      </c>
      <c r="B115" s="2">
        <f t="shared" si="12"/>
        <v>113</v>
      </c>
      <c r="C115" s="20" t="s">
        <v>520</v>
      </c>
      <c r="D115" s="5" t="s">
        <v>466</v>
      </c>
      <c r="E115" s="2" t="s">
        <v>521</v>
      </c>
      <c r="F115" s="5" t="str">
        <f>VLOOKUP($A115,L.Salcedo!$A$4:$ER$27,BaseInterventoría!F$1,FALSE)</f>
        <v>MDVP</v>
      </c>
      <c r="G115" s="21">
        <f>VLOOKUP($A115,L.Salcedo!$A$4:$ER$27,BaseInterventoría!G$1,FALSE)</f>
        <v>45029</v>
      </c>
      <c r="H115" s="5">
        <f>VLOOKUP($A115,L.Salcedo!$A$4:$ER$27,BaseInterventoría!H$1,FALSE)</f>
        <v>1195</v>
      </c>
      <c r="I115" s="5">
        <f>VLOOKUP($A115,L.Salcedo!$A$4:$ER$27,BaseInterventoría!I$1,FALSE)</f>
        <v>0</v>
      </c>
      <c r="J115" s="5" t="str">
        <f>VLOOKUP($A115,L.Salcedo!$A$4:$ER$27,BaseInterventoría!J$1,FALSE)</f>
        <v>CONSTRUCCION DE PLANTA MODULAR O COMPACTA QUE INCLUYA TANQUE HOMOGENEIZADOR, LECHOS DE SECADO, INSTALACION DE DESAGUES E INTERCONEXIONES, CASETA DE OPERACIÓN, EQUIPOS DE LABORATORIO, SISTEMA ELECTRICO, INCLUYE LA PUESTA EN MARCHA DE LA PLANTA DE TRATAMIENTO.</v>
      </c>
      <c r="K115" s="198" t="str">
        <f>VLOOKUP($A115,L.Salcedo!$A$4:$ER$27,BaseInterventoría!K$1,FALSE)</f>
        <v>$ 0,00</v>
      </c>
      <c r="L115" s="198" t="str">
        <f>VLOOKUP($A115,L.Salcedo!$A$4:$ER$27,BaseInterventoría!L$1,FALSE)</f>
        <v>$ 0,00</v>
      </c>
      <c r="M115" s="198" t="str">
        <f>VLOOKUP($A115,L.Salcedo!$A$4:$ER$27,BaseInterventoría!M$1,FALSE)</f>
        <v>$ 0,00</v>
      </c>
      <c r="N115" s="198" t="str">
        <f>VLOOKUP($A115,L.Salcedo!$A$4:$ER$27,BaseInterventoría!N$1,FALSE)</f>
        <v>$ 0,00</v>
      </c>
      <c r="O115" s="198" t="str">
        <f>VLOOKUP($A115,L.Salcedo!$A$4:$ER$27,BaseInterventoría!O$1,FALSE)</f>
        <v>$ 0,00</v>
      </c>
      <c r="P115" s="198" t="str">
        <f>VLOOKUP($A115,L.Salcedo!$A$4:$ER$27,BaseInterventoría!P$1,FALSE)</f>
        <v>$ 0,00</v>
      </c>
      <c r="Q115" s="198" t="str">
        <f>VLOOKUP($A115,L.Salcedo!$A$4:$ER$27,BaseInterventoría!Q$1,FALSE)</f>
        <v>$ 25.181.409,00</v>
      </c>
      <c r="R115" s="198" t="str">
        <f>VLOOKUP($A115,L.Salcedo!$A$4:$ER$27,BaseInterventoría!R$1,FALSE)</f>
        <v>$ 629.535.235,00</v>
      </c>
      <c r="S115" s="198" t="str">
        <f>VLOOKUP($A115,L.Salcedo!$A$4:$ER$27,BaseInterventoría!S$1,FALSE)</f>
        <v>$ 0,00</v>
      </c>
      <c r="T115" s="198" t="str">
        <f>VLOOKUP($A115,L.Salcedo!$A$4:$ER$27,BaseInterventoría!T$1,FALSE)</f>
        <v>$ 0,00</v>
      </c>
      <c r="U115" s="198" t="str">
        <f>VLOOKUP($A115,L.Salcedo!$A$4:$ER$27,BaseInterventoría!U$1,FALSE)</f>
        <v>$ 654.716.644,00</v>
      </c>
      <c r="V115" s="5" t="str">
        <f>VLOOKUP($A115,L.Salcedo!$A$4:$ER$27,BaseInterventoría!V$1,FALSE)</f>
        <v>CDP 14535
19/04/2023
$ 66.462.727</v>
      </c>
      <c r="W115" s="5" t="str">
        <f>VLOOKUP($A115,L.Salcedo!$A$4:$ER$27,BaseInterventoría!W$1,FALSE)</f>
        <v> </v>
      </c>
      <c r="X115" s="5" t="str">
        <f>VLOOKUP($A115,L.Salcedo!$A$4:$ER$27,BaseInterventoría!X$1,FALSE)</f>
        <v>PTAP</v>
      </c>
      <c r="Y115" s="5" t="str">
        <f>VLOOKUP($A115,L.Salcedo!$A$4:$ER$27,BaseInterventoría!Y$1,FALSE)</f>
        <v>RURAL</v>
      </c>
      <c r="Z115" s="5" t="str">
        <f>VLOOKUP($A115,L.Salcedo!$A$4:$ER$27,BaseInterventoría!Z$1,FALSE)</f>
        <v>CONVENIO</v>
      </c>
      <c r="AA115" s="5" t="str">
        <f>VLOOKUP($A115,L.Salcedo!$A$4:$ER$27,BaseInterventoría!AA$1,FALSE)</f>
        <v>EPC-CI-010-2023</v>
      </c>
      <c r="AB115" s="5" t="str">
        <f>VLOOKUP($A115,L.Salcedo!$A$4:$ER$27,BaseInterventoría!AB$1,FALSE)</f>
        <v>AUNAR ESFUERZOS TÉCNICOS Y ADMINISTRATIVOS PARA LA CONTRATACIÓN DE LA CONSTRUCCIÓN PLANTA DE TRATAMIENTO DE AGUA POTABLE ACUEDUCTO VEREDA CHAVARRO, MUNICIPIO DE ALBÁN, DEPARTAMENTO CUNDINAMARCA</v>
      </c>
      <c r="AC115" s="21">
        <f>VLOOKUP($A115,L.Salcedo!$A$4:$ER$27,BaseInterventoría!AC$1,FALSE)</f>
        <v>45100</v>
      </c>
      <c r="AD115" s="21">
        <f>VLOOKUP($A115,L.Salcedo!$A$4:$ER$27,BaseInterventoría!AD$1,FALSE)</f>
        <v>45125</v>
      </c>
      <c r="AE115" s="5" t="str">
        <f>VLOOKUP($A115,L.Salcedo!$A$4:$ER$27,BaseInterventoría!AE$1,FALSE)</f>
        <v>10 MESES</v>
      </c>
      <c r="AF115" s="21">
        <f>VLOOKUP($A115,L.Salcedo!$A$4:$ER$27,BaseInterventoría!AF$1,FALSE)</f>
        <v>45429</v>
      </c>
      <c r="AG115" s="5" t="str">
        <f>VLOOKUP($A115,L.Salcedo!$A$4:$ER$27,BaseInterventoría!AG$1,FALSE)</f>
        <v>MUNICIPIO DE ALBÁN
NIT. 899.999.450-0</v>
      </c>
      <c r="AH115" s="5" t="str">
        <f>VLOOKUP($A115,L.Salcedo!$A$4:$ER$27,BaseInterventoría!AH$1,FALSE)</f>
        <v>MUNICIPIO DE ALBÁN
NIT. 899.999.450-0</v>
      </c>
      <c r="AI115" s="198" t="str">
        <f>VLOOKUP($A115,L.Salcedo!$A$4:$ER$27,BaseInterventoría!AI$1,FALSE)</f>
        <v>$ 563.072.508,00</v>
      </c>
      <c r="AJ115" s="21" t="str">
        <f>VLOOKUP($A115,L.Salcedo!$A$4:$ER$27,BaseInterventoría!AJ$1,FALSE)</f>
        <v> </v>
      </c>
      <c r="AK115" s="198" t="str">
        <f>VLOOKUP($A115,L.Salcedo!$A$4:$ER$27,BaseInterventoría!AK$1,FALSE)</f>
        <v>$ 0,00</v>
      </c>
      <c r="AL115" s="5" t="str">
        <f>VLOOKUP($A115,L.Salcedo!$A$4:$ER$27,BaseInterventoría!AL$1,FALSE)</f>
        <v> </v>
      </c>
      <c r="AM115" s="21">
        <f>VLOOKUP($A115,L.Salcedo!$A$4:$ER$27,BaseInterventoría!AM$1,FALSE)</f>
        <v>0</v>
      </c>
      <c r="AN115" s="198" t="str">
        <f>VLOOKUP($A115,L.Salcedo!$A$4:$ER$27,BaseInterventoría!AN$1,FALSE)</f>
        <v>$ 0,00</v>
      </c>
      <c r="AO115" s="5" t="str">
        <f>VLOOKUP($A115,L.Salcedo!$A$4:$ER$27,BaseInterventoría!AO$1,FALSE)</f>
        <v> </v>
      </c>
      <c r="AP115" s="198" t="str">
        <f>VLOOKUP($A115,L.Salcedo!$A$4:$ER$27,BaseInterventoría!AP$1,FALSE)</f>
        <v>$ 563.072.508,00</v>
      </c>
      <c r="AQ115" s="5">
        <f>VLOOKUP($A115,L.Salcedo!$A$4:$ER$27,BaseInterventoría!AQ$1,FALSE)</f>
        <v>0</v>
      </c>
      <c r="AR115" s="21">
        <f>VLOOKUP($A115,L.Salcedo!$A$4:$ER$27,BaseInterventoría!AR$1,FALSE)</f>
        <v>0</v>
      </c>
      <c r="AS115" s="5">
        <f>VLOOKUP($A115,L.Salcedo!$A$4:$ER$27,BaseInterventoría!AS$1,FALSE)</f>
        <v>0</v>
      </c>
      <c r="AT115" s="5" t="str">
        <f>VLOOKUP($A115,L.Salcedo!$A$4:$ER$27,BaseInterventoría!AT$1,FALSE)</f>
        <v>SUSPENSIÓN N 01
AMPLIACIÓN 1 SUSP 1
AMPLIACIÓN 2 SUSP 1
REINICIO N°1</v>
      </c>
      <c r="AU115" s="21" t="str">
        <f>VLOOKUP($A115,L.Salcedo!$A$4:$ER$27,BaseInterventoría!AU$1,FALSE)</f>
        <v>3/11/2023
2/12/2023
12/02/2024
09/10/2024</v>
      </c>
      <c r="AV115" s="5" t="str">
        <f>VLOOKUP($A115,L.Salcedo!$A$4:$ER$27,BaseInterventoría!AV$1,FALSE)</f>
        <v>40 DIAS
72 DIAS
304 DIAS</v>
      </c>
      <c r="AW115" s="186">
        <f>VLOOKUP($A115,L.Salcedo!$A$4:$ER$27,BaseInterventoría!AW$1,FALSE)</f>
        <v>0</v>
      </c>
      <c r="AX115" s="186">
        <f>VLOOKUP($A115,L.Salcedo!$A$4:$ER$27,BaseInterventoría!AX$1,FALSE)</f>
        <v>0</v>
      </c>
      <c r="AY115" s="5">
        <f>VLOOKUP($A115,L.Salcedo!$A$4:$ER$27,BaseInterventoría!AY$1,FALSE)</f>
        <v>0.72</v>
      </c>
      <c r="AZ115" s="21">
        <f>VLOOKUP($A115,L.Salcedo!$A$4:$ER$27,BaseInterventoría!AZ$1,FALSE)</f>
        <v>45781</v>
      </c>
      <c r="BA115" s="5" t="str">
        <f>VLOOKUP($A115,L.Salcedo!$A$4:$ER$27,BaseInterventoría!BA$1,FALSE)</f>
        <v>10 MESES</v>
      </c>
      <c r="BB115" s="5" t="str">
        <f>VLOOKUP($A115,L.Salcedo!$A$4:$ER$27,BaseInterventoría!BB$1,FALSE)</f>
        <v>VIGENTE</v>
      </c>
      <c r="BC115" s="5" t="str">
        <f>VLOOKUP($A115,L.Salcedo!$A$4:$ER$27,BaseInterventoría!BC$1,FALSE)</f>
        <v>En Ejecución</v>
      </c>
      <c r="BD115" s="5" t="str">
        <f>VLOOKUP($A115,L.Salcedo!$A$4:$ER$27,BaseInterventoría!BD$1,FALSE)</f>
        <v>N/A</v>
      </c>
      <c r="BE115" s="5" t="str">
        <f>VLOOKUP($A115,L.Salcedo!$A$4:$ER$27,BaseInterventoría!BE$1,FALSE)</f>
        <v>N/A</v>
      </c>
      <c r="BF115" s="21" t="str">
        <f>VLOOKUP($A115,L.Salcedo!$A$4:$ER$27,BaseInterventoría!BF$1,FALSE)</f>
        <v>N/A</v>
      </c>
      <c r="BG115" s="21" t="str">
        <f>VLOOKUP($A115,L.Salcedo!$A$4:$ER$27,BaseInterventoría!BG$1,FALSE)</f>
        <v>N/A</v>
      </c>
      <c r="BH115" s="5" t="str">
        <f>VLOOKUP($A115,L.Salcedo!$A$4:$ER$27,BaseInterventoría!BH$1,FALSE)</f>
        <v>229-2023</v>
      </c>
      <c r="BI115" s="5" t="str">
        <f>VLOOKUP($A115,L.Salcedo!$A$4:$ER$27,BaseInterventoría!BI$1,FALSE)</f>
        <v>AUNAR ESFUERZOS TÉCNICOS Y ADMINISTRATIVOS PARA LA CONTRATACIÓN DE LA CONSTRUCCIÓN PLANTA DE TRATAMIENTO DE AGUA POTABLE ACUEDUCTO VEREDA CHAVARRO, MUNICIPIO DE ALBÁN, DEPARTAMENTO CUNDINAMARCA</v>
      </c>
      <c r="BJ115" s="21">
        <f>VLOOKUP($A115,L.Salcedo!$A$4:$ER$27,BaseInterventoría!BJ$1,FALSE)</f>
        <v>45201</v>
      </c>
      <c r="BK115" s="21">
        <f>VLOOKUP($A115,L.Salcedo!$A$4:$ER$27,BaseInterventoría!BK$1,FALSE)</f>
        <v>45595</v>
      </c>
      <c r="BL115" s="5" t="str">
        <f>VLOOKUP($A115,L.Salcedo!$A$4:$ER$27,BaseInterventoría!BL$1,FALSE)</f>
        <v>3 MESES</v>
      </c>
      <c r="BM115" s="21">
        <f>VLOOKUP($A115,L.Salcedo!$A$4:$ER$27,BaseInterventoría!BM$1,FALSE)</f>
        <v>45687</v>
      </c>
      <c r="BN115" s="5" t="str">
        <f>VLOOKUP($A115,L.Salcedo!$A$4:$ER$27,BaseInterventoría!BN$1,FALSE)</f>
        <v>GRUPO CONSTRUCCENTES SAS
NIT. 900085457-4</v>
      </c>
      <c r="BO115" s="5" t="str">
        <f>VLOOKUP($A115,L.Salcedo!$A$4:$ER$27,BaseInterventoría!BO$1,FALSE)</f>
        <v>JAIME SALAMANCA MOLINA
C.C 80418689</v>
      </c>
      <c r="BP115" s="198" t="str">
        <f>VLOOKUP($A115,L.Salcedo!$A$4:$ER$27,BaseInterventoría!BP$1,FALSE)</f>
        <v> </v>
      </c>
      <c r="BQ115" s="198" t="str">
        <f>VLOOKUP($A115,L.Salcedo!$A$4:$ER$27,BaseInterventoría!BQ$1,FALSE)</f>
        <v> </v>
      </c>
      <c r="BR115" s="198">
        <f>VLOOKUP($A115,L.Salcedo!$A$4:$ER$27,BaseInterventoría!BR$1,FALSE)</f>
        <v>561944304</v>
      </c>
      <c r="BS115" s="198" t="str">
        <f>VLOOKUP($A115,L.Salcedo!$A$4:$ER$27,BaseInterventoría!BS$1,FALSE)</f>
        <v> </v>
      </c>
      <c r="BT115" s="198">
        <f>VLOOKUP($A115,L.Salcedo!$A$4:$ER$27,BaseInterventoría!BT$1,FALSE)</f>
        <v>561944304</v>
      </c>
      <c r="BU115" s="21" t="str">
        <f>VLOOKUP($A115,L.Salcedo!$A$4:$ER$27,BaseInterventoría!BU$1,FALSE)</f>
        <v> </v>
      </c>
      <c r="BV115" s="198">
        <f>VLOOKUP($A115,L.Salcedo!$A$4:$ER$27,BaseInterventoría!BV$1,FALSE)</f>
        <v>0</v>
      </c>
      <c r="BW115" s="21" t="str">
        <f>VLOOKUP($A115,L.Salcedo!$A$4:$ER$27,BaseInterventoría!BW$1,FALSE)</f>
        <v> </v>
      </c>
      <c r="BX115" s="198">
        <f>VLOOKUP($A115,L.Salcedo!$A$4:$ER$27,BaseInterventoría!BX$1,FALSE)</f>
        <v>0</v>
      </c>
      <c r="BY115" s="198">
        <f>VLOOKUP($A115,L.Salcedo!$A$4:$ER$27,BaseInterventoría!BY$1,FALSE)</f>
        <v>561944304</v>
      </c>
      <c r="BZ115" s="5">
        <f>VLOOKUP($A115,L.Salcedo!$A$4:$ER$27,BaseInterventoría!BZ$1,FALSE)</f>
        <v>0</v>
      </c>
      <c r="CA115" s="21" t="str">
        <f>VLOOKUP($A115,L.Salcedo!$A$4:$ER$27,BaseInterventoría!CA$1,FALSE)</f>
        <v>0/01/1900</v>
      </c>
      <c r="CB115" s="5">
        <f>VLOOKUP($A115,L.Salcedo!$A$4:$ER$27,BaseInterventoría!CB$1,FALSE)</f>
        <v>0</v>
      </c>
      <c r="CC115" s="5">
        <f>VLOOKUP($A115,L.Salcedo!$A$4:$ER$27,BaseInterventoría!CC$1,FALSE)</f>
        <v>0</v>
      </c>
      <c r="CD115" s="21">
        <f>VLOOKUP($A115,L.Salcedo!$A$4:$ER$27,BaseInterventoría!CD$1,FALSE)</f>
        <v>0</v>
      </c>
      <c r="CE115" s="5">
        <f>VLOOKUP($A115,L.Salcedo!$A$4:$ER$27,BaseInterventoría!CE$1,FALSE)</f>
        <v>0</v>
      </c>
      <c r="CF115" s="21">
        <f>VLOOKUP($A115,L.Salcedo!$A$4:$ER$27,BaseInterventoría!CF$1,FALSE)</f>
        <v>45687</v>
      </c>
      <c r="CG115" s="5" t="str">
        <f>VLOOKUP($A115,L.Salcedo!$A$4:$ER$27,BaseInterventoría!CG$1,FALSE)</f>
        <v>B-100041304
SEGUROS MUNDIAL</v>
      </c>
      <c r="CH115" s="21">
        <f>VLOOKUP($A115,L.Salcedo!$A$4:$ER$27,BaseInterventoría!CH$1,FALSE)</f>
        <v>45201</v>
      </c>
      <c r="CI115" s="21">
        <f>VLOOKUP($A115,L.Salcedo!$A$4:$ER$27,BaseInterventoría!CI$1,FALSE)</f>
        <v>45414</v>
      </c>
      <c r="CJ115" s="5" t="str">
        <f>VLOOKUP($A115,L.Salcedo!$A$4:$ER$27,BaseInterventoría!CJ$1,FALSE)</f>
        <v> </v>
      </c>
      <c r="CK115" s="21" t="str">
        <f>VLOOKUP($A115,L.Salcedo!$A$4:$ER$27,BaseInterventoría!CK$1,FALSE)</f>
        <v> </v>
      </c>
      <c r="CL115" s="21" t="str">
        <f>VLOOKUP($A115,L.Salcedo!$A$4:$ER$27,BaseInterventoría!CL$1,FALSE)</f>
        <v> </v>
      </c>
      <c r="CM115" s="5" t="str">
        <f>VLOOKUP($A115,L.Salcedo!$A$4:$ER$27,BaseInterventoría!CM$1,FALSE)</f>
        <v>B-100041304
SEGUROS MUNDIAL</v>
      </c>
      <c r="CN115" s="21">
        <f>VLOOKUP($A115,L.Salcedo!$A$4:$ER$27,BaseInterventoría!CN$1,FALSE)</f>
        <v>45232</v>
      </c>
      <c r="CO115" s="21">
        <f>VLOOKUP($A115,L.Salcedo!$A$4:$ER$27,BaseInterventoría!CO$1,FALSE)</f>
        <v>46389</v>
      </c>
      <c r="CP115" s="5" t="str">
        <f>VLOOKUP($A115,L.Salcedo!$A$4:$ER$27,BaseInterventoría!CP$1,FALSE)</f>
        <v> </v>
      </c>
      <c r="CQ115" s="21" t="str">
        <f>VLOOKUP($A115,L.Salcedo!$A$4:$ER$27,BaseInterventoría!CQ$1,FALSE)</f>
        <v> </v>
      </c>
      <c r="CR115" s="21" t="str">
        <f>VLOOKUP($A115,L.Salcedo!$A$4:$ER$27,BaseInterventoría!CR$1,FALSE)</f>
        <v> </v>
      </c>
      <c r="CS115" s="5" t="str">
        <f>VLOOKUP($A115,L.Salcedo!$A$4:$ER$27,BaseInterventoría!CS$1,FALSE)</f>
        <v>B-100041304
SEGUROS MUNDIAL</v>
      </c>
      <c r="CT115" s="21">
        <f>VLOOKUP($A115,L.Salcedo!$A$4:$ER$27,BaseInterventoría!CT$1,FALSE)</f>
        <v>45293</v>
      </c>
      <c r="CU115" s="21">
        <f>VLOOKUP($A115,L.Salcedo!$A$4:$ER$27,BaseInterventoría!CU$1,FALSE)</f>
        <v>47120</v>
      </c>
      <c r="CV115" s="5" t="str">
        <f>VLOOKUP($A115,L.Salcedo!$A$4:$ER$27,BaseInterventoría!CV$1,FALSE)</f>
        <v>B-100010707
SEGUROS MUNDIAL</v>
      </c>
      <c r="CW115" s="21">
        <f>VLOOKUP($A115,L.Salcedo!$A$4:$ER$27,BaseInterventoría!CW$1,FALSE)</f>
        <v>45201</v>
      </c>
      <c r="CX115" s="21">
        <f>VLOOKUP($A115,L.Salcedo!$A$4:$ER$27,BaseInterventoría!CX$1,FALSE)</f>
        <v>45293</v>
      </c>
      <c r="CY115" s="21">
        <f>VLOOKUP($A115,L.Salcedo!$A$4:$ER$27,BaseInterventoría!CY$1,FALSE)</f>
        <v>45687</v>
      </c>
      <c r="CZ115" s="5" t="str">
        <f>VLOOKUP($A115,L.Salcedo!$A$4:$ER$27,BaseInterventoría!CZ$1,FALSE)</f>
        <v>3 MESES</v>
      </c>
      <c r="DA115" s="186">
        <f>VLOOKUP($A115,L.Salcedo!$A$4:$ER$27,BaseInterventoría!DA$1,FALSE)</f>
        <v>0</v>
      </c>
      <c r="DB115" s="186" t="str">
        <f>VLOOKUP($A115,L.Salcedo!$A$4:$ER$27,BaseInterventoría!DB$1,FALSE)</f>
        <v> </v>
      </c>
      <c r="DC115" s="186" t="str">
        <f>VLOOKUP($A115,L.Salcedo!$A$4:$ER$27,BaseInterventoría!DC$1,FALSE)</f>
        <v> </v>
      </c>
      <c r="DD115" s="186" t="str">
        <f>VLOOKUP($A115,L.Salcedo!$A$4:$ER$27,BaseInterventoría!DD$1,FALSE)</f>
        <v> </v>
      </c>
      <c r="DE115" s="186" t="str">
        <f>VLOOKUP($A115,L.Salcedo!$A$4:$ER$27,BaseInterventoría!DE$1,FALSE)</f>
        <v> </v>
      </c>
      <c r="DF115" s="186">
        <f>VLOOKUP($A115,L.Salcedo!$A$4:$ER$27,BaseInterventoría!DF$1,FALSE)</f>
        <v>0</v>
      </c>
      <c r="DG115" s="186" t="str">
        <f>VLOOKUP($A115,L.Salcedo!$A$4:$ER$27,BaseInterventoría!DG$1,FALSE)</f>
        <v> </v>
      </c>
      <c r="DH115" s="186" t="str">
        <f>VLOOKUP($A115,L.Salcedo!$A$4:$ER$27,BaseInterventoría!DH$1,FALSE)</f>
        <v> </v>
      </c>
      <c r="DI115" s="186" t="str">
        <f>VLOOKUP($A115,L.Salcedo!$A$4:$ER$27,BaseInterventoría!DI$1,FALSE)</f>
        <v> </v>
      </c>
      <c r="DJ115" s="186" t="str">
        <f>VLOOKUP($A115,L.Salcedo!$A$4:$ER$27,BaseInterventoría!DJ$1,FALSE)</f>
        <v> </v>
      </c>
      <c r="DK115" s="5">
        <f>VLOOKUP($A115,L.Salcedo!$A$4:$ER$27,BaseInterventoría!DK$1,FALSE)</f>
        <v>0.2283</v>
      </c>
      <c r="DL115" s="5" t="str">
        <f>VLOOKUP($A115,L.Salcedo!$A$4:$ER$27,BaseInterventoría!DL$1,FALSE)</f>
        <v>VIGENTE</v>
      </c>
      <c r="DM115" s="71" t="str">
        <f t="shared" si="13"/>
        <v>Activos</v>
      </c>
      <c r="DN115" s="5" t="str">
        <f>VLOOKUP($A115,L.Salcedo!$A$4:$ER$27,BaseInterventoría!DN$1,FALSE)</f>
        <v>En ejecución</v>
      </c>
      <c r="DO115" s="5" t="str">
        <f>VLOOKUP($A115,L.Salcedo!$A$4:$ER$27,BaseInterventoría!DO$1,FALSE)</f>
        <v>$ 0,00</v>
      </c>
      <c r="DP115" s="5" t="str">
        <f>VLOOKUP($A115,L.Salcedo!$A$4:$ER$27,BaseInterventoría!DP$1,FALSE)</f>
        <v>$ 0,00</v>
      </c>
      <c r="DQ115" s="5">
        <f>VLOOKUP($A115,L.Salcedo!$A$4:$ER$27,BaseInterventoría!DQ$1,FALSE)</f>
        <v>0</v>
      </c>
      <c r="DR115" s="5">
        <f>VLOOKUP($A115,L.Salcedo!$A$4:$ER$27,BaseInterventoría!DR$1,FALSE)</f>
        <v>0</v>
      </c>
      <c r="DS115" s="5" t="str">
        <f>VLOOKUP($A115,L.Salcedo!$A$4:$ER$27,BaseInterventoría!DS$1,FALSE)</f>
        <v>$ 0,00</v>
      </c>
      <c r="DT115" s="198" t="str">
        <f>VLOOKUP($A115,L.Salcedo!$A$4:$ER$27,BaseInterventoría!DT$1,FALSE)</f>
        <v>$ 0,00</v>
      </c>
      <c r="DU115" s="198" t="str">
        <f>VLOOKUP($A115,L.Salcedo!$A$4:$ER$27,BaseInterventoría!DU$1,FALSE)</f>
        <v>$ 561.944.304,00</v>
      </c>
      <c r="DV115" s="186">
        <f>VLOOKUP($A115,L.Salcedo!$A$4:$ER$27,BaseInterventoría!DV$1,FALSE)</f>
        <v>0</v>
      </c>
      <c r="DW115" s="198" t="str">
        <f>VLOOKUP($A115,L.Salcedo!$A$4:$ER$27,BaseInterventoría!DW$1,FALSE)</f>
        <v>$ 561.944.304,00</v>
      </c>
      <c r="DX115" s="21" t="str">
        <f>VLOOKUP($A115,L.Salcedo!$A$4:$ER$27,BaseInterventoría!DX$1,FALSE)</f>
        <v>N/A</v>
      </c>
      <c r="DY115" s="5" t="str">
        <f>VLOOKUP($A115,L.Salcedo!$A$4:$ER$27,BaseInterventoría!DY$1,FALSE)</f>
        <v>EPC-PDA-I-069-2024</v>
      </c>
      <c r="DZ115" s="21">
        <f>VLOOKUP($A115,L.Salcedo!$A$4:$ER$27,BaseInterventoría!DZ$1,FALSE)</f>
        <v>45350</v>
      </c>
      <c r="EA115" s="21">
        <f>VLOOKUP($A115,L.Salcedo!$A$4:$ER$27,BaseInterventoría!EA$1,FALSE)</f>
        <v>45540</v>
      </c>
      <c r="EB115" s="5" t="str">
        <f>VLOOKUP($A115,L.Salcedo!$A$4:$ER$27,BaseInterventoría!EB$1,FALSE)</f>
        <v>CONSORCIO INTERPETAP LR
ANDRES MORALES LOPEZ</v>
      </c>
      <c r="EC115" s="198" t="str">
        <f>VLOOKUP($A115,L.Salcedo!$A$4:$ER$27,BaseInterventoría!EC$1,FALSE)</f>
        <v>$ 66.462.727,00</v>
      </c>
      <c r="ED115" s="5" t="str">
        <f>VLOOKUP($A115,L.Salcedo!$A$4:$ER$27,BaseInterventoría!ED$1,FALSE)</f>
        <v> </v>
      </c>
      <c r="EE115" s="5" t="str">
        <f>VLOOKUP($A115,L.Salcedo!$A$4:$ER$27,BaseInterventoría!EE$1,FALSE)</f>
        <v> </v>
      </c>
      <c r="EF115" s="5" t="str">
        <f>VLOOKUP($A115,L.Salcedo!$A$4:$ER$27,BaseInterventoría!EF$1,FALSE)</f>
        <v> </v>
      </c>
      <c r="EG115" s="5" t="str">
        <f>VLOOKUP($A115,L.Salcedo!$A$4:$ER$27,BaseInterventoría!EG$1,FALSE)</f>
        <v> </v>
      </c>
      <c r="EH115" s="5" t="str">
        <f>VLOOKUP($A115,L.Salcedo!$A$4:$ER$27,BaseInterventoría!EH$1,FALSE)</f>
        <v> </v>
      </c>
      <c r="EI115" s="21">
        <f>VLOOKUP($A115,L.Salcedo!$A$4:$ER$27,BaseInterventoría!EI$1,FALSE)</f>
        <v>45649</v>
      </c>
      <c r="EJ115" s="5" t="str">
        <f>VLOOKUP($A115,L.Salcedo!$A$4:$ER$27,BaseInterventoría!EJ$1,FALSE)</f>
        <v> </v>
      </c>
      <c r="EK115" s="5" t="str">
        <f>VLOOKUP($A115,L.Salcedo!$A$4:$ER$27,BaseInterventoría!EK$1,FALSE)</f>
        <v> </v>
      </c>
      <c r="EL115" s="5" t="str">
        <f>VLOOKUP($A115,L.Salcedo!$A$4:$ER$27,BaseInterventoría!EL$1,FALSE)</f>
        <v>Leonardo Salcedo-Dirección</v>
      </c>
      <c r="EM115" s="5" t="str">
        <f>VLOOKUP($A115,L.Salcedo!$A$4:$ER$27,BaseInterventoría!EM$1,FALSE)</f>
        <v>Leonardo Salcedo - Brandon Gonzalez</v>
      </c>
      <c r="EN115" s="5" t="str">
        <f>VLOOKUP($A115,L.Salcedo!$A$4:$ER$27,BaseInterventoría!EN$1,FALSE)</f>
        <v>https://www.secop.gov.co/CO1ContractsManagement/Tendering/ProcurementContractEdit/Update?ProfileName=CCE-16-Servicios_profesionales_gestion&amp;PPI=CO1.PPI.25781831&amp;DocUniqueName=ContratoDeCompra&amp;DocTypeName=NextWay.Entities.Marketplace.Tendering.ProcurementContract&amp;ProfileVersion=7&amp;DocUniqueIdentifier=CO1.PCCNTR.5129070&amp;prevCtxUrl=https%3a%2f%2fwww.secop.gov.co%3a443%2fCO1ContractsManagement%2fTendering%2fProcurementContractManagement%2fIndex&amp;prevCtxLbl=Contratos+</v>
      </c>
      <c r="EO115" s="5" t="str">
        <f>VLOOKUP($A115,L.Salcedo!$A$4:$ER$27,BaseInterventoría!EO$1,FALSE)</f>
        <v>Teniendo en cuenta la visita del 27 de noviembre en la cual se evidencia que a la fecha no se han iniciado labores contractuales se compromete el contratista de obra a iniciar labores en campo, o de lo contrario la supervision por parte de EPC le solicita al contratista de interventoria que de no cumplirse con los compromisos se radique a la alcaldia municipal el informe de posible incumplimiento al contrato de obra. Accion que fue radicada a la administracion municipal el dia 17 de diciembre de 2024. por lo cual se esta a la espera de la audiencia de incumplimiento que genere la alcaldia municipal de alban.</v>
      </c>
      <c r="EP115" s="21">
        <f>VLOOKUP($A115,L.Salcedo!$A$4:$ER$27,BaseInterventoría!EP$1,FALSE)</f>
        <v>45649</v>
      </c>
      <c r="EQ115" s="24">
        <f>BY115+VLOOKUP(DY115,$1:$1048576,77,FALSE)</f>
        <v>628407031</v>
      </c>
      <c r="ER115" s="24">
        <f>+EQ115*0.04</f>
        <v>25136281.240000002</v>
      </c>
      <c r="ES115" s="24">
        <f>+EQ115+ER115</f>
        <v>653543312.24000001</v>
      </c>
      <c r="ET115" s="5" t="s">
        <v>74</v>
      </c>
      <c r="EU115" s="24">
        <f t="shared" si="14"/>
        <v>653543312.24000001</v>
      </c>
      <c r="EV115" s="55" t="e">
        <f>VLOOKUP(A115,#REF!,147,FALSE)</f>
        <v>#REF!</v>
      </c>
      <c r="EW115" s="56"/>
      <c r="EX115" s="24"/>
      <c r="EY115" s="5" t="s">
        <v>24</v>
      </c>
      <c r="EZ115" s="56"/>
      <c r="FA115" s="21">
        <v>45657</v>
      </c>
      <c r="FB115"/>
      <c r="FC115"/>
      <c r="FD115"/>
    </row>
    <row r="116" spans="1:160" ht="204.75">
      <c r="A116" s="19" t="s">
        <v>522</v>
      </c>
      <c r="B116" s="2">
        <f t="shared" si="12"/>
        <v>114</v>
      </c>
      <c r="C116" s="20" t="s">
        <v>287</v>
      </c>
      <c r="D116" s="5" t="s">
        <v>288</v>
      </c>
      <c r="E116" s="2" t="s">
        <v>523</v>
      </c>
      <c r="F116" s="5" t="str">
        <f>VLOOKUP($A116,L.Salcedo!$A$4:$ER$27,BaseInterventoría!F$1,FALSE)</f>
        <v>N/A</v>
      </c>
      <c r="G116" s="21" t="str">
        <f>VLOOKUP($A116,L.Salcedo!$A$4:$ER$27,BaseInterventoría!G$1,FALSE)</f>
        <v>N/A</v>
      </c>
      <c r="H116" s="5" t="str">
        <f>VLOOKUP($A116,L.Salcedo!$A$4:$ER$27,BaseInterventoría!H$1,FALSE)</f>
        <v>N/A</v>
      </c>
      <c r="I116" s="5" t="str">
        <f>VLOOKUP($A116,L.Salcedo!$A$4:$ER$27,BaseInterventoría!I$1,FALSE)</f>
        <v>N/A</v>
      </c>
      <c r="J116" s="5" t="str">
        <f>VLOOKUP($A116,L.Salcedo!$A$4:$ER$27,BaseInterventoría!J$1,FALSE)</f>
        <v xml:space="preserve">TENIENDO EN CUENTA QUE EL PROYECTO SE HA VENDIO DESARROLLANDO DE MANERA SATISFACTORIA CON UN AVANCE DE OBRA EJECUTADA DE 86.19%, SE IDENTIFICO LA NECESIDAD DE DAR UN MAYOR ALCANCE AL MISMO (FRENTE JERUSALEN), TODA VEZ QUE ES IMPORTANTE Y PRIORITARIO DAR COBERTURA AL ALCANTARILLADO PLUVIAL DEL CASCO URBANO, ADEMAS </v>
      </c>
      <c r="K116" s="198">
        <f>VLOOKUP($A116,L.Salcedo!$A$4:$ER$27,BaseInterventoría!K$1,FALSE)</f>
        <v>0</v>
      </c>
      <c r="L116" s="198">
        <f>VLOOKUP($A116,L.Salcedo!$A$4:$ER$27,BaseInterventoría!L$1,FALSE)</f>
        <v>0</v>
      </c>
      <c r="M116" s="198">
        <f>VLOOKUP($A116,L.Salcedo!$A$4:$ER$27,BaseInterventoría!M$1,FALSE)</f>
        <v>0</v>
      </c>
      <c r="N116" s="198">
        <f>VLOOKUP($A116,L.Salcedo!$A$4:$ER$27,BaseInterventoría!N$1,FALSE)</f>
        <v>0</v>
      </c>
      <c r="O116" s="198">
        <f>VLOOKUP($A116,L.Salcedo!$A$4:$ER$27,BaseInterventoría!O$1,FALSE)</f>
        <v>0</v>
      </c>
      <c r="P116" s="198">
        <f>VLOOKUP($A116,L.Salcedo!$A$4:$ER$27,BaseInterventoría!P$1,FALSE)</f>
        <v>0</v>
      </c>
      <c r="Q116" s="198">
        <f>VLOOKUP($A116,L.Salcedo!$A$4:$ER$27,BaseInterventoría!Q$1,FALSE)</f>
        <v>0</v>
      </c>
      <c r="R116" s="198">
        <f>VLOOKUP($A116,L.Salcedo!$A$4:$ER$27,BaseInterventoría!R$1,FALSE)</f>
        <v>0</v>
      </c>
      <c r="S116" s="198">
        <f>VLOOKUP($A116,L.Salcedo!$A$4:$ER$27,BaseInterventoría!S$1,FALSE)</f>
        <v>0</v>
      </c>
      <c r="T116" s="198" t="str">
        <f>VLOOKUP($A116,L.Salcedo!$A$4:$ER$27,BaseInterventoría!T$1,FALSE)</f>
        <v>390802569
Valor del contrato</v>
      </c>
      <c r="U116" s="198">
        <f>VLOOKUP($A116,L.Salcedo!$A$4:$ER$27,BaseInterventoría!U$1,FALSE)</f>
        <v>321673307</v>
      </c>
      <c r="V116" s="5" t="str">
        <f>VLOOKUP($A116,L.Salcedo!$A$4:$ER$27,BaseInterventoría!V$1,FALSE)</f>
        <v>CDR 1065
$58.601.449
CDR 1894
$82.511.204
CDR1977
$131.747.207
CDP 2016004
$7.142.133
CDP 20160014
$64.755.086</v>
      </c>
      <c r="W116" s="5">
        <f>VLOOKUP($A116,L.Salcedo!$A$4:$ER$27,BaseInterventoría!W$1,FALSE)</f>
        <v>0</v>
      </c>
      <c r="X116" s="5" t="str">
        <f>VLOOKUP($A116,L.Salcedo!$A$4:$ER$27,BaseInterventoría!X$1,FALSE)</f>
        <v>INTERVENTORÍA</v>
      </c>
      <c r="Y116" s="5" t="str">
        <f>VLOOKUP($A116,L.Salcedo!$A$4:$ER$27,BaseInterventoría!Y$1,FALSE)</f>
        <v>N/A</v>
      </c>
      <c r="Z116" s="5" t="str">
        <f>VLOOKUP($A116,L.Salcedo!$A$4:$ER$27,BaseInterventoría!Z$1,FALSE)</f>
        <v>CONVENIO-INTERVENTORÍA</v>
      </c>
      <c r="AA116" s="5" t="str">
        <f>VLOOKUP($A116,L.Salcedo!$A$4:$ER$27,BaseInterventoría!AA$1,FALSE)</f>
        <v>EPC-CI-004-2016</v>
      </c>
      <c r="AB116" s="5" t="str">
        <f>VLOOKUP($A116,L.Salcedo!$A$4:$ER$27,BaseInterventoría!AB$1,FALSE)</f>
        <v>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v>
      </c>
      <c r="AC116" s="21">
        <f>VLOOKUP($A116,L.Salcedo!$A$4:$ER$27,BaseInterventoría!AC$1,FALSE)</f>
        <v>42592</v>
      </c>
      <c r="AD116" s="21">
        <f>VLOOKUP($A116,L.Salcedo!$A$4:$ER$27,BaseInterventoría!AD$1,FALSE)</f>
        <v>42608</v>
      </c>
      <c r="AE116" s="5" t="str">
        <f>VLOOKUP($A116,L.Salcedo!$A$4:$ER$27,BaseInterventoría!AE$1,FALSE)</f>
        <v>10 MESES</v>
      </c>
      <c r="AF116" s="21">
        <f>VLOOKUP($A116,L.Salcedo!$A$4:$ER$27,BaseInterventoría!AF$1,FALSE)</f>
        <v>42912</v>
      </c>
      <c r="AG116" s="5" t="str">
        <f>VLOOKUP($A116,L.Salcedo!$A$4:$ER$27,BaseInterventoría!AG$1,FALSE)</f>
        <v>EMPRESA INMOBILIARIA CUNDINAMARQUESA
R/L ARNULFO ANDRES ARIAS QUINTANA</v>
      </c>
      <c r="AH116" s="5" t="str">
        <f>VLOOKUP($A116,L.Salcedo!$A$4:$ER$27,BaseInterventoría!AH$1,FALSE)</f>
        <v>NELSON ROJAS 
TEL. 3138640028</v>
      </c>
      <c r="AI116" s="198">
        <f>VLOOKUP($A116,L.Salcedo!$A$4:$ER$27,BaseInterventoría!AI$1,FALSE)</f>
        <v>321673307</v>
      </c>
      <c r="AJ116" s="21">
        <f>VLOOKUP($A116,L.Salcedo!$A$4:$ER$27,BaseInterventoría!AJ$1,FALSE)</f>
        <v>45464</v>
      </c>
      <c r="AK116" s="198">
        <f>VLOOKUP($A116,L.Salcedo!$A$4:$ER$27,BaseInterventoría!AK$1,FALSE)</f>
        <v>69129262</v>
      </c>
      <c r="AL116" s="5" t="str">
        <f>VLOOKUP($A116,L.Salcedo!$A$4:$ER$27,BaseInterventoría!AL$1,FALSE)</f>
        <v>CDR 16333
13/12/2023</v>
      </c>
      <c r="AM116" s="21">
        <f>VLOOKUP($A116,L.Salcedo!$A$4:$ER$27,BaseInterventoría!AM$1,FALSE)</f>
        <v>0</v>
      </c>
      <c r="AN116" s="198">
        <f>VLOOKUP($A116,L.Salcedo!$A$4:$ER$27,BaseInterventoría!AN$1,FALSE)</f>
        <v>0</v>
      </c>
      <c r="AO116" s="5">
        <f>VLOOKUP($A116,L.Salcedo!$A$4:$ER$27,BaseInterventoría!AO$1,FALSE)</f>
        <v>0</v>
      </c>
      <c r="AP116" s="198">
        <f>VLOOKUP($A116,L.Salcedo!$A$4:$ER$27,BaseInterventoría!AP$1,FALSE)</f>
        <v>390802569</v>
      </c>
      <c r="AQ116" s="5" t="str">
        <f>VLOOKUP($A116,L.Salcedo!$A$4:$ER$27,BaseInterventoría!AQ$1,FALSE)</f>
        <v>PRORROGA N 1
PRORROGA N 2
PRORROGA N 3
PRORROGA N 4</v>
      </c>
      <c r="AR116" s="21" t="str">
        <f>VLOOKUP($A116,L.Salcedo!$A$4:$ER$27,BaseInterventoría!AR$1,FALSE)</f>
        <v>04/08/2017
______
12/01/2017
22/10/2019
21/03/2020</v>
      </c>
      <c r="AS116" s="5" t="str">
        <f>VLOOKUP($A116,L.Salcedo!$A$4:$ER$27,BaseInterventoría!AS$1,FALSE)</f>
        <v>4 MESES Y 15 DIAS
_____
3 MESES
5 meses
3 meses</v>
      </c>
      <c r="AT116" s="5" t="str">
        <f>VLOOKUP($A116,L.Salcedo!$A$4:$ER$27,BaseInterventoría!AT$1,FALSE)</f>
        <v>1
2
3
PRO 1 SUS 3
PROR 2 SUS 3</v>
      </c>
      <c r="AU116" s="21" t="str">
        <f>VLOOKUP($A116,L.Salcedo!$A$4:$ER$27,BaseInterventoría!AU$1,FALSE)</f>
        <v>1/11/2017
20/03/2018
24/03/2020
24/04/2020
1/06/2020</v>
      </c>
      <c r="AV116" s="5" t="str">
        <f>VLOOKUP($A116,L.Salcedo!$A$4:$ER$27,BaseInterventoría!AV$1,FALSE)</f>
        <v>25 DIAS
condicionado
1 mes
38 DIAS
1 MES</v>
      </c>
      <c r="AW116" s="186" t="str">
        <f>VLOOKUP($A116,L.Salcedo!$A$4:$ER$27,BaseInterventoría!AW$1,FALSE)</f>
        <v>N/A</v>
      </c>
      <c r="AX116" s="186" t="str">
        <f>VLOOKUP($A116,L.Salcedo!$A$4:$ER$27,BaseInterventoría!AX$1,FALSE)</f>
        <v>N/A</v>
      </c>
      <c r="AY116" s="5">
        <f ca="1">VLOOKUP($A116,L.Salcedo!$A$4:$ER$27,BaseInterventoría!AY$1,FALSE)</f>
        <v>0.98350582147477361</v>
      </c>
      <c r="AZ116" s="21">
        <f>VLOOKUP($A116,L.Salcedo!$A$4:$ER$27,BaseInterventoría!AZ$1,FALSE)</f>
        <v>45700</v>
      </c>
      <c r="BA116" s="5">
        <f>VLOOKUP($A116,L.Salcedo!$A$4:$ER$27,BaseInterventoría!BA$1,FALSE)</f>
        <v>103.06666666666666</v>
      </c>
      <c r="BB116" s="5" t="str">
        <f ca="1">VLOOKUP($A116,L.Salcedo!$A$4:$ER$27,BaseInterventoría!BB$1,FALSE)</f>
        <v>VIGENTE</v>
      </c>
      <c r="BC116" s="5" t="str">
        <f>VLOOKUP($A116,L.Salcedo!$A$4:$ER$27,BaseInterventoría!BC$1,FALSE)</f>
        <v xml:space="preserve">En ejecución </v>
      </c>
      <c r="BD116" s="5" t="str">
        <f>VLOOKUP($A116,L.Salcedo!$A$4:$ER$27,BaseInterventoría!BD$1,FALSE)</f>
        <v>N/A</v>
      </c>
      <c r="BE116" s="5" t="str">
        <f>VLOOKUP($A116,L.Salcedo!$A$4:$ER$27,BaseInterventoría!BE$1,FALSE)</f>
        <v>4230316000002
MAPFRE SEGUROS GENERALES DE COLOMBIA</v>
      </c>
      <c r="BF116" s="21" t="str">
        <f>VLOOKUP($A116,L.Salcedo!$A$4:$ER$27,BaseInterventoría!BF$1,FALSE)</f>
        <v>CUMPLIMIENTO
PAGO DE SALARIOS Y PRESTA
CALIDAD DEL SERVICIO</v>
      </c>
      <c r="BG116" s="21" t="str">
        <f>VLOOKUP($A116,L.Salcedo!$A$4:$ER$27,BaseInterventoría!BG$1,FALSE)</f>
        <v>2016-08-10
2016-08-10
2016-08-10</v>
      </c>
      <c r="BH116" s="5" t="str">
        <f>VLOOKUP($A116,L.Salcedo!$A$4:$ER$27,BaseInterventoría!BH$1,FALSE)</f>
        <v>004 - 2016</v>
      </c>
      <c r="BI116" s="5" t="str">
        <f>VLOOKUP($A116,L.Salcedo!$A$4:$ER$27,BaseInterventoría!BI$1,FALSE)</f>
        <v>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v>
      </c>
      <c r="BJ116" s="21">
        <f>VLOOKUP($A116,L.Salcedo!$A$4:$ER$27,BaseInterventoría!BJ$1,FALSE)</f>
        <v>41861</v>
      </c>
      <c r="BK116" s="21">
        <f>VLOOKUP($A116,L.Salcedo!$A$4:$ER$27,BaseInterventoría!BK$1,FALSE)</f>
        <v>42647</v>
      </c>
      <c r="BL116" s="5" t="str">
        <f>VLOOKUP($A116,L.Salcedo!$A$4:$ER$27,BaseInterventoría!BL$1,FALSE)</f>
        <v>10 MESES</v>
      </c>
      <c r="BM116" s="21">
        <f>VLOOKUP($A116,L.Salcedo!$A$4:$ER$27,BaseInterventoría!BM$1,FALSE)</f>
        <v>42950</v>
      </c>
      <c r="BN116" s="5" t="str">
        <f>VLOOKUP($A116,L.Salcedo!$A$4:$ER$27,BaseInterventoría!BN$1,FALSE)</f>
        <v>EMPRESA INMOBILIARIA Y DE SERVICIOS LOGISTICOS DE CUNDINAMARCA
NIT. 830.021.022-3</v>
      </c>
      <c r="BO116" s="5" t="str">
        <f>VLOOKUP($A116,L.Salcedo!$A$4:$ER$27,BaseInterventoría!BO$1,FALSE)</f>
        <v>coordinacionepc@eic.gov.co</v>
      </c>
      <c r="BP116" s="198">
        <f>VLOOKUP($A116,L.Salcedo!$A$4:$ER$27,BaseInterventoría!BP$1,FALSE)</f>
        <v>0</v>
      </c>
      <c r="BQ116" s="198">
        <f>VLOOKUP($A116,L.Salcedo!$A$4:$ER$27,BaseInterventoría!BQ$1,FALSE)</f>
        <v>321673307</v>
      </c>
      <c r="BR116" s="198">
        <f>VLOOKUP($A116,L.Salcedo!$A$4:$ER$27,BaseInterventoría!BR$1,FALSE)</f>
        <v>0</v>
      </c>
      <c r="BS116" s="198">
        <f>VLOOKUP($A116,L.Salcedo!$A$4:$ER$27,BaseInterventoría!BS$1,FALSE)</f>
        <v>0</v>
      </c>
      <c r="BT116" s="198">
        <f>VLOOKUP($A116,L.Salcedo!$A$4:$ER$27,BaseInterventoría!BT$1,FALSE)</f>
        <v>321673307</v>
      </c>
      <c r="BU116" s="21">
        <f>VLOOKUP($A116,L.Salcedo!$A$4:$ER$27,BaseInterventoría!BU$1,FALSE)</f>
        <v>45464</v>
      </c>
      <c r="BV116" s="198">
        <f>VLOOKUP($A116,L.Salcedo!$A$4:$ER$27,BaseInterventoría!BV$1,FALSE)</f>
        <v>69129262</v>
      </c>
      <c r="BW116" s="21">
        <f>VLOOKUP($A116,L.Salcedo!$A$4:$ER$27,BaseInterventoría!BW$1,FALSE)</f>
        <v>0</v>
      </c>
      <c r="BX116" s="198">
        <f>VLOOKUP($A116,L.Salcedo!$A$4:$ER$27,BaseInterventoría!BX$1,FALSE)</f>
        <v>0</v>
      </c>
      <c r="BY116" s="198">
        <f>VLOOKUP($A116,L.Salcedo!$A$4:$ER$27,BaseInterventoría!BY$1,FALSE)</f>
        <v>390802569</v>
      </c>
      <c r="BZ116" s="5" t="str">
        <f>VLOOKUP($A116,L.Salcedo!$A$4:$ER$27,BaseInterventoría!BZ$1,FALSE)</f>
        <v>PRORROGA 1
PRORROGA 2
PRORROGA 3</v>
      </c>
      <c r="CA116" s="21" t="str">
        <f>VLOOKUP($A116,L.Salcedo!$A$4:$ER$27,BaseInterventoría!CA$1,FALSE)</f>
        <v>4/08/2017
13/01/2018
21/06/2024</v>
      </c>
      <c r="CB116" s="5" t="str">
        <f>VLOOKUP($A116,L.Salcedo!$A$4:$ER$27,BaseInterventoría!CB$1,FALSE)</f>
        <v>4 MESES Y 15 DÍAS
3 MESES 
4 MESES</v>
      </c>
      <c r="CC116" s="5" t="str">
        <f>VLOOKUP($A116,L.Salcedo!$A$4:$ER$27,BaseInterventoría!CC$1,FALSE)</f>
        <v>SUSPENSIÓN 1
SUSPENSIÓN 2 
REINICIO N° 2</v>
      </c>
      <c r="CD116" s="21" t="str">
        <f>VLOOKUP($A116,L.Salcedo!$A$4:$ER$27,BaseInterventoría!CD$1,FALSE)</f>
        <v>1/11/2017
20/03/2018
26/08/2024</v>
      </c>
      <c r="CE116" s="5" t="str">
        <f>VLOOKUP($A116,L.Salcedo!$A$4:$ER$27,BaseInterventoría!CE$1,FALSE)</f>
        <v>25 DÍAS 
2341 DIAS</v>
      </c>
      <c r="CF116" s="21" t="str">
        <f>VLOOKUP($A116,L.Salcedo!$A$4:$ER$27,BaseInterventoría!CF$1,FALSE)</f>
        <v xml:space="preserve">CONDICIONADA </v>
      </c>
      <c r="CG116" s="5" t="str">
        <f>VLOOKUP($A116,L.Salcedo!$A$4:$ER$27,BaseInterventoría!CG$1,FALSE)</f>
        <v>21-44-101149642</v>
      </c>
      <c r="CH116" s="21">
        <f>VLOOKUP($A116,L.Salcedo!$A$4:$ER$27,BaseInterventoría!CH$1,FALSE)</f>
        <v>42755</v>
      </c>
      <c r="CI116" s="21">
        <f>VLOOKUP($A116,L.Salcedo!$A$4:$ER$27,BaseInterventoría!CI$1,FALSE)</f>
        <v>45250</v>
      </c>
      <c r="CJ116" s="5">
        <f>VLOOKUP($A116,L.Salcedo!$A$4:$ER$27,BaseInterventoría!CJ$1,FALSE)</f>
        <v>0</v>
      </c>
      <c r="CK116" s="21">
        <f>VLOOKUP($A116,L.Salcedo!$A$4:$ER$27,BaseInterventoría!CK$1,FALSE)</f>
        <v>0</v>
      </c>
      <c r="CL116" s="21">
        <f>VLOOKUP($A116,L.Salcedo!$A$4:$ER$27,BaseInterventoría!CL$1,FALSE)</f>
        <v>0</v>
      </c>
      <c r="CM116" s="5">
        <f>VLOOKUP($A116,L.Salcedo!$A$4:$ER$27,BaseInterventoría!CM$1,FALSE)</f>
        <v>0</v>
      </c>
      <c r="CN116" s="21">
        <f>VLOOKUP($A116,L.Salcedo!$A$4:$ER$27,BaseInterventoría!CN$1,FALSE)</f>
        <v>0</v>
      </c>
      <c r="CO116" s="21">
        <f>VLOOKUP($A116,L.Salcedo!$A$4:$ER$27,BaseInterventoría!CO$1,FALSE)</f>
        <v>0</v>
      </c>
      <c r="CP116" s="5">
        <f>VLOOKUP($A116,L.Salcedo!$A$4:$ER$27,BaseInterventoría!CP$1,FALSE)</f>
        <v>0</v>
      </c>
      <c r="CQ116" s="21">
        <f>VLOOKUP($A116,L.Salcedo!$A$4:$ER$27,BaseInterventoría!CQ$1,FALSE)</f>
        <v>0</v>
      </c>
      <c r="CR116" s="21">
        <f>VLOOKUP($A116,L.Salcedo!$A$4:$ER$27,BaseInterventoría!CR$1,FALSE)</f>
        <v>0</v>
      </c>
      <c r="CS116" s="5">
        <f>VLOOKUP($A116,L.Salcedo!$A$4:$ER$27,BaseInterventoría!CS$1,FALSE)</f>
        <v>0</v>
      </c>
      <c r="CT116" s="21">
        <f>VLOOKUP($A116,L.Salcedo!$A$4:$ER$27,BaseInterventoría!CT$1,FALSE)</f>
        <v>0</v>
      </c>
      <c r="CU116" s="21">
        <f>VLOOKUP($A116,L.Salcedo!$A$4:$ER$27,BaseInterventoría!CU$1,FALSE)</f>
        <v>0</v>
      </c>
      <c r="CV116" s="5">
        <f>VLOOKUP($A116,L.Salcedo!$A$4:$ER$27,BaseInterventoría!CV$1,FALSE)</f>
        <v>0</v>
      </c>
      <c r="CW116" s="21">
        <f>VLOOKUP($A116,L.Salcedo!$A$4:$ER$27,BaseInterventoría!CW$1,FALSE)</f>
        <v>0</v>
      </c>
      <c r="CX116" s="21">
        <f>VLOOKUP($A116,L.Salcedo!$A$4:$ER$27,BaseInterventoría!CX$1,FALSE)</f>
        <v>0</v>
      </c>
      <c r="CY116" s="21">
        <f>VLOOKUP($A116,L.Salcedo!$A$4:$ER$27,BaseInterventoría!CY$1,FALSE)</f>
        <v>45700</v>
      </c>
      <c r="CZ116" s="5">
        <f>VLOOKUP($A116,L.Salcedo!$A$4:$ER$27,BaseInterventoría!CZ$1,FALSE)</f>
        <v>101.76666666666667</v>
      </c>
      <c r="DA116" s="186">
        <f>VLOOKUP($A116,L.Salcedo!$A$4:$ER$27,BaseInterventoría!DA$1,FALSE)</f>
        <v>0</v>
      </c>
      <c r="DB116" s="186">
        <f>VLOOKUP($A116,L.Salcedo!$A$4:$ER$27,BaseInterventoría!DB$1,FALSE)</f>
        <v>0</v>
      </c>
      <c r="DC116" s="186">
        <f>VLOOKUP($A116,L.Salcedo!$A$4:$ER$27,BaseInterventoría!DC$1,FALSE)</f>
        <v>0</v>
      </c>
      <c r="DD116" s="186">
        <f>VLOOKUP($A116,L.Salcedo!$A$4:$ER$27,BaseInterventoría!DD$1,FALSE)</f>
        <v>0</v>
      </c>
      <c r="DE116" s="186">
        <f>VLOOKUP($A116,L.Salcedo!$A$4:$ER$27,BaseInterventoría!DE$1,FALSE)</f>
        <v>0</v>
      </c>
      <c r="DF116" s="186">
        <f>VLOOKUP($A116,L.Salcedo!$A$4:$ER$27,BaseInterventoría!DF$1,FALSE)</f>
        <v>0</v>
      </c>
      <c r="DG116" s="186">
        <f>VLOOKUP($A116,L.Salcedo!$A$4:$ER$27,BaseInterventoría!DG$1,FALSE)</f>
        <v>0</v>
      </c>
      <c r="DH116" s="186">
        <f>VLOOKUP($A116,L.Salcedo!$A$4:$ER$27,BaseInterventoría!DH$1,FALSE)</f>
        <v>0</v>
      </c>
      <c r="DI116" s="186">
        <f>VLOOKUP($A116,L.Salcedo!$A$4:$ER$27,BaseInterventoría!DI$1,FALSE)</f>
        <v>0</v>
      </c>
      <c r="DJ116" s="186">
        <f>VLOOKUP($A116,L.Salcedo!$A$4:$ER$27,BaseInterventoría!DJ$1,FALSE)</f>
        <v>0</v>
      </c>
      <c r="DK116" s="5">
        <f ca="1">VLOOKUP($A116,L.Salcedo!$A$4:$ER$27,BaseInterventoría!DK$1,FALSE)</f>
        <v>0.98329511955453652</v>
      </c>
      <c r="DL116" s="5" t="str">
        <f ca="1">VLOOKUP($A116,L.Salcedo!$A$4:$ER$27,BaseInterventoría!DL$1,FALSE)</f>
        <v>VIGENTE</v>
      </c>
      <c r="DM116" s="71" t="str">
        <f t="shared" si="13"/>
        <v>Activos</v>
      </c>
      <c r="DN116" s="5" t="str">
        <f>VLOOKUP($A116,L.Salcedo!$A$4:$ER$27,BaseInterventoría!DN$1,FALSE)</f>
        <v>Suspendido</v>
      </c>
      <c r="DO116" s="5">
        <f>VLOOKUP($A116,L.Salcedo!$A$4:$ER$27,BaseInterventoría!DO$1,FALSE)</f>
        <v>0</v>
      </c>
      <c r="DP116" s="5">
        <f>VLOOKUP($A116,L.Salcedo!$A$4:$ER$27,BaseInterventoría!DP$1,FALSE)</f>
        <v>0</v>
      </c>
      <c r="DQ116" s="5">
        <f>VLOOKUP($A116,L.Salcedo!$A$4:$ER$27,BaseInterventoría!DQ$1,FALSE)</f>
        <v>6</v>
      </c>
      <c r="DR116" s="5" t="str">
        <f>VLOOKUP($A116,L.Salcedo!$A$4:$ER$27,BaseInterventoría!DR$1,FALSE)</f>
        <v>1. 15/06/2017
2. 3/10/2017
3. 28/09/2017
4.16/07/2018
5. 16/07/2018
6. 12/11/2020</v>
      </c>
      <c r="DS116" s="5" t="str">
        <f>VLOOKUP($A116,L.Salcedo!$A$4:$ER$27,BaseInterventoría!DS$1,FALSE)</f>
        <v>1. $39.695.433,17
2. $14.660.911,77
3. $52.870.153,77
4. $20.987.329,92
5. $27.081.639,93
6. $127.568.857,19</v>
      </c>
      <c r="DT116" s="198">
        <f>VLOOKUP($A116,L.Salcedo!$A$4:$ER$27,BaseInterventoría!DT$1,FALSE)</f>
        <v>282864325.75</v>
      </c>
      <c r="DU116" s="198">
        <f>VLOOKUP($A116,L.Salcedo!$A$4:$ER$27,BaseInterventoría!DU$1,FALSE)</f>
        <v>107938243.25</v>
      </c>
      <c r="DV116" s="186" t="str">
        <f>VLOOKUP($A116,L.Salcedo!$A$4:$ER$27,BaseInterventoría!DV$1,FALSE)</f>
        <v>1. 30,13%
2. 31,61%
3. 40,13%
4. 15,93%
5. 58,39%
6. 88,67%</v>
      </c>
      <c r="DW116" s="198">
        <f>VLOOKUP($A116,L.Salcedo!$A$4:$ER$27,BaseInterventoría!DW$1,FALSE)</f>
        <v>107938243.25</v>
      </c>
      <c r="DX116" s="21" t="str">
        <f>VLOOKUP($A116,L.Salcedo!$A$4:$ER$27,BaseInterventoría!DX$1,FALSE)</f>
        <v>N/A</v>
      </c>
      <c r="DY116" s="5" t="str">
        <f>VLOOKUP($A116,L.Salcedo!$A$4:$ER$27,BaseInterventoría!DY$1,FALSE)</f>
        <v>N/A</v>
      </c>
      <c r="DZ116" s="21" t="str">
        <f>VLOOKUP($A116,L.Salcedo!$A$4:$ER$27,BaseInterventoría!DZ$1,FALSE)</f>
        <v>N/A</v>
      </c>
      <c r="EA116" s="21" t="str">
        <f>VLOOKUP($A116,L.Salcedo!$A$4:$ER$27,BaseInterventoría!EA$1,FALSE)</f>
        <v>N/A</v>
      </c>
      <c r="EB116" s="5" t="str">
        <f>VLOOKUP($A116,L.Salcedo!$A$4:$ER$27,BaseInterventoría!EB$1,FALSE)</f>
        <v>N/A</v>
      </c>
      <c r="EC116" s="198" t="str">
        <f>VLOOKUP($A116,L.Salcedo!$A$4:$ER$27,BaseInterventoría!EC$1,FALSE)</f>
        <v>N/A</v>
      </c>
      <c r="ED116" s="5">
        <f>VLOOKUP($A116,L.Salcedo!$A$4:$ER$27,BaseInterventoría!ED$1,FALSE)</f>
        <v>0</v>
      </c>
      <c r="EE116" s="5">
        <f>VLOOKUP($A116,L.Salcedo!$A$4:$ER$27,BaseInterventoría!EE$1,FALSE)</f>
        <v>0</v>
      </c>
      <c r="EF116" s="5">
        <f>VLOOKUP($A116,L.Salcedo!$A$4:$ER$27,BaseInterventoría!EF$1,FALSE)</f>
        <v>0</v>
      </c>
      <c r="EG116" s="5">
        <f>VLOOKUP($A116,L.Salcedo!$A$4:$ER$27,BaseInterventoría!EG$1,FALSE)</f>
        <v>0</v>
      </c>
      <c r="EH116" s="5">
        <f>VLOOKUP($A116,L.Salcedo!$A$4:$ER$27,BaseInterventoría!EH$1,FALSE)</f>
        <v>0</v>
      </c>
      <c r="EI116" s="21">
        <f ca="1">VLOOKUP($A116,L.Salcedo!$A$4:$ER$27,BaseInterventoría!EI$1,FALSE)</f>
        <v>45649</v>
      </c>
      <c r="EJ116" s="5">
        <f>VLOOKUP($A116,L.Salcedo!$A$4:$ER$27,BaseInterventoría!EJ$1,FALSE)</f>
        <v>0</v>
      </c>
      <c r="EK116" s="5">
        <f>VLOOKUP($A116,L.Salcedo!$A$4:$ER$27,BaseInterventoría!EK$1,FALSE)</f>
        <v>0</v>
      </c>
      <c r="EL116" s="5" t="str">
        <f>VLOOKUP($A116,L.Salcedo!$A$4:$ER$27,BaseInterventoría!EL$1,FALSE)</f>
        <v>Leonardo Salcedo-Dirección</v>
      </c>
      <c r="EM116" s="5" t="str">
        <f>VLOOKUP($A116,L.Salcedo!$A$4:$ER$27,BaseInterventoría!EM$1,FALSE)</f>
        <v>Leonardo Salcedo - Juan Pablo Franco</v>
      </c>
      <c r="EN116" s="5">
        <f>VLOOKUP($A116,L.Salcedo!$A$4:$ER$27,BaseInterventoría!EN$1,FALSE)</f>
        <v>0</v>
      </c>
      <c r="EO116" s="5" t="str">
        <f>VLOOKUP($A116,L.Salcedo!$A$4:$ER$27,BaseInterventoría!EO$1,FALSE)</f>
        <v xml:space="preserve">El municipio de Jerusalen mediante el oficio SPOP-225-2024, solicita la suspensión No 3 del convenio EPC-CI-083-2015, con el fin de dar tiempo para completar el trámite de obtención del permiso de intervención y ocupación de la vía, conforme a la Resolución No 501 de 2016 expedida por el Instituto de Infraestructura y Concesiones de Cundinamarca (ICCU).
Este plazo permitirá a la administración municipal de Jerusalén avanzar en el proceso administrativo necesario para garantizar que las intervenciones se realicen conforme a las normativas vigentes y no se presenten inconvenientes que puedan afectar el desarrollo adecuado del proyecto Durante este período de suspensión, el Consorcio Jerusalén Alcantarillado deberá mantener a disposición del Instituto de Infraestructura y Concesiones de Cundinamarca toda la documentación y seguimiento pertinente al proceso, razón por la cual se da la suspensión No 3 al convenio </v>
      </c>
      <c r="EP116" s="21">
        <f>VLOOKUP($A116,L.Salcedo!$A$4:$ER$27,BaseInterventoría!EP$1,FALSE)</f>
        <v>45649</v>
      </c>
      <c r="EQ116" s="24">
        <v>0</v>
      </c>
      <c r="ER116" s="24">
        <v>0</v>
      </c>
      <c r="ES116" s="24">
        <v>0</v>
      </c>
      <c r="ET116" s="5"/>
      <c r="EU116" s="24">
        <f t="shared" si="14"/>
        <v>0</v>
      </c>
      <c r="EV116" s="55" t="e">
        <f>VLOOKUP(A116,#REF!,147,FALSE)</f>
        <v>#REF!</v>
      </c>
      <c r="EW116" s="56"/>
      <c r="EX116" s="24"/>
      <c r="EY116" s="5" t="s">
        <v>24</v>
      </c>
      <c r="EZ116" s="56"/>
      <c r="FA116" s="21"/>
      <c r="FB116"/>
      <c r="FC116"/>
      <c r="FD116"/>
    </row>
    <row r="117" spans="1:160" ht="283.5">
      <c r="A117" s="19" t="s">
        <v>524</v>
      </c>
      <c r="B117" s="2">
        <f t="shared" si="12"/>
        <v>115</v>
      </c>
      <c r="C117" s="20" t="s">
        <v>287</v>
      </c>
      <c r="D117" s="5" t="s">
        <v>288</v>
      </c>
      <c r="E117" s="2" t="s">
        <v>525</v>
      </c>
      <c r="F117" s="5" t="str">
        <f>VLOOKUP($A117,L.Salcedo!$A$4:$ER$27,BaseInterventoría!F$1,FALSE)</f>
        <v>N/A</v>
      </c>
      <c r="G117" s="21" t="str">
        <f>VLOOKUP($A117,L.Salcedo!$A$4:$ER$27,BaseInterventoría!G$1,FALSE)</f>
        <v>N/A</v>
      </c>
      <c r="H117" s="5" t="str">
        <f>VLOOKUP($A117,L.Salcedo!$A$4:$ER$27,BaseInterventoría!H$1,FALSE)</f>
        <v>N/A</v>
      </c>
      <c r="I117" s="5" t="str">
        <f>VLOOKUP($A117,L.Salcedo!$A$4:$ER$27,BaseInterventoría!I$1,FALSE)</f>
        <v>N/A</v>
      </c>
      <c r="J117" s="5" t="str">
        <f>VLOOKUP($A117,L.Salcedo!$A$4:$ER$27,BaseInterventoría!J$1,FALSE)</f>
        <v>N/A</v>
      </c>
      <c r="K117" s="198">
        <f>VLOOKUP($A117,L.Salcedo!$A$4:$ER$27,BaseInterventoría!K$1,FALSE)</f>
        <v>0</v>
      </c>
      <c r="L117" s="198">
        <f>VLOOKUP($A117,L.Salcedo!$A$4:$ER$27,BaseInterventoría!L$1,FALSE)</f>
        <v>0</v>
      </c>
      <c r="M117" s="198">
        <f>VLOOKUP($A117,L.Salcedo!$A$4:$ER$27,BaseInterventoría!M$1,FALSE)</f>
        <v>0</v>
      </c>
      <c r="N117" s="198">
        <f>VLOOKUP($A117,L.Salcedo!$A$4:$ER$27,BaseInterventoría!N$1,FALSE)</f>
        <v>0</v>
      </c>
      <c r="O117" s="198">
        <f>VLOOKUP($A117,L.Salcedo!$A$4:$ER$27,BaseInterventoría!O$1,FALSE)</f>
        <v>0</v>
      </c>
      <c r="P117" s="198">
        <f>VLOOKUP($A117,L.Salcedo!$A$4:$ER$27,BaseInterventoría!P$1,FALSE)</f>
        <v>0</v>
      </c>
      <c r="Q117" s="198">
        <f>VLOOKUP($A117,L.Salcedo!$A$4:$ER$27,BaseInterventoría!Q$1,FALSE)</f>
        <v>0</v>
      </c>
      <c r="R117" s="198">
        <f>VLOOKUP($A117,L.Salcedo!$A$4:$ER$27,BaseInterventoría!R$1,FALSE)</f>
        <v>0</v>
      </c>
      <c r="S117" s="198">
        <f>VLOOKUP($A117,L.Salcedo!$A$4:$ER$27,BaseInterventoría!S$1,FALSE)</f>
        <v>0</v>
      </c>
      <c r="T117" s="198" t="str">
        <f>VLOOKUP($A117,L.Salcedo!$A$4:$ER$27,BaseInterventoría!T$1,FALSE)</f>
        <v>665876698
Valor del contrato</v>
      </c>
      <c r="U117" s="198">
        <f>VLOOKUP($A117,L.Salcedo!$A$4:$ER$27,BaseInterventoría!U$1,FALSE)</f>
        <v>0</v>
      </c>
      <c r="V117" s="5" t="str">
        <f>VLOOKUP($A117,L.Salcedo!$A$4:$ER$27,BaseInterventoría!V$1,FALSE)</f>
        <v>4750
25-01-2018</v>
      </c>
      <c r="W117" s="5">
        <f>VLOOKUP($A117,L.Salcedo!$A$4:$ER$27,BaseInterventoría!W$1,FALSE)</f>
        <v>0</v>
      </c>
      <c r="X117" s="5" t="str">
        <f>VLOOKUP($A117,L.Salcedo!$A$4:$ER$27,BaseInterventoría!X$1,FALSE)</f>
        <v>INTERVENTORÍA</v>
      </c>
      <c r="Y117" s="5" t="str">
        <f>VLOOKUP($A117,L.Salcedo!$A$4:$ER$27,BaseInterventoría!Y$1,FALSE)</f>
        <v>N/A</v>
      </c>
      <c r="Z117" s="5" t="str">
        <f>VLOOKUP($A117,L.Salcedo!$A$4:$ER$27,BaseInterventoría!Z$1,FALSE)</f>
        <v>CONTRATO-INTERVENTORÍA</v>
      </c>
      <c r="AA117" s="5" t="str">
        <f>VLOOKUP($A117,L.Salcedo!$A$4:$ER$27,BaseInterventoría!AA$1,FALSE)</f>
        <v>N/A</v>
      </c>
      <c r="AB117" s="5" t="str">
        <f>VLOOKUP($A117,L.Salcedo!$A$4:$ER$27,BaseInterventoría!AB$1,FALSE)</f>
        <v>N/A</v>
      </c>
      <c r="AC117" s="21" t="str">
        <f>VLOOKUP($A117,L.Salcedo!$A$4:$ER$27,BaseInterventoría!AC$1,FALSE)</f>
        <v>N/A</v>
      </c>
      <c r="AD117" s="21" t="str">
        <f>VLOOKUP($A117,L.Salcedo!$A$4:$ER$27,BaseInterventoría!AD$1,FALSE)</f>
        <v>N/A</v>
      </c>
      <c r="AE117" s="5" t="str">
        <f>VLOOKUP($A117,L.Salcedo!$A$4:$ER$27,BaseInterventoría!AE$1,FALSE)</f>
        <v>N/A</v>
      </c>
      <c r="AF117" s="21" t="str">
        <f>VLOOKUP($A117,L.Salcedo!$A$4:$ER$27,BaseInterventoría!AF$1,FALSE)</f>
        <v>N/A</v>
      </c>
      <c r="AG117" s="5" t="str">
        <f>VLOOKUP($A117,L.Salcedo!$A$4:$ER$27,BaseInterventoría!AG$1,FALSE)</f>
        <v>N/A</v>
      </c>
      <c r="AH117" s="5" t="str">
        <f>VLOOKUP($A117,L.Salcedo!$A$4:$ER$27,BaseInterventoría!AH$1,FALSE)</f>
        <v>N/A</v>
      </c>
      <c r="AI117" s="5" t="str">
        <f>VLOOKUP($A117,L.Salcedo!$A$4:$ER$27,BaseInterventoría!AI$1,FALSE)</f>
        <v>N/A</v>
      </c>
      <c r="AJ117" s="21" t="str">
        <f>VLOOKUP($A117,L.Salcedo!$A$4:$ER$27,BaseInterventoría!AJ$1,FALSE)</f>
        <v>N/A</v>
      </c>
      <c r="AK117" s="5" t="str">
        <f>VLOOKUP($A117,L.Salcedo!$A$4:$ER$27,BaseInterventoría!AK$1,FALSE)</f>
        <v>N/A</v>
      </c>
      <c r="AL117" s="5" t="str">
        <f>VLOOKUP($A117,L.Salcedo!$A$4:$ER$27,BaseInterventoría!AL$1,FALSE)</f>
        <v>N/A</v>
      </c>
      <c r="AM117" s="21" t="str">
        <f>VLOOKUP($A117,L.Salcedo!$A$4:$ER$27,BaseInterventoría!AM$1,FALSE)</f>
        <v>N/A</v>
      </c>
      <c r="AN117" s="5" t="str">
        <f>VLOOKUP($A117,L.Salcedo!$A$4:$ER$27,BaseInterventoría!AN$1,FALSE)</f>
        <v>N/A</v>
      </c>
      <c r="AO117" s="5" t="str">
        <f>VLOOKUP($A117,L.Salcedo!$A$4:$ER$27,BaseInterventoría!AO$1,FALSE)</f>
        <v>N/A</v>
      </c>
      <c r="AP117" s="5" t="str">
        <f>VLOOKUP($A117,L.Salcedo!$A$4:$ER$27,BaseInterventoría!AP$1,FALSE)</f>
        <v>N/A</v>
      </c>
      <c r="AQ117" s="5" t="str">
        <f>VLOOKUP($A117,L.Salcedo!$A$4:$ER$27,BaseInterventoría!AQ$1,FALSE)</f>
        <v>N/A</v>
      </c>
      <c r="AR117" s="21" t="str">
        <f>VLOOKUP($A117,L.Salcedo!$A$4:$ER$27,BaseInterventoría!AR$1,FALSE)</f>
        <v>N/A</v>
      </c>
      <c r="AS117" s="5" t="str">
        <f>VLOOKUP($A117,L.Salcedo!$A$4:$ER$27,BaseInterventoría!AS$1,FALSE)</f>
        <v>N/A</v>
      </c>
      <c r="AT117" s="5" t="str">
        <f>VLOOKUP($A117,L.Salcedo!$A$4:$ER$27,BaseInterventoría!AT$1,FALSE)</f>
        <v>N/A</v>
      </c>
      <c r="AU117" s="21" t="str">
        <f>VLOOKUP($A117,L.Salcedo!$A$4:$ER$27,BaseInterventoría!AU$1,FALSE)</f>
        <v>N/A</v>
      </c>
      <c r="AV117" s="5" t="str">
        <f>VLOOKUP($A117,L.Salcedo!$A$4:$ER$27,BaseInterventoría!AV$1,FALSE)</f>
        <v>N/A</v>
      </c>
      <c r="AW117" s="186" t="str">
        <f>VLOOKUP($A117,L.Salcedo!$A$4:$ER$27,BaseInterventoría!AW$1,FALSE)</f>
        <v>N/A</v>
      </c>
      <c r="AX117" s="186" t="str">
        <f>VLOOKUP($A117,L.Salcedo!$A$4:$ER$27,BaseInterventoría!AX$1,FALSE)</f>
        <v>N/A</v>
      </c>
      <c r="AY117" s="5" t="str">
        <f>VLOOKUP($A117,L.Salcedo!$A$4:$ER$27,BaseInterventoría!AY$1,FALSE)</f>
        <v>N/A</v>
      </c>
      <c r="AZ117" s="21" t="str">
        <f>VLOOKUP($A117,L.Salcedo!$A$4:$ER$27,BaseInterventoría!AZ$1,FALSE)</f>
        <v>N/A</v>
      </c>
      <c r="BA117" s="5" t="str">
        <f>VLOOKUP($A117,L.Salcedo!$A$4:$ER$27,BaseInterventoría!BA$1,FALSE)</f>
        <v>N/A</v>
      </c>
      <c r="BB117" s="5" t="str">
        <f>VLOOKUP($A117,L.Salcedo!$A$4:$ER$27,BaseInterventoría!BB$1,FALSE)</f>
        <v>N/A</v>
      </c>
      <c r="BC117" s="5" t="str">
        <f>VLOOKUP($A117,L.Salcedo!$A$4:$ER$27,BaseInterventoría!BC$1,FALSE)</f>
        <v>N/A</v>
      </c>
      <c r="BD117" s="5" t="str">
        <f>VLOOKUP($A117,L.Salcedo!$A$4:$ER$27,BaseInterventoría!BD$1,FALSE)</f>
        <v>N/A</v>
      </c>
      <c r="BE117" s="5" t="str">
        <f>VLOOKUP($A117,L.Salcedo!$A$4:$ER$27,BaseInterventoría!BE$1,FALSE)</f>
        <v>N/A</v>
      </c>
      <c r="BF117" s="21" t="str">
        <f>VLOOKUP($A117,L.Salcedo!$A$4:$ER$27,BaseInterventoría!BF$1,FALSE)</f>
        <v>N/A</v>
      </c>
      <c r="BG117" s="21" t="str">
        <f>VLOOKUP($A117,L.Salcedo!$A$4:$ER$27,BaseInterventoría!BG$1,FALSE)</f>
        <v>N/A</v>
      </c>
      <c r="BH117" s="5" t="str">
        <f>VLOOKUP($A117,L.Salcedo!$A$4:$ER$27,BaseInterventoría!BH$1,FALSE)</f>
        <v>EPC-PDA-I-318-2018</v>
      </c>
      <c r="BI117" s="5" t="str">
        <f>VLOOKUP($A117,L.Salcedo!$A$4:$ER$27,BaseInterventoría!BI$1,FALSE)</f>
        <v>INTERVENTORÍA INTEGRAL A LA CONSTRUCCIÓN PLAN MAESTRO DE ACUEDUCTO Y CONSTRUCCIÓN PLANTA DE TRATAMIENTO DE AGUA POTABLE CASCO URBANO MUNICIPIO DE CÁQUEZA</v>
      </c>
      <c r="BJ117" s="21">
        <f>VLOOKUP($A117,L.Salcedo!$A$4:$ER$27,BaseInterventoría!BJ$1,FALSE)</f>
        <v>43335</v>
      </c>
      <c r="BK117" s="21">
        <f>VLOOKUP($A117,L.Salcedo!$A$4:$ER$27,BaseInterventoría!BK$1,FALSE)</f>
        <v>43410</v>
      </c>
      <c r="BL117" s="5" t="str">
        <f>VLOOKUP($A117,L.Salcedo!$A$4:$ER$27,BaseInterventoría!BL$1,FALSE)</f>
        <v>16 MESES</v>
      </c>
      <c r="BM117" s="21">
        <f>VLOOKUP($A117,L.Salcedo!$A$4:$ER$27,BaseInterventoría!BM$1,FALSE)</f>
        <v>43895</v>
      </c>
      <c r="BN117" s="5" t="str">
        <f>VLOOKUP($A117,L.Salcedo!$A$4:$ER$27,BaseInterventoría!BN$1,FALSE)</f>
        <v>CONSORCIO INTER PTAP 2018
NIT: 901.199.567-7</v>
      </c>
      <c r="BO117" s="5" t="str">
        <f>VLOOKUP($A117,L.Salcedo!$A$4:$ER$27,BaseInterventoría!BO$1,FALSE)</f>
        <v>R/L: JORGE GOMEZ FALLA
CC: 72.007.216 DE BARRANQUILLA</v>
      </c>
      <c r="BP117" s="198">
        <f>VLOOKUP($A117,L.Salcedo!$A$4:$ER$27,BaseInterventoría!BP$1,FALSE)</f>
        <v>0</v>
      </c>
      <c r="BQ117" s="198">
        <f>VLOOKUP($A117,L.Salcedo!$A$4:$ER$27,BaseInterventoría!BQ$1,FALSE)</f>
        <v>0</v>
      </c>
      <c r="BR117" s="198">
        <f>VLOOKUP($A117,L.Salcedo!$A$4:$ER$27,BaseInterventoría!BR$1,FALSE)</f>
        <v>0</v>
      </c>
      <c r="BS117" s="198">
        <f>VLOOKUP($A117,L.Salcedo!$A$4:$ER$27,BaseInterventoría!BS$1,FALSE)</f>
        <v>0</v>
      </c>
      <c r="BT117" s="198">
        <f>VLOOKUP($A117,L.Salcedo!$A$4:$ER$27,BaseInterventoría!BT$1,FALSE)</f>
        <v>467317463</v>
      </c>
      <c r="BU117" s="21">
        <f>VLOOKUP($A117,L.Salcedo!$A$4:$ER$27,BaseInterventoría!BU$1,FALSE)</f>
        <v>44134</v>
      </c>
      <c r="BV117" s="198">
        <f>VLOOKUP($A117,L.Salcedo!$A$4:$ER$27,BaseInterventoría!BV$1,FALSE)</f>
        <v>198559235</v>
      </c>
      <c r="BW117" s="21">
        <f>VLOOKUP($A117,L.Salcedo!$A$4:$ER$27,BaseInterventoría!BW$1,FALSE)</f>
        <v>0</v>
      </c>
      <c r="BX117" s="198">
        <f>VLOOKUP($A117,L.Salcedo!$A$4:$ER$27,BaseInterventoría!BX$1,FALSE)</f>
        <v>0</v>
      </c>
      <c r="BY117" s="198">
        <f>VLOOKUP($A117,L.Salcedo!$A$4:$ER$27,BaseInterventoría!BY$1,FALSE)</f>
        <v>665876698</v>
      </c>
      <c r="BZ117" s="5" t="str">
        <f>VLOOKUP($A117,L.Salcedo!$A$4:$ER$27,BaseInterventoría!BZ$1,FALSE)</f>
        <v>PRORROGA 1
PRORROGA N 2</v>
      </c>
      <c r="CA117" s="21" t="str">
        <f>VLOOKUP($A117,L.Salcedo!$A$4:$ER$27,BaseInterventoría!CA$1,FALSE)</f>
        <v>3/02/2020
30/02/2021</v>
      </c>
      <c r="CB117" s="5" t="str">
        <f>VLOOKUP($A117,L.Salcedo!$A$4:$ER$27,BaseInterventoría!CB$1,FALSE)</f>
        <v>1 MES
7 MESES</v>
      </c>
      <c r="CC117" s="5" t="str">
        <f>VLOOKUP($A117,L.Salcedo!$A$4:$ER$27,BaseInterventoría!CC$1,FALSE)</f>
        <v>SUSPENSION N° 1
PRO 1 SUS 1
SUSPENSION N° 2
PROR 1 SUS 2
PROR 2 SUS 2
PROR 3 SUS 2
SUSPENSIÓN 3
PRO 1 SUSP 3
SUSPENSIÓN 4
PRO 1 SUS 4
PROR 2 SUS 4
PROR 3 SUS 4
PROR 4 SUS 4
PRO 5 SUS 4
PRO 6 SUS 4
PRO 7 SUS4
PRO 8 SUS 4
PRO 9 SUS 4</v>
      </c>
      <c r="CD117" s="21" t="str">
        <f>VLOOKUP($A117,L.Salcedo!$A$4:$ER$27,BaseInterventoría!CD$1,FALSE)</f>
        <v>25/03/2020
24/04/2020
1/06/2020
1/08/2020
1/09/2020
1/10/2020
26/04/2021
26/06/2021
26/07/2021
26/08/2021
5/10/2021
19/11/2021
18/01/2022
18/02/2022
19/04/2022
18/07/2022
16/09/2022
16/10/2022</v>
      </c>
      <c r="CE117" s="5" t="str">
        <f>VLOOKUP($A117,L.Salcedo!$A$4:$ER$27,BaseInterventoría!CE$1,FALSE)</f>
        <v>1 MES
38 DIAS
2 MESES
1 MES
1 MES
3 MESES
2 MESES
1 MESE
CONDICIONADA</v>
      </c>
      <c r="CF117" s="21" t="str">
        <f>VLOOKUP($A117,L.Salcedo!$A$4:$ER$27,BaseInterventoría!CF$1,FALSE)</f>
        <v>5/04/2020
5/05/2020
12/06/2020
12/09/2020
12/11/2020</v>
      </c>
      <c r="CG117" s="5" t="str">
        <f>VLOOKUP($A117,L.Salcedo!$A$4:$ER$27,BaseInterventoría!CG$1,FALSE)</f>
        <v>CSC-100000788
MUNDIAL DE SEGUROS</v>
      </c>
      <c r="CH117" s="21">
        <f>VLOOKUP($A117,L.Salcedo!$A$4:$ER$27,BaseInterventoría!CH$1,FALSE)</f>
        <v>43335</v>
      </c>
      <c r="CI117" s="21">
        <f>VLOOKUP($A117,L.Salcedo!$A$4:$ER$27,BaseInterventoría!CI$1,FALSE)</f>
        <v>43944</v>
      </c>
      <c r="CJ117" s="5">
        <f>VLOOKUP($A117,L.Salcedo!$A$4:$ER$27,BaseInterventoría!CJ$1,FALSE)</f>
        <v>0</v>
      </c>
      <c r="CK117" s="21">
        <f>VLOOKUP($A117,L.Salcedo!$A$4:$ER$27,BaseInterventoría!CK$1,FALSE)</f>
        <v>0</v>
      </c>
      <c r="CL117" s="21">
        <f>VLOOKUP($A117,L.Salcedo!$A$4:$ER$27,BaseInterventoría!CL$1,FALSE)</f>
        <v>0</v>
      </c>
      <c r="CM117" s="5" t="str">
        <f>VLOOKUP($A117,L.Salcedo!$A$4:$ER$27,BaseInterventoría!CM$1,FALSE)</f>
        <v>CSC-100000788
MUNDIAL DE SEGUROS</v>
      </c>
      <c r="CN117" s="21">
        <f>VLOOKUP($A117,L.Salcedo!$A$4:$ER$27,BaseInterventoría!CN$1,FALSE)</f>
        <v>43335</v>
      </c>
      <c r="CO117" s="21">
        <f>VLOOKUP($A117,L.Salcedo!$A$4:$ER$27,BaseInterventoría!CO$1,FALSE)</f>
        <v>44918</v>
      </c>
      <c r="CP117" s="5">
        <f>VLOOKUP($A117,L.Salcedo!$A$4:$ER$27,BaseInterventoría!CP$1,FALSE)</f>
        <v>0</v>
      </c>
      <c r="CQ117" s="21">
        <f>VLOOKUP($A117,L.Salcedo!$A$4:$ER$27,BaseInterventoría!CQ$1,FALSE)</f>
        <v>0</v>
      </c>
      <c r="CR117" s="21">
        <f>VLOOKUP($A117,L.Salcedo!$A$4:$ER$27,BaseInterventoría!CR$1,FALSE)</f>
        <v>0</v>
      </c>
      <c r="CS117" s="5" t="str">
        <f>VLOOKUP($A117,L.Salcedo!$A$4:$ER$27,BaseInterventoría!CS$1,FALSE)</f>
        <v>CSC-100000788
MUNDIAL DE SEGUROS</v>
      </c>
      <c r="CT117" s="21">
        <f>VLOOKUP($A117,L.Salcedo!$A$4:$ER$27,BaseInterventoría!CT$1,FALSE)</f>
        <v>43335</v>
      </c>
      <c r="CU117" s="21">
        <f>VLOOKUP($A117,L.Salcedo!$A$4:$ER$27,BaseInterventoría!CU$1,FALSE)</f>
        <v>45649</v>
      </c>
      <c r="CV117" s="5">
        <f>VLOOKUP($A117,L.Salcedo!$A$4:$ER$27,BaseInterventoría!CV$1,FALSE)</f>
        <v>0</v>
      </c>
      <c r="CW117" s="21">
        <f>VLOOKUP($A117,L.Salcedo!$A$4:$ER$27,BaseInterventoría!CW$1,FALSE)</f>
        <v>0</v>
      </c>
      <c r="CX117" s="21">
        <f>VLOOKUP($A117,L.Salcedo!$A$4:$ER$27,BaseInterventoría!CX$1,FALSE)</f>
        <v>0</v>
      </c>
      <c r="CY117" s="21" t="str">
        <f>VLOOKUP($A117,L.Salcedo!$A$4:$ER$27,BaseInterventoría!CY$1,FALSE)</f>
        <v>CONDICIONADO</v>
      </c>
      <c r="CZ117" s="5" t="e">
        <f>VLOOKUP($A117,L.Salcedo!$A$4:$ER$27,BaseInterventoría!CZ$1,FALSE)</f>
        <v>#VALUE!</v>
      </c>
      <c r="DA117" s="186">
        <f>VLOOKUP($A117,L.Salcedo!$A$4:$ER$27,BaseInterventoría!DA$1,FALSE)</f>
        <v>0.78</v>
      </c>
      <c r="DB117" s="186">
        <f>VLOOKUP($A117,L.Salcedo!$A$4:$ER$27,BaseInterventoría!DB$1,FALSE)</f>
        <v>0</v>
      </c>
      <c r="DC117" s="186">
        <f>VLOOKUP($A117,L.Salcedo!$A$4:$ER$27,BaseInterventoría!DC$1,FALSE)</f>
        <v>0</v>
      </c>
      <c r="DD117" s="186">
        <f>VLOOKUP($A117,L.Salcedo!$A$4:$ER$27,BaseInterventoría!DD$1,FALSE)</f>
        <v>0</v>
      </c>
      <c r="DE117" s="186">
        <f>VLOOKUP($A117,L.Salcedo!$A$4:$ER$27,BaseInterventoría!DE$1,FALSE)</f>
        <v>0</v>
      </c>
      <c r="DF117" s="186">
        <f>VLOOKUP($A117,L.Salcedo!$A$4:$ER$27,BaseInterventoría!DF$1,FALSE)</f>
        <v>0.82</v>
      </c>
      <c r="DG117" s="186">
        <f>VLOOKUP($A117,L.Salcedo!$A$4:$ER$27,BaseInterventoría!DG$1,FALSE)</f>
        <v>0</v>
      </c>
      <c r="DH117" s="186">
        <f>VLOOKUP($A117,L.Salcedo!$A$4:$ER$27,BaseInterventoría!DH$1,FALSE)</f>
        <v>0</v>
      </c>
      <c r="DI117" s="186">
        <f>VLOOKUP($A117,L.Salcedo!$A$4:$ER$27,BaseInterventoría!DI$1,FALSE)</f>
        <v>0</v>
      </c>
      <c r="DJ117" s="186">
        <f>VLOOKUP($A117,L.Salcedo!$A$4:$ER$27,BaseInterventoría!DJ$1,FALSE)</f>
        <v>0</v>
      </c>
      <c r="DK117" s="5" t="e">
        <f ca="1">VLOOKUP($A117,L.Salcedo!$A$4:$ER$27,BaseInterventoría!DK$1,FALSE)</f>
        <v>#VALUE!</v>
      </c>
      <c r="DL117" s="5" t="str">
        <f ca="1">VLOOKUP($A117,L.Salcedo!$A$4:$ER$27,BaseInterventoría!DL$1,FALSE)</f>
        <v>VIGENTE</v>
      </c>
      <c r="DM117" s="71" t="str">
        <f t="shared" si="13"/>
        <v>Activos</v>
      </c>
      <c r="DN117" s="5" t="str">
        <f>VLOOKUP($A117,L.Salcedo!$A$4:$ER$27,BaseInterventoría!DN$1,FALSE)</f>
        <v>Suspendido</v>
      </c>
      <c r="DO117" s="5">
        <f>VLOOKUP($A117,L.Salcedo!$A$4:$ER$27,BaseInterventoría!DO$1,FALSE)</f>
        <v>0</v>
      </c>
      <c r="DP117" s="5">
        <f>VLOOKUP($A117,L.Salcedo!$A$4:$ER$27,BaseInterventoría!DP$1,FALSE)</f>
        <v>0</v>
      </c>
      <c r="DQ117" s="5">
        <f>VLOOKUP($A117,L.Salcedo!$A$4:$ER$27,BaseInterventoría!DQ$1,FALSE)</f>
        <v>5</v>
      </c>
      <c r="DR117" s="5" t="str">
        <f>VLOOKUP($A117,L.Salcedo!$A$4:$ER$27,BaseInterventoría!DR$1,FALSE)</f>
        <v>1. 12/04/2019
2. 30/07/2019
3. 28/08/2019
4. 20/12/2019
5. 20/02/2020</v>
      </c>
      <c r="DS117" s="5" t="str">
        <f>VLOOKUP($A117,L.Salcedo!$A$4:$ER$27,BaseInterventoría!DS$1,FALSE)</f>
        <v>1. $54.442.484,44
2. $30.656.025,57
3. $27.665.193,81
4. $197.815.482,09
5. $74.583.867,09</v>
      </c>
      <c r="DT117" s="198">
        <f>VLOOKUP($A117,L.Salcedo!$A$4:$ER$27,BaseInterventoría!DT$1,FALSE)</f>
        <v>546018892.36000001</v>
      </c>
      <c r="DU117" s="198">
        <f>VLOOKUP($A117,L.Salcedo!$A$4:$ER$27,BaseInterventoría!DU$1,FALSE)</f>
        <v>119857805.63999999</v>
      </c>
      <c r="DV117" s="186">
        <f>VLOOKUP($A117,L.Salcedo!$A$4:$ER$27,BaseInterventoría!DV$1,FALSE)</f>
        <v>0.82000000000000006</v>
      </c>
      <c r="DW117" s="198">
        <f>VLOOKUP($A117,L.Salcedo!$A$4:$ER$27,BaseInterventoría!DW$1,FALSE)</f>
        <v>119857805.63999999</v>
      </c>
      <c r="DX117" s="21" t="str">
        <f>VLOOKUP($A117,L.Salcedo!$A$4:$ER$27,BaseInterventoría!DX$1,FALSE)</f>
        <v>N/A</v>
      </c>
      <c r="DY117" s="5" t="str">
        <f>VLOOKUP($A117,L.Salcedo!$A$4:$ER$27,BaseInterventoría!DY$1,FALSE)</f>
        <v>N/A</v>
      </c>
      <c r="DZ117" s="21" t="str">
        <f>VLOOKUP($A117,L.Salcedo!$A$4:$ER$27,BaseInterventoría!DZ$1,FALSE)</f>
        <v>N/A</v>
      </c>
      <c r="EA117" s="21" t="str">
        <f>VLOOKUP($A117,L.Salcedo!$A$4:$ER$27,BaseInterventoría!EA$1,FALSE)</f>
        <v>N/A</v>
      </c>
      <c r="EB117" s="5" t="str">
        <f>VLOOKUP($A117,L.Salcedo!$A$4:$ER$27,BaseInterventoría!EB$1,FALSE)</f>
        <v>N/A</v>
      </c>
      <c r="EC117" s="198" t="str">
        <f>VLOOKUP($A117,L.Salcedo!$A$4:$ER$27,BaseInterventoría!EC$1,FALSE)</f>
        <v>N/A</v>
      </c>
      <c r="ED117" s="5">
        <f>VLOOKUP($A117,L.Salcedo!$A$4:$ER$27,BaseInterventoría!ED$1,FALSE)</f>
        <v>0</v>
      </c>
      <c r="EE117" s="5">
        <f>VLOOKUP($A117,L.Salcedo!$A$4:$ER$27,BaseInterventoría!EE$1,FALSE)</f>
        <v>0</v>
      </c>
      <c r="EF117" s="5">
        <f>VLOOKUP($A117,L.Salcedo!$A$4:$ER$27,BaseInterventoría!EF$1,FALSE)</f>
        <v>0</v>
      </c>
      <c r="EG117" s="5">
        <f>VLOOKUP($A117,L.Salcedo!$A$4:$ER$27,BaseInterventoría!EG$1,FALSE)</f>
        <v>0</v>
      </c>
      <c r="EH117" s="5">
        <f>VLOOKUP($A117,L.Salcedo!$A$4:$ER$27,BaseInterventoría!EH$1,FALSE)</f>
        <v>0</v>
      </c>
      <c r="EI117" s="21">
        <f>VLOOKUP($A117,L.Salcedo!$A$4:$ER$27,BaseInterventoría!EI$1,FALSE)</f>
        <v>45646</v>
      </c>
      <c r="EJ117" s="5">
        <f>VLOOKUP($A117,L.Salcedo!$A$4:$ER$27,BaseInterventoría!EJ$1,FALSE)</f>
        <v>0</v>
      </c>
      <c r="EK117" s="5">
        <f>VLOOKUP($A117,L.Salcedo!$A$4:$ER$27,BaseInterventoría!EK$1,FALSE)</f>
        <v>0</v>
      </c>
      <c r="EL117" s="5" t="str">
        <f>VLOOKUP($A117,L.Salcedo!$A$4:$ER$27,BaseInterventoría!EL$1,FALSE)</f>
        <v>Leonardo Salcedo-Dirección</v>
      </c>
      <c r="EM117" s="5" t="str">
        <f>VLOOKUP($A117,L.Salcedo!$A$4:$ER$27,BaseInterventoría!EM$1,FALSE)</f>
        <v>Leonardo Salcedo - Brandon Gonzalez</v>
      </c>
      <c r="EN117" s="5" t="str">
        <f>VLOOKUP($A117,L.Salcedo!$A$4:$ER$27,BaseInterventoría!EN$1,FALSE)</f>
        <v>https://www.contratos.gov.co/consultas/detalleProceso.do?numConstancia=18-15-8095980</v>
      </c>
      <c r="EO117" s="5" t="str">
        <f>VLOOKUP($A117,L.Salcedo!$A$4:$ER$27,BaseInterventoría!EO$1,FALSE)</f>
        <v>Actualmente el proyecto se encuentra suspendido, a la espera de la viabilidad de la reformulacion N°2 la cual fue radicada el dia 29 de noviembre de 2024 (), adicional a lo anterior se informa por parte del MVCT que el dia 16 de diciembre de 2024 entro a comite de viabilizacion y se esta a la espera de la respuesta de ese comite. Una vez se cuente con la viabilidad se procede a realizar las modificaciones pertinentes a los contratos de obra e interventoria. de igual manera se informa que se adelanta un proceso de cesion del contrato de obra, por lo cual se hace indispensable obtener esta secion de contrato antes de realizar la respectiva modificación al contrato correspondiente a la reformulación.</v>
      </c>
      <c r="EP117" s="21">
        <f>VLOOKUP($A117,L.Salcedo!$A$4:$ER$27,BaseInterventoría!EP$1,FALSE)</f>
        <v>45649</v>
      </c>
      <c r="EQ117" s="24">
        <v>0</v>
      </c>
      <c r="ER117" s="24">
        <v>0</v>
      </c>
      <c r="ES117" s="24">
        <v>0</v>
      </c>
      <c r="ET117" s="5"/>
      <c r="EU117" s="24">
        <f t="shared" si="14"/>
        <v>0</v>
      </c>
      <c r="EV117" s="55" t="e">
        <f>VLOOKUP(A117,#REF!,147,FALSE)</f>
        <v>#REF!</v>
      </c>
      <c r="EW117" s="56"/>
      <c r="EX117" s="24"/>
      <c r="EY117" s="5" t="s">
        <v>24</v>
      </c>
      <c r="EZ117" s="56"/>
      <c r="FA117" s="21"/>
      <c r="FB117"/>
      <c r="FC117"/>
      <c r="FD117"/>
    </row>
    <row r="118" spans="1:160" ht="409.5">
      <c r="A118" s="19" t="s">
        <v>526</v>
      </c>
      <c r="B118" s="2">
        <f t="shared" si="12"/>
        <v>116</v>
      </c>
      <c r="C118" s="20" t="s">
        <v>229</v>
      </c>
      <c r="D118" s="5" t="s">
        <v>230</v>
      </c>
      <c r="E118" s="2" t="s">
        <v>527</v>
      </c>
      <c r="F118" s="5" t="str">
        <f>VLOOKUP($A118,L.Salcedo!$A$4:$ER$27,BaseInterventoría!F$1,FALSE)</f>
        <v>MVCT
2017EE0115349</v>
      </c>
      <c r="G118" s="21">
        <f>VLOOKUP($A118,L.Salcedo!$A$4:$ER$27,BaseInterventoría!G$1,FALSE)</f>
        <v>43090</v>
      </c>
      <c r="H118" s="5">
        <f>VLOOKUP($A118,L.Salcedo!$A$4:$ER$27,BaseInterventoría!H$1,FALSE)</f>
        <v>8349</v>
      </c>
      <c r="I118" s="5">
        <f>VLOOKUP($A118,L.Salcedo!$A$4:$ER$27,BaseInterventoría!I$1,FALSE)</f>
        <v>400</v>
      </c>
      <c r="J118" s="5" t="str">
        <f>VLOOKUP($A118,L.Salcedo!$A$4:$ER$27,BaseInterventoría!J$1,FALSE)</f>
        <v>BOCATOMA: CONSTRUCCIÓN DE UNA BOCATOMA DE FONDO.
-LÍNEA DE ADUCCIÓN: 240 ML DE TUBERÍA PVC RDE 21 DE 8”.
-DESARENADOR: OPTIMIZACIÓN DEL EXISTENTE.
-LÍNEA DE CONDUCCIÓN: CONSTRUCCIÓN DE 8323 ML DE TUBERÍA DE 8” EN PVC.
-PLANTA DE TRATAMIENTO DE AGUA POTABLE: CONSTRUCCIÓN PTAP EN CONCRETO REFORZADO.
-TANQUE DE ALMACENAMIENTO: CONSTRUCCIÓN DE TANQUE DE ALMACENAMIENTO EN CONCRETO REFORZADO.
-RED DE DISTRIBUCIÓN: OPTIMIZACIÓN DE RED DE DISTRIBUCIÓN QUE INCLUYE SUMINISTRO E INSTALACIÓN TUBERÍA PVC UNIÓN MECÁNICA LONGITUD TOTAL 2121,82 ML.</v>
      </c>
      <c r="K118" s="198">
        <f>VLOOKUP($A118,L.Salcedo!$A$4:$ER$27,BaseInterventoría!K$1,FALSE)</f>
        <v>663707887</v>
      </c>
      <c r="L118" s="198">
        <f>VLOOKUP($A118,L.Salcedo!$A$4:$ER$27,BaseInterventoría!L$1,FALSE)</f>
        <v>0</v>
      </c>
      <c r="M118" s="198">
        <f>VLOOKUP($A118,L.Salcedo!$A$4:$ER$27,BaseInterventoría!M$1,FALSE)</f>
        <v>0</v>
      </c>
      <c r="N118" s="198">
        <f>VLOOKUP($A118,L.Salcedo!$A$4:$ER$27,BaseInterventoría!N$1,FALSE)</f>
        <v>0</v>
      </c>
      <c r="O118" s="198">
        <f>VLOOKUP($A118,L.Salcedo!$A$4:$ER$27,BaseInterventoría!O$1,FALSE)</f>
        <v>0</v>
      </c>
      <c r="P118" s="198">
        <f>VLOOKUP($A118,L.Salcedo!$A$4:$ER$27,BaseInterventoría!P$1,FALSE)</f>
        <v>4809662531</v>
      </c>
      <c r="Q118" s="198">
        <f>VLOOKUP($A118,L.Salcedo!$A$4:$ER$27,BaseInterventoría!Q$1,FALSE)</f>
        <v>335087087</v>
      </c>
      <c r="R118" s="198">
        <f>VLOOKUP($A118,L.Salcedo!$A$4:$ER$27,BaseInterventoría!R$1,FALSE)</f>
        <v>3000000000</v>
      </c>
      <c r="S118" s="198">
        <f>VLOOKUP($A118,L.Salcedo!$A$4:$ER$27,BaseInterventoría!S$1,FALSE)</f>
        <v>0</v>
      </c>
      <c r="T118" s="198">
        <f>VLOOKUP($A118,L.Salcedo!$A$4:$ER$27,BaseInterventoría!T$1,FALSE)</f>
        <v>0</v>
      </c>
      <c r="U118" s="198">
        <f>VLOOKUP($A118,L.Salcedo!$A$4:$ER$27,BaseInterventoría!U$1,FALSE)</f>
        <v>8808457505</v>
      </c>
      <c r="V118" s="5" t="str">
        <f>VLOOKUP($A118,L.Salcedo!$A$4:$ER$27,BaseInterventoría!V$1,FALSE)</f>
        <v>4748
4749
25-01-2018</v>
      </c>
      <c r="W118" s="5" t="str">
        <f>VLOOKUP($A118,L.Salcedo!$A$4:$ER$27,BaseInterventoría!W$1,FALSE)</f>
        <v>17
4748
4749
9289
9290
9291
20200373</v>
      </c>
      <c r="X118" s="5" t="str">
        <f>VLOOKUP($A118,L.Salcedo!$A$4:$ER$27,BaseInterventoría!X$1,FALSE)</f>
        <v>ACUEDUCTO Y PTAP</v>
      </c>
      <c r="Y118" s="5" t="str">
        <f>VLOOKUP($A118,L.Salcedo!$A$4:$ER$27,BaseInterventoría!Y$1,FALSE)</f>
        <v>URBANO</v>
      </c>
      <c r="Z118" s="5" t="str">
        <f>VLOOKUP($A118,L.Salcedo!$A$4:$ER$27,BaseInterventoría!Z$1,FALSE)</f>
        <v>CONTRATO-DIRECTO</v>
      </c>
      <c r="AA118" s="5" t="str">
        <f>VLOOKUP($A118,L.Salcedo!$A$4:$ER$27,BaseInterventoría!AA$1,FALSE)</f>
        <v>N/A</v>
      </c>
      <c r="AB118" s="5" t="str">
        <f>VLOOKUP($A118,L.Salcedo!$A$4:$ER$27,BaseInterventoría!AB$1,FALSE)</f>
        <v>N/A</v>
      </c>
      <c r="AC118" s="21" t="str">
        <f>VLOOKUP($A118,L.Salcedo!$A$4:$ER$27,BaseInterventoría!AC$1,FALSE)</f>
        <v>N/A</v>
      </c>
      <c r="AD118" s="21" t="str">
        <f>VLOOKUP($A118,L.Salcedo!$A$4:$ER$27,BaseInterventoría!AD$1,FALSE)</f>
        <v>N/A</v>
      </c>
      <c r="AE118" s="5" t="str">
        <f>VLOOKUP($A118,L.Salcedo!$A$4:$ER$27,BaseInterventoría!AE$1,FALSE)</f>
        <v>N/A</v>
      </c>
      <c r="AF118" s="21" t="str">
        <f>VLOOKUP($A118,L.Salcedo!$A$4:$ER$27,BaseInterventoría!AF$1,FALSE)</f>
        <v>N/A</v>
      </c>
      <c r="AG118" s="5" t="str">
        <f>VLOOKUP($A118,L.Salcedo!$A$4:$ER$27,BaseInterventoría!AG$1,FALSE)</f>
        <v>N/A</v>
      </c>
      <c r="AH118" s="5" t="str">
        <f>VLOOKUP($A118,L.Salcedo!$A$4:$ER$27,BaseInterventoría!AH$1,FALSE)</f>
        <v>N/A</v>
      </c>
      <c r="AI118" s="5" t="str">
        <f>VLOOKUP($A118,L.Salcedo!$A$4:$ER$27,BaseInterventoría!AI$1,FALSE)</f>
        <v>N/A</v>
      </c>
      <c r="AJ118" s="21" t="str">
        <f>VLOOKUP($A118,L.Salcedo!$A$4:$ER$27,BaseInterventoría!AJ$1,FALSE)</f>
        <v>N/A</v>
      </c>
      <c r="AK118" s="5" t="str">
        <f>VLOOKUP($A118,L.Salcedo!$A$4:$ER$27,BaseInterventoría!AK$1,FALSE)</f>
        <v>N/A</v>
      </c>
      <c r="AL118" s="5" t="str">
        <f>VLOOKUP($A118,L.Salcedo!$A$4:$ER$27,BaseInterventoría!AL$1,FALSE)</f>
        <v>N/A</v>
      </c>
      <c r="AM118" s="21" t="str">
        <f>VLOOKUP($A118,L.Salcedo!$A$4:$ER$27,BaseInterventoría!AM$1,FALSE)</f>
        <v>N/A</v>
      </c>
      <c r="AN118" s="5" t="str">
        <f>VLOOKUP($A118,L.Salcedo!$A$4:$ER$27,BaseInterventoría!AN$1,FALSE)</f>
        <v>N/A</v>
      </c>
      <c r="AO118" s="5" t="str">
        <f>VLOOKUP($A118,L.Salcedo!$A$4:$ER$27,BaseInterventoría!AO$1,FALSE)</f>
        <v>N/A</v>
      </c>
      <c r="AP118" s="5" t="str">
        <f>VLOOKUP($A118,L.Salcedo!$A$4:$ER$27,BaseInterventoría!AP$1,FALSE)</f>
        <v>N/A</v>
      </c>
      <c r="AQ118" s="5" t="str">
        <f>VLOOKUP($A118,L.Salcedo!$A$4:$ER$27,BaseInterventoría!AQ$1,FALSE)</f>
        <v>N/A</v>
      </c>
      <c r="AR118" s="21" t="str">
        <f>VLOOKUP($A118,L.Salcedo!$A$4:$ER$27,BaseInterventoría!AR$1,FALSE)</f>
        <v>N/A</v>
      </c>
      <c r="AS118" s="5" t="str">
        <f>VLOOKUP($A118,L.Salcedo!$A$4:$ER$27,BaseInterventoría!AS$1,FALSE)</f>
        <v>N/A</v>
      </c>
      <c r="AT118" s="5" t="str">
        <f>VLOOKUP($A118,L.Salcedo!$A$4:$ER$27,BaseInterventoría!AT$1,FALSE)</f>
        <v>N/A</v>
      </c>
      <c r="AU118" s="21" t="str">
        <f>VLOOKUP($A118,L.Salcedo!$A$4:$ER$27,BaseInterventoría!AU$1,FALSE)</f>
        <v>N/A</v>
      </c>
      <c r="AV118" s="5" t="str">
        <f>VLOOKUP($A118,L.Salcedo!$A$4:$ER$27,BaseInterventoría!AV$1,FALSE)</f>
        <v>N/A</v>
      </c>
      <c r="AW118" s="186" t="str">
        <f>VLOOKUP($A118,L.Salcedo!$A$4:$ER$27,BaseInterventoría!AW$1,FALSE)</f>
        <v>N/A</v>
      </c>
      <c r="AX118" s="186" t="str">
        <f>VLOOKUP($A118,L.Salcedo!$A$4:$ER$27,BaseInterventoría!AX$1,FALSE)</f>
        <v>N/A</v>
      </c>
      <c r="AY118" s="5" t="str">
        <f>VLOOKUP($A118,L.Salcedo!$A$4:$ER$27,BaseInterventoría!AY$1,FALSE)</f>
        <v>N/A</v>
      </c>
      <c r="AZ118" s="21" t="str">
        <f>VLOOKUP($A118,L.Salcedo!$A$4:$ER$27,BaseInterventoría!AZ$1,FALSE)</f>
        <v>N/A</v>
      </c>
      <c r="BA118" s="5" t="str">
        <f>VLOOKUP($A118,L.Salcedo!$A$4:$ER$27,BaseInterventoría!BA$1,FALSE)</f>
        <v>N/A</v>
      </c>
      <c r="BB118" s="5" t="str">
        <f>VLOOKUP($A118,L.Salcedo!$A$4:$ER$27,BaseInterventoría!BB$1,FALSE)</f>
        <v>N/A</v>
      </c>
      <c r="BC118" s="5" t="str">
        <f>VLOOKUP($A118,L.Salcedo!$A$4:$ER$27,BaseInterventoría!BC$1,FALSE)</f>
        <v>N/A</v>
      </c>
      <c r="BD118" s="5" t="str">
        <f>VLOOKUP($A118,L.Salcedo!$A$4:$ER$27,BaseInterventoría!BD$1,FALSE)</f>
        <v>N/A</v>
      </c>
      <c r="BE118" s="5" t="str">
        <f>VLOOKUP($A118,L.Salcedo!$A$4:$ER$27,BaseInterventoría!BE$1,FALSE)</f>
        <v>N/A</v>
      </c>
      <c r="BF118" s="21" t="str">
        <f>VLOOKUP($A118,L.Salcedo!$A$4:$ER$27,BaseInterventoría!BF$1,FALSE)</f>
        <v>N/A</v>
      </c>
      <c r="BG118" s="21" t="str">
        <f>VLOOKUP($A118,L.Salcedo!$A$4:$ER$27,BaseInterventoría!BG$1,FALSE)</f>
        <v>N/A</v>
      </c>
      <c r="BH118" s="5" t="str">
        <f>VLOOKUP($A118,L.Salcedo!$A$4:$ER$27,BaseInterventoría!BH$1,FALSE)</f>
        <v>EPC-PDA-O-317-2018</v>
      </c>
      <c r="BI118" s="5" t="str">
        <f>VLOOKUP($A118,L.Salcedo!$A$4:$ER$27,BaseInterventoría!BI$1,FALSE)</f>
        <v>CONSTRUCCIÓN PLAN MAESTRO DE ACUEDUCTO Y CONSTRUCCIÓN PLANTA DE TRATAMIENTO DE AGUA POTABLE CASCO URBANO MUNICIPIO DE CÁQUEZA</v>
      </c>
      <c r="BJ118" s="21">
        <f>VLOOKUP($A118,L.Salcedo!$A$4:$ER$27,BaseInterventoría!BJ$1,FALSE)</f>
        <v>43335</v>
      </c>
      <c r="BK118" s="21">
        <f>VLOOKUP($A118,L.Salcedo!$A$4:$ER$27,BaseInterventoría!BK$1,FALSE)</f>
        <v>43410</v>
      </c>
      <c r="BL118" s="5" t="str">
        <f>VLOOKUP($A118,L.Salcedo!$A$4:$ER$27,BaseInterventoría!BL$1,FALSE)</f>
        <v>15 MESES</v>
      </c>
      <c r="BM118" s="21">
        <f>VLOOKUP($A118,L.Salcedo!$A$4:$ER$27,BaseInterventoría!BM$1,FALSE)</f>
        <v>43866</v>
      </c>
      <c r="BN118" s="5" t="str">
        <f>VLOOKUP($A118,L.Salcedo!$A$4:$ER$27,BaseInterventoría!BN$1,FALSE)</f>
        <v>CONSORCIO DADINCO
NIT: 901.197.923-7
R/L: IVAN ORLANDO ABREO MONSALVE
CC. 19.201.990 DE BOGOTÁ</v>
      </c>
      <c r="BO118" s="5">
        <f>VLOOKUP($A118,L.Salcedo!$A$4:$ER$27,BaseInterventoría!BO$1,FALSE)</f>
        <v>3163984079</v>
      </c>
      <c r="BP118" s="198">
        <f>VLOOKUP($A118,L.Salcedo!$A$4:$ER$27,BaseInterventoría!BP$1,FALSE)</f>
        <v>6119075269</v>
      </c>
      <c r="BQ118" s="198">
        <f>VLOOKUP($A118,L.Salcedo!$A$4:$ER$27,BaseInterventoría!BQ$1,FALSE)</f>
        <v>0</v>
      </c>
      <c r="BR118" s="198">
        <f>VLOOKUP($A118,L.Salcedo!$A$4:$ER$27,BaseInterventoría!BR$1,FALSE)</f>
        <v>1702231755</v>
      </c>
      <c r="BS118" s="198">
        <f>VLOOKUP($A118,L.Salcedo!$A$4:$ER$27,BaseInterventoría!BS$1,FALSE)</f>
        <v>0</v>
      </c>
      <c r="BT118" s="198">
        <f>VLOOKUP($A118,L.Salcedo!$A$4:$ER$27,BaseInterventoría!BT$1,FALSE)</f>
        <v>7821307024</v>
      </c>
      <c r="BU118" s="21" t="str">
        <f>VLOOKUP($A118,L.Salcedo!$A$4:$ER$27,BaseInterventoría!BU$1,FALSE)</f>
        <v>CDR 9289 $401.263.128 y CDR 9291 $2.270.000.000 SGP Ag Pot y San Bas
CDR 9290 $39.000.000 Rec Nacion
CDP $323.890.858 Infraest Ac
Suscrito 03/11/2020</v>
      </c>
      <c r="BV118" s="198">
        <f>VLOOKUP($A118,L.Salcedo!$A$4:$ER$27,BaseInterventoría!BV$1,FALSE)</f>
        <v>3034153986</v>
      </c>
      <c r="BW118" s="21">
        <f>VLOOKUP($A118,L.Salcedo!$A$4:$ER$27,BaseInterventoría!BW$1,FALSE)</f>
        <v>0</v>
      </c>
      <c r="BX118" s="198">
        <f>VLOOKUP($A118,L.Salcedo!$A$4:$ER$27,BaseInterventoría!BX$1,FALSE)</f>
        <v>0</v>
      </c>
      <c r="BY118" s="198">
        <f>VLOOKUP($A118,L.Salcedo!$A$4:$ER$27,BaseInterventoría!BY$1,FALSE)</f>
        <v>10855461010</v>
      </c>
      <c r="BZ118" s="5" t="str">
        <f>VLOOKUP($A118,L.Salcedo!$A$4:$ER$27,BaseInterventoría!BZ$1,FALSE)</f>
        <v>PRORROGA N° 1
PRORORGA N 2</v>
      </c>
      <c r="CA118" s="21" t="str">
        <f>VLOOKUP($A118,L.Salcedo!$A$4:$ER$27,BaseInterventoría!CA$1,FALSE)</f>
        <v>2/02/2020
31/11/2020</v>
      </c>
      <c r="CB118" s="5" t="str">
        <f>VLOOKUP($A118,L.Salcedo!$A$4:$ER$27,BaseInterventoría!CB$1,FALSE)</f>
        <v>2 MESES
6 MESES</v>
      </c>
      <c r="CC118" s="5" t="str">
        <f>VLOOKUP($A118,L.Salcedo!$A$4:$ER$27,BaseInterventoría!CC$1,FALSE)</f>
        <v>SUSPENSION N° 1
PRO 1 SUS 1
SUSPENSION N° 2
PROR 1 SUS 2
PROR 2 SUS 2
PROR 3 SUS 2
SUSPENSIÓN 3
PRO 1 SUSP 3
SUSPENSIÓN 4
PRO 1 SUS 4
PROR 2 SUS 4
PROR 3 SUS 4
PROR 4 SUS 4
PRO 5 SUS 4
PRO 6 SUS 4
PRO 7 SUS4
PRO 8 SUS 4
PRO 9 SUS 4</v>
      </c>
      <c r="CD118" s="21" t="str">
        <f>VLOOKUP($A118,L.Salcedo!$A$4:$ER$27,BaseInterventoría!CD$1,FALSE)</f>
        <v>25/03/2020
24/04/2020
1/06/2020
1/08/2020
1/09/2020
1/10/2020
26/04/2021
26/06/2021
26/07/2021
26/08/2021
5/10/2021
19/11/2021
18/01/2022
18/02/2022
19/04/2022
18/07/2022
16/09/2022
16/10/2022</v>
      </c>
      <c r="CE118" s="5" t="str">
        <f>VLOOKUP($A118,L.Salcedo!$A$4:$ER$27,BaseInterventoría!CE$1,FALSE)</f>
        <v>1 MES
38 DIAS
2 MESES
1 MES
1 MES
3 MESES
2 MESES
1 MESE
CONDICIONADA</v>
      </c>
      <c r="CF118" s="21" t="str">
        <f>VLOOKUP($A118,L.Salcedo!$A$4:$ER$27,BaseInterventoría!CF$1,FALSE)</f>
        <v>5/04/2020
5/05/2020
12/06/2020
12/08/2020
12/09/2020
12/10/2020
12/11/2020
12/05/2021
12/07/2021
28/07/2021
28/08/2021
7/10/2021
21/11/2021
20/01/2022
1902/2022
21/04/2022
20/07/2022
18/09/2022
18/10/2022
CONDICIONADA</v>
      </c>
      <c r="CG118" s="5" t="str">
        <f>VLOOKUP($A118,L.Salcedo!$A$4:$ER$27,BaseInterventoría!CG$1,FALSE)</f>
        <v>49-45-101005402
ANEXO 2
SEGUROS DEL ESTADO</v>
      </c>
      <c r="CH118" s="21">
        <f>VLOOKUP($A118,L.Salcedo!$A$4:$ER$27,BaseInterventoría!CH$1,FALSE)</f>
        <v>43864</v>
      </c>
      <c r="CI118" s="21">
        <f>VLOOKUP($A118,L.Salcedo!$A$4:$ER$27,BaseInterventoría!CI$1,FALSE)</f>
        <v>44451</v>
      </c>
      <c r="CJ118" s="5" t="str">
        <f>VLOOKUP($A118,L.Salcedo!$A$4:$ER$27,BaseInterventoría!CJ$1,FALSE)</f>
        <v>N/A</v>
      </c>
      <c r="CK118" s="21" t="str">
        <f>VLOOKUP($A118,L.Salcedo!$A$4:$ER$27,BaseInterventoría!CK$1,FALSE)</f>
        <v>N/A</v>
      </c>
      <c r="CL118" s="21" t="str">
        <f>VLOOKUP($A118,L.Salcedo!$A$4:$ER$27,BaseInterventoría!CL$1,FALSE)</f>
        <v>N/A</v>
      </c>
      <c r="CM118" s="5" t="str">
        <f>VLOOKUP($A118,L.Salcedo!$A$4:$ER$27,BaseInterventoría!CM$1,FALSE)</f>
        <v>49-45-101005402
ANEXO 2
SEGUROS DEL ESTADO</v>
      </c>
      <c r="CN118" s="21">
        <f>VLOOKUP($A118,L.Salcedo!$A$4:$ER$27,BaseInterventoría!CN$1,FALSE)</f>
        <v>43864</v>
      </c>
      <c r="CO118" s="21">
        <f>VLOOKUP($A118,L.Salcedo!$A$4:$ER$27,BaseInterventoría!CO$1,FALSE)</f>
        <v>45424</v>
      </c>
      <c r="CP118" s="5" t="str">
        <f>VLOOKUP($A118,L.Salcedo!$A$4:$ER$27,BaseInterventoría!CP$1,FALSE)</f>
        <v>49-45-101005402
ANEXO 2
SEGUROS DEL ESTADO</v>
      </c>
      <c r="CQ118" s="21">
        <f>VLOOKUP($A118,L.Salcedo!$A$4:$ER$27,BaseInterventoría!CQ$1,FALSE)</f>
        <v>43864</v>
      </c>
      <c r="CR118" s="21">
        <f>VLOOKUP($A118,L.Salcedo!$A$4:$ER$27,BaseInterventoría!CR$1,FALSE)</f>
        <v>44328</v>
      </c>
      <c r="CS118" s="5" t="str">
        <f>VLOOKUP($A118,L.Salcedo!$A$4:$ER$27,BaseInterventoría!CS$1,FALSE)</f>
        <v>N/A</v>
      </c>
      <c r="CT118" s="21" t="str">
        <f>VLOOKUP($A118,L.Salcedo!$A$4:$ER$27,BaseInterventoría!CT$1,FALSE)</f>
        <v>N/A</v>
      </c>
      <c r="CU118" s="21" t="str">
        <f>VLOOKUP($A118,L.Salcedo!$A$4:$ER$27,BaseInterventoría!CU$1,FALSE)</f>
        <v>N/A</v>
      </c>
      <c r="CV118" s="5" t="str">
        <f>VLOOKUP($A118,L.Salcedo!$A$4:$ER$27,BaseInterventoría!CV$1,FALSE)</f>
        <v>49-40-101004860
anexo N° 2
SEGUROS DEL ESTADO</v>
      </c>
      <c r="CW118" s="21">
        <f>VLOOKUP($A118,L.Salcedo!$A$4:$ER$27,BaseInterventoría!CW$1,FALSE)</f>
        <v>43864</v>
      </c>
      <c r="CX118" s="21">
        <f>VLOOKUP($A118,L.Salcedo!$A$4:$ER$27,BaseInterventoría!CX$1,FALSE)</f>
        <v>44328</v>
      </c>
      <c r="CY118" s="21" t="str">
        <f>VLOOKUP($A118,L.Salcedo!$A$4:$ER$27,BaseInterventoría!CY$1,FALSE)</f>
        <v>CONDICIONADO</v>
      </c>
      <c r="CZ118" s="5" t="e">
        <f>VLOOKUP($A118,L.Salcedo!$A$4:$ER$27,BaseInterventoría!CZ$1,FALSE)</f>
        <v>#VALUE!</v>
      </c>
      <c r="DA118" s="186">
        <f>VLOOKUP($A118,L.Salcedo!$A$4:$ER$27,BaseInterventoría!DA$1,FALSE)</f>
        <v>0.78</v>
      </c>
      <c r="DB118" s="186">
        <f>VLOOKUP($A118,L.Salcedo!$A$4:$ER$27,BaseInterventoría!DB$1,FALSE)</f>
        <v>0</v>
      </c>
      <c r="DC118" s="186">
        <f>VLOOKUP($A118,L.Salcedo!$A$4:$ER$27,BaseInterventoría!DC$1,FALSE)</f>
        <v>0.78</v>
      </c>
      <c r="DD118" s="186">
        <f>VLOOKUP($A118,L.Salcedo!$A$4:$ER$27,BaseInterventoría!DD$1,FALSE)</f>
        <v>0</v>
      </c>
      <c r="DE118" s="186">
        <f>VLOOKUP($A118,L.Salcedo!$A$4:$ER$27,BaseInterventoría!DE$1,FALSE)</f>
        <v>0</v>
      </c>
      <c r="DF118" s="186">
        <f>VLOOKUP($A118,L.Salcedo!$A$4:$ER$27,BaseInterventoría!DF$1,FALSE)</f>
        <v>0.76170000000000004</v>
      </c>
      <c r="DG118" s="186">
        <f>VLOOKUP($A118,L.Salcedo!$A$4:$ER$27,BaseInterventoría!DG$1,FALSE)</f>
        <v>0</v>
      </c>
      <c r="DH118" s="186">
        <f>VLOOKUP($A118,L.Salcedo!$A$4:$ER$27,BaseInterventoría!DH$1,FALSE)</f>
        <v>0.76</v>
      </c>
      <c r="DI118" s="186">
        <f>VLOOKUP($A118,L.Salcedo!$A$4:$ER$27,BaseInterventoría!DI$1,FALSE)</f>
        <v>0</v>
      </c>
      <c r="DJ118" s="186">
        <f>VLOOKUP($A118,L.Salcedo!$A$4:$ER$27,BaseInterventoría!DJ$1,FALSE)</f>
        <v>0</v>
      </c>
      <c r="DK118" s="5" t="e">
        <f ca="1">VLOOKUP($A118,L.Salcedo!$A$4:$ER$27,BaseInterventoría!DK$1,FALSE)</f>
        <v>#VALUE!</v>
      </c>
      <c r="DL118" s="5" t="str">
        <f ca="1">VLOOKUP($A118,L.Salcedo!$A$4:$ER$27,BaseInterventoría!DL$1,FALSE)</f>
        <v>VIGENTE</v>
      </c>
      <c r="DM118" s="71" t="str">
        <f t="shared" si="13"/>
        <v>Activos</v>
      </c>
      <c r="DN118" s="5" t="str">
        <f>VLOOKUP($A118,L.Salcedo!$A$4:$ER$27,BaseInterventoría!DN$1,FALSE)</f>
        <v>Suspendido</v>
      </c>
      <c r="DO118" s="5">
        <f>VLOOKUP($A118,L.Salcedo!$A$4:$ER$27,BaseInterventoría!DO$1,FALSE)</f>
        <v>0</v>
      </c>
      <c r="DP118" s="5">
        <f>VLOOKUP($A118,L.Salcedo!$A$4:$ER$27,BaseInterventoría!DP$1,FALSE)</f>
        <v>0</v>
      </c>
      <c r="DQ118" s="5">
        <f>VLOOKUP($A118,L.Salcedo!$A$4:$ER$27,BaseInterventoría!DQ$1,FALSE)</f>
        <v>9</v>
      </c>
      <c r="DR118" s="5" t="str">
        <f>VLOOKUP($A118,L.Salcedo!$A$4:$ER$27,BaseInterventoría!DR$1,FALSE)</f>
        <v>1. 1/02/2019
2. 17/04/2019
3. 15/07/2019
4. 2/12/2019
5. 2/12/2019
6. 17/04/2020
7. 12/11/2020
8. 18/01/2021
9. 3/05/2021</v>
      </c>
      <c r="DS118" s="5" t="str">
        <f>VLOOKUP($A118,L.Salcedo!$A$4:$ER$27,BaseInterventoría!DS$1,FALSE)</f>
        <v>1. $911.064.622
2. $513.188.336
3. $463.143.417
4. $1.220.441.369
5. $2.090.295.495
6. $1.248.091.125
7. $323.890.858
8. $103.825.548
9. $533.532.102</v>
      </c>
      <c r="DT118" s="198">
        <f>VLOOKUP($A118,L.Salcedo!$A$4:$ER$27,BaseInterventoría!DT$1,FALSE)</f>
        <v>8268604651.3170004</v>
      </c>
      <c r="DU118" s="198">
        <f>VLOOKUP($A118,L.Salcedo!$A$4:$ER$27,BaseInterventoría!DU$1,FALSE)</f>
        <v>2586856358.6829996</v>
      </c>
      <c r="DV118" s="186">
        <f>VLOOKUP($A118,L.Salcedo!$A$4:$ER$27,BaseInterventoría!DV$1,FALSE)</f>
        <v>0.76170000000000004</v>
      </c>
      <c r="DW118" s="198">
        <f>VLOOKUP($A118,L.Salcedo!$A$4:$ER$27,BaseInterventoría!DW$1,FALSE)</f>
        <v>2586856358.6829996</v>
      </c>
      <c r="DX118" s="21" t="str">
        <f>VLOOKUP($A118,L.Salcedo!$A$4:$ER$27,BaseInterventoría!DX$1,FALSE)</f>
        <v>N/A</v>
      </c>
      <c r="DY118" s="5" t="str">
        <f>VLOOKUP($A118,L.Salcedo!$A$4:$ER$27,BaseInterventoría!DY$1,FALSE)</f>
        <v>EPC-PDA-I-318-2018</v>
      </c>
      <c r="DZ118" s="21">
        <f>VLOOKUP($A118,L.Salcedo!$A$4:$ER$27,BaseInterventoría!DZ$1,FALSE)</f>
        <v>43335</v>
      </c>
      <c r="EA118" s="21">
        <f>VLOOKUP($A118,L.Salcedo!$A$4:$ER$27,BaseInterventoría!EA$1,FALSE)</f>
        <v>43410</v>
      </c>
      <c r="EB118" s="5" t="str">
        <f>VLOOKUP($A118,L.Salcedo!$A$4:$ER$27,BaseInterventoría!EB$1,FALSE)</f>
        <v>CONSORCIO INTER PTAP 2018
NIT: 901.199.567-7
R/L: JORGE GÓMEZ FALLA
CC: 72.007.216 DE BARRANQUILLA</v>
      </c>
      <c r="EC118" s="198">
        <f>VLOOKUP($A118,L.Salcedo!$A$4:$ER$27,BaseInterventoría!EC$1,FALSE)</f>
        <v>467317463</v>
      </c>
      <c r="ED118" s="5">
        <f>VLOOKUP($A118,L.Salcedo!$A$4:$ER$27,BaseInterventoría!ED$1,FALSE)</f>
        <v>0</v>
      </c>
      <c r="EE118" s="5">
        <f>VLOOKUP($A118,L.Salcedo!$A$4:$ER$27,BaseInterventoría!EE$1,FALSE)</f>
        <v>0</v>
      </c>
      <c r="EF118" s="5">
        <f>VLOOKUP($A118,L.Salcedo!$A$4:$ER$27,BaseInterventoría!EF$1,FALSE)</f>
        <v>0</v>
      </c>
      <c r="EG118" s="5">
        <f>VLOOKUP($A118,L.Salcedo!$A$4:$ER$27,BaseInterventoría!EG$1,FALSE)</f>
        <v>0</v>
      </c>
      <c r="EH118" s="5">
        <f>VLOOKUP($A118,L.Salcedo!$A$4:$ER$27,BaseInterventoría!EH$1,FALSE)</f>
        <v>0</v>
      </c>
      <c r="EI118" s="21">
        <f>VLOOKUP($A118,L.Salcedo!$A$4:$ER$27,BaseInterventoría!EI$1,FALSE)</f>
        <v>45646</v>
      </c>
      <c r="EJ118" s="5">
        <f>VLOOKUP($A118,L.Salcedo!$A$4:$ER$27,BaseInterventoría!EJ$1,FALSE)</f>
        <v>0</v>
      </c>
      <c r="EK118" s="5">
        <f>VLOOKUP($A118,L.Salcedo!$A$4:$ER$27,BaseInterventoría!EK$1,FALSE)</f>
        <v>0</v>
      </c>
      <c r="EL118" s="5" t="str">
        <f>VLOOKUP($A118,L.Salcedo!$A$4:$ER$27,BaseInterventoría!EL$1,FALSE)</f>
        <v>Leonardo Salcedo-Dirección</v>
      </c>
      <c r="EM118" s="5" t="str">
        <f>VLOOKUP($A118,L.Salcedo!$A$4:$ER$27,BaseInterventoría!EM$1,FALSE)</f>
        <v>Leonardo Salcedo - Brandon Gonzalez</v>
      </c>
      <c r="EN118" s="5" t="str">
        <f>VLOOKUP($A118,L.Salcedo!$A$4:$ER$27,BaseInterventoría!EN$1,FALSE)</f>
        <v>https://www.contratos.gov.co/consultas/detalleProceso.do?numConstancia=18-21-2049</v>
      </c>
      <c r="EO118" s="5" t="str">
        <f>VLOOKUP($A118,L.Salcedo!$A$4:$ER$27,BaseInterventoría!EO$1,FALSE)</f>
        <v>Actualmente el proyecto se encuentra suspendido, a la espera de la viabilidad de la reformulacion N°2 la cual fue radicada el dia 29 de noviembre de 2024 (), adicional a lo anterior se informa por parte del MVCT que el dia 16 de diciembre de 2024 entro a comite de viabilizacion y se esta a la espera de la respuesta de ese comite. Una vez se cuente con la viabilidad se procede a realizar las modificaciones pertinentes a los contratos de obra e interventoria. de igual manera se informa que se adelanta un proceso de cesion del contrato de obra, por lo cual se hace indispensable obtener esta secion de contrato antes de realizar la respectiva modificación al contrato correspondiente a la reformulación.</v>
      </c>
      <c r="EP118" s="21">
        <f>VLOOKUP($A118,L.Salcedo!$A$4:$ER$27,BaseInterventoría!EP$1,FALSE)</f>
        <v>45649</v>
      </c>
      <c r="EQ118" s="24">
        <f>BY118+VLOOKUP(DY118,$1:$1048576,77,FALSE)</f>
        <v>11521337708</v>
      </c>
      <c r="ER118" s="24">
        <f>+EQ118*0.04</f>
        <v>460853508.31999999</v>
      </c>
      <c r="ES118" s="24">
        <f>+EQ118+ER118</f>
        <v>11982191216.32</v>
      </c>
      <c r="ET118" s="5" t="s">
        <v>10</v>
      </c>
      <c r="EU118" s="24">
        <f t="shared" si="14"/>
        <v>11982191216.32</v>
      </c>
      <c r="EV118" s="55" t="e">
        <f>VLOOKUP(A118,#REF!,147,FALSE)</f>
        <v>#REF!</v>
      </c>
      <c r="EW118" s="56" t="s">
        <v>251</v>
      </c>
      <c r="EX118" s="24">
        <v>1396780273</v>
      </c>
      <c r="EY118" s="5" t="s">
        <v>378</v>
      </c>
      <c r="EZ118" s="56" t="s">
        <v>528</v>
      </c>
      <c r="FA118" s="21">
        <v>45687</v>
      </c>
      <c r="FB118"/>
      <c r="FC118"/>
      <c r="FD118"/>
    </row>
    <row r="119" spans="1:160" ht="325.5" customHeight="1">
      <c r="A119" s="19" t="s">
        <v>529</v>
      </c>
      <c r="B119" s="2">
        <f t="shared" si="12"/>
        <v>117</v>
      </c>
      <c r="C119" s="20" t="s">
        <v>307</v>
      </c>
      <c r="D119" s="5" t="s">
        <v>230</v>
      </c>
      <c r="E119" s="2" t="s">
        <v>530</v>
      </c>
      <c r="F119" s="5" t="str">
        <f>VLOOKUP($A119,L.Salcedo!$A$4:$ER$27,BaseInterventoría!F$1,FALSE)</f>
        <v>MDVP
0307</v>
      </c>
      <c r="G119" s="21">
        <f>VLOOKUP($A119,L.Salcedo!$A$4:$ER$27,BaseInterventoría!G$1,FALSE)</f>
        <v>43357</v>
      </c>
      <c r="H119" s="5">
        <f>VLOOKUP($A119,L.Salcedo!$A$4:$ER$27,BaseInterventoría!H$1,FALSE)</f>
        <v>7639</v>
      </c>
      <c r="I119" s="5">
        <f>VLOOKUP($A119,L.Salcedo!$A$4:$ER$27,BaseInterventoría!I$1,FALSE)</f>
        <v>1706</v>
      </c>
      <c r="J119" s="5" t="str">
        <f>VLOOKUP($A119,L.Salcedo!$A$4:$ER$27,BaseInterventoría!J$1,FALSE)</f>
        <v>busca optimizar las redes de alcantarillado sanitario existente en el casco urbano en pvc mientras que en el alcantarillado pluvial se construirán nuevos colectores que tendrán como fin garantizar la separación de los sistemas de forma que se eliminen e las conexiones erradas. Finalmente se busca establecer los diámetros requeridos de los sistemas sanitarios y pluvial para prestar el servicio a los nuevos usuarios que lleguen a la zona de expansión del municipio reducir los puntos de vertimientos de aguas resduales, pasando de 10 a 4 vertimientos, cumpliendo con las metas del plan de saneamiento y manejo de vertimientos - PSMV y de las cuencas geograficas de la zona del proyecto. disminuir el riesgo de inundacion, dados los caudales excesivos provenientes de fuentes y presipitaciones en epoca de invierno. Se busca el 100% de cobertura del alcantarillado y el100% del alcantarillado pluvial en el casco urbano ALCANTARILLADO SANITARIO: 14.161,4 ML TUBERÍA PVC. - 3 POZOS DE INSPECCIÓN EN CONCRETO REFORZADO. - 66 POZOS DE INSPECCIÓN EN MAMPOSTERÍA. 
- 1706 CAJAS DOMICILIARIAS. - ALCANTARILLADO PLUVIAL: 9892,9 ML TUBERÍA PVC.
- 33 POZOS DE INSPECCIÓN EN CONCRETO REFORZADO. - 145 POZOS EN MAMPOSTERÍA. -284 ML DE CÁRCAMOS EN CONCRETO REFORZADO. - 175 SUMIDEROS LATERALES EN CONCRETO.</v>
      </c>
      <c r="K119" s="198">
        <f>VLOOKUP($A119,L.Salcedo!$A$4:$ER$27,BaseInterventoría!K$1,FALSE)</f>
        <v>0</v>
      </c>
      <c r="L119" s="198">
        <f>VLOOKUP($A119,L.Salcedo!$A$4:$ER$27,BaseInterventoría!L$1,FALSE)</f>
        <v>3511171000</v>
      </c>
      <c r="M119" s="198">
        <f>VLOOKUP($A119,L.Salcedo!$A$4:$ER$27,BaseInterventoría!M$1,FALSE)</f>
        <v>0</v>
      </c>
      <c r="N119" s="198">
        <f>VLOOKUP($A119,L.Salcedo!$A$4:$ER$27,BaseInterventoría!N$1,FALSE)</f>
        <v>8600000000</v>
      </c>
      <c r="O119" s="198">
        <f>VLOOKUP($A119,L.Salcedo!$A$4:$ER$27,BaseInterventoría!O$1,FALSE)</f>
        <v>240942879</v>
      </c>
      <c r="P119" s="198">
        <f>VLOOKUP($A119,L.Salcedo!$A$4:$ER$27,BaseInterventoría!P$1,FALSE)</f>
        <v>1205431702</v>
      </c>
      <c r="Q119" s="198">
        <f>VLOOKUP($A119,L.Salcedo!$A$4:$ER$27,BaseInterventoría!Q$1,FALSE)</f>
        <v>0</v>
      </c>
      <c r="R119" s="198">
        <f>VLOOKUP($A119,L.Salcedo!$A$4:$ER$27,BaseInterventoría!R$1,FALSE)</f>
        <v>450000000</v>
      </c>
      <c r="S119" s="198">
        <f>VLOOKUP($A119,L.Salcedo!$A$4:$ER$27,BaseInterventoría!S$1,FALSE)</f>
        <v>0</v>
      </c>
      <c r="T119" s="198">
        <f>VLOOKUP($A119,L.Salcedo!$A$4:$ER$27,BaseInterventoría!T$1,FALSE)</f>
        <v>0</v>
      </c>
      <c r="U119" s="198">
        <f>VLOOKUP($A119,L.Salcedo!$A$4:$ER$27,BaseInterventoría!U$1,FALSE)</f>
        <v>14007545581</v>
      </c>
      <c r="V119" s="5" t="str">
        <f>VLOOKUP($A119,L.Salcedo!$A$4:$ER$27,BaseInterventoría!V$1,FALSE)</f>
        <v>5977 - 5978
5979 - 5980
5981
23-10-2018
15219 - 15218
28-06-2023</v>
      </c>
      <c r="W119" s="5">
        <f>VLOOKUP($A119,L.Salcedo!$A$4:$ER$27,BaseInterventoría!W$1,FALSE)</f>
        <v>0</v>
      </c>
      <c r="X119" s="5" t="str">
        <f>VLOOKUP($A119,L.Salcedo!$A$4:$ER$27,BaseInterventoría!X$1,FALSE)</f>
        <v>ALCANTARILLADO</v>
      </c>
      <c r="Y119" s="5" t="str">
        <f>VLOOKUP($A119,L.Salcedo!$A$4:$ER$27,BaseInterventoría!Y$1,FALSE)</f>
        <v>URBANO</v>
      </c>
      <c r="Z119" s="5" t="str">
        <f>VLOOKUP($A119,L.Salcedo!$A$4:$ER$27,BaseInterventoría!Z$1,FALSE)</f>
        <v>CONVENIO</v>
      </c>
      <c r="AA119" s="5" t="str">
        <f>VLOOKUP($A119,L.Salcedo!$A$4:$ER$27,BaseInterventoría!AA$1,FALSE)</f>
        <v>EPC-CI-020-2018</v>
      </c>
      <c r="AB119" s="5" t="str">
        <f>VLOOKUP($A119,L.Salcedo!$A$4:$ER$27,BaseInterventoría!AB$1,FALSE)</f>
        <v>AUNAR ESFUERZOS TÉCNICOS Y ADMINISTRATIVOS PARA LA EJECUCIÓN DEL PROYECTO MEJORAMIENTO Y OPTIMIZACIÓN DEL SISTEMA DE ALCANTARILLADO DEL CASCO URBANO DEL MUNICPIO DE CHOACHÍ, CUNDINAMARCA</v>
      </c>
      <c r="AC119" s="21">
        <f>VLOOKUP($A119,L.Salcedo!$A$4:$ER$27,BaseInterventoría!AC$1,FALSE)</f>
        <v>43455</v>
      </c>
      <c r="AD119" s="21">
        <f>VLOOKUP($A119,L.Salcedo!$A$4:$ER$27,BaseInterventoría!AD$1,FALSE)</f>
        <v>43508</v>
      </c>
      <c r="AE119" s="5" t="str">
        <f>VLOOKUP($A119,L.Salcedo!$A$4:$ER$27,BaseInterventoría!AE$1,FALSE)</f>
        <v>18 MESES</v>
      </c>
      <c r="AF119" s="21">
        <f>VLOOKUP($A119,L.Salcedo!$A$4:$ER$27,BaseInterventoría!AF$1,FALSE)</f>
        <v>44048</v>
      </c>
      <c r="AG119" s="5" t="str">
        <f>VLOOKUP($A119,L.Salcedo!$A$4:$ER$27,BaseInterventoría!AG$1,FALSE)</f>
        <v>MUNICIPIO DE CHOACHI</v>
      </c>
      <c r="AH119" s="5" t="str">
        <f>VLOOKUP($A119,L.Salcedo!$A$4:$ER$27,BaseInterventoría!AH$1,FALSE)</f>
        <v>despacho@choachi-cundinamarca.gov.co
320473817</v>
      </c>
      <c r="AI119" s="198">
        <f>VLOOKUP($A119,L.Salcedo!$A$4:$ER$27,BaseInterventoría!AI$1,FALSE)</f>
        <v>14007545581</v>
      </c>
      <c r="AJ119" s="21">
        <f>VLOOKUP($A119,L.Salcedo!$A$4:$ER$27,BaseInterventoría!AJ$1,FALSE)</f>
        <v>45267</v>
      </c>
      <c r="AK119" s="198">
        <f>VLOOKUP($A119,L.Salcedo!$A$4:$ER$27,BaseInterventoría!AK$1,FALSE)</f>
        <v>5783727811</v>
      </c>
      <c r="AL119" s="5" t="str">
        <f>VLOOKUP($A119,L.Salcedo!$A$4:$ER$27,BaseInterventoría!AL$1,FALSE)</f>
        <v>CDR 15218 $1.439.000 SGP (Agua pot y saneam bas)
  CDR 15219 $4.344.727.811 Otros recursos
28/06/2023</v>
      </c>
      <c r="AM119" s="21" t="str">
        <f>VLOOKUP($A119,L.Salcedo!$A$4:$ER$27,BaseInterventoría!AM$1,FALSE)</f>
        <v>N/A</v>
      </c>
      <c r="AN119" s="198">
        <f>VLOOKUP($A119,L.Salcedo!$A$4:$ER$27,BaseInterventoría!AN$1,FALSE)</f>
        <v>0</v>
      </c>
      <c r="AO119" s="5">
        <f>VLOOKUP($A119,L.Salcedo!$A$4:$ER$27,BaseInterventoría!AO$1,FALSE)</f>
        <v>0</v>
      </c>
      <c r="AP119" s="198">
        <f>VLOOKUP($A119,L.Salcedo!$A$4:$ER$27,BaseInterventoría!AP$1,FALSE)</f>
        <v>19791273392</v>
      </c>
      <c r="AQ119" s="5" t="str">
        <f>VLOOKUP($A119,L.Salcedo!$A$4:$ER$27,BaseInterventoría!AQ$1,FALSE)</f>
        <v>PRORROGA N 1
PRORROGA N 2</v>
      </c>
      <c r="AR119" s="21" t="str">
        <f>VLOOKUP($A119,L.Salcedo!$A$4:$ER$27,BaseInterventoría!AR$1,FALSE)</f>
        <v>18/10/2020
07/12/2023</v>
      </c>
      <c r="AS119" s="5" t="str">
        <f>VLOOKUP($A119,L.Salcedo!$A$4:$ER$27,BaseInterventoría!AS$1,FALSE)</f>
        <v>14 MESES
07 MESES</v>
      </c>
      <c r="AT119" s="5" t="str">
        <f>VLOOKUP($A119,L.Salcedo!$A$4:$ER$27,BaseInterventoría!AT$1,FALSE)</f>
        <v>SUSPENSION N 1
PRO 1 SUS 1
SUSPENSION N 2
PRO 1 SUS 2
PRO 2 SUS 2
PRO 3 SUS 2
PRO 4 SUS 2
SUSPENSION N 3
PRO 1 SUS 3
Pro 2 sus 3
PRO N° 3 A LA SUSP N° 3
PRO N° 4 A LA SUSP N° 3
PRO N° 5 A LA SUSP N° 3
PRO N° 6 A LA SUSP N° 3
PRO N° 7 A LA SUSP N°3
ACLARACION N° 1 y PRO N° 8 A LA SUSP N° 3
PRO N° 9 A LA SUSP N° 3
PRO N° 10 A LA SUSP N° 3
PRO N° 11 A LA SUSP N° 3
REINICIO ANTICIPADO N°3
ACLARATORIO
ACTA DE SUSPENSION N°4</v>
      </c>
      <c r="AU119" s="21" t="str">
        <f>VLOOKUP($A119,L.Salcedo!$A$4:$ER$27,BaseInterventoría!AU$1,FALSE)</f>
        <v>25/03/2020
25/04/2020
31/08/2021
31/10/2021
30/11/2021
30/01/2022
1/03/2022
15/06/2022
15/10/2022
14/12/2022
12/02/2023
13/04/2023
12/06/2023
11/08/2023
9/11/2023
8/01/2024
8/03/2024
07/05/2024
07/07/2024
15/07/2024
29/11/2024
03/12/2024</v>
      </c>
      <c r="AV119" s="5" t="str">
        <f>VLOOKUP($A119,L.Salcedo!$A$4:$ER$27,BaseInterventoría!AV$1,FALSE)</f>
        <v>1 MES
38 DIAS
2 MESES
1 MES
1 MES
1 MES
1 MES
4 MESES
DOS MESES
2 meses
2 meses
2 meses
2 meses
3 meses
2 meses
2 meses
2 meses
2 meses
30 Dias
45 Dias</v>
      </c>
      <c r="AW119" s="186">
        <f>VLOOKUP($A119,L.Salcedo!$A$4:$ER$27,BaseInterventoría!AW$1,FALSE)</f>
        <v>0.79859999999999998</v>
      </c>
      <c r="AX119" s="186">
        <f>VLOOKUP($A119,L.Salcedo!$A$4:$ER$27,BaseInterventoría!AX$1,FALSE)</f>
        <v>0.71</v>
      </c>
      <c r="AY119" s="5">
        <f>VLOOKUP($A119,L.Salcedo!$A$4:$ER$27,BaseInterventoría!AY$1,FALSE)</f>
        <v>0.83</v>
      </c>
      <c r="AZ119" s="21">
        <f>VLOOKUP($A119,L.Salcedo!$A$4:$ER$27,BaseInterventoría!AZ$1,FALSE)</f>
        <v>45782</v>
      </c>
      <c r="BA119" s="5">
        <f>VLOOKUP($A119,L.Salcedo!$A$4:$ER$27,BaseInterventoría!BA$1,FALSE)</f>
        <v>39</v>
      </c>
      <c r="BB119" s="5" t="str">
        <f ca="1">VLOOKUP($A119,L.Salcedo!$A$4:$ER$27,BaseInterventoría!BB$1,FALSE)</f>
        <v>VIGENTE</v>
      </c>
      <c r="BC119" s="5" t="str">
        <f>VLOOKUP($A119,L.Salcedo!$A$4:$ER$27,BaseInterventoría!BC$1,FALSE)</f>
        <v>Suspendido</v>
      </c>
      <c r="BD119" s="5" t="str">
        <f>VLOOKUP($A119,L.Salcedo!$A$4:$ER$27,BaseInterventoría!BD$1,FALSE)</f>
        <v>N/A</v>
      </c>
      <c r="BE119" s="5" t="str">
        <f>VLOOKUP($A119,L.Salcedo!$A$4:$ER$27,BaseInterventoría!BE$1,FALSE)</f>
        <v>376-47-994000010087
SOLIDARIA DE COLOMBIA</v>
      </c>
      <c r="BF119" s="21">
        <f>VLOOKUP($A119,L.Salcedo!$A$4:$ER$27,BaseInterventoría!BF$1,FALSE)</f>
        <v>43455</v>
      </c>
      <c r="BG119" s="21">
        <f>VLOOKUP($A119,L.Salcedo!$A$4:$ER$27,BaseInterventoría!BG$1,FALSE)</f>
        <v>45514</v>
      </c>
      <c r="BH119" s="5" t="str">
        <f>VLOOKUP($A119,L.Salcedo!$A$4:$ER$27,BaseInterventoría!BH$1,FALSE)</f>
        <v>008-2019</v>
      </c>
      <c r="BI119" s="5" t="str">
        <f>VLOOKUP($A119,L.Salcedo!$A$4:$ER$27,BaseInterventoría!BI$1,FALSE)</f>
        <v>MEJORAMIENTO Y OPTIMIZACIÓN DEL SISTEMA DE ALCANTARILLADO DEL CASCO URBANO DEL MUNICPIO DE CHOACHÍ, CUNDINAMARCA, EN DESARROLLO DEL CONVENIO EPC-CI-20-2018</v>
      </c>
      <c r="BJ119" s="21">
        <f>VLOOKUP($A119,L.Salcedo!$A$4:$ER$27,BaseInterventoría!BJ$1,FALSE)</f>
        <v>43675</v>
      </c>
      <c r="BK119" s="21">
        <f>VLOOKUP($A119,L.Salcedo!$A$4:$ER$27,BaseInterventoría!BK$1,FALSE)</f>
        <v>43998</v>
      </c>
      <c r="BL119" s="5" t="str">
        <f>VLOOKUP($A119,L.Salcedo!$A$4:$ER$27,BaseInterventoría!BL$1,FALSE)</f>
        <v>15 MESES</v>
      </c>
      <c r="BM119" s="21">
        <f>VLOOKUP($A119,L.Salcedo!$A$4:$ER$27,BaseInterventoría!BM$1,FALSE)</f>
        <v>44454</v>
      </c>
      <c r="BN119" s="5" t="str">
        <f>VLOOKUP($A119,L.Salcedo!$A$4:$ER$27,BaseInterventoría!BN$1,FALSE)</f>
        <v>CONSORCIO ALCANTARILLADO CHOACHI
RL. MIGUEL ANGEL SAENZ ROBLES
C.C. 6772757 DE TUNJA</v>
      </c>
      <c r="BO119" s="5">
        <f>VLOOKUP($A119,L.Salcedo!$A$4:$ER$27,BaseInterventoría!BO$1,FALSE)</f>
        <v>3102535916</v>
      </c>
      <c r="BP119" s="198">
        <f>VLOOKUP($A119,L.Salcedo!$A$4:$ER$27,BaseInterventoría!BP$1,FALSE)</f>
        <v>0</v>
      </c>
      <c r="BQ119" s="198">
        <f>VLOOKUP($A119,L.Salcedo!$A$4:$ER$27,BaseInterventoría!BQ$1,FALSE)</f>
        <v>19776078145.02</v>
      </c>
      <c r="BR119" s="198">
        <f>VLOOKUP($A119,L.Salcedo!$A$4:$ER$27,BaseInterventoría!BR$1,FALSE)</f>
        <v>0</v>
      </c>
      <c r="BS119" s="198">
        <f>VLOOKUP($A119,L.Salcedo!$A$4:$ER$27,BaseInterventoría!BS$1,FALSE)</f>
        <v>0</v>
      </c>
      <c r="BT119" s="198">
        <f>VLOOKUP($A119,L.Salcedo!$A$4:$ER$27,BaseInterventoría!BT$1,FALSE)</f>
        <v>13992350334.02</v>
      </c>
      <c r="BU119" s="21">
        <f>VLOOKUP($A119,L.Salcedo!$A$4:$ER$27,BaseInterventoría!BU$1,FALSE)</f>
        <v>45267</v>
      </c>
      <c r="BV119" s="198">
        <f>VLOOKUP($A119,L.Salcedo!$A$4:$ER$27,BaseInterventoría!BV$1,FALSE)</f>
        <v>5783727811</v>
      </c>
      <c r="BW119" s="21">
        <f>VLOOKUP($A119,L.Salcedo!$A$4:$ER$27,BaseInterventoría!BW$1,FALSE)</f>
        <v>0</v>
      </c>
      <c r="BX119" s="198">
        <f>VLOOKUP($A119,L.Salcedo!$A$4:$ER$27,BaseInterventoría!BX$1,FALSE)</f>
        <v>0</v>
      </c>
      <c r="BY119" s="198">
        <f>VLOOKUP($A119,L.Salcedo!$A$4:$ER$27,BaseInterventoría!BY$1,FALSE)</f>
        <v>19776078145.02</v>
      </c>
      <c r="BZ119" s="5" t="str">
        <f>VLOOKUP($A119,L.Salcedo!$A$4:$ER$27,BaseInterventoría!BZ$1,FALSE)</f>
        <v>PRORROGA 1
PRORROGA 2</v>
      </c>
      <c r="CA119" s="21" t="str">
        <f>VLOOKUP($A119,L.Salcedo!$A$4:$ER$27,BaseInterventoría!CA$1,FALSE)</f>
        <v>6/04/2022
14/08/2024</v>
      </c>
      <c r="CB119" s="5" t="str">
        <f>VLOOKUP($A119,L.Salcedo!$A$4:$ER$27,BaseInterventoría!CB$1,FALSE)</f>
        <v>4 MESES
6 MESES (15) DIAS</v>
      </c>
      <c r="CC119" s="5" t="str">
        <f>VLOOKUP($A119,L.Salcedo!$A$4:$ER$27,BaseInterventoría!CC$1,FALSE)</f>
        <v xml:space="preserve">SUSPENSION N 1
PRO 1 SUS 1
 PRO 2 SUS 1
PRO 3 SUS 1
PRO 4 SUS 1
SUSPENSION N 2
PRO 1 SUS 2
PRO 2 SUS 2
PRO 3 SUS 2
PRO 4 SUS 2
PRO 5 SUS 2
PRO 6 SUS 2
PRO 7 SUS°2
PRO 8 SUS 2
PRO 9 SUS 2
PRO 10 SUS 2
Reinicio Suspension N° 2
Suspension N° 3
</v>
      </c>
      <c r="CD119" s="21" t="str">
        <f>VLOOKUP($A119,L.Salcedo!$A$4:$ER$27,BaseInterventoría!CD$1,FALSE)</f>
        <v>31/08/2021
1/11/2021
1/12/2021
30/01/2022
1/03/2022
15/06/2022
14/10/2022
12/12/2022
09/02/2023
10/04/2023
8/06/2023
8/08/2023
6/11/2024
4/01/2024
4/03/2024
02/06/2024
01/08/2024
03/12/2024</v>
      </c>
      <c r="CE119" s="5" t="str">
        <f>VLOOKUP($A119,L.Salcedo!$A$4:$ER$27,BaseInterventoría!CE$1,FALSE)</f>
        <v>2 meses
1 mes
2 meses
1 mes
1 mes
4 meses
2 meses
2 meses
2 meses
2 meses
2 meses
2 meses
3 meses
2 meses
2 meses
3 meses
2 meses
45 dias</v>
      </c>
      <c r="CF119" s="21">
        <f>VLOOKUP($A119,L.Salcedo!$A$4:$ER$27,BaseInterventoría!CF$1,FALSE)</f>
        <v>45768</v>
      </c>
      <c r="CG119" s="5" t="str">
        <f>VLOOKUP($A119,L.Salcedo!$A$4:$ER$27,BaseInterventoría!CG$1,FALSE)</f>
        <v>14-44-101110970
SEGUROS DEL ESTADO</v>
      </c>
      <c r="CH119" s="21">
        <f>VLOOKUP($A119,L.Salcedo!$A$4:$ER$27,BaseInterventoría!CH$1,FALSE)</f>
        <v>43998</v>
      </c>
      <c r="CI119" s="21">
        <f>VLOOKUP($A119,L.Salcedo!$A$4:$ER$27,BaseInterventoría!CI$1,FALSE)</f>
        <v>45937</v>
      </c>
      <c r="CJ119" s="5" t="str">
        <f>VLOOKUP($A119,L.Salcedo!$A$4:$ER$27,BaseInterventoría!CJ$1,FALSE)</f>
        <v>N/A</v>
      </c>
      <c r="CK119" s="21" t="str">
        <f>VLOOKUP($A119,L.Salcedo!$A$4:$ER$27,BaseInterventoría!CK$1,FALSE)</f>
        <v>N/A</v>
      </c>
      <c r="CL119" s="21" t="str">
        <f>VLOOKUP($A119,L.Salcedo!$A$4:$ER$27,BaseInterventoría!CL$1,FALSE)</f>
        <v>N/A</v>
      </c>
      <c r="CM119" s="5" t="str">
        <f>VLOOKUP($A119,L.Salcedo!$A$4:$ER$27,BaseInterventoría!CM$1,FALSE)</f>
        <v>14-44-101110970
SEGUROS DEL ESTADO</v>
      </c>
      <c r="CN119" s="21">
        <f>VLOOKUP($A119,L.Salcedo!$A$4:$ER$27,BaseInterventoría!CN$1,FALSE)</f>
        <v>43998</v>
      </c>
      <c r="CO119" s="21">
        <f>VLOOKUP($A119,L.Salcedo!$A$4:$ER$27,BaseInterventoría!CO$1,FALSE)</f>
        <v>46911</v>
      </c>
      <c r="CP119" s="5" t="str">
        <f>VLOOKUP($A119,L.Salcedo!$A$4:$ER$27,BaseInterventoría!CP$1,FALSE)</f>
        <v>14-44-101110970
SEGUROS DEL ESTADO</v>
      </c>
      <c r="CQ119" s="21">
        <f>VLOOKUP($A119,L.Salcedo!$A$4:$ER$27,BaseInterventoría!CQ$1,FALSE)</f>
        <v>43998</v>
      </c>
      <c r="CR119" s="21">
        <f>VLOOKUP($A119,L.Salcedo!$A$4:$ER$27,BaseInterventoría!CR$1,FALSE)</f>
        <v>45825</v>
      </c>
      <c r="CS119" s="5">
        <f>VLOOKUP($A119,L.Salcedo!$A$4:$ER$27,BaseInterventoría!CS$1,FALSE)</f>
        <v>0</v>
      </c>
      <c r="CT119" s="21">
        <f>VLOOKUP($A119,L.Salcedo!$A$4:$ER$27,BaseInterventoría!CT$1,FALSE)</f>
        <v>0</v>
      </c>
      <c r="CU119" s="21">
        <f>VLOOKUP($A119,L.Salcedo!$A$4:$ER$27,BaseInterventoría!CU$1,FALSE)</f>
        <v>0</v>
      </c>
      <c r="CV119" s="5" t="str">
        <f>VLOOKUP($A119,L.Salcedo!$A$4:$ER$27,BaseInterventoría!CV$1,FALSE)</f>
        <v>14-40-101029752
SEGUROS DEL ESTADO</v>
      </c>
      <c r="CW119" s="21">
        <f>VLOOKUP($A119,L.Salcedo!$A$4:$ER$27,BaseInterventoría!CW$1,FALSE)</f>
        <v>45445</v>
      </c>
      <c r="CX119" s="21">
        <f>VLOOKUP($A119,L.Salcedo!$A$4:$ER$27,BaseInterventoría!CX$1,FALSE)</f>
        <v>45845</v>
      </c>
      <c r="CY119" s="21">
        <f>VLOOKUP($A119,L.Salcedo!$A$4:$ER$27,BaseInterventoría!CY$1,FALSE)</f>
        <v>45768</v>
      </c>
      <c r="CZ119" s="5">
        <f>VLOOKUP($A119,L.Salcedo!$A$4:$ER$27,BaseInterventoría!CZ$1,FALSE)</f>
        <v>25.5</v>
      </c>
      <c r="DA119" s="186">
        <f>VLOOKUP($A119,L.Salcedo!$A$4:$ER$27,BaseInterventoría!DA$1,FALSE)</f>
        <v>0.79859999999999998</v>
      </c>
      <c r="DB119" s="186">
        <f>VLOOKUP($A119,L.Salcedo!$A$4:$ER$27,BaseInterventoría!DB$1,FALSE)</f>
        <v>0</v>
      </c>
      <c r="DC119" s="186">
        <f>VLOOKUP($A119,L.Salcedo!$A$4:$ER$27,BaseInterventoría!DC$1,FALSE)</f>
        <v>0.79859999999999998</v>
      </c>
      <c r="DD119" s="186">
        <f>VLOOKUP($A119,L.Salcedo!$A$4:$ER$27,BaseInterventoría!DD$1,FALSE)</f>
        <v>0</v>
      </c>
      <c r="DE119" s="186">
        <f>VLOOKUP($A119,L.Salcedo!$A$4:$ER$27,BaseInterventoría!DE$1,FALSE)</f>
        <v>0</v>
      </c>
      <c r="DF119" s="186">
        <f>VLOOKUP($A119,L.Salcedo!$A$4:$ER$27,BaseInterventoría!DF$1,FALSE)</f>
        <v>0.64</v>
      </c>
      <c r="DG119" s="186">
        <f>VLOOKUP($A119,L.Salcedo!$A$4:$ER$27,BaseInterventoría!DG$1,FALSE)</f>
        <v>0</v>
      </c>
      <c r="DH119" s="186">
        <f>VLOOKUP($A119,L.Salcedo!$A$4:$ER$27,BaseInterventoría!DH$1,FALSE)</f>
        <v>0.64</v>
      </c>
      <c r="DI119" s="186">
        <f>VLOOKUP($A119,L.Salcedo!$A$4:$ER$27,BaseInterventoría!DI$1,FALSE)</f>
        <v>0</v>
      </c>
      <c r="DJ119" s="186">
        <f>VLOOKUP($A119,L.Salcedo!$A$4:$ER$27,BaseInterventoría!DJ$1,FALSE)</f>
        <v>0</v>
      </c>
      <c r="DK119" s="5">
        <f ca="1">VLOOKUP($A119,L.Salcedo!$A$4:$ER$27,BaseInterventoría!DK$1,FALSE)</f>
        <v>0.93276836158192089</v>
      </c>
      <c r="DL119" s="5" t="str">
        <f ca="1">VLOOKUP($A119,L.Salcedo!$A$4:$ER$27,BaseInterventoría!DL$1,FALSE)</f>
        <v>VIGENTE</v>
      </c>
      <c r="DM119" s="71" t="str">
        <f t="shared" si="13"/>
        <v>Activos</v>
      </c>
      <c r="DN119" s="5" t="str">
        <f>VLOOKUP($A119,L.Salcedo!$A$4:$ER$27,BaseInterventoría!DN$1,FALSE)</f>
        <v>Suspendido</v>
      </c>
      <c r="DO119" s="5">
        <f>VLOOKUP($A119,L.Salcedo!$A$4:$ER$27,BaseInterventoría!DO$1,FALSE)</f>
        <v>0</v>
      </c>
      <c r="DP119" s="5">
        <f>VLOOKUP($A119,L.Salcedo!$A$4:$ER$27,BaseInterventoría!DP$1,FALSE)</f>
        <v>0</v>
      </c>
      <c r="DQ119" s="5">
        <f>VLOOKUP($A119,L.Salcedo!$A$4:$ER$27,BaseInterventoría!DQ$1,FALSE)</f>
        <v>5</v>
      </c>
      <c r="DR119" s="5" t="str">
        <f>VLOOKUP($A119,L.Salcedo!$A$4:$ER$27,BaseInterventoría!DR$1,FALSE)</f>
        <v>1. 9/02/2021
2. 23/08/2021
3. 12/11/2021
4. 7/06/2022
5. 15/09/2024
6. 15/11/2024</v>
      </c>
      <c r="DS119" s="5" t="str">
        <f>VLOOKUP($A119,L.Salcedo!$A$4:$ER$27,BaseInterventoría!DS$1,FALSE)</f>
        <v>1. $4.076.352.735,00
2. $2.602.022.836,00
3. $3.515.197.315,00
4. $2.397.846.428,00
5. $1.400.931.020,00
6. $1.307.960.936,00</v>
      </c>
      <c r="DT119" s="198">
        <f>VLOOKUP($A119,L.Salcedo!$A$4:$ER$27,BaseInterventoría!DT$1,FALSE)</f>
        <v>15300311270</v>
      </c>
      <c r="DU119" s="198">
        <f>VLOOKUP($A119,L.Salcedo!$A$4:$ER$27,BaseInterventoría!DU$1,FALSE)</f>
        <v>4475766875.0200005</v>
      </c>
      <c r="DV119" s="186">
        <f>VLOOKUP($A119,L.Salcedo!$A$4:$ER$27,BaseInterventoría!DV$1,FALSE)</f>
        <v>0.77367773113563043</v>
      </c>
      <c r="DW119" s="198">
        <f>VLOOKUP($A119,L.Salcedo!$A$4:$ER$27,BaseInterventoría!DW$1,FALSE)</f>
        <v>4475766875.0200005</v>
      </c>
      <c r="DX119" s="21" t="str">
        <f>VLOOKUP($A119,L.Salcedo!$A$4:$ER$27,BaseInterventoría!DX$1,FALSE)</f>
        <v>N/A</v>
      </c>
      <c r="DY119" s="5" t="str">
        <f>VLOOKUP($A119,L.Salcedo!$A$4:$ER$27,BaseInterventoría!DY$1,FALSE)</f>
        <v>EPC-CI-013-2019</v>
      </c>
      <c r="DZ119" s="21">
        <f>VLOOKUP($A119,L.Salcedo!$A$4:$ER$27,BaseInterventoría!DZ$1,FALSE)</f>
        <v>43566</v>
      </c>
      <c r="EA119" s="21">
        <f>VLOOKUP($A119,L.Salcedo!$A$4:$ER$27,BaseInterventoría!EA$1,FALSE)</f>
        <v>43585</v>
      </c>
      <c r="EB119" s="5" t="str">
        <f>VLOOKUP($A119,L.Salcedo!$A$4:$ER$27,BaseInterventoría!EB$1,FALSE)</f>
        <v>EMPRESA INMOBILIARIA Y DE SERVICIOS LOGISTICOS DE CUNDINAMARCA</v>
      </c>
      <c r="EC119" s="198">
        <f>VLOOKUP($A119,L.Salcedo!$A$4:$ER$27,BaseInterventoría!EC$1,FALSE)</f>
        <v>1387586772</v>
      </c>
      <c r="ED119" s="5">
        <f>VLOOKUP($A119,L.Salcedo!$A$4:$ER$27,BaseInterventoría!ED$1,FALSE)</f>
        <v>0</v>
      </c>
      <c r="EE119" s="5">
        <f>VLOOKUP($A119,L.Salcedo!$A$4:$ER$27,BaseInterventoría!EE$1,FALSE)</f>
        <v>0</v>
      </c>
      <c r="EF119" s="5">
        <f>VLOOKUP($A119,L.Salcedo!$A$4:$ER$27,BaseInterventoría!EF$1,FALSE)</f>
        <v>0</v>
      </c>
      <c r="EG119" s="5">
        <f>VLOOKUP($A119,L.Salcedo!$A$4:$ER$27,BaseInterventoría!EG$1,FALSE)</f>
        <v>0</v>
      </c>
      <c r="EH119" s="5">
        <f>VLOOKUP($A119,L.Salcedo!$A$4:$ER$27,BaseInterventoría!EH$1,FALSE)</f>
        <v>0</v>
      </c>
      <c r="EI119" s="21">
        <f>VLOOKUP($A119,L.Salcedo!$A$4:$ER$27,BaseInterventoría!EI$1,FALSE)</f>
        <v>45653</v>
      </c>
      <c r="EJ119" s="5">
        <f>VLOOKUP($A119,L.Salcedo!$A$4:$ER$27,BaseInterventoría!EJ$1,FALSE)</f>
        <v>0</v>
      </c>
      <c r="EK119" s="5">
        <f>VLOOKUP($A119,L.Salcedo!$A$4:$ER$27,BaseInterventoría!EK$1,FALSE)</f>
        <v>0</v>
      </c>
      <c r="EL119" s="5" t="str">
        <f>VLOOKUP($A119,L.Salcedo!$A$4:$ER$27,BaseInterventoría!EL$1,FALSE)</f>
        <v>Leonardo Salcedo-Dirección</v>
      </c>
      <c r="EM119" s="5" t="str">
        <f>VLOOKUP($A119,L.Salcedo!$A$4:$ER$27,BaseInterventoría!EM$1,FALSE)</f>
        <v>Leonardo Salcedo - Brandon Gonzalez</v>
      </c>
      <c r="EN119" s="5" t="str">
        <f>VLOOKUP($A119,L.Salcedo!$A$4:$ER$27,BaseInterventoría!EN$1,FALSE)</f>
        <v>https://www.contratos.gov.co/consultas/detalleProceso.do?numConstancia=18-12-8796810</v>
      </c>
      <c r="EO119" s="5" t="str">
        <f>VLOOKUP($A119,L.Salcedo!$A$4:$ER$27,BaseInterventoría!EO$1,FALSE)</f>
        <v>Actualmente el convenio se encuentra suspendido de acuerdo a lo manifestado por el municipio y lo consensuado en el acta de reunion del 02 de diciembre de 2024 en la cual se ponen de acuerdo todas las partes del proyecto para generar la suspension del convenio interadministrativo y de los contratos de obra e interventoria. se suspende con un porcentahe de ejecución de avance del 79,86%</v>
      </c>
      <c r="EP119" s="21">
        <f>VLOOKUP($A119,L.Salcedo!$A$4:$ER$27,BaseInterventoría!EP$1,FALSE)</f>
        <v>45649</v>
      </c>
      <c r="EQ119" s="24">
        <f>BY119+VLOOKUP(DY119,$1:$1048576,77,FALSE)</f>
        <v>20101314786.02</v>
      </c>
      <c r="ER119" s="24">
        <f>+EQ119*0.04</f>
        <v>804052591.44080007</v>
      </c>
      <c r="ES119" s="24">
        <f>+EQ119+ER119</f>
        <v>20905367377.4608</v>
      </c>
      <c r="ET119" s="5" t="s">
        <v>10</v>
      </c>
      <c r="EU119" s="24">
        <f t="shared" si="14"/>
        <v>20905367377.4608</v>
      </c>
      <c r="EV119" s="55" t="e">
        <f>VLOOKUP(A119,#REF!,147,FALSE)</f>
        <v>#REF!</v>
      </c>
      <c r="EW119" s="56"/>
      <c r="EX119" s="24"/>
      <c r="EY119" s="5" t="s">
        <v>24</v>
      </c>
      <c r="EZ119" s="56"/>
      <c r="FA119" s="21">
        <v>45746</v>
      </c>
      <c r="FB119"/>
      <c r="FC119"/>
      <c r="FD119"/>
    </row>
    <row r="120" spans="1:160" ht="252">
      <c r="A120" s="19" t="s">
        <v>531</v>
      </c>
      <c r="B120" s="2">
        <f t="shared" si="12"/>
        <v>118</v>
      </c>
      <c r="C120" s="20" t="s">
        <v>287</v>
      </c>
      <c r="D120" s="5" t="s">
        <v>288</v>
      </c>
      <c r="E120" s="2" t="s">
        <v>532</v>
      </c>
      <c r="F120" s="5" t="str">
        <f>VLOOKUP($A120,L.Salcedo!$A$4:$ER$27,BaseInterventoría!F$1,FALSE)</f>
        <v>N/A</v>
      </c>
      <c r="G120" s="21" t="str">
        <f>VLOOKUP($A120,L.Salcedo!$A$4:$ER$27,BaseInterventoría!G$1,FALSE)</f>
        <v>N/A</v>
      </c>
      <c r="H120" s="5" t="str">
        <f>VLOOKUP($A120,L.Salcedo!$A$4:$ER$27,BaseInterventoría!H$1,FALSE)</f>
        <v>N/A</v>
      </c>
      <c r="I120" s="5" t="str">
        <f>VLOOKUP($A120,L.Salcedo!$A$4:$ER$27,BaseInterventoría!I$1,FALSE)</f>
        <v>N/A</v>
      </c>
      <c r="J120" s="5" t="str">
        <f>VLOOKUP($A120,L.Salcedo!$A$4:$ER$27,BaseInterventoría!J$1,FALSE)</f>
        <v>N/A</v>
      </c>
      <c r="K120" s="198">
        <f>VLOOKUP($A120,L.Salcedo!$A$4:$ER$27,BaseInterventoría!K$1,FALSE)</f>
        <v>0</v>
      </c>
      <c r="L120" s="198">
        <f>VLOOKUP($A120,L.Salcedo!$A$4:$ER$27,BaseInterventoría!L$1,FALSE)</f>
        <v>0</v>
      </c>
      <c r="M120" s="198">
        <f>VLOOKUP($A120,L.Salcedo!$A$4:$ER$27,BaseInterventoría!M$1,FALSE)</f>
        <v>0</v>
      </c>
      <c r="N120" s="198">
        <f>VLOOKUP($A120,L.Salcedo!$A$4:$ER$27,BaseInterventoría!N$1,FALSE)</f>
        <v>0</v>
      </c>
      <c r="O120" s="198">
        <f>VLOOKUP($A120,L.Salcedo!$A$4:$ER$27,BaseInterventoría!O$1,FALSE)</f>
        <v>0</v>
      </c>
      <c r="P120" s="198">
        <f>VLOOKUP($A120,L.Salcedo!$A$4:$ER$27,BaseInterventoría!P$1,FALSE)</f>
        <v>0</v>
      </c>
      <c r="Q120" s="198">
        <f>VLOOKUP($A120,L.Salcedo!$A$4:$ER$27,BaseInterventoría!Q$1,FALSE)</f>
        <v>0</v>
      </c>
      <c r="R120" s="198">
        <f>VLOOKUP($A120,L.Salcedo!$A$4:$ER$27,BaseInterventoría!R$1,FALSE)</f>
        <v>0</v>
      </c>
      <c r="S120" s="198">
        <f>VLOOKUP($A120,L.Salcedo!$A$4:$ER$27,BaseInterventoría!S$1,FALSE)</f>
        <v>0</v>
      </c>
      <c r="T120" s="198" t="str">
        <f>VLOOKUP($A120,L.Salcedo!$A$4:$ER$27,BaseInterventoría!T$1,FALSE)</f>
        <v>Valor del contrato, no de la vaibilidad</v>
      </c>
      <c r="U120" s="198">
        <f>VLOOKUP($A120,L.Salcedo!$A$4:$ER$27,BaseInterventoría!U$1,FALSE)</f>
        <v>875258923</v>
      </c>
      <c r="V120" s="5" t="str">
        <f>VLOOKUP($A120,L.Salcedo!$A$4:$ER$27,BaseInterventoría!V$1,FALSE)</f>
        <v>7283
22/05/2019
7284
22/05/2019
40
22/05/2019</v>
      </c>
      <c r="W120" s="5">
        <f>VLOOKUP($A120,L.Salcedo!$A$4:$ER$27,BaseInterventoría!W$1,FALSE)</f>
        <v>0</v>
      </c>
      <c r="X120" s="5" t="str">
        <f>VLOOKUP($A120,L.Salcedo!$A$4:$ER$27,BaseInterventoría!X$1,FALSE)</f>
        <v>INTERVENTORÍA</v>
      </c>
      <c r="Y120" s="5" t="str">
        <f>VLOOKUP($A120,L.Salcedo!$A$4:$ER$27,BaseInterventoría!Y$1,FALSE)</f>
        <v>N/A</v>
      </c>
      <c r="Z120" s="5" t="str">
        <f>VLOOKUP($A120,L.Salcedo!$A$4:$ER$27,BaseInterventoría!Z$1,FALSE)</f>
        <v>CONTRATO-INTERVENTORÍA</v>
      </c>
      <c r="AA120" s="5" t="str">
        <f>VLOOKUP($A120,L.Salcedo!$A$4:$ER$27,BaseInterventoría!AA$1,FALSE)</f>
        <v>N/A</v>
      </c>
      <c r="AB120" s="5" t="str">
        <f>VLOOKUP($A120,L.Salcedo!$A$4:$ER$27,BaseInterventoría!AB$1,FALSE)</f>
        <v>N/A</v>
      </c>
      <c r="AC120" s="21" t="str">
        <f>VLOOKUP($A120,L.Salcedo!$A$4:$ER$27,BaseInterventoría!AC$1,FALSE)</f>
        <v>N/A</v>
      </c>
      <c r="AD120" s="21" t="str">
        <f>VLOOKUP($A120,L.Salcedo!$A$4:$ER$27,BaseInterventoría!AD$1,FALSE)</f>
        <v>N/A</v>
      </c>
      <c r="AE120" s="5" t="str">
        <f>VLOOKUP($A120,L.Salcedo!$A$4:$ER$27,BaseInterventoría!AE$1,FALSE)</f>
        <v>N/A</v>
      </c>
      <c r="AF120" s="21" t="str">
        <f>VLOOKUP($A120,L.Salcedo!$A$4:$ER$27,BaseInterventoría!AF$1,FALSE)</f>
        <v>N/A</v>
      </c>
      <c r="AG120" s="5" t="str">
        <f>VLOOKUP($A120,L.Salcedo!$A$4:$ER$27,BaseInterventoría!AG$1,FALSE)</f>
        <v>N/A</v>
      </c>
      <c r="AH120" s="5" t="str">
        <f>VLOOKUP($A120,L.Salcedo!$A$4:$ER$27,BaseInterventoría!AH$1,FALSE)</f>
        <v>N/A</v>
      </c>
      <c r="AI120" s="5" t="str">
        <f>VLOOKUP($A120,L.Salcedo!$A$4:$ER$27,BaseInterventoría!AI$1,FALSE)</f>
        <v>N/A</v>
      </c>
      <c r="AJ120" s="21" t="str">
        <f>VLOOKUP($A120,L.Salcedo!$A$4:$ER$27,BaseInterventoría!AJ$1,FALSE)</f>
        <v>N/A</v>
      </c>
      <c r="AK120" s="5" t="str">
        <f>VLOOKUP($A120,L.Salcedo!$A$4:$ER$27,BaseInterventoría!AK$1,FALSE)</f>
        <v>N/A</v>
      </c>
      <c r="AL120" s="5" t="str">
        <f>VLOOKUP($A120,L.Salcedo!$A$4:$ER$27,BaseInterventoría!AL$1,FALSE)</f>
        <v>N/A</v>
      </c>
      <c r="AM120" s="21" t="str">
        <f>VLOOKUP($A120,L.Salcedo!$A$4:$ER$27,BaseInterventoría!AM$1,FALSE)</f>
        <v>N/A</v>
      </c>
      <c r="AN120" s="5" t="str">
        <f>VLOOKUP($A120,L.Salcedo!$A$4:$ER$27,BaseInterventoría!AN$1,FALSE)</f>
        <v>N/A</v>
      </c>
      <c r="AO120" s="5" t="str">
        <f>VLOOKUP($A120,L.Salcedo!$A$4:$ER$27,BaseInterventoría!AO$1,FALSE)</f>
        <v>N/A</v>
      </c>
      <c r="AP120" s="5" t="str">
        <f>VLOOKUP($A120,L.Salcedo!$A$4:$ER$27,BaseInterventoría!AP$1,FALSE)</f>
        <v>N/A</v>
      </c>
      <c r="AQ120" s="5" t="str">
        <f>VLOOKUP($A120,L.Salcedo!$A$4:$ER$27,BaseInterventoría!AQ$1,FALSE)</f>
        <v>N/A</v>
      </c>
      <c r="AR120" s="21" t="str">
        <f>VLOOKUP($A120,L.Salcedo!$A$4:$ER$27,BaseInterventoría!AR$1,FALSE)</f>
        <v>N/A</v>
      </c>
      <c r="AS120" s="5" t="str">
        <f>VLOOKUP($A120,L.Salcedo!$A$4:$ER$27,BaseInterventoría!AS$1,FALSE)</f>
        <v>N/A</v>
      </c>
      <c r="AT120" s="5" t="str">
        <f>VLOOKUP($A120,L.Salcedo!$A$4:$ER$27,BaseInterventoría!AT$1,FALSE)</f>
        <v>N/A</v>
      </c>
      <c r="AU120" s="21" t="str">
        <f>VLOOKUP($A120,L.Salcedo!$A$4:$ER$27,BaseInterventoría!AU$1,FALSE)</f>
        <v>N/A</v>
      </c>
      <c r="AV120" s="5" t="str">
        <f>VLOOKUP($A120,L.Salcedo!$A$4:$ER$27,BaseInterventoría!AV$1,FALSE)</f>
        <v>N/A</v>
      </c>
      <c r="AW120" s="186" t="str">
        <f>VLOOKUP($A120,L.Salcedo!$A$4:$ER$27,BaseInterventoría!AW$1,FALSE)</f>
        <v>N/A</v>
      </c>
      <c r="AX120" s="186" t="str">
        <f>VLOOKUP($A120,L.Salcedo!$A$4:$ER$27,BaseInterventoría!AX$1,FALSE)</f>
        <v>N/A</v>
      </c>
      <c r="AY120" s="5" t="str">
        <f>VLOOKUP($A120,L.Salcedo!$A$4:$ER$27,BaseInterventoría!AY$1,FALSE)</f>
        <v>N/A</v>
      </c>
      <c r="AZ120" s="21" t="str">
        <f>VLOOKUP($A120,L.Salcedo!$A$4:$ER$27,BaseInterventoría!AZ$1,FALSE)</f>
        <v>N/A</v>
      </c>
      <c r="BA120" s="5" t="str">
        <f>VLOOKUP($A120,L.Salcedo!$A$4:$ER$27,BaseInterventoría!BA$1,FALSE)</f>
        <v>N/A</v>
      </c>
      <c r="BB120" s="5" t="str">
        <f>VLOOKUP($A120,L.Salcedo!$A$4:$ER$27,BaseInterventoría!BB$1,FALSE)</f>
        <v>N/A</v>
      </c>
      <c r="BC120" s="5" t="str">
        <f>VLOOKUP($A120,L.Salcedo!$A$4:$ER$27,BaseInterventoría!BC$1,FALSE)</f>
        <v>N/A</v>
      </c>
      <c r="BD120" s="5" t="str">
        <f>VLOOKUP($A120,L.Salcedo!$A$4:$ER$27,BaseInterventoría!BD$1,FALSE)</f>
        <v>N/A</v>
      </c>
      <c r="BE120" s="5" t="str">
        <f>VLOOKUP($A120,L.Salcedo!$A$4:$ER$27,BaseInterventoría!BE$1,FALSE)</f>
        <v>N/A</v>
      </c>
      <c r="BF120" s="21" t="str">
        <f>VLOOKUP($A120,L.Salcedo!$A$4:$ER$27,BaseInterventoría!BF$1,FALSE)</f>
        <v>N/A</v>
      </c>
      <c r="BG120" s="21" t="str">
        <f>VLOOKUP($A120,L.Salcedo!$A$4:$ER$27,BaseInterventoría!BG$1,FALSE)</f>
        <v>N/A</v>
      </c>
      <c r="BH120" s="5" t="str">
        <f>VLOOKUP($A120,L.Salcedo!$A$4:$ER$27,BaseInterventoría!BH$1,FALSE)</f>
        <v>EPC-PDA-I-436-2019</v>
      </c>
      <c r="BI120" s="5" t="str">
        <f>VLOOKUP($A120,L.Salcedo!$A$4:$ER$27,BaseInterventoría!BI$1,FALSE)</f>
        <v>INTERVENTORIA INTEGRAL PARA LA CONSTRUCCION OBRAS PLAN MAESTRO  DE ALCANTARILLADO DEL MUNICIPIO DE SUSA - CUNDINAMARCA</v>
      </c>
      <c r="BJ120" s="21">
        <f>VLOOKUP($A120,L.Salcedo!$A$4:$ER$27,BaseInterventoría!BJ$1,FALSE)</f>
        <v>43830</v>
      </c>
      <c r="BK120" s="21">
        <f>VLOOKUP($A120,L.Salcedo!$A$4:$ER$27,BaseInterventoría!BK$1,FALSE)</f>
        <v>44263</v>
      </c>
      <c r="BL120" s="5" t="str">
        <f>VLOOKUP($A120,L.Salcedo!$A$4:$ER$27,BaseInterventoría!BL$1,FALSE)</f>
        <v>16 MESES</v>
      </c>
      <c r="BM120" s="21">
        <f>VLOOKUP($A120,L.Salcedo!$A$4:$ER$27,BaseInterventoría!BM$1,FALSE)</f>
        <v>44749</v>
      </c>
      <c r="BN120" s="5" t="str">
        <f>VLOOKUP($A120,L.Salcedo!$A$4:$ER$27,BaseInterventoría!BN$1,FALSE)</f>
        <v xml:space="preserve">CONSORCIO INTERUBATE 036 
NIT. 901.351.518-7  
</v>
      </c>
      <c r="BO120" s="5" t="str">
        <f>VLOOKUP($A120,L.Salcedo!$A$4:$ER$27,BaseInterventoría!BO$1,FALSE)</f>
        <v xml:space="preserve">JORGE GOMEZ FALLA 
72.007.216 DE BARRANQUILLA </v>
      </c>
      <c r="BP120" s="198">
        <f>VLOOKUP($A120,L.Salcedo!$A$4:$ER$27,BaseInterventoría!BP$1,FALSE)</f>
        <v>0</v>
      </c>
      <c r="BQ120" s="198">
        <f>VLOOKUP($A120,L.Salcedo!$A$4:$ER$27,BaseInterventoría!BQ$1,FALSE)</f>
        <v>0</v>
      </c>
      <c r="BR120" s="198">
        <f>VLOOKUP($A120,L.Salcedo!$A$4:$ER$27,BaseInterventoría!BR$1,FALSE)</f>
        <v>0</v>
      </c>
      <c r="BS120" s="198">
        <f>VLOOKUP($A120,L.Salcedo!$A$4:$ER$27,BaseInterventoría!BS$1,FALSE)</f>
        <v>0</v>
      </c>
      <c r="BT120" s="198">
        <f>VLOOKUP($A120,L.Salcedo!$A$4:$ER$27,BaseInterventoría!BT$1,FALSE)</f>
        <v>875258923</v>
      </c>
      <c r="BU120" s="21">
        <f>VLOOKUP($A120,L.Salcedo!$A$4:$ER$27,BaseInterventoría!BU$1,FALSE)</f>
        <v>0</v>
      </c>
      <c r="BV120" s="198">
        <f>VLOOKUP($A120,L.Salcedo!$A$4:$ER$27,BaseInterventoría!BV$1,FALSE)</f>
        <v>0</v>
      </c>
      <c r="BW120" s="21">
        <f>VLOOKUP($A120,L.Salcedo!$A$4:$ER$27,BaseInterventoría!BW$1,FALSE)</f>
        <v>0</v>
      </c>
      <c r="BX120" s="198">
        <f>VLOOKUP($A120,L.Salcedo!$A$4:$ER$27,BaseInterventoría!BX$1,FALSE)</f>
        <v>0</v>
      </c>
      <c r="BY120" s="198">
        <f>VLOOKUP($A120,L.Salcedo!$A$4:$ER$27,BaseInterventoría!BY$1,FALSE)</f>
        <v>875258923</v>
      </c>
      <c r="BZ120" s="5" t="str">
        <f>VLOOKUP($A120,L.Salcedo!$A$4:$ER$27,BaseInterventoría!BZ$1,FALSE)</f>
        <v>NINGUNA</v>
      </c>
      <c r="CA120" s="21" t="str">
        <f>VLOOKUP($A120,L.Salcedo!$A$4:$ER$27,BaseInterventoría!CA$1,FALSE)</f>
        <v>NINGUNA</v>
      </c>
      <c r="CB120" s="5" t="str">
        <f>VLOOKUP($A120,L.Salcedo!$A$4:$ER$27,BaseInterventoría!CB$1,FALSE)</f>
        <v>NINGUNA</v>
      </c>
      <c r="CC120" s="5" t="str">
        <f>VLOOKUP($A120,L.Salcedo!$A$4:$ER$27,BaseInterventoría!CC$1,FALSE)</f>
        <v xml:space="preserve">SUSPENSION N 1
SUSPENSION N 2
PRO 1 SUS 2
PRO 2 SUS 2
PRO 3 SUS 2
SUSPENSION N 3
PRO 1 SUS 3
PRO 2 SUS 3
SUSPENSIÓN 4 
PRO 1 SUS 4
SUSPENSIÓN 5 
PRO 1 SUS 5 
PRO 2 SUS 5 </v>
      </c>
      <c r="CD120" s="21" t="str">
        <f>VLOOKUP($A120,L.Salcedo!$A$4:$ER$27,BaseInterventoría!CD$1,FALSE)</f>
        <v>17/12/2021
8/04/2022
8/05/2022
8/07/2022
7/09/2022
16/11/2022
13/02/2023
14/04/2023
30/05/2023
28/10/2023
27/12/2023
26/01/2024
26/03/2024</v>
      </c>
      <c r="CE120" s="5" t="str">
        <f>VLOOKUP($A120,L.Salcedo!$A$4:$ER$27,BaseInterventoría!CE$1,FALSE)</f>
        <v xml:space="preserve">1 MES
1 MES  
2 MESES
2 MESES
2 MESES
3 MESES 
2 MESES 
1 MES 
1 MES 
1 MES 
1 MES 
2 MESES 
CONDICIONADA </v>
      </c>
      <c r="CF120" s="21" t="str">
        <f>VLOOKUP($A120,L.Salcedo!$A$4:$ER$27,BaseInterventoría!CF$1,FALSE)</f>
        <v xml:space="preserve">CONDICIONADA </v>
      </c>
      <c r="CG120" s="5" t="str">
        <f>VLOOKUP($A120,L.Salcedo!$A$4:$ER$27,BaseInterventoría!CG$1,FALSE)</f>
        <v>CSC-100003638
SEGUROS MUNDIAL</v>
      </c>
      <c r="CH120" s="21">
        <f>VLOOKUP($A120,L.Salcedo!$A$4:$ER$27,BaseInterventoría!CH$1,FALSE)</f>
        <v>45287</v>
      </c>
      <c r="CI120" s="21">
        <f>VLOOKUP($A120,L.Salcedo!$A$4:$ER$27,BaseInterventoría!CI$1,FALSE)</f>
        <v>45598</v>
      </c>
      <c r="CJ120" s="5">
        <f>VLOOKUP($A120,L.Salcedo!$A$4:$ER$27,BaseInterventoría!CJ$1,FALSE)</f>
        <v>0</v>
      </c>
      <c r="CK120" s="21">
        <f>VLOOKUP($A120,L.Salcedo!$A$4:$ER$27,BaseInterventoría!CK$1,FALSE)</f>
        <v>0</v>
      </c>
      <c r="CL120" s="21">
        <f>VLOOKUP($A120,L.Salcedo!$A$4:$ER$27,BaseInterventoría!CL$1,FALSE)</f>
        <v>0</v>
      </c>
      <c r="CM120" s="5" t="str">
        <f>VLOOKUP($A120,L.Salcedo!$A$4:$ER$27,BaseInterventoría!CM$1,FALSE)</f>
        <v>CSC-100003638
SEGUROS MUNDIAL</v>
      </c>
      <c r="CN120" s="21">
        <f>VLOOKUP($A120,L.Salcedo!$A$4:$ER$27,BaseInterventoría!CN$1,FALSE)</f>
        <v>45287</v>
      </c>
      <c r="CO120" s="21">
        <f>VLOOKUP($A120,L.Salcedo!$A$4:$ER$27,BaseInterventoría!CO$1,FALSE)</f>
        <v>46570</v>
      </c>
      <c r="CP120" s="5">
        <f>VLOOKUP($A120,L.Salcedo!$A$4:$ER$27,BaseInterventoría!CP$1,FALSE)</f>
        <v>0</v>
      </c>
      <c r="CQ120" s="21">
        <f>VLOOKUP($A120,L.Salcedo!$A$4:$ER$27,BaseInterventoría!CQ$1,FALSE)</f>
        <v>0</v>
      </c>
      <c r="CR120" s="21">
        <f>VLOOKUP($A120,L.Salcedo!$A$4:$ER$27,BaseInterventoría!CR$1,FALSE)</f>
        <v>0</v>
      </c>
      <c r="CS120" s="5">
        <f>VLOOKUP($A120,L.Salcedo!$A$4:$ER$27,BaseInterventoría!CS$1,FALSE)</f>
        <v>0</v>
      </c>
      <c r="CT120" s="21">
        <f>VLOOKUP($A120,L.Salcedo!$A$4:$ER$27,BaseInterventoría!CT$1,FALSE)</f>
        <v>0</v>
      </c>
      <c r="CU120" s="21">
        <f>VLOOKUP($A120,L.Salcedo!$A$4:$ER$27,BaseInterventoría!CU$1,FALSE)</f>
        <v>0</v>
      </c>
      <c r="CV120" s="5">
        <f>VLOOKUP($A120,L.Salcedo!$A$4:$ER$27,BaseInterventoría!CV$1,FALSE)</f>
        <v>0</v>
      </c>
      <c r="CW120" s="21">
        <f>VLOOKUP($A120,L.Salcedo!$A$4:$ER$27,BaseInterventoría!CW$1,FALSE)</f>
        <v>0</v>
      </c>
      <c r="CX120" s="21">
        <f>VLOOKUP($A120,L.Salcedo!$A$4:$ER$27,BaseInterventoría!CX$1,FALSE)</f>
        <v>0</v>
      </c>
      <c r="CY120" s="21" t="str">
        <f>VLOOKUP($A120,L.Salcedo!$A$4:$ER$27,BaseInterventoría!CY$1,FALSE)</f>
        <v>CONDICIONADO</v>
      </c>
      <c r="CZ120" s="5" t="e">
        <f>VLOOKUP($A120,L.Salcedo!$A$4:$ER$27,BaseInterventoría!CZ$1,FALSE)</f>
        <v>#VALUE!</v>
      </c>
      <c r="DA120" s="186">
        <f>VLOOKUP($A120,L.Salcedo!$A$4:$ER$27,BaseInterventoría!DA$1,FALSE)</f>
        <v>0</v>
      </c>
      <c r="DB120" s="186">
        <f>VLOOKUP($A120,L.Salcedo!$A$4:$ER$27,BaseInterventoría!DB$1,FALSE)</f>
        <v>0</v>
      </c>
      <c r="DC120" s="186">
        <f>VLOOKUP($A120,L.Salcedo!$A$4:$ER$27,BaseInterventoría!DC$1,FALSE)</f>
        <v>0</v>
      </c>
      <c r="DD120" s="186">
        <f>VLOOKUP($A120,L.Salcedo!$A$4:$ER$27,BaseInterventoría!DD$1,FALSE)</f>
        <v>0</v>
      </c>
      <c r="DE120" s="186">
        <f>VLOOKUP($A120,L.Salcedo!$A$4:$ER$27,BaseInterventoría!DE$1,FALSE)</f>
        <v>0</v>
      </c>
      <c r="DF120" s="186">
        <f>VLOOKUP($A120,L.Salcedo!$A$4:$ER$27,BaseInterventoría!DF$1,FALSE)</f>
        <v>0.85</v>
      </c>
      <c r="DG120" s="186">
        <f>VLOOKUP($A120,L.Salcedo!$A$4:$ER$27,BaseInterventoría!DG$1,FALSE)</f>
        <v>0</v>
      </c>
      <c r="DH120" s="186">
        <f>VLOOKUP($A120,L.Salcedo!$A$4:$ER$27,BaseInterventoría!DH$1,FALSE)</f>
        <v>0</v>
      </c>
      <c r="DI120" s="186">
        <f>VLOOKUP($A120,L.Salcedo!$A$4:$ER$27,BaseInterventoría!DI$1,FALSE)</f>
        <v>0</v>
      </c>
      <c r="DJ120" s="186">
        <f>VLOOKUP($A120,L.Salcedo!$A$4:$ER$27,BaseInterventoría!DJ$1,FALSE)</f>
        <v>0</v>
      </c>
      <c r="DK120" s="5" t="e">
        <f ca="1">VLOOKUP($A120,L.Salcedo!$A$4:$ER$27,BaseInterventoría!DK$1,FALSE)</f>
        <v>#VALUE!</v>
      </c>
      <c r="DL120" s="5" t="str">
        <f ca="1">VLOOKUP($A120,L.Salcedo!$A$4:$ER$27,BaseInterventoría!DL$1,FALSE)</f>
        <v>VIGENTE</v>
      </c>
      <c r="DM120" s="71" t="str">
        <f t="shared" si="13"/>
        <v>Activos</v>
      </c>
      <c r="DN120" s="5" t="str">
        <f>VLOOKUP($A120,L.Salcedo!$A$4:$ER$27,BaseInterventoría!DN$1,FALSE)</f>
        <v>Suspendido</v>
      </c>
      <c r="DO120" s="5">
        <f>VLOOKUP($A120,L.Salcedo!$A$4:$ER$27,BaseInterventoría!DO$1,FALSE)</f>
        <v>0</v>
      </c>
      <c r="DP120" s="5">
        <f>VLOOKUP($A120,L.Salcedo!$A$4:$ER$27,BaseInterventoría!DP$1,FALSE)</f>
        <v>0</v>
      </c>
      <c r="DQ120" s="5">
        <f>VLOOKUP($A120,L.Salcedo!$A$4:$ER$27,BaseInterventoría!DQ$1,FALSE)</f>
        <v>9</v>
      </c>
      <c r="DR120" s="5" t="str">
        <f>VLOOKUP($A120,L.Salcedo!$A$4:$ER$27,BaseInterventoría!DR$1,FALSE)</f>
        <v>1. 18/11/2021
2. 16/12/2021
3. 1/04/2022
4. 18/05/2022
5. 15/09/2022
6. 1/12/2022
7. 14/07/2023
8. 8/05/2024
9. 9/05/2024</v>
      </c>
      <c r="DS120" s="5" t="str">
        <f>VLOOKUP($A120,L.Salcedo!$A$4:$ER$27,BaseInterventoría!DS$1,FALSE)</f>
        <v>1. $108.357.054,67
2. $136.978.021,45
3. $69.933.187,95
4. $129.100.691,14
5. $128.663.061,68
6. $33.434.890,86
7. $37.198.504,23
8.$37.636.133,69
9. $64.331.530,84</v>
      </c>
      <c r="DT120" s="198">
        <f>VLOOKUP($A120,L.Salcedo!$A$4:$ER$27,BaseInterventoría!DT$1,FALSE)</f>
        <v>745633076.51000011</v>
      </c>
      <c r="DU120" s="198">
        <f>VLOOKUP($A120,L.Salcedo!$A$4:$ER$27,BaseInterventoría!DU$1,FALSE)</f>
        <v>129625846.48999989</v>
      </c>
      <c r="DV120" s="186">
        <f>VLOOKUP($A120,L.Salcedo!$A$4:$ER$27,BaseInterventoría!DV$1,FALSE)</f>
        <v>0.85190000000719801</v>
      </c>
      <c r="DW120" s="198">
        <f>VLOOKUP($A120,L.Salcedo!$A$4:$ER$27,BaseInterventoría!DW$1,FALSE)</f>
        <v>129625846.48999989</v>
      </c>
      <c r="DX120" s="21" t="str">
        <f>VLOOKUP($A120,L.Salcedo!$A$4:$ER$27,BaseInterventoría!DX$1,FALSE)</f>
        <v>N/A</v>
      </c>
      <c r="DY120" s="5" t="str">
        <f>VLOOKUP($A120,L.Salcedo!$A$4:$ER$27,BaseInterventoría!DY$1,FALSE)</f>
        <v>N/A</v>
      </c>
      <c r="DZ120" s="21" t="str">
        <f>VLOOKUP($A120,L.Salcedo!$A$4:$ER$27,BaseInterventoría!DZ$1,FALSE)</f>
        <v>N/A</v>
      </c>
      <c r="EA120" s="21" t="str">
        <f>VLOOKUP($A120,L.Salcedo!$A$4:$ER$27,BaseInterventoría!EA$1,FALSE)</f>
        <v>N/A</v>
      </c>
      <c r="EB120" s="5" t="str">
        <f>VLOOKUP($A120,L.Salcedo!$A$4:$ER$27,BaseInterventoría!EB$1,FALSE)</f>
        <v>N/A</v>
      </c>
      <c r="EC120" s="198" t="str">
        <f>VLOOKUP($A120,L.Salcedo!$A$4:$ER$27,BaseInterventoría!EC$1,FALSE)</f>
        <v>N/A</v>
      </c>
      <c r="ED120" s="5">
        <f>VLOOKUP($A120,L.Salcedo!$A$4:$ER$27,BaseInterventoría!ED$1,FALSE)</f>
        <v>0</v>
      </c>
      <c r="EE120" s="5">
        <f>VLOOKUP($A120,L.Salcedo!$A$4:$ER$27,BaseInterventoría!EE$1,FALSE)</f>
        <v>0</v>
      </c>
      <c r="EF120" s="5">
        <f>VLOOKUP($A120,L.Salcedo!$A$4:$ER$27,BaseInterventoría!EF$1,FALSE)</f>
        <v>0</v>
      </c>
      <c r="EG120" s="5">
        <f>VLOOKUP($A120,L.Salcedo!$A$4:$ER$27,BaseInterventoría!EG$1,FALSE)</f>
        <v>0</v>
      </c>
      <c r="EH120" s="5">
        <f>VLOOKUP($A120,L.Salcedo!$A$4:$ER$27,BaseInterventoría!EH$1,FALSE)</f>
        <v>0</v>
      </c>
      <c r="EI120" s="21">
        <f ca="1">VLOOKUP($A120,L.Salcedo!$A$4:$ER$27,BaseInterventoría!EI$1,FALSE)</f>
        <v>45649</v>
      </c>
      <c r="EJ120" s="5">
        <f>VLOOKUP($A120,L.Salcedo!$A$4:$ER$27,BaseInterventoría!EJ$1,FALSE)</f>
        <v>0</v>
      </c>
      <c r="EK120" s="5">
        <f>VLOOKUP($A120,L.Salcedo!$A$4:$ER$27,BaseInterventoría!EK$1,FALSE)</f>
        <v>0</v>
      </c>
      <c r="EL120" s="5" t="str">
        <f>VLOOKUP($A120,L.Salcedo!$A$4:$ER$27,BaseInterventoría!EL$1,FALSE)</f>
        <v>Leonardo Salcedo-Dirección</v>
      </c>
      <c r="EM120" s="5" t="str">
        <f>VLOOKUP($A120,L.Salcedo!$A$4:$ER$27,BaseInterventoría!EM$1,FALSE)</f>
        <v>Leonardo Salcedo - Juan Pablo Franco</v>
      </c>
      <c r="EN120" s="5" t="str">
        <f>VLOOKUP($A120,L.Salcedo!$A$4:$ER$27,BaseInterventoría!EN$1,FALSE)</f>
        <v>https://www.contratos.gov.co/consultas/detalleProceso.do?numConstancia=19-15-10083488</v>
      </c>
      <c r="EO120" s="5" t="str">
        <f>VLOOKUP($A120,L.Salcedo!$A$4:$ER$27,BaseInterventoría!EO$1,FALSE)</f>
        <v xml:space="preserve">El contrato se encuentra suspendido a la espera del permiso de intervencion vial por parte del invias regional boyaca, en la mesa técnica del 19 de septiembre se llego a la conlusión de que el permiso debe ser emitido por el municipio por lo cual se esta a la espera que este envie la solicitud correspondiente para que el INVIAS de su confirmación por escrito, de igual manera se debe solicitar por parte del municipio permiso de cierre por ejecución de obras el cual ya fue radicado ante el INVIAS el 19 de noviembre. 
El proyecto requiere reformulación para ampliar la cobertura del alcantarillado pluvial del municipio, se esta a la espera de que se envie la documentación por parte de contratista para evaluarla asi como la actualización de precios, luego de reunion realizada el  día 19 de diciembre de 2024 se llego a la conclusión de realizar una sola actividad que tenga como componentes el ajuste de precios solicitado por el contratista y toda la documentación corespondiente a la reformulación para el 30 de enero de 2025 . </v>
      </c>
      <c r="EP120" s="21">
        <f>VLOOKUP($A120,L.Salcedo!$A$4:$ER$27,BaseInterventoría!EP$1,FALSE)</f>
        <v>45649</v>
      </c>
      <c r="EQ120" s="24">
        <v>0</v>
      </c>
      <c r="ER120" s="24">
        <v>0</v>
      </c>
      <c r="ES120" s="24">
        <v>0</v>
      </c>
      <c r="ET120" s="5"/>
      <c r="EU120" s="24">
        <f t="shared" si="14"/>
        <v>0</v>
      </c>
      <c r="EV120" s="55" t="e">
        <f>VLOOKUP(A120,#REF!,147,FALSE)</f>
        <v>#REF!</v>
      </c>
      <c r="EW120" s="56"/>
      <c r="EX120" s="24"/>
      <c r="EY120" s="5" t="s">
        <v>24</v>
      </c>
      <c r="EZ120" s="56"/>
      <c r="FA120" s="21"/>
      <c r="FB120"/>
      <c r="FC120"/>
      <c r="FD120"/>
    </row>
    <row r="121" spans="1:160" ht="393.75">
      <c r="A121" s="68" t="s">
        <v>533</v>
      </c>
      <c r="B121" s="2">
        <f t="shared" si="12"/>
        <v>119</v>
      </c>
      <c r="C121" s="20" t="s">
        <v>325</v>
      </c>
      <c r="D121" s="5" t="s">
        <v>326</v>
      </c>
      <c r="E121" s="58" t="s">
        <v>534</v>
      </c>
      <c r="F121" s="5">
        <f>VLOOKUP($A121,L.Salcedo!$A$4:$ER$27,BaseInterventoría!F$1,FALSE)</f>
        <v>0</v>
      </c>
      <c r="G121" s="21">
        <f>VLOOKUP($A121,L.Salcedo!$A$4:$ER$27,BaseInterventoría!G$1,FALSE)</f>
        <v>0</v>
      </c>
      <c r="H121" s="5">
        <f>VLOOKUP($A121,L.Salcedo!$A$4:$ER$27,BaseInterventoría!H$1,FALSE)</f>
        <v>15801</v>
      </c>
      <c r="I121" s="5">
        <f>VLOOKUP($A121,L.Salcedo!$A$4:$ER$27,BaseInterventoría!I$1,FALSE)</f>
        <v>0</v>
      </c>
      <c r="J121" s="5">
        <f>VLOOKUP($A121,L.Salcedo!$A$4:$ER$27,BaseInterventoría!J$1,FALSE)</f>
        <v>0</v>
      </c>
      <c r="K121" s="198">
        <f>VLOOKUP($A121,L.Salcedo!$A$4:$ER$27,BaseInterventoría!K$1,FALSE)</f>
        <v>0</v>
      </c>
      <c r="L121" s="198">
        <f>VLOOKUP($A121,L.Salcedo!$A$4:$ER$27,BaseInterventoría!L$1,FALSE)</f>
        <v>11183035685</v>
      </c>
      <c r="M121" s="198">
        <f>VLOOKUP($A121,L.Salcedo!$A$4:$ER$27,BaseInterventoría!M$1,FALSE)</f>
        <v>0</v>
      </c>
      <c r="N121" s="198">
        <f>VLOOKUP($A121,L.Salcedo!$A$4:$ER$27,BaseInterventoría!N$1,FALSE)</f>
        <v>187828213</v>
      </c>
      <c r="O121" s="198">
        <f>VLOOKUP($A121,L.Salcedo!$A$4:$ER$27,BaseInterventoría!O$1,FALSE)</f>
        <v>180000000</v>
      </c>
      <c r="P121" s="198">
        <f>VLOOKUP($A121,L.Salcedo!$A$4:$ER$27,BaseInterventoría!P$1,FALSE)</f>
        <v>0</v>
      </c>
      <c r="Q121" s="198">
        <f>VLOOKUP($A121,L.Salcedo!$A$4:$ER$27,BaseInterventoría!Q$1,FALSE)</f>
        <v>682880353</v>
      </c>
      <c r="R121" s="198">
        <f>VLOOKUP($A121,L.Salcedo!$A$4:$ER$27,BaseInterventoría!R$1,FALSE)</f>
        <v>2036220885</v>
      </c>
      <c r="S121" s="198">
        <f>VLOOKUP($A121,L.Salcedo!$A$4:$ER$27,BaseInterventoría!S$1,FALSE)</f>
        <v>0</v>
      </c>
      <c r="T121" s="198">
        <f>VLOOKUP($A121,L.Salcedo!$A$4:$ER$27,BaseInterventoría!T$1,FALSE)</f>
        <v>0</v>
      </c>
      <c r="U121" s="198">
        <f>VLOOKUP($A121,L.Salcedo!$A$4:$ER$27,BaseInterventoría!U$1,FALSE)</f>
        <v>14269965136</v>
      </c>
      <c r="V121" s="5" t="str">
        <f>VLOOKUP($A121,L.Salcedo!$A$4:$ER$27,BaseInterventoría!V$1,FALSE)</f>
        <v>Recursos de la nación</v>
      </c>
      <c r="W121" s="5">
        <f>VLOOKUP($A121,L.Salcedo!$A$4:$ER$27,BaseInterventoría!W$1,FALSE)</f>
        <v>0</v>
      </c>
      <c r="X121" s="5" t="str">
        <f>VLOOKUP($A121,L.Salcedo!$A$4:$ER$27,BaseInterventoría!X$1,FALSE)</f>
        <v>PTAR</v>
      </c>
      <c r="Y121" s="5" t="str">
        <f>VLOOKUP($A121,L.Salcedo!$A$4:$ER$27,BaseInterventoría!Y$1,FALSE)</f>
        <v>RURAL</v>
      </c>
      <c r="Z121" s="5">
        <f>VLOOKUP($A121,L.Salcedo!$A$4:$ER$27,BaseInterventoría!Z$1,FALSE)</f>
        <v>0</v>
      </c>
      <c r="AA121" s="5" t="str">
        <f>VLOOKUP($A121,L.Salcedo!$A$4:$ER$27,BaseInterventoría!AA$1,FALSE)</f>
        <v xml:space="preserve"> Findeter 299-2017</v>
      </c>
      <c r="AB121" s="5" t="str">
        <f>VLOOKUP($A121,L.Salcedo!$A$4:$ER$27,BaseInterventoría!AB$1,FALSE)</f>
        <v>CONSTRUCCIÓN DE LA PTAR II EN EL SECTOR CARTAGENITA, MUNICIPIO DE FACATATIVÁ</v>
      </c>
      <c r="AC121" s="21" t="str">
        <f>VLOOKUP($A121,L.Salcedo!$A$4:$ER$27,BaseInterventoría!AC$1,FALSE)</f>
        <v>N/A</v>
      </c>
      <c r="AD121" s="21">
        <f>VLOOKUP($A121,L.Salcedo!$A$4:$ER$27,BaseInterventoría!AD$1,FALSE)</f>
        <v>0</v>
      </c>
      <c r="AE121" s="5">
        <f>VLOOKUP($A121,L.Salcedo!$A$4:$ER$27,BaseInterventoría!AE$1,FALSE)</f>
        <v>0</v>
      </c>
      <c r="AF121" s="21">
        <f>VLOOKUP($A121,L.Salcedo!$A$4:$ER$27,BaseInterventoría!AF$1,FALSE)</f>
        <v>0</v>
      </c>
      <c r="AG121" s="5" t="str">
        <f>VLOOKUP($A121,L.Salcedo!$A$4:$ER$27,BaseInterventoría!AG$1,FALSE)</f>
        <v>CONSORCIO PTAR FACA MR</v>
      </c>
      <c r="AH121" s="5">
        <f>VLOOKUP($A121,L.Salcedo!$A$4:$ER$27,BaseInterventoría!AH$1,FALSE)</f>
        <v>0</v>
      </c>
      <c r="AI121" s="198">
        <f>VLOOKUP($A121,L.Salcedo!$A$4:$ER$27,BaseInterventoría!AI$1,FALSE)</f>
        <v>14269965136</v>
      </c>
      <c r="AJ121" s="21">
        <f>VLOOKUP($A121,L.Salcedo!$A$4:$ER$27,BaseInterventoría!AJ$1,FALSE)</f>
        <v>44634</v>
      </c>
      <c r="AK121" s="198">
        <f>VLOOKUP($A121,L.Salcedo!$A$4:$ER$27,BaseInterventoría!AK$1,FALSE)</f>
        <v>2535728552</v>
      </c>
      <c r="AL121" s="5">
        <f>VLOOKUP($A121,L.Salcedo!$A$4:$ER$27,BaseInterventoría!AL$1,FALSE)</f>
        <v>0</v>
      </c>
      <c r="AM121" s="21">
        <f>VLOOKUP($A121,L.Salcedo!$A$4:$ER$27,BaseInterventoría!AM$1,FALSE)</f>
        <v>0</v>
      </c>
      <c r="AN121" s="198">
        <f>VLOOKUP($A121,L.Salcedo!$A$4:$ER$27,BaseInterventoría!AN$1,FALSE)</f>
        <v>0</v>
      </c>
      <c r="AO121" s="5">
        <f>VLOOKUP($A121,L.Salcedo!$A$4:$ER$27,BaseInterventoría!AO$1,FALSE)</f>
        <v>0</v>
      </c>
      <c r="AP121" s="198">
        <f>VLOOKUP($A121,L.Salcedo!$A$4:$ER$27,BaseInterventoría!AP$1,FALSE)</f>
        <v>16805693688</v>
      </c>
      <c r="AQ121" s="5" t="str">
        <f>VLOOKUP($A121,L.Salcedo!$A$4:$ER$27,BaseInterventoría!AQ$1,FALSE)</f>
        <v>1
2
3</v>
      </c>
      <c r="AR121" s="21" t="str">
        <f>VLOOKUP($A121,L.Salcedo!$A$4:$ER$27,BaseInterventoría!AR$1,FALSE)</f>
        <v>13/10/2121
9/03/2022
15/08/2022</v>
      </c>
      <c r="AS121" s="5" t="str">
        <f>VLOOKUP($A121,L.Salcedo!$A$4:$ER$27,BaseInterventoría!AS$1,FALSE)</f>
        <v>1MES
5 MESES Y 6 DÍAS
4 MESES</v>
      </c>
      <c r="AT121" s="5" t="str">
        <f>VLOOKUP($A121,L.Salcedo!$A$4:$ER$27,BaseInterventoría!AT$1,FALSE)</f>
        <v>1
2</v>
      </c>
      <c r="AU121" s="21" t="str">
        <f>VLOOKUP($A121,L.Salcedo!$A$4:$ER$27,BaseInterventoría!AU$1,FALSE)</f>
        <v>7/12/2021
7/01/2022</v>
      </c>
      <c r="AV121" s="5" t="str">
        <f>VLOOKUP($A121,L.Salcedo!$A$4:$ER$27,BaseInterventoría!AV$1,FALSE)</f>
        <v>2 MESES
1 MES Y 2 DÍAS</v>
      </c>
      <c r="AW121" s="186">
        <f>VLOOKUP($A121,L.Salcedo!$A$4:$ER$27,BaseInterventoría!AW$1,FALSE)</f>
        <v>0.91679999999999995</v>
      </c>
      <c r="AX121" s="186">
        <f>VLOOKUP($A121,L.Salcedo!$A$4:$ER$27,BaseInterventoría!AX$1,FALSE)</f>
        <v>0.91679999999999995</v>
      </c>
      <c r="AY121" s="5">
        <f ca="1">VLOOKUP($A121,L.Salcedo!$A$4:$ER$27,BaseInterventoría!AY$1,FALSE)</f>
        <v>1.0068817963252972</v>
      </c>
      <c r="AZ121" s="21">
        <f>VLOOKUP($A121,L.Salcedo!$A$4:$ER$27,BaseInterventoría!AZ$1,FALSE)</f>
        <v>45337</v>
      </c>
      <c r="BA121" s="5">
        <f>VLOOKUP($A121,L.Salcedo!$A$4:$ER$27,BaseInterventoría!BA$1,FALSE)</f>
        <v>1511.2333333333333</v>
      </c>
      <c r="BB121" s="5" t="str">
        <f ca="1">VLOOKUP($A121,L.Salcedo!$A$4:$ER$27,BaseInterventoría!BB$1,FALSE)</f>
        <v>VENCIDO</v>
      </c>
      <c r="BC121" s="5" t="str">
        <f>VLOOKUP($A121,L.Salcedo!$A$4:$ER$27,BaseInterventoría!BC$1,FALSE)</f>
        <v>Terminado</v>
      </c>
      <c r="BD121" s="5" t="str">
        <f>VLOOKUP($A121,L.Salcedo!$A$4:$ER$27,BaseInterventoría!BD$1,FALSE)</f>
        <v>N/A</v>
      </c>
      <c r="BE121" s="5">
        <f>VLOOKUP($A121,L.Salcedo!$A$4:$ER$27,BaseInterventoría!BE$1,FALSE)</f>
        <v>0</v>
      </c>
      <c r="BF121" s="21">
        <f>VLOOKUP($A121,L.Salcedo!$A$4:$ER$27,BaseInterventoría!BF$1,FALSE)</f>
        <v>0</v>
      </c>
      <c r="BG121" s="21">
        <f>VLOOKUP($A121,L.Salcedo!$A$4:$ER$27,BaseInterventoría!BG$1,FALSE)</f>
        <v>0</v>
      </c>
      <c r="BH121" s="5" t="str">
        <f>VLOOKUP($A121,L.Salcedo!$A$4:$ER$27,BaseInterventoría!BH$1,FALSE)</f>
        <v>PAF-ATF-O-046-2019</v>
      </c>
      <c r="BI121" s="5" t="str">
        <f>VLOOKUP($A121,L.Salcedo!$A$4:$ER$27,BaseInterventoría!BI$1,FALSE)</f>
        <v>CONSTRUCCIÓN DE LA PTAR II EN EL SECTOR CARTAGENITA, MUNICIPIO DE FACATATIVÁ</v>
      </c>
      <c r="BJ121" s="21">
        <f>VLOOKUP($A121,L.Salcedo!$A$4:$ER$27,BaseInterventoría!BJ$1,FALSE)</f>
        <v>43787</v>
      </c>
      <c r="BK121" s="21">
        <f>VLOOKUP($A121,L.Salcedo!$A$4:$ER$27,BaseInterventoría!BK$1,FALSE)</f>
        <v>44025</v>
      </c>
      <c r="BL121" s="5" t="str">
        <f>VLOOKUP($A121,L.Salcedo!$A$4:$ER$27,BaseInterventoría!BL$1,FALSE)</f>
        <v>26 MESES</v>
      </c>
      <c r="BM121" s="21">
        <f>VLOOKUP($A121,L.Salcedo!$A$4:$ER$27,BaseInterventoría!BM$1,FALSE)</f>
        <v>44816</v>
      </c>
      <c r="BN121" s="5" t="str">
        <f>VLOOKUP($A121,L.Salcedo!$A$4:$ER$27,BaseInterventoría!BN$1,FALSE)</f>
        <v>CONSORCIO PTAR FACA MR</v>
      </c>
      <c r="BO121" s="5" t="str">
        <f>VLOOKUP($A121,L.Salcedo!$A$4:$ER$27,BaseInterventoría!BO$1,FALSE)</f>
        <v xml:space="preserve">LUZ BETTY RODRIGUEZ ALVAREZ </v>
      </c>
      <c r="BP121" s="198">
        <f>VLOOKUP($A121,L.Salcedo!$A$4:$ER$27,BaseInterventoría!BP$1,FALSE)</f>
        <v>0</v>
      </c>
      <c r="BQ121" s="198">
        <f>VLOOKUP($A121,L.Salcedo!$A$4:$ER$27,BaseInterventoría!BQ$1,FALSE)</f>
        <v>0</v>
      </c>
      <c r="BR121" s="198">
        <f>VLOOKUP($A121,L.Salcedo!$A$4:$ER$27,BaseInterventoría!BR$1,FALSE)</f>
        <v>0</v>
      </c>
      <c r="BS121" s="198">
        <f>VLOOKUP($A121,L.Salcedo!$A$4:$ER$27,BaseInterventoría!BS$1,FALSE)</f>
        <v>16805693688</v>
      </c>
      <c r="BT121" s="198">
        <f>VLOOKUP($A121,L.Salcedo!$A$4:$ER$27,BaseInterventoría!BT$1,FALSE)</f>
        <v>9984418310</v>
      </c>
      <c r="BU121" s="21">
        <f>VLOOKUP($A121,L.Salcedo!$A$4:$ER$27,BaseInterventoría!BU$1,FALSE)</f>
        <v>44634</v>
      </c>
      <c r="BV121" s="198">
        <f>VLOOKUP($A121,L.Salcedo!$A$4:$ER$27,BaseInterventoría!BV$1,FALSE)</f>
        <v>2535728552</v>
      </c>
      <c r="BW121" s="21">
        <f>VLOOKUP($A121,L.Salcedo!$A$4:$ER$27,BaseInterventoría!BW$1,FALSE)</f>
        <v>0</v>
      </c>
      <c r="BX121" s="198">
        <f>VLOOKUP($A121,L.Salcedo!$A$4:$ER$27,BaseInterventoría!BX$1,FALSE)</f>
        <v>0</v>
      </c>
      <c r="BY121" s="198">
        <f>VLOOKUP($A121,L.Salcedo!$A$4:$ER$27,BaseInterventoría!BY$1,FALSE)</f>
        <v>12520146862</v>
      </c>
      <c r="BZ121" s="5" t="str">
        <f>VLOOKUP($A121,L.Salcedo!$A$4:$ER$27,BaseInterventoría!BZ$1,FALSE)</f>
        <v>1
2
3</v>
      </c>
      <c r="CA121" s="21" t="str">
        <f>VLOOKUP($A121,L.Salcedo!$A$4:$ER$27,BaseInterventoría!CA$1,FALSE)</f>
        <v>13/10/2121
9/03/2022
15/08/2022</v>
      </c>
      <c r="CB121" s="5" t="str">
        <f>VLOOKUP($A121,L.Salcedo!$A$4:$ER$27,BaseInterventoría!CB$1,FALSE)</f>
        <v>1MES
5 MESES Y 6 DÍAS
4 MESES</v>
      </c>
      <c r="CC121" s="5" t="str">
        <f>VLOOKUP($A121,L.Salcedo!$A$4:$ER$27,BaseInterventoría!CC$1,FALSE)</f>
        <v>1
2</v>
      </c>
      <c r="CD121" s="21" t="str">
        <f>VLOOKUP($A121,L.Salcedo!$A$4:$ER$27,BaseInterventoría!CD$1,FALSE)</f>
        <v>7/12/2021
7/01/2022</v>
      </c>
      <c r="CE121" s="5" t="str">
        <f>VLOOKUP($A121,L.Salcedo!$A$4:$ER$27,BaseInterventoría!CE$1,FALSE)</f>
        <v>2 MESES
1 MES Y 2 DÍAS</v>
      </c>
      <c r="CF121" s="21">
        <f>VLOOKUP($A121,L.Salcedo!$A$4:$ER$27,BaseInterventoría!CF$1,FALSE)</f>
        <v>45337</v>
      </c>
      <c r="CG121" s="5">
        <f>VLOOKUP($A121,L.Salcedo!$A$4:$ER$27,BaseInterventoría!CG$1,FALSE)</f>
        <v>0</v>
      </c>
      <c r="CH121" s="21">
        <f>VLOOKUP($A121,L.Salcedo!$A$4:$ER$27,BaseInterventoría!CH$1,FALSE)</f>
        <v>0</v>
      </c>
      <c r="CI121" s="21">
        <f>VLOOKUP($A121,L.Salcedo!$A$4:$ER$27,BaseInterventoría!CI$1,FALSE)</f>
        <v>0</v>
      </c>
      <c r="CJ121" s="5">
        <f>VLOOKUP($A121,L.Salcedo!$A$4:$ER$27,BaseInterventoría!CJ$1,FALSE)</f>
        <v>0</v>
      </c>
      <c r="CK121" s="21">
        <f>VLOOKUP($A121,L.Salcedo!$A$4:$ER$27,BaseInterventoría!CK$1,FALSE)</f>
        <v>0</v>
      </c>
      <c r="CL121" s="21">
        <f>VLOOKUP($A121,L.Salcedo!$A$4:$ER$27,BaseInterventoría!CL$1,FALSE)</f>
        <v>0</v>
      </c>
      <c r="CM121" s="5">
        <f>VLOOKUP($A121,L.Salcedo!$A$4:$ER$27,BaseInterventoría!CM$1,FALSE)</f>
        <v>0</v>
      </c>
      <c r="CN121" s="21">
        <f>VLOOKUP($A121,L.Salcedo!$A$4:$ER$27,BaseInterventoría!CN$1,FALSE)</f>
        <v>0</v>
      </c>
      <c r="CO121" s="21">
        <f>VLOOKUP($A121,L.Salcedo!$A$4:$ER$27,BaseInterventoría!CO$1,FALSE)</f>
        <v>0</v>
      </c>
      <c r="CP121" s="5">
        <f>VLOOKUP($A121,L.Salcedo!$A$4:$ER$27,BaseInterventoría!CP$1,FALSE)</f>
        <v>0</v>
      </c>
      <c r="CQ121" s="21">
        <f>VLOOKUP($A121,L.Salcedo!$A$4:$ER$27,BaseInterventoría!CQ$1,FALSE)</f>
        <v>0</v>
      </c>
      <c r="CR121" s="21">
        <f>VLOOKUP($A121,L.Salcedo!$A$4:$ER$27,BaseInterventoría!CR$1,FALSE)</f>
        <v>0</v>
      </c>
      <c r="CS121" s="5">
        <f>VLOOKUP($A121,L.Salcedo!$A$4:$ER$27,BaseInterventoría!CS$1,FALSE)</f>
        <v>0</v>
      </c>
      <c r="CT121" s="21">
        <f>VLOOKUP($A121,L.Salcedo!$A$4:$ER$27,BaseInterventoría!CT$1,FALSE)</f>
        <v>0</v>
      </c>
      <c r="CU121" s="21">
        <f>VLOOKUP($A121,L.Salcedo!$A$4:$ER$27,BaseInterventoría!CU$1,FALSE)</f>
        <v>0</v>
      </c>
      <c r="CV121" s="5">
        <f>VLOOKUP($A121,L.Salcedo!$A$4:$ER$27,BaseInterventoría!CV$1,FALSE)</f>
        <v>0</v>
      </c>
      <c r="CW121" s="21">
        <f>VLOOKUP($A121,L.Salcedo!$A$4:$ER$27,BaseInterventoría!CW$1,FALSE)</f>
        <v>0</v>
      </c>
      <c r="CX121" s="21">
        <f>VLOOKUP($A121,L.Salcedo!$A$4:$ER$27,BaseInterventoría!CX$1,FALSE)</f>
        <v>0</v>
      </c>
      <c r="CY121" s="21">
        <f>VLOOKUP($A121,L.Salcedo!$A$4:$ER$27,BaseInterventoría!CY$1,FALSE)</f>
        <v>45337</v>
      </c>
      <c r="CZ121" s="5">
        <f>VLOOKUP($A121,L.Salcedo!$A$4:$ER$27,BaseInterventoría!CZ$1,FALSE)</f>
        <v>43.733333333333334</v>
      </c>
      <c r="DA121" s="186">
        <f>VLOOKUP($A121,L.Salcedo!$A$4:$ER$27,BaseInterventoría!DA$1,FALSE)</f>
        <v>1</v>
      </c>
      <c r="DB121" s="186">
        <f>VLOOKUP($A121,L.Salcedo!$A$4:$ER$27,BaseInterventoría!DB$1,FALSE)</f>
        <v>0</v>
      </c>
      <c r="DC121" s="186">
        <f>VLOOKUP($A121,L.Salcedo!$A$4:$ER$27,BaseInterventoría!DC$1,FALSE)</f>
        <v>0</v>
      </c>
      <c r="DD121" s="186">
        <f>VLOOKUP($A121,L.Salcedo!$A$4:$ER$27,BaseInterventoría!DD$1,FALSE)</f>
        <v>0</v>
      </c>
      <c r="DE121" s="186">
        <f>VLOOKUP($A121,L.Salcedo!$A$4:$ER$27,BaseInterventoría!DE$1,FALSE)</f>
        <v>0</v>
      </c>
      <c r="DF121" s="186">
        <f>VLOOKUP($A121,L.Salcedo!$A$4:$ER$27,BaseInterventoría!DF$1,FALSE)</f>
        <v>0</v>
      </c>
      <c r="DG121" s="186">
        <f>VLOOKUP($A121,L.Salcedo!$A$4:$ER$27,BaseInterventoría!DG$1,FALSE)</f>
        <v>0</v>
      </c>
      <c r="DH121" s="186">
        <f>VLOOKUP($A121,L.Salcedo!$A$4:$ER$27,BaseInterventoría!DH$1,FALSE)</f>
        <v>0</v>
      </c>
      <c r="DI121" s="186">
        <f>VLOOKUP($A121,L.Salcedo!$A$4:$ER$27,BaseInterventoría!DI$1,FALSE)</f>
        <v>0</v>
      </c>
      <c r="DJ121" s="186">
        <f>VLOOKUP($A121,L.Salcedo!$A$4:$ER$27,BaseInterventoría!DJ$1,FALSE)</f>
        <v>0</v>
      </c>
      <c r="DK121" s="5">
        <f ca="1">VLOOKUP($A121,L.Salcedo!$A$4:$ER$27,BaseInterventoría!DK$1,FALSE)</f>
        <v>1.2378048780487805</v>
      </c>
      <c r="DL121" s="5" t="str">
        <f ca="1">VLOOKUP($A121,L.Salcedo!$A$4:$ER$27,BaseInterventoría!DL$1,FALSE)</f>
        <v>VENCIDO</v>
      </c>
      <c r="DM121" s="71" t="str">
        <f t="shared" si="13"/>
        <v>En Liquidación</v>
      </c>
      <c r="DN121" s="5" t="str">
        <f>VLOOKUP($A121,L.Salcedo!$A$4:$ER$27,BaseInterventoría!DN$1,FALSE)</f>
        <v>En liquidación</v>
      </c>
      <c r="DO121" s="5">
        <f>VLOOKUP($A121,L.Salcedo!$A$4:$ER$27,BaseInterventoría!DO$1,FALSE)</f>
        <v>0</v>
      </c>
      <c r="DP121" s="5">
        <f>VLOOKUP($A121,L.Salcedo!$A$4:$ER$27,BaseInterventoría!DP$1,FALSE)</f>
        <v>0</v>
      </c>
      <c r="DQ121" s="5">
        <f>VLOOKUP($A121,L.Salcedo!$A$4:$ER$27,BaseInterventoría!DQ$1,FALSE)</f>
        <v>25</v>
      </c>
      <c r="DR121" s="5">
        <f>VLOOKUP($A121,L.Salcedo!$A$4:$ER$27,BaseInterventoría!DR$1,FALSE)</f>
        <v>0</v>
      </c>
      <c r="DS121" s="5" t="str">
        <f>VLOOKUP($A121,L.Salcedo!$A$4:$ER$27,BaseInterventoría!DS$1,FALSE)</f>
        <v>$216.420.952,04
$337.933.008,15
$497.118.661,95
$10.3813.813,56
$244.289.186,6
$521.492.272,45
$485.626.463,49
$516.082.942,05
$470.099.237,31
$354.694.201,28
$363.992.007,98
$903.202.200,07
$521.925.451,57
$25.4806.645,82
$1.248.257.655,69
$532.671.859,75
$1.016.165.900,11
$227.364.042,64
$260.497.689,46
$303.790.027,93
$328.365.799,22
$274.808.290,88
$955.860.839,75
$539.520.280,57
$445.393.499,13</v>
      </c>
      <c r="DT121" s="198">
        <f>VLOOKUP($A121,L.Salcedo!$A$4:$ER$27,BaseInterventoría!DT$1,FALSE)</f>
        <v>11924192929.449997</v>
      </c>
      <c r="DU121" s="198">
        <f>VLOOKUP($A121,L.Salcedo!$A$4:$ER$27,BaseInterventoría!DU$1,FALSE)</f>
        <v>595953932.55000305</v>
      </c>
      <c r="DV121" s="186">
        <f>VLOOKUP($A121,L.Salcedo!$A$4:$ER$27,BaseInterventoría!DV$1,FALSE)</f>
        <v>0.95240040399535664</v>
      </c>
      <c r="DW121" s="198">
        <f>VLOOKUP($A121,L.Salcedo!$A$4:$ER$27,BaseInterventoría!DW$1,FALSE)</f>
        <v>595953932.55000305</v>
      </c>
      <c r="DX121" s="21" t="str">
        <f>VLOOKUP($A121,L.Salcedo!$A$4:$ER$27,BaseInterventoría!DX$1,FALSE)</f>
        <v>N/A</v>
      </c>
      <c r="DY121" s="5" t="str">
        <f>VLOOKUP($A121,L.Salcedo!$A$4:$ER$27,BaseInterventoría!DY$1,FALSE)</f>
        <v>PAF-ATF-I-040-2019</v>
      </c>
      <c r="DZ121" s="21">
        <f>VLOOKUP($A121,L.Salcedo!$A$4:$ER$27,BaseInterventoría!DZ$1,FALSE)</f>
        <v>43787</v>
      </c>
      <c r="EA121" s="21">
        <f>VLOOKUP($A121,L.Salcedo!$A$4:$ER$27,BaseInterventoría!EA$1,FALSE)</f>
        <v>44025</v>
      </c>
      <c r="EB121" s="5" t="str">
        <f>VLOOKUP($A121,L.Salcedo!$A$4:$ER$27,BaseInterventoría!EB$1,FALSE)</f>
        <v>CONSORCIO OBELISCO RL 
JOSE ALFONSO MORON QUIROZ</v>
      </c>
      <c r="EC121" s="198">
        <f>VLOOKUP($A121,L.Salcedo!$A$4:$ER$27,BaseInterventoría!EC$1,FALSE)</f>
        <v>1086939567</v>
      </c>
      <c r="ED121" s="5">
        <f>VLOOKUP($A121,L.Salcedo!$A$4:$ER$27,BaseInterventoría!ED$1,FALSE)</f>
        <v>0</v>
      </c>
      <c r="EE121" s="5" t="str">
        <f>VLOOKUP($A121,L.Salcedo!$A$4:$ER$27,BaseInterventoría!EE$1,FALSE)</f>
        <v>RIO BOGOTÁ - CUENCA MEDIA</v>
      </c>
      <c r="EF121" s="5">
        <f>VLOOKUP($A121,L.Salcedo!$A$4:$ER$27,BaseInterventoría!EF$1,FALSE)</f>
        <v>0</v>
      </c>
      <c r="EG121" s="5">
        <f>VLOOKUP($A121,L.Salcedo!$A$4:$ER$27,BaseInterventoría!EG$1,FALSE)</f>
        <v>0</v>
      </c>
      <c r="EH121" s="5">
        <f>VLOOKUP($A121,L.Salcedo!$A$4:$ER$27,BaseInterventoría!EH$1,FALSE)</f>
        <v>0</v>
      </c>
      <c r="EI121" s="21">
        <f ca="1">VLOOKUP($A121,L.Salcedo!$A$4:$ER$27,BaseInterventoría!EI$1,FALSE)</f>
        <v>45649</v>
      </c>
      <c r="EJ121" s="5">
        <f>VLOOKUP($A121,L.Salcedo!$A$4:$ER$27,BaseInterventoría!EJ$1,FALSE)</f>
        <v>0</v>
      </c>
      <c r="EK121" s="5" t="s">
        <v>314</v>
      </c>
      <c r="EL121" s="5" t="str">
        <f>VLOOKUP($A121,L.Salcedo!$A$4:$ER$27,BaseInterventoría!EL$1,FALSE)</f>
        <v>Leonardo Salcedo-Dirección</v>
      </c>
      <c r="EM121" s="5" t="str">
        <f>VLOOKUP($A121,L.Salcedo!$A$4:$ER$27,BaseInterventoría!EM$1,FALSE)</f>
        <v>Leonardo Salcedo - Juan Pablo Franco</v>
      </c>
      <c r="EN121" s="5">
        <f>VLOOKUP($A121,L.Salcedo!$A$4:$ER$27,BaseInterventoría!EN$1,FALSE)</f>
        <v>0</v>
      </c>
      <c r="EO121" s="5" t="str">
        <f>VLOOKUP($A121,L.Salcedo!$A$4:$ER$27,BaseInterventoría!EO$1,FALSE)</f>
        <v>se realizo entrega del proyecto al municipio el 08/08/2024. esta en tramite del pago del acta final correspondiente al cata parcial N° 26</v>
      </c>
      <c r="EP121" s="21">
        <f>VLOOKUP($A121,L.Salcedo!$A$4:$ER$27,BaseInterventoría!EP$1,FALSE)</f>
        <v>45597</v>
      </c>
      <c r="EQ121" s="24">
        <f>+BY121+EC121</f>
        <v>13607086429</v>
      </c>
      <c r="ER121" s="24">
        <f>+EQ121*0.04</f>
        <v>544283457.15999997</v>
      </c>
      <c r="ES121" s="24">
        <f>+EQ121+ER121</f>
        <v>14151369886.16</v>
      </c>
      <c r="ET121" s="5" t="s">
        <v>9</v>
      </c>
      <c r="EU121" s="24">
        <f t="shared" si="14"/>
        <v>14151369886.16</v>
      </c>
      <c r="EV121" s="55" t="e">
        <f>VLOOKUP(A121,#REF!,147,FALSE)</f>
        <v>#REF!</v>
      </c>
      <c r="EW121" s="56"/>
      <c r="EX121" s="24"/>
      <c r="EY121" s="5" t="s">
        <v>24</v>
      </c>
      <c r="EZ121" s="56"/>
      <c r="FA121" s="21">
        <f>CY121</f>
        <v>45337</v>
      </c>
      <c r="FB121"/>
      <c r="FC121"/>
      <c r="FD121"/>
    </row>
    <row r="122" spans="1:160" ht="204.75">
      <c r="A122" s="19" t="s">
        <v>535</v>
      </c>
      <c r="B122" s="2">
        <f t="shared" si="12"/>
        <v>120</v>
      </c>
      <c r="C122" s="20" t="s">
        <v>536</v>
      </c>
      <c r="D122" s="5" t="s">
        <v>260</v>
      </c>
      <c r="E122" s="2" t="s">
        <v>537</v>
      </c>
      <c r="F122" s="5" t="str">
        <f>VLOOKUP($A122,L.Salcedo!$A$4:$ER$27,BaseInterventoría!F$1,FALSE)</f>
        <v>MDVP</v>
      </c>
      <c r="G122" s="21">
        <f>VLOOKUP($A122,L.Salcedo!$A$4:$ER$27,BaseInterventoría!G$1,FALSE)</f>
        <v>42300</v>
      </c>
      <c r="H122" s="5">
        <f>VLOOKUP($A122,L.Salcedo!$A$4:$ER$27,BaseInterventoría!H$1,FALSE)</f>
        <v>904</v>
      </c>
      <c r="I122" s="5">
        <f>VLOOKUP($A122,L.Salcedo!$A$4:$ER$27,BaseInterventoría!I$1,FALSE)</f>
        <v>95</v>
      </c>
      <c r="J122" s="5" t="str">
        <f>VLOOKUP($A122,L.Salcedo!$A$4:$ER$27,BaseInterventoría!J$1,FALSE)</f>
        <v xml:space="preserve">EL PROYECTO SE REFORMULO Y APROBO POR LA VENTANILLA DEPARTAMENTAL EL 13-12-2023, EN DONDE SE ELIMINO EL COMPONENTE DE LA PTAR DEBIDO A SU AVANZADO ESTADO DE DETERIORO Y LA NO POSIBLE RECUPERACION Y SE PRIORIZO LA DESCARGA DEL SISTEMA DEL ALCANTARILLADO PLUVIAL, QUE PERMITE MEJORAR LA DESCARGA DEL MUNICIPIO. </v>
      </c>
      <c r="K122" s="198">
        <f>VLOOKUP($A122,L.Salcedo!$A$4:$ER$27,BaseInterventoría!K$1,FALSE)</f>
        <v>0</v>
      </c>
      <c r="L122" s="198">
        <f>VLOOKUP($A122,L.Salcedo!$A$4:$ER$27,BaseInterventoría!L$1,FALSE)</f>
        <v>0</v>
      </c>
      <c r="M122" s="198">
        <f>VLOOKUP($A122,L.Salcedo!$A$4:$ER$27,BaseInterventoría!M$1,FALSE)</f>
        <v>0</v>
      </c>
      <c r="N122" s="198">
        <f>VLOOKUP($A122,L.Salcedo!$A$4:$ER$27,BaseInterventoría!N$1,FALSE)</f>
        <v>2348245337</v>
      </c>
      <c r="O122" s="198">
        <f>VLOOKUP($A122,L.Salcedo!$A$4:$ER$27,BaseInterventoría!O$1,FALSE)</f>
        <v>0</v>
      </c>
      <c r="P122" s="198">
        <f>VLOOKUP($A122,L.Salcedo!$A$4:$ER$27,BaseInterventoría!P$1,FALSE)</f>
        <v>0</v>
      </c>
      <c r="Q122" s="198">
        <f>VLOOKUP($A122,L.Salcedo!$A$4:$ER$27,BaseInterventoría!Q$1,FALSE)</f>
        <v>97529813</v>
      </c>
      <c r="R122" s="198">
        <f>VLOOKUP($A122,L.Salcedo!$A$4:$ER$27,BaseInterventoría!R$1,FALSE)</f>
        <v>90000000</v>
      </c>
      <c r="S122" s="198">
        <f>VLOOKUP($A122,L.Salcedo!$A$4:$ER$27,BaseInterventoría!S$1,FALSE)</f>
        <v>0</v>
      </c>
      <c r="T122" s="198">
        <f>VLOOKUP($A122,L.Salcedo!$A$4:$ER$27,BaseInterventoría!T$1,FALSE)</f>
        <v>0</v>
      </c>
      <c r="U122" s="198">
        <f>VLOOKUP($A122,L.Salcedo!$A$4:$ER$27,BaseInterventoría!U$1,FALSE)</f>
        <v>2535775150</v>
      </c>
      <c r="V122" s="5" t="str">
        <f>VLOOKUP($A122,L.Salcedo!$A$4:$ER$27,BaseInterventoría!V$1,FALSE)</f>
        <v>1876 - 14
01/03/2016</v>
      </c>
      <c r="W122" s="5" t="str">
        <f>VLOOKUP($A122,L.Salcedo!$A$4:$ER$27,BaseInterventoría!W$1,FALSE)</f>
        <v>053 - 054
01/03/2016</v>
      </c>
      <c r="X122" s="5" t="str">
        <f>VLOOKUP($A122,L.Salcedo!$A$4:$ER$27,BaseInterventoría!X$1,FALSE)</f>
        <v>ALCANTARILLADO Y PTAR</v>
      </c>
      <c r="Y122" s="5" t="str">
        <f>VLOOKUP($A122,L.Salcedo!$A$4:$ER$27,BaseInterventoría!Y$1,FALSE)</f>
        <v>URBANO</v>
      </c>
      <c r="Z122" s="5" t="str">
        <f>VLOOKUP($A122,L.Salcedo!$A$4:$ER$27,BaseInterventoría!Z$1,FALSE)</f>
        <v>CONVENIO</v>
      </c>
      <c r="AA122" s="5" t="str">
        <f>VLOOKUP($A122,L.Salcedo!$A$4:$ER$27,BaseInterventoría!AA$1,FALSE)</f>
        <v>EPC-CI-083-2015</v>
      </c>
      <c r="AB122" s="5" t="str">
        <f>VLOOKUP($A122,L.Salcedo!$A$4:$ER$27,BaseInterventoría!AB$1,FALSE)</f>
        <v>AUNAR ESFUERZOS PARA LA EJECUCIÓN DEL PROYECTO CONSTRUCCIÓN REDES DE ALCANTARILLADO, EMISARIO FINAL Y SISTEMA DE TRATAMIENTO DE AGUA RESIDUAL DEL MUNICIPIO DE JERUSALÉN - DEPARTAMENTO DE CUNDINAMARCA.</v>
      </c>
      <c r="AC122" s="21">
        <f>VLOOKUP($A122,L.Salcedo!$A$4:$ER$27,BaseInterventoría!AC$1,FALSE)</f>
        <v>42349</v>
      </c>
      <c r="AD122" s="21">
        <f>VLOOKUP($A122,L.Salcedo!$A$4:$ER$27,BaseInterventoría!AD$1,FALSE)</f>
        <v>42647</v>
      </c>
      <c r="AE122" s="5" t="str">
        <f>VLOOKUP($A122,L.Salcedo!$A$4:$ER$27,BaseInterventoría!AE$1,FALSE)</f>
        <v>11 MESES</v>
      </c>
      <c r="AF122" s="21">
        <f>VLOOKUP($A122,L.Salcedo!$A$4:$ER$27,BaseInterventoría!AF$1,FALSE)</f>
        <v>43011</v>
      </c>
      <c r="AG122" s="5" t="str">
        <f>VLOOKUP($A122,L.Salcedo!$A$4:$ER$27,BaseInterventoría!AG$1,FALSE)</f>
        <v>MUNICIPIO DE JERUSALÉN
NIT: 800,004,018-2</v>
      </c>
      <c r="AH122" s="5" t="str">
        <f>VLOOKUP($A122,L.Salcedo!$A$4:$ER$27,BaseInterventoría!AH$1,FALSE)</f>
        <v>RICARDO JOSE GUTIERREZ CEL : 3104838366 CORREO:PLANEACION@JERUSALEN-CUNDINAMARCA.GOV.CO</v>
      </c>
      <c r="AI122" s="198">
        <f>VLOOKUP($A122,L.Salcedo!$A$4:$ER$27,BaseInterventoría!AI$1,FALSE)</f>
        <v>2050963045.76</v>
      </c>
      <c r="AJ122" s="21">
        <f>VLOOKUP($A122,L.Salcedo!$A$4:$ER$27,BaseInterventoría!AJ$1,FALSE)</f>
        <v>45406</v>
      </c>
      <c r="AK122" s="198">
        <f>VLOOKUP($A122,L.Salcedo!$A$4:$ER$27,BaseInterventoría!AK$1,FALSE)</f>
        <v>1035665719</v>
      </c>
      <c r="AL122" s="5" t="str">
        <f>VLOOKUP($A122,L.Salcedo!$A$4:$ER$27,BaseInterventoría!AL$1,FALSE)</f>
        <v>CDR 16632
22-12-2023</v>
      </c>
      <c r="AM122" s="21">
        <f>VLOOKUP($A122,L.Salcedo!$A$4:$ER$27,BaseInterventoría!AM$1,FALSE)</f>
        <v>0</v>
      </c>
      <c r="AN122" s="198">
        <f>VLOOKUP($A122,L.Salcedo!$A$4:$ER$27,BaseInterventoría!AN$1,FALSE)</f>
        <v>0</v>
      </c>
      <c r="AO122" s="5">
        <f>VLOOKUP($A122,L.Salcedo!$A$4:$ER$27,BaseInterventoría!AO$1,FALSE)</f>
        <v>0</v>
      </c>
      <c r="AP122" s="198">
        <f>VLOOKUP($A122,L.Salcedo!$A$4:$ER$27,BaseInterventoría!AP$1,FALSE)</f>
        <v>3086628764.7600002</v>
      </c>
      <c r="AQ122" s="5" t="str">
        <f>VLOOKUP($A122,L.Salcedo!$A$4:$ER$27,BaseInterventoría!AQ$1,FALSE)</f>
        <v>1
2</v>
      </c>
      <c r="AR122" s="21" t="str">
        <f>VLOOKUP($A122,L.Salcedo!$A$4:$ER$27,BaseInterventoría!AR$1,FALSE)</f>
        <v>16/01/2023
25/04/2024</v>
      </c>
      <c r="AS122" s="5" t="str">
        <f>VLOOKUP($A122,L.Salcedo!$A$4:$ER$27,BaseInterventoría!AS$1,FALSE)</f>
        <v xml:space="preserve">3 MESES 
3 MESES </v>
      </c>
      <c r="AT122" s="5" t="str">
        <f>VLOOKUP($A122,L.Salcedo!$A$4:$ER$27,BaseInterventoría!AT$1,FALSE)</f>
        <v>SUSPENSION Nº 1
SUSPENSIÓN No. 2
REINICIO N° 2</v>
      </c>
      <c r="AU122" s="21" t="str">
        <f>VLOOKUP($A122,L.Salcedo!$A$4:$ER$27,BaseInterventoría!AU$1,FALSE)</f>
        <v>20/05/2017
17/10/2017
26/08/2024</v>
      </c>
      <c r="AV122" s="5" t="str">
        <f>VLOOKUP($A122,L.Salcedo!$A$4:$ER$27,BaseInterventoría!AV$1,FALSE)</f>
        <v>45 DIAS
2505 DIAS</v>
      </c>
      <c r="AW122" s="186">
        <f>VLOOKUP($A122,L.Salcedo!$A$4:$ER$27,BaseInterventoría!AW$1,FALSE)</f>
        <v>0.70350000000000001</v>
      </c>
      <c r="AX122" s="186">
        <f>VLOOKUP($A122,L.Salcedo!$A$4:$ER$27,BaseInterventoría!AX$1,FALSE)</f>
        <v>0.70350000000000001</v>
      </c>
      <c r="AY122" s="5">
        <f ca="1">VLOOKUP($A122,L.Salcedo!$A$4:$ER$27,BaseInterventoría!AY$1,FALSE)</f>
        <v>0.97912589693411611</v>
      </c>
      <c r="AZ122" s="21">
        <f>VLOOKUP($A122,L.Salcedo!$A$4:$ER$27,BaseInterventoría!AZ$1,FALSE)</f>
        <v>45713</v>
      </c>
      <c r="BA122" s="5">
        <f>VLOOKUP($A122,L.Salcedo!$A$4:$ER$27,BaseInterventoría!BA$1,FALSE)</f>
        <v>102.2</v>
      </c>
      <c r="BB122" s="5" t="str">
        <f ca="1">VLOOKUP($A122,L.Salcedo!$A$4:$ER$27,BaseInterventoría!BB$1,FALSE)</f>
        <v>VIGENTE</v>
      </c>
      <c r="BC122" s="5" t="str">
        <f>VLOOKUP($A122,L.Salcedo!$A$4:$ER$27,BaseInterventoría!BC$1,FALSE)</f>
        <v xml:space="preserve">Suspendido </v>
      </c>
      <c r="BD122" s="5" t="str">
        <f>VLOOKUP($A122,L.Salcedo!$A$4:$ER$27,BaseInterventoría!BD$1,FALSE)</f>
        <v>N/A</v>
      </c>
      <c r="BE122" s="5" t="str">
        <f>VLOOKUP($A122,L.Salcedo!$A$4:$ER$27,BaseInterventoría!BE$1,FALSE)</f>
        <v>480-47-994000028408
ASEGURADORA SOLIDARIA</v>
      </c>
      <c r="BF122" s="21">
        <f>VLOOKUP($A122,L.Salcedo!$A$4:$ER$27,BaseInterventoría!BF$1,FALSE)</f>
        <v>42430</v>
      </c>
      <c r="BG122" s="21">
        <f>VLOOKUP($A122,L.Salcedo!$A$4:$ER$27,BaseInterventoría!BG$1,FALSE)</f>
        <v>42521</v>
      </c>
      <c r="BH122" s="5" t="str">
        <f>VLOOKUP($A122,L.Salcedo!$A$4:$ER$27,BaseInterventoría!BH$1,FALSE)</f>
        <v>005 DE 2016</v>
      </c>
      <c r="BI122" s="5" t="str">
        <f>VLOOKUP($A122,L.Salcedo!$A$4:$ER$27,BaseInterventoría!BI$1,FALSE)</f>
        <v>CONSTRUCCION REDES DE ALCANTARILLADO, EMISARIO FINAL Y SISTEMA DE TRATAMIENTO DE AGUA RESIDUAL DEL MUNICIPIO DE JERUSALEN DEPARTAMENTO DE CUNDINAMARCA.</v>
      </c>
      <c r="BJ122" s="21">
        <f>VLOOKUP($A122,L.Salcedo!$A$4:$ER$27,BaseInterventoría!BJ$1,FALSE)</f>
        <v>42563</v>
      </c>
      <c r="BK122" s="21">
        <f>VLOOKUP($A122,L.Salcedo!$A$4:$ER$27,BaseInterventoría!BK$1,FALSE)</f>
        <v>42745</v>
      </c>
      <c r="BL122" s="5" t="str">
        <f>VLOOKUP($A122,L.Salcedo!$A$4:$ER$27,BaseInterventoría!BL$1,FALSE)</f>
        <v>8 MESES</v>
      </c>
      <c r="BM122" s="21">
        <f>VLOOKUP($A122,L.Salcedo!$A$4:$ER$27,BaseInterventoría!BM$1,FALSE)</f>
        <v>42987</v>
      </c>
      <c r="BN122" s="5" t="str">
        <f>VLOOKUP($A122,L.Salcedo!$A$4:$ER$27,BaseInterventoría!BN$1,FALSE)</f>
        <v xml:space="preserve">ADMINISTRACION  PUBLICA COOPERATIVA DE MUNICIPIOS DE COLOMBIA COLMUCOOP
R/L GUSTAVO MOSQUERA CHARRY                                                                                      </v>
      </c>
      <c r="BO122" s="5" t="str">
        <f>VLOOKUP($A122,L.Salcedo!$A$4:$ER$27,BaseInterventoría!BO$1,FALSE)</f>
        <v>EDGAR CARDENAS DIRECTOR DE OBRA             TEL: 31669499171</v>
      </c>
      <c r="BP122" s="198">
        <f>VLOOKUP($A122,L.Salcedo!$A$4:$ER$27,BaseInterventoría!BP$1,FALSE)</f>
        <v>0</v>
      </c>
      <c r="BQ122" s="198">
        <f>VLOOKUP($A122,L.Salcedo!$A$4:$ER$27,BaseInterventoría!BQ$1,FALSE)</f>
        <v>1659648293.625</v>
      </c>
      <c r="BR122" s="198">
        <f>VLOOKUP($A122,L.Salcedo!$A$4:$ER$27,BaseInterventoría!BR$1,FALSE)</f>
        <v>0</v>
      </c>
      <c r="BS122" s="198">
        <f>VLOOKUP($A122,L.Salcedo!$A$4:$ER$27,BaseInterventoría!BS$1,FALSE)</f>
        <v>1426980471.1350002</v>
      </c>
      <c r="BT122" s="198">
        <f>VLOOKUP($A122,L.Salcedo!$A$4:$ER$27,BaseInterventoría!BT$1,FALSE)</f>
        <v>2048329625.53</v>
      </c>
      <c r="BU122" s="21">
        <f>VLOOKUP($A122,L.Salcedo!$A$4:$ER$27,BaseInterventoría!BU$1,FALSE)</f>
        <v>45406</v>
      </c>
      <c r="BV122" s="198">
        <f>VLOOKUP($A122,L.Salcedo!$A$4:$ER$27,BaseInterventoría!BV$1,FALSE)</f>
        <v>1035665719</v>
      </c>
      <c r="BW122" s="21">
        <f>VLOOKUP($A122,L.Salcedo!$A$4:$ER$27,BaseInterventoría!BW$1,FALSE)</f>
        <v>0</v>
      </c>
      <c r="BX122" s="198">
        <f>VLOOKUP($A122,L.Salcedo!$A$4:$ER$27,BaseInterventoría!BX$1,FALSE)</f>
        <v>0</v>
      </c>
      <c r="BY122" s="198">
        <f>VLOOKUP($A122,L.Salcedo!$A$4:$ER$27,BaseInterventoría!BY$1,FALSE)</f>
        <v>3083995344.5299997</v>
      </c>
      <c r="BZ122" s="5" t="str">
        <f>VLOOKUP($A122,L.Salcedo!$A$4:$ER$27,BaseInterventoría!BZ$1,FALSE)</f>
        <v>PRORROGA 1
PRORROGA 2</v>
      </c>
      <c r="CA122" s="21" t="str">
        <f>VLOOKUP($A122,L.Salcedo!$A$4:$ER$27,BaseInterventoría!CA$1,FALSE)</f>
        <v>14/03/2023
26/08/2024</v>
      </c>
      <c r="CB122" s="5" t="str">
        <f>VLOOKUP($A122,L.Salcedo!$A$4:$ER$27,BaseInterventoría!CB$1,FALSE)</f>
        <v>3 MESES
3 MESES</v>
      </c>
      <c r="CC122" s="5" t="str">
        <f>VLOOKUP($A122,L.Salcedo!$A$4:$ER$27,BaseInterventoría!CC$1,FALSE)</f>
        <v>SUSPENSION Nº 1
REINICIO N° 1 
SUSPENSIÓN No. 2
REINICIO N° 2</v>
      </c>
      <c r="CD122" s="21" t="str">
        <f>VLOOKUP($A122,L.Salcedo!$A$4:$ER$27,BaseInterventoría!CD$1,FALSE)</f>
        <v>20/05/2017
17/10/2017</v>
      </c>
      <c r="CE122" s="5" t="str">
        <f>VLOOKUP($A122,L.Salcedo!$A$4:$ER$27,BaseInterventoría!CE$1,FALSE)</f>
        <v>45 DIAS
TÉRMINO INDEFINIDO</v>
      </c>
      <c r="CF122" s="21" t="str">
        <f>VLOOKUP($A122,L.Salcedo!$A$4:$ER$27,BaseInterventoría!CF$1,FALSE)</f>
        <v>22/10/2017
30/12/2024</v>
      </c>
      <c r="CG122" s="5" t="str">
        <f>VLOOKUP($A122,L.Salcedo!$A$4:$ER$27,BaseInterventoría!CG$1,FALSE)</f>
        <v>12-40-101028179</v>
      </c>
      <c r="CH122" s="21">
        <f>VLOOKUP($A122,L.Salcedo!$A$4:$ER$27,BaseInterventoría!CH$1,FALSE)</f>
        <v>42563</v>
      </c>
      <c r="CI122" s="21">
        <f>VLOOKUP($A122,L.Salcedo!$A$4:$ER$27,BaseInterventoría!CI$1,FALSE)</f>
        <v>42935</v>
      </c>
      <c r="CJ122" s="5">
        <f>VLOOKUP($A122,L.Salcedo!$A$4:$ER$27,BaseInterventoría!CJ$1,FALSE)</f>
        <v>0</v>
      </c>
      <c r="CK122" s="21">
        <f>VLOOKUP($A122,L.Salcedo!$A$4:$ER$27,BaseInterventoría!CK$1,FALSE)</f>
        <v>0</v>
      </c>
      <c r="CL122" s="21">
        <f>VLOOKUP($A122,L.Salcedo!$A$4:$ER$27,BaseInterventoría!CL$1,FALSE)</f>
        <v>0</v>
      </c>
      <c r="CM122" s="5" t="str">
        <f>VLOOKUP($A122,L.Salcedo!$A$4:$ER$27,BaseInterventoría!CM$1,FALSE)</f>
        <v>12-40-101028179</v>
      </c>
      <c r="CN122" s="21">
        <f>VLOOKUP($A122,L.Salcedo!$A$4:$ER$27,BaseInterventoría!CN$1,FALSE)</f>
        <v>42563</v>
      </c>
      <c r="CO122" s="21">
        <f>VLOOKUP($A122,L.Salcedo!$A$4:$ER$27,BaseInterventoría!CO$1,FALSE)</f>
        <v>43927</v>
      </c>
      <c r="CP122" s="5" t="str">
        <f>VLOOKUP($A122,L.Salcedo!$A$4:$ER$27,BaseInterventoría!CP$1,FALSE)</f>
        <v>12-40-101028179</v>
      </c>
      <c r="CQ122" s="21">
        <f>VLOOKUP($A122,L.Salcedo!$A$4:$ER$27,BaseInterventoría!CQ$1,FALSE)</f>
        <v>0</v>
      </c>
      <c r="CR122" s="21" t="str">
        <f>VLOOKUP($A122,L.Salcedo!$A$4:$ER$27,BaseInterventoría!CR$1,FALSE)</f>
        <v xml:space="preserve">5 AÑOS, 0 MESES </v>
      </c>
      <c r="CS122" s="5">
        <f>VLOOKUP($A122,L.Salcedo!$A$4:$ER$27,BaseInterventoría!CS$1,FALSE)</f>
        <v>0</v>
      </c>
      <c r="CT122" s="21">
        <f>VLOOKUP($A122,L.Salcedo!$A$4:$ER$27,BaseInterventoría!CT$1,FALSE)</f>
        <v>0</v>
      </c>
      <c r="CU122" s="21">
        <f>VLOOKUP($A122,L.Salcedo!$A$4:$ER$27,BaseInterventoría!CU$1,FALSE)</f>
        <v>0</v>
      </c>
      <c r="CV122" s="5">
        <f>VLOOKUP($A122,L.Salcedo!$A$4:$ER$27,BaseInterventoría!CV$1,FALSE)</f>
        <v>0</v>
      </c>
      <c r="CW122" s="21">
        <f>VLOOKUP($A122,L.Salcedo!$A$4:$ER$27,BaseInterventoría!CW$1,FALSE)</f>
        <v>0</v>
      </c>
      <c r="CX122" s="21">
        <f>VLOOKUP($A122,L.Salcedo!$A$4:$ER$27,BaseInterventoría!CX$1,FALSE)</f>
        <v>0</v>
      </c>
      <c r="CY122" s="21" t="str">
        <f>VLOOKUP($A122,L.Salcedo!$A$4:$ER$27,BaseInterventoría!CY$1,FALSE)</f>
        <v xml:space="preserve">Suspendido </v>
      </c>
      <c r="CZ122" s="5" t="e">
        <f>VLOOKUP($A122,L.Salcedo!$A$4:$ER$27,BaseInterventoría!CZ$1,FALSE)</f>
        <v>#VALUE!</v>
      </c>
      <c r="DA122" s="186">
        <f>VLOOKUP($A122,L.Salcedo!$A$4:$ER$27,BaseInterventoría!DA$1,FALSE)</f>
        <v>0.80049999999999999</v>
      </c>
      <c r="DB122" s="186">
        <f>VLOOKUP($A122,L.Salcedo!$A$4:$ER$27,BaseInterventoría!DB$1,FALSE)</f>
        <v>0</v>
      </c>
      <c r="DC122" s="186">
        <f>VLOOKUP($A122,L.Salcedo!$A$4:$ER$27,BaseInterventoría!DC$1,FALSE)</f>
        <v>0.80049999999999999</v>
      </c>
      <c r="DD122" s="186">
        <f>VLOOKUP($A122,L.Salcedo!$A$4:$ER$27,BaseInterventoría!DD$1,FALSE)</f>
        <v>0</v>
      </c>
      <c r="DE122" s="186">
        <f>VLOOKUP($A122,L.Salcedo!$A$4:$ER$27,BaseInterventoría!DE$1,FALSE)</f>
        <v>0</v>
      </c>
      <c r="DF122" s="186">
        <f>VLOOKUP($A122,L.Salcedo!$A$4:$ER$27,BaseInterventoría!DF$1,FALSE)</f>
        <v>0.65690000000000004</v>
      </c>
      <c r="DG122" s="186">
        <f>VLOOKUP($A122,L.Salcedo!$A$4:$ER$27,BaseInterventoría!DG$1,FALSE)</f>
        <v>0</v>
      </c>
      <c r="DH122" s="186">
        <f>VLOOKUP($A122,L.Salcedo!$A$4:$ER$27,BaseInterventoría!DH$1,FALSE)</f>
        <v>0.65690000000000004</v>
      </c>
      <c r="DI122" s="186">
        <f>VLOOKUP($A122,L.Salcedo!$A$4:$ER$27,BaseInterventoría!DI$1,FALSE)</f>
        <v>0</v>
      </c>
      <c r="DJ122" s="186">
        <f>VLOOKUP($A122,L.Salcedo!$A$4:$ER$27,BaseInterventoría!DJ$1,FALSE)</f>
        <v>0</v>
      </c>
      <c r="DK122" s="5" t="e">
        <f ca="1">VLOOKUP($A122,L.Salcedo!$A$4:$ER$27,BaseInterventoría!DK$1,FALSE)</f>
        <v>#VALUE!</v>
      </c>
      <c r="DL122" s="5" t="str">
        <f ca="1">VLOOKUP($A122,L.Salcedo!$A$4:$ER$27,BaseInterventoría!DL$1,FALSE)</f>
        <v>VIGENTE</v>
      </c>
      <c r="DM122" s="71" t="str">
        <f t="shared" si="13"/>
        <v>Activos</v>
      </c>
      <c r="DN122" s="5" t="str">
        <f>VLOOKUP($A122,L.Salcedo!$A$4:$ER$27,BaseInterventoría!DN$1,FALSE)</f>
        <v>Suspendido</v>
      </c>
      <c r="DO122" s="5">
        <f>VLOOKUP($A122,L.Salcedo!$A$4:$ER$27,BaseInterventoría!DO$1,FALSE)</f>
        <v>0</v>
      </c>
      <c r="DP122" s="5">
        <f>VLOOKUP($A122,L.Salcedo!$A$4:$ER$27,BaseInterventoría!DP$1,FALSE)</f>
        <v>0</v>
      </c>
      <c r="DQ122" s="5">
        <f>VLOOKUP($A122,L.Salcedo!$A$4:$ER$27,BaseInterventoría!DQ$1,FALSE)</f>
        <v>3</v>
      </c>
      <c r="DR122" s="5" t="str">
        <f>VLOOKUP($A122,L.Salcedo!$A$4:$ER$27,BaseInterventoría!DR$1,FALSE)</f>
        <v>(17-566). 19/05/2017
(17-884). 1/09/2017
(18-421). 8/03/2018</v>
      </c>
      <c r="DS122" s="5" t="str">
        <f>VLOOKUP($A122,L.Salcedo!$A$4:$ER$27,BaseInterventoría!DS$1,FALSE)</f>
        <v>1. $617.231.424
2. $821.963.991
3. 326.272.164</v>
      </c>
      <c r="DT122" s="198">
        <f>VLOOKUP($A122,L.Salcedo!$A$4:$ER$27,BaseInterventoría!DT$1,FALSE)</f>
        <v>1765467579</v>
      </c>
      <c r="DU122" s="198">
        <f>VLOOKUP($A122,L.Salcedo!$A$4:$ER$27,BaseInterventoría!DU$1,FALSE)</f>
        <v>1318527765.5299997</v>
      </c>
      <c r="DV122" s="186">
        <f>VLOOKUP($A122,L.Salcedo!$A$4:$ER$27,BaseInterventoría!DV$1,FALSE)</f>
        <v>0.57246116863676944</v>
      </c>
      <c r="DW122" s="198">
        <f>VLOOKUP($A122,L.Salcedo!$A$4:$ER$27,BaseInterventoría!DW$1,FALSE)</f>
        <v>1318527765.5299997</v>
      </c>
      <c r="DX122" s="21" t="str">
        <f>VLOOKUP($A122,L.Salcedo!$A$4:$ER$27,BaseInterventoría!DX$1,FALSE)</f>
        <v>N/A</v>
      </c>
      <c r="DY122" s="5" t="str">
        <f>VLOOKUP($A122,L.Salcedo!$A$4:$ER$27,BaseInterventoría!DY$1,FALSE)</f>
        <v>EPC-CI-004-2016</v>
      </c>
      <c r="DZ122" s="21">
        <f>VLOOKUP($A122,L.Salcedo!$A$4:$ER$27,BaseInterventoría!DZ$1,FALSE)</f>
        <v>42592</v>
      </c>
      <c r="EA122" s="21">
        <f>VLOOKUP($A122,L.Salcedo!$A$4:$ER$27,BaseInterventoría!EA$1,FALSE)</f>
        <v>42608</v>
      </c>
      <c r="EB122" s="5" t="str">
        <f>VLOOKUP($A122,L.Salcedo!$A$4:$ER$27,BaseInterventoría!EB$1,FALSE)</f>
        <v xml:space="preserve">EMPRESA INMOBILIARIA DE CUNDINAMARCA
ARQ. NELSON ROJAS
CEL 3138640028                          </v>
      </c>
      <c r="EC122" s="198">
        <f>VLOOKUP($A122,L.Salcedo!$A$4:$ER$27,BaseInterventoría!EC$1,FALSE)</f>
        <v>131147206</v>
      </c>
      <c r="ED122" s="5">
        <f>VLOOKUP($A122,L.Salcedo!$A$4:$ER$27,BaseInterventoría!ED$1,FALSE)</f>
        <v>0</v>
      </c>
      <c r="EE122" s="5">
        <f>VLOOKUP($A122,L.Salcedo!$A$4:$ER$27,BaseInterventoría!EE$1,FALSE)</f>
        <v>0</v>
      </c>
      <c r="EF122" s="5">
        <f>VLOOKUP($A122,L.Salcedo!$A$4:$ER$27,BaseInterventoría!EF$1,FALSE)</f>
        <v>0</v>
      </c>
      <c r="EG122" s="5">
        <f>VLOOKUP($A122,L.Salcedo!$A$4:$ER$27,BaseInterventoría!EG$1,FALSE)</f>
        <v>0</v>
      </c>
      <c r="EH122" s="5">
        <f>VLOOKUP($A122,L.Salcedo!$A$4:$ER$27,BaseInterventoría!EH$1,FALSE)</f>
        <v>0</v>
      </c>
      <c r="EI122" s="21">
        <f ca="1">VLOOKUP($A122,L.Salcedo!$A$4:$ER$27,BaseInterventoría!EI$1,FALSE)</f>
        <v>45649</v>
      </c>
      <c r="EJ122" s="5">
        <f>VLOOKUP($A122,L.Salcedo!$A$4:$ER$27,BaseInterventoría!EJ$1,FALSE)</f>
        <v>0</v>
      </c>
      <c r="EK122" s="5">
        <f>VLOOKUP($A122,L.Salcedo!$A$4:$ER$27,BaseInterventoría!EK$1,FALSE)</f>
        <v>0</v>
      </c>
      <c r="EL122" s="5" t="str">
        <f>VLOOKUP($A122,L.Salcedo!$A$4:$ER$27,BaseInterventoría!EL$1,FALSE)</f>
        <v>Leonardo Salcedo-Dirección</v>
      </c>
      <c r="EM122" s="5" t="str">
        <f>VLOOKUP($A122,L.Salcedo!$A$4:$ER$27,BaseInterventoría!EM$1,FALSE)</f>
        <v>Leonardo Salcedo - Juan Pablo Franco</v>
      </c>
      <c r="EN122" s="5" t="str">
        <f>VLOOKUP($A122,L.Salcedo!$A$4:$ER$27,BaseInterventoría!EN$1,FALSE)</f>
        <v>NO SE ENCONTRÓ LINK</v>
      </c>
      <c r="EO122" s="5" t="str">
        <f>VLOOKUP($A122,L.Salcedo!$A$4:$ER$27,BaseInterventoría!EO$1,FALSE)</f>
        <v xml:space="preserve">El municipio de Jerusalen mediante el oficio SPOP-225-2024, solicita la suspensión No 3 del convenio EPC-CI-083-2015, con el fin de dar tiempo para completar el trámite de obtención del permiso de intervención y ocupación de la vía, conforme a la Resolución No 501 de 2016 expedida por el Instituto de Infraestructura y Concesiones de Cundinamarca (ICCU).
Este plazo permitirá a la administración municipal de Jerusalén avanzar en el proceso administrativo necesario para garantizar que las intervenciones se realicen conforme a las normativas vigentes y no se presenten inconvenientes que puedan afectar el desarrollo adecuado del proyecto Durante este período de suspensión, el Consorcio Jerusalén Alcantarillado deberá mantener a disposición del Instituto de Infraestructura y Concesiones de Cundinamarca toda la documentación y seguimiento pertinente al proceso, razón por la cual se da la suspensión No 3 al convenio </v>
      </c>
      <c r="EP122" s="21">
        <f>VLOOKUP($A122,L.Salcedo!$A$4:$ER$27,BaseInterventoría!EP$1,FALSE)</f>
        <v>45649</v>
      </c>
      <c r="EQ122" s="24">
        <f>BY122+VLOOKUP(DY122,$1:$1048576,77,FALSE)</f>
        <v>3474797913.5299997</v>
      </c>
      <c r="ER122" s="24">
        <f>+EQ122*0.04</f>
        <v>138991916.54119998</v>
      </c>
      <c r="ES122" s="24">
        <f>+EQ122+ER122</f>
        <v>3613789830.0711999</v>
      </c>
      <c r="ET122" s="5" t="s">
        <v>10</v>
      </c>
      <c r="EU122" s="24">
        <f t="shared" si="14"/>
        <v>3613789830.0711999</v>
      </c>
      <c r="EV122" s="55" t="e">
        <f>VLOOKUP(A122,#REF!,147,FALSE)</f>
        <v>#REF!</v>
      </c>
      <c r="EW122" s="56"/>
      <c r="EX122" s="24"/>
      <c r="EY122" s="5" t="s">
        <v>24</v>
      </c>
      <c r="EZ122" s="56"/>
      <c r="FA122" s="21">
        <v>45657</v>
      </c>
      <c r="FB122"/>
      <c r="FC122"/>
      <c r="FD122"/>
    </row>
    <row r="123" spans="1:160" ht="63">
      <c r="A123" s="68" t="s">
        <v>538</v>
      </c>
      <c r="B123" s="2">
        <f t="shared" si="12"/>
        <v>121</v>
      </c>
      <c r="C123" s="20" t="s">
        <v>539</v>
      </c>
      <c r="D123" s="5" t="s">
        <v>249</v>
      </c>
      <c r="E123" s="2" t="s">
        <v>540</v>
      </c>
      <c r="F123" s="5">
        <f>VLOOKUP($A123,L.Salcedo!$A$4:$ER$27,BaseInterventoría!F$1,FALSE)</f>
        <v>0</v>
      </c>
      <c r="G123" s="21">
        <f>VLOOKUP($A123,L.Salcedo!$A$4:$ER$27,BaseInterventoría!G$1,FALSE)</f>
        <v>0</v>
      </c>
      <c r="H123" s="5">
        <f>VLOOKUP($A123,L.Salcedo!$A$4:$ER$27,BaseInterventoría!H$1,FALSE)</f>
        <v>16588</v>
      </c>
      <c r="I123" s="5">
        <f>VLOOKUP($A123,L.Salcedo!$A$4:$ER$27,BaseInterventoría!I$1,FALSE)</f>
        <v>0</v>
      </c>
      <c r="J123" s="5">
        <f>VLOOKUP($A123,L.Salcedo!$A$4:$ER$27,BaseInterventoría!J$1,FALSE)</f>
        <v>0</v>
      </c>
      <c r="K123" s="198">
        <f>VLOOKUP($A123,L.Salcedo!$A$4:$ER$27,BaseInterventoría!K$1,FALSE)</f>
        <v>0</v>
      </c>
      <c r="L123" s="198">
        <f>VLOOKUP($A123,L.Salcedo!$A$4:$ER$27,BaseInterventoría!L$1,FALSE)</f>
        <v>0</v>
      </c>
      <c r="M123" s="198">
        <f>VLOOKUP($A123,L.Salcedo!$A$4:$ER$27,BaseInterventoría!M$1,FALSE)</f>
        <v>0</v>
      </c>
      <c r="N123" s="198">
        <f>VLOOKUP($A123,L.Salcedo!$A$4:$ER$27,BaseInterventoría!N$1,FALSE)</f>
        <v>0</v>
      </c>
      <c r="O123" s="198">
        <f>VLOOKUP($A123,L.Salcedo!$A$4:$ER$27,BaseInterventoría!O$1,FALSE)</f>
        <v>0</v>
      </c>
      <c r="P123" s="198">
        <f>VLOOKUP($A123,L.Salcedo!$A$4:$ER$27,BaseInterventoría!P$1,FALSE)</f>
        <v>0</v>
      </c>
      <c r="Q123" s="198">
        <f>VLOOKUP($A123,L.Salcedo!$A$4:$ER$27,BaseInterventoría!Q$1,FALSE)</f>
        <v>0</v>
      </c>
      <c r="R123" s="198">
        <f>VLOOKUP($A123,L.Salcedo!$A$4:$ER$27,BaseInterventoría!R$1,FALSE)</f>
        <v>0</v>
      </c>
      <c r="S123" s="198">
        <f>VLOOKUP($A123,L.Salcedo!$A$4:$ER$27,BaseInterventoría!S$1,FALSE)</f>
        <v>0</v>
      </c>
      <c r="T123" s="198">
        <f>VLOOKUP($A123,L.Salcedo!$A$4:$ER$27,BaseInterventoría!T$1,FALSE)</f>
        <v>0</v>
      </c>
      <c r="U123" s="198">
        <f>VLOOKUP($A123,L.Salcedo!$A$4:$ER$27,BaseInterventoría!U$1,FALSE)</f>
        <v>13974479830</v>
      </c>
      <c r="V123" s="5" t="str">
        <f>VLOOKUP($A123,L.Salcedo!$A$4:$ER$27,BaseInterventoría!V$1,FALSE)</f>
        <v/>
      </c>
      <c r="W123" s="5">
        <f>VLOOKUP($A123,L.Salcedo!$A$4:$ER$27,BaseInterventoría!W$1,FALSE)</f>
        <v>0</v>
      </c>
      <c r="X123" s="5" t="str">
        <f>VLOOKUP($A123,L.Salcedo!$A$4:$ER$27,BaseInterventoría!X$1,FALSE)</f>
        <v>ACUEDUCTO Y ALCANTARILLADO</v>
      </c>
      <c r="Y123" s="5" t="str">
        <f>VLOOKUP($A123,L.Salcedo!$A$4:$ER$27,BaseInterventoría!Y$1,FALSE)</f>
        <v>URBANO</v>
      </c>
      <c r="Z123" s="5">
        <f>VLOOKUP($A123,L.Salcedo!$A$4:$ER$27,BaseInterventoría!Z$1,FALSE)</f>
        <v>0</v>
      </c>
      <c r="AA123" s="5">
        <f>VLOOKUP($A123,L.Salcedo!$A$4:$ER$27,BaseInterventoría!AA$1,FALSE)</f>
        <v>0</v>
      </c>
      <c r="AB123" s="5">
        <f>VLOOKUP($A123,L.Salcedo!$A$4:$ER$27,BaseInterventoría!AB$1,FALSE)</f>
        <v>0</v>
      </c>
      <c r="AC123" s="21" t="str">
        <f>VLOOKUP($A123,L.Salcedo!$A$4:$ER$27,BaseInterventoría!AC$1,FALSE)</f>
        <v>N/A</v>
      </c>
      <c r="AD123" s="21">
        <f>VLOOKUP($A123,L.Salcedo!$A$4:$ER$27,BaseInterventoría!AD$1,FALSE)</f>
        <v>0</v>
      </c>
      <c r="AE123" s="5">
        <f>VLOOKUP($A123,L.Salcedo!$A$4:$ER$27,BaseInterventoría!AE$1,FALSE)</f>
        <v>0</v>
      </c>
      <c r="AF123" s="21">
        <f>VLOOKUP($A123,L.Salcedo!$A$4:$ER$27,BaseInterventoría!AF$1,FALSE)</f>
        <v>0</v>
      </c>
      <c r="AG123" s="5">
        <f>VLOOKUP($A123,L.Salcedo!$A$4:$ER$27,BaseInterventoría!AG$1,FALSE)</f>
        <v>0</v>
      </c>
      <c r="AH123" s="5">
        <f>VLOOKUP($A123,L.Salcedo!$A$4:$ER$27,BaseInterventoría!AH$1,FALSE)</f>
        <v>0</v>
      </c>
      <c r="AI123" s="198">
        <f>VLOOKUP($A123,L.Salcedo!$A$4:$ER$27,BaseInterventoría!AI$1,FALSE)</f>
        <v>0</v>
      </c>
      <c r="AJ123" s="21">
        <f>VLOOKUP($A123,L.Salcedo!$A$4:$ER$27,BaseInterventoría!AJ$1,FALSE)</f>
        <v>0</v>
      </c>
      <c r="AK123" s="198">
        <f>VLOOKUP($A123,L.Salcedo!$A$4:$ER$27,BaseInterventoría!AK$1,FALSE)</f>
        <v>0</v>
      </c>
      <c r="AL123" s="5">
        <f>VLOOKUP($A123,L.Salcedo!$A$4:$ER$27,BaseInterventoría!AL$1,FALSE)</f>
        <v>0</v>
      </c>
      <c r="AM123" s="21">
        <f>VLOOKUP($A123,L.Salcedo!$A$4:$ER$27,BaseInterventoría!AM$1,FALSE)</f>
        <v>0</v>
      </c>
      <c r="AN123" s="198">
        <f>VLOOKUP($A123,L.Salcedo!$A$4:$ER$27,BaseInterventoría!AN$1,FALSE)</f>
        <v>0</v>
      </c>
      <c r="AO123" s="5">
        <f>VLOOKUP($A123,L.Salcedo!$A$4:$ER$27,BaseInterventoría!AO$1,FALSE)</f>
        <v>0</v>
      </c>
      <c r="AP123" s="198">
        <f>VLOOKUP($A123,L.Salcedo!$A$4:$ER$27,BaseInterventoría!AP$1,FALSE)</f>
        <v>13974479830</v>
      </c>
      <c r="AQ123" s="5">
        <f>VLOOKUP($A123,L.Salcedo!$A$4:$ER$27,BaseInterventoría!AQ$1,FALSE)</f>
        <v>0</v>
      </c>
      <c r="AR123" s="21">
        <f>VLOOKUP($A123,L.Salcedo!$A$4:$ER$27,BaseInterventoría!AR$1,FALSE)</f>
        <v>0</v>
      </c>
      <c r="AS123" s="5">
        <f>VLOOKUP($A123,L.Salcedo!$A$4:$ER$27,BaseInterventoría!AS$1,FALSE)</f>
        <v>0</v>
      </c>
      <c r="AT123" s="5">
        <f>VLOOKUP($A123,L.Salcedo!$A$4:$ER$27,BaseInterventoría!AT$1,FALSE)</f>
        <v>0</v>
      </c>
      <c r="AU123" s="21">
        <f>VLOOKUP($A123,L.Salcedo!$A$4:$ER$27,BaseInterventoría!AU$1,FALSE)</f>
        <v>0</v>
      </c>
      <c r="AV123" s="5">
        <f>VLOOKUP($A123,L.Salcedo!$A$4:$ER$27,BaseInterventoría!AV$1,FALSE)</f>
        <v>0</v>
      </c>
      <c r="AW123" s="186">
        <f>VLOOKUP($A123,L.Salcedo!$A$4:$ER$27,BaseInterventoría!AW$1,FALSE)</f>
        <v>0</v>
      </c>
      <c r="AX123" s="186">
        <f>VLOOKUP($A123,L.Salcedo!$A$4:$ER$27,BaseInterventoría!AX$1,FALSE)</f>
        <v>0</v>
      </c>
      <c r="AY123" s="5">
        <f ca="1">VLOOKUP($A123,L.Salcedo!$A$4:$ER$27,BaseInterventoría!AY$1,FALSE)</f>
        <v>0.99853442995887653</v>
      </c>
      <c r="AZ123" s="21">
        <f>VLOOKUP($A123,L.Salcedo!$A$4:$ER$27,BaseInterventoría!AZ$1,FALSE)</f>
        <v>45716</v>
      </c>
      <c r="BA123" s="5">
        <f>VLOOKUP($A123,L.Salcedo!$A$4:$ER$27,BaseInterventoría!BA$1,FALSE)</f>
        <v>1523.8666666666666</v>
      </c>
      <c r="BB123" s="5" t="str">
        <f ca="1">VLOOKUP($A123,L.Salcedo!$A$4:$ER$27,BaseInterventoría!BB$1,FALSE)</f>
        <v>VIGENTE</v>
      </c>
      <c r="BC123" s="5" t="str">
        <f>VLOOKUP($A123,L.Salcedo!$A$4:$ER$27,BaseInterventoría!BC$1,FALSE)</f>
        <v>En Ejecución</v>
      </c>
      <c r="BD123" s="5" t="str">
        <f>VLOOKUP($A123,L.Salcedo!$A$4:$ER$27,BaseInterventoría!BD$1,FALSE)</f>
        <v>N/A</v>
      </c>
      <c r="BE123" s="5">
        <f>VLOOKUP($A123,L.Salcedo!$A$4:$ER$27,BaseInterventoría!BE$1,FALSE)</f>
        <v>0</v>
      </c>
      <c r="BF123" s="21">
        <f>VLOOKUP($A123,L.Salcedo!$A$4:$ER$27,BaseInterventoría!BF$1,FALSE)</f>
        <v>0</v>
      </c>
      <c r="BG123" s="21">
        <f>VLOOKUP($A123,L.Salcedo!$A$4:$ER$27,BaseInterventoría!BG$1,FALSE)</f>
        <v>0</v>
      </c>
      <c r="BH123" s="5">
        <f>VLOOKUP($A123,L.Salcedo!$A$4:$ER$27,BaseInterventoría!BH$1,FALSE)</f>
        <v>0</v>
      </c>
      <c r="BI123" s="5">
        <f>VLOOKUP($A123,L.Salcedo!$A$4:$ER$27,BaseInterventoría!BI$1,FALSE)</f>
        <v>0</v>
      </c>
      <c r="BJ123" s="21">
        <f>VLOOKUP($A123,L.Salcedo!$A$4:$ER$27,BaseInterventoría!BJ$1,FALSE)</f>
        <v>0</v>
      </c>
      <c r="BK123" s="21">
        <f>VLOOKUP($A123,L.Salcedo!$A$4:$ER$27,BaseInterventoría!BK$1,FALSE)</f>
        <v>43440</v>
      </c>
      <c r="BL123" s="5" t="str">
        <f>VLOOKUP($A123,L.Salcedo!$A$4:$ER$27,BaseInterventoría!BL$1,FALSE)</f>
        <v>10 meses</v>
      </c>
      <c r="BM123" s="21">
        <f>VLOOKUP($A123,L.Salcedo!$A$4:$ER$27,BaseInterventoría!BM$1,FALSE)</f>
        <v>0</v>
      </c>
      <c r="BN123" s="5">
        <f>VLOOKUP($A123,L.Salcedo!$A$4:$ER$27,BaseInterventoría!BN$1,FALSE)</f>
        <v>0</v>
      </c>
      <c r="BO123" s="5">
        <f>VLOOKUP($A123,L.Salcedo!$A$4:$ER$27,BaseInterventoría!BO$1,FALSE)</f>
        <v>0</v>
      </c>
      <c r="BP123" s="198">
        <f>VLOOKUP($A123,L.Salcedo!$A$4:$ER$27,BaseInterventoría!BP$1,FALSE)</f>
        <v>0</v>
      </c>
      <c r="BQ123" s="198">
        <f>VLOOKUP($A123,L.Salcedo!$A$4:$ER$27,BaseInterventoría!BQ$1,FALSE)</f>
        <v>0</v>
      </c>
      <c r="BR123" s="198">
        <f>VLOOKUP($A123,L.Salcedo!$A$4:$ER$27,BaseInterventoría!BR$1,FALSE)</f>
        <v>0</v>
      </c>
      <c r="BS123" s="198">
        <f>VLOOKUP($A123,L.Salcedo!$A$4:$ER$27,BaseInterventoría!BS$1,FALSE)</f>
        <v>0</v>
      </c>
      <c r="BT123" s="198">
        <f>VLOOKUP($A123,L.Salcedo!$A$4:$ER$27,BaseInterventoría!BT$1,FALSE)</f>
        <v>13974479830</v>
      </c>
      <c r="BU123" s="21">
        <f>VLOOKUP($A123,L.Salcedo!$A$4:$ER$27,BaseInterventoría!BU$1,FALSE)</f>
        <v>0</v>
      </c>
      <c r="BV123" s="198">
        <f>VLOOKUP($A123,L.Salcedo!$A$4:$ER$27,BaseInterventoría!BV$1,FALSE)</f>
        <v>0</v>
      </c>
      <c r="BW123" s="21">
        <f>VLOOKUP($A123,L.Salcedo!$A$4:$ER$27,BaseInterventoría!BW$1,FALSE)</f>
        <v>0</v>
      </c>
      <c r="BX123" s="198">
        <f>VLOOKUP($A123,L.Salcedo!$A$4:$ER$27,BaseInterventoría!BX$1,FALSE)</f>
        <v>0</v>
      </c>
      <c r="BY123" s="198">
        <f>VLOOKUP($A123,L.Salcedo!$A$4:$ER$27,BaseInterventoría!BY$1,FALSE)</f>
        <v>13974479830</v>
      </c>
      <c r="BZ123" s="5">
        <f>VLOOKUP($A123,L.Salcedo!$A$4:$ER$27,BaseInterventoría!BZ$1,FALSE)</f>
        <v>0</v>
      </c>
      <c r="CA123" s="21">
        <f>VLOOKUP($A123,L.Salcedo!$A$4:$ER$27,BaseInterventoría!CA$1,FALSE)</f>
        <v>0</v>
      </c>
      <c r="CB123" s="5">
        <f>VLOOKUP($A123,L.Salcedo!$A$4:$ER$27,BaseInterventoría!CB$1,FALSE)</f>
        <v>0</v>
      </c>
      <c r="CC123" s="5">
        <f>VLOOKUP($A123,L.Salcedo!$A$4:$ER$27,BaseInterventoría!CC$1,FALSE)</f>
        <v>0</v>
      </c>
      <c r="CD123" s="21">
        <f>VLOOKUP($A123,L.Salcedo!$A$4:$ER$27,BaseInterventoría!CD$1,FALSE)</f>
        <v>0</v>
      </c>
      <c r="CE123" s="5">
        <f>VLOOKUP($A123,L.Salcedo!$A$4:$ER$27,BaseInterventoría!CE$1,FALSE)</f>
        <v>0</v>
      </c>
      <c r="CF123" s="21" t="str">
        <f>VLOOKUP($A123,L.Salcedo!$A$4:$ER$27,BaseInterventoría!CF$1,FALSE)</f>
        <v>00/01/1900</v>
      </c>
      <c r="CG123" s="5">
        <f>VLOOKUP($A123,L.Salcedo!$A$4:$ER$27,BaseInterventoría!CG$1,FALSE)</f>
        <v>0</v>
      </c>
      <c r="CH123" s="21">
        <f>VLOOKUP($A123,L.Salcedo!$A$4:$ER$27,BaseInterventoría!CH$1,FALSE)</f>
        <v>0</v>
      </c>
      <c r="CI123" s="21">
        <f>VLOOKUP($A123,L.Salcedo!$A$4:$ER$27,BaseInterventoría!CI$1,FALSE)</f>
        <v>0</v>
      </c>
      <c r="CJ123" s="5">
        <f>VLOOKUP($A123,L.Salcedo!$A$4:$ER$27,BaseInterventoría!CJ$1,FALSE)</f>
        <v>0</v>
      </c>
      <c r="CK123" s="21">
        <f>VLOOKUP($A123,L.Salcedo!$A$4:$ER$27,BaseInterventoría!CK$1,FALSE)</f>
        <v>0</v>
      </c>
      <c r="CL123" s="21">
        <f>VLOOKUP($A123,L.Salcedo!$A$4:$ER$27,BaseInterventoría!CL$1,FALSE)</f>
        <v>0</v>
      </c>
      <c r="CM123" s="5">
        <f>VLOOKUP($A123,L.Salcedo!$A$4:$ER$27,BaseInterventoría!CM$1,FALSE)</f>
        <v>0</v>
      </c>
      <c r="CN123" s="21">
        <f>VLOOKUP($A123,L.Salcedo!$A$4:$ER$27,BaseInterventoría!CN$1,FALSE)</f>
        <v>0</v>
      </c>
      <c r="CO123" s="21">
        <f>VLOOKUP($A123,L.Salcedo!$A$4:$ER$27,BaseInterventoría!CO$1,FALSE)</f>
        <v>0</v>
      </c>
      <c r="CP123" s="5">
        <f>VLOOKUP($A123,L.Salcedo!$A$4:$ER$27,BaseInterventoría!CP$1,FALSE)</f>
        <v>0</v>
      </c>
      <c r="CQ123" s="21">
        <f>VLOOKUP($A123,L.Salcedo!$A$4:$ER$27,BaseInterventoría!CQ$1,FALSE)</f>
        <v>0</v>
      </c>
      <c r="CR123" s="21">
        <f>VLOOKUP($A123,L.Salcedo!$A$4:$ER$27,BaseInterventoría!CR$1,FALSE)</f>
        <v>0</v>
      </c>
      <c r="CS123" s="5">
        <f>VLOOKUP($A123,L.Salcedo!$A$4:$ER$27,BaseInterventoría!CS$1,FALSE)</f>
        <v>0</v>
      </c>
      <c r="CT123" s="21">
        <f>VLOOKUP($A123,L.Salcedo!$A$4:$ER$27,BaseInterventoría!CT$1,FALSE)</f>
        <v>0</v>
      </c>
      <c r="CU123" s="21">
        <f>VLOOKUP($A123,L.Salcedo!$A$4:$ER$27,BaseInterventoría!CU$1,FALSE)</f>
        <v>0</v>
      </c>
      <c r="CV123" s="5">
        <f>VLOOKUP($A123,L.Salcedo!$A$4:$ER$27,BaseInterventoría!CV$1,FALSE)</f>
        <v>0</v>
      </c>
      <c r="CW123" s="21">
        <f>VLOOKUP($A123,L.Salcedo!$A$4:$ER$27,BaseInterventoría!CW$1,FALSE)</f>
        <v>0</v>
      </c>
      <c r="CX123" s="21">
        <f>VLOOKUP($A123,L.Salcedo!$A$4:$ER$27,BaseInterventoría!CX$1,FALSE)</f>
        <v>0</v>
      </c>
      <c r="CY123" s="21">
        <f>VLOOKUP($A123,L.Salcedo!$A$4:$ER$27,BaseInterventoría!CY$1,FALSE)</f>
        <v>45716</v>
      </c>
      <c r="CZ123" s="5">
        <f>VLOOKUP($A123,L.Salcedo!$A$4:$ER$27,BaseInterventoría!CZ$1,FALSE)</f>
        <v>75.86666666666666</v>
      </c>
      <c r="DA123" s="186">
        <f>VLOOKUP($A123,L.Salcedo!$A$4:$ER$27,BaseInterventoría!DA$1,FALSE)</f>
        <v>0.95</v>
      </c>
      <c r="DB123" s="186">
        <f>VLOOKUP($A123,L.Salcedo!$A$4:$ER$27,BaseInterventoría!DB$1,FALSE)</f>
        <v>0</v>
      </c>
      <c r="DC123" s="186">
        <f>VLOOKUP($A123,L.Salcedo!$A$4:$ER$27,BaseInterventoría!DC$1,FALSE)</f>
        <v>0</v>
      </c>
      <c r="DD123" s="186">
        <f>VLOOKUP($A123,L.Salcedo!$A$4:$ER$27,BaseInterventoría!DD$1,FALSE)</f>
        <v>0</v>
      </c>
      <c r="DE123" s="186">
        <f>VLOOKUP($A123,L.Salcedo!$A$4:$ER$27,BaseInterventoría!DE$1,FALSE)</f>
        <v>0</v>
      </c>
      <c r="DF123" s="186">
        <f>VLOOKUP($A123,L.Salcedo!$A$4:$ER$27,BaseInterventoría!DF$1,FALSE)</f>
        <v>0</v>
      </c>
      <c r="DG123" s="186">
        <f>VLOOKUP($A123,L.Salcedo!$A$4:$ER$27,BaseInterventoría!DG$1,FALSE)</f>
        <v>0</v>
      </c>
      <c r="DH123" s="186">
        <f>VLOOKUP($A123,L.Salcedo!$A$4:$ER$27,BaseInterventoría!DH$1,FALSE)</f>
        <v>0</v>
      </c>
      <c r="DI123" s="186">
        <f>VLOOKUP($A123,L.Salcedo!$A$4:$ER$27,BaseInterventoría!DI$1,FALSE)</f>
        <v>0</v>
      </c>
      <c r="DJ123" s="186">
        <f>VLOOKUP($A123,L.Salcedo!$A$4:$ER$27,BaseInterventoría!DJ$1,FALSE)</f>
        <v>0</v>
      </c>
      <c r="DK123" s="5">
        <f ca="1">VLOOKUP($A123,L.Salcedo!$A$4:$ER$27,BaseInterventoría!DK$1,FALSE)</f>
        <v>0.97056239015817225</v>
      </c>
      <c r="DL123" s="5" t="str">
        <f ca="1">VLOOKUP($A123,L.Salcedo!$A$4:$ER$27,BaseInterventoría!DL$1,FALSE)</f>
        <v>VIGENTE</v>
      </c>
      <c r="DM123" s="71" t="str">
        <f t="shared" si="13"/>
        <v>Activos</v>
      </c>
      <c r="DN123" s="5" t="str">
        <f>VLOOKUP($A123,L.Salcedo!$A$4:$ER$27,BaseInterventoría!DN$1,FALSE)</f>
        <v>En ejecución</v>
      </c>
      <c r="DO123" s="5">
        <f>VLOOKUP($A123,L.Salcedo!$A$4:$ER$27,BaseInterventoría!DO$1,FALSE)</f>
        <v>0</v>
      </c>
      <c r="DP123" s="5">
        <f>VLOOKUP($A123,L.Salcedo!$A$4:$ER$27,BaseInterventoría!DP$1,FALSE)</f>
        <v>0</v>
      </c>
      <c r="DQ123" s="5">
        <f>VLOOKUP($A123,L.Salcedo!$A$4:$ER$27,BaseInterventoría!DQ$1,FALSE)</f>
        <v>0</v>
      </c>
      <c r="DR123" s="5">
        <f>VLOOKUP($A123,L.Salcedo!$A$4:$ER$27,BaseInterventoría!DR$1,FALSE)</f>
        <v>0</v>
      </c>
      <c r="DS123" s="5">
        <f>VLOOKUP($A123,L.Salcedo!$A$4:$ER$27,BaseInterventoría!DS$1,FALSE)</f>
        <v>0</v>
      </c>
      <c r="DT123" s="198">
        <f>VLOOKUP($A123,L.Salcedo!$A$4:$ER$27,BaseInterventoría!DT$1,FALSE)</f>
        <v>0</v>
      </c>
      <c r="DU123" s="198">
        <f>VLOOKUP($A123,L.Salcedo!$A$4:$ER$27,BaseInterventoría!DU$1,FALSE)</f>
        <v>0</v>
      </c>
      <c r="DV123" s="186">
        <f>VLOOKUP($A123,L.Salcedo!$A$4:$ER$27,BaseInterventoría!DV$1,FALSE)</f>
        <v>0.92</v>
      </c>
      <c r="DW123" s="198">
        <f>VLOOKUP($A123,L.Salcedo!$A$4:$ER$27,BaseInterventoría!DW$1,FALSE)</f>
        <v>0</v>
      </c>
      <c r="DX123" s="21">
        <f>VLOOKUP($A123,L.Salcedo!$A$4:$ER$27,BaseInterventoría!DX$1,FALSE)</f>
        <v>0</v>
      </c>
      <c r="DY123" s="5">
        <f>VLOOKUP($A123,L.Salcedo!$A$4:$ER$27,BaseInterventoría!DY$1,FALSE)</f>
        <v>0</v>
      </c>
      <c r="DZ123" s="21">
        <f>VLOOKUP($A123,L.Salcedo!$A$4:$ER$27,BaseInterventoría!DZ$1,FALSE)</f>
        <v>0</v>
      </c>
      <c r="EA123" s="21">
        <f>VLOOKUP($A123,L.Salcedo!$A$4:$ER$27,BaseInterventoría!EA$1,FALSE)</f>
        <v>0</v>
      </c>
      <c r="EB123" s="5">
        <f>VLOOKUP($A123,L.Salcedo!$A$4:$ER$27,BaseInterventoría!EB$1,FALSE)</f>
        <v>0</v>
      </c>
      <c r="EC123" s="198">
        <f>VLOOKUP($A123,L.Salcedo!$A$4:$ER$27,BaseInterventoría!EC$1,FALSE)</f>
        <v>0</v>
      </c>
      <c r="ED123" s="5">
        <f>VLOOKUP($A123,L.Salcedo!$A$4:$ER$27,BaseInterventoría!ED$1,FALSE)</f>
        <v>0</v>
      </c>
      <c r="EE123" s="5" t="str">
        <f>VLOOKUP($A123,L.Salcedo!$A$4:$ER$27,BaseInterventoría!EE$1,FALSE)</f>
        <v>RIO BOGOTÁ - CUENCA ALTA</v>
      </c>
      <c r="EF123" s="5">
        <f>VLOOKUP($A123,L.Salcedo!$A$4:$ER$27,BaseInterventoría!EF$1,FALSE)</f>
        <v>0</v>
      </c>
      <c r="EG123" s="5">
        <f>VLOOKUP($A123,L.Salcedo!$A$4:$ER$27,BaseInterventoría!EG$1,FALSE)</f>
        <v>0</v>
      </c>
      <c r="EH123" s="5">
        <f>VLOOKUP($A123,L.Salcedo!$A$4:$ER$27,BaseInterventoría!EH$1,FALSE)</f>
        <v>0</v>
      </c>
      <c r="EI123" s="21">
        <f ca="1">VLOOKUP($A123,L.Salcedo!$A$4:$ER$27,BaseInterventoría!EI$1,FALSE)</f>
        <v>45649</v>
      </c>
      <c r="EJ123" s="5">
        <f>VLOOKUP($A123,L.Salcedo!$A$4:$ER$27,BaseInterventoría!EJ$1,FALSE)</f>
        <v>0</v>
      </c>
      <c r="EK123" s="5">
        <f>VLOOKUP($A123,L.Salcedo!$A$4:$ER$27,BaseInterventoría!EK$1,FALSE)</f>
        <v>0</v>
      </c>
      <c r="EL123" s="5" t="str">
        <f>VLOOKUP($A123,L.Salcedo!$A$4:$ER$27,BaseInterventoría!EL$1,FALSE)</f>
        <v>Leonardo Salcedo-Dirección</v>
      </c>
      <c r="EM123" s="5" t="str">
        <f>VLOOKUP($A123,L.Salcedo!$A$4:$ER$27,BaseInterventoría!EM$1,FALSE)</f>
        <v>Leonardo Salcedo - Brandon Gonzalez</v>
      </c>
      <c r="EN123" s="5">
        <f>VLOOKUP($A123,L.Salcedo!$A$4:$ER$27,BaseInterventoría!EN$1,FALSE)</f>
        <v>0</v>
      </c>
      <c r="EO123" s="5" t="str">
        <f>VLOOKUP($A123,L.Salcedo!$A$4:$ER$27,BaseInterventoría!EO$1,FALSE)</f>
        <v>El proyecto se encuentra en ejecución al 95%, se prorrogó por 4 meses con nueva fecha de terminación del 30 de octubre de 2024 el contrato de obra e interventoría son supervisados por la empresa de servicios públicos de la Calera Espucal.</v>
      </c>
      <c r="EP123" s="21">
        <f>VLOOKUP($A123,L.Salcedo!$A$4:$ER$27,BaseInterventoría!EP$1,FALSE)</f>
        <v>45586</v>
      </c>
      <c r="EQ123" s="24">
        <f>+BY123+EC123</f>
        <v>13974479830</v>
      </c>
      <c r="ER123" s="24">
        <f>+EQ123*0.04</f>
        <v>558979193.20000005</v>
      </c>
      <c r="ES123" s="24">
        <f>+EQ123+ER123</f>
        <v>14533459023.200001</v>
      </c>
      <c r="ET123" s="5" t="s">
        <v>9</v>
      </c>
      <c r="EU123" s="24">
        <f t="shared" si="14"/>
        <v>14533459023.200001</v>
      </c>
      <c r="EV123" s="55" t="e">
        <f>VLOOKUP(A123,#REF!,147,FALSE)</f>
        <v>#REF!</v>
      </c>
      <c r="EW123" s="56"/>
      <c r="EX123" s="24"/>
      <c r="EY123" s="5" t="s">
        <v>24</v>
      </c>
      <c r="EZ123" s="56"/>
      <c r="FA123" s="21">
        <v>45503</v>
      </c>
      <c r="FB123"/>
      <c r="FC123"/>
      <c r="FD123"/>
    </row>
    <row r="124" spans="1:160" ht="78.75">
      <c r="A124" s="19" t="s">
        <v>541</v>
      </c>
      <c r="B124" s="2">
        <f t="shared" si="12"/>
        <v>122</v>
      </c>
      <c r="C124" s="20" t="s">
        <v>542</v>
      </c>
      <c r="D124" s="5" t="s">
        <v>245</v>
      </c>
      <c r="E124" s="2" t="s">
        <v>543</v>
      </c>
      <c r="F124" s="5" t="str">
        <f>VLOOKUP($A124,L.Salcedo!$A$4:$ER$27,BaseInterventoría!F$1,FALSE)</f>
        <v>MDVP
000232</v>
      </c>
      <c r="G124" s="21">
        <f>VLOOKUP($A124,L.Salcedo!$A$4:$ER$27,BaseInterventoría!G$1,FALSE)</f>
        <v>44495</v>
      </c>
      <c r="H124" s="5">
        <f>VLOOKUP($A124,L.Salcedo!$A$4:$ER$27,BaseInterventoría!H$1,FALSE)</f>
        <v>2320</v>
      </c>
      <c r="I124" s="5">
        <f>VLOOKUP($A124,L.Salcedo!$A$4:$ER$27,BaseInterventoría!I$1,FALSE)</f>
        <v>0</v>
      </c>
      <c r="J124" s="5" t="str">
        <f>VLOOKUP($A124,L.Salcedo!$A$4:$ER$27,BaseInterventoría!J$1,FALSE)</f>
        <v xml:space="preserve">INSTALACIÓN DE MACROMEDIDORES DE 8" Y 10", INTALACIÓN Y PUESTA EN MARCHA DE 4 BOMBAS SUMERGIBLES ( 2 DE 75HP Y 2 DE 10 HP), INTALACIÓN DE 2023 MICROMEDIDORES E INSTALACIÓN Y PUESTA EN MARCHA DE 2 TABLEROS DE CONTROL  </v>
      </c>
      <c r="K124" s="198">
        <f>VLOOKUP($A124,L.Salcedo!$A$4:$ER$27,BaseInterventoría!K$1,FALSE)</f>
        <v>0</v>
      </c>
      <c r="L124" s="198">
        <f>VLOOKUP($A124,L.Salcedo!$A$4:$ER$27,BaseInterventoría!L$1,FALSE)</f>
        <v>0</v>
      </c>
      <c r="M124" s="198">
        <f>VLOOKUP($A124,L.Salcedo!$A$4:$ER$27,BaseInterventoría!M$1,FALSE)</f>
        <v>0</v>
      </c>
      <c r="N124" s="198">
        <f>VLOOKUP($A124,L.Salcedo!$A$4:$ER$27,BaseInterventoría!N$1,FALSE)</f>
        <v>0</v>
      </c>
      <c r="O124" s="198">
        <f>VLOOKUP($A124,L.Salcedo!$A$4:$ER$27,BaseInterventoría!O$1,FALSE)</f>
        <v>0</v>
      </c>
      <c r="P124" s="198">
        <f>VLOOKUP($A124,L.Salcedo!$A$4:$ER$27,BaseInterventoría!P$1,FALSE)</f>
        <v>0</v>
      </c>
      <c r="Q124" s="198">
        <f>VLOOKUP($A124,L.Salcedo!$A$4:$ER$27,BaseInterventoría!Q$1,FALSE)</f>
        <v>16271803</v>
      </c>
      <c r="R124" s="198">
        <f>VLOOKUP($A124,L.Salcedo!$A$4:$ER$27,BaseInterventoría!R$1,FALSE)</f>
        <v>406795074</v>
      </c>
      <c r="S124" s="198">
        <f>VLOOKUP($A124,L.Salcedo!$A$4:$ER$27,BaseInterventoría!S$1,FALSE)</f>
        <v>0</v>
      </c>
      <c r="T124" s="198">
        <f>VLOOKUP($A124,L.Salcedo!$A$4:$ER$27,BaseInterventoría!T$1,FALSE)</f>
        <v>0</v>
      </c>
      <c r="U124" s="198">
        <f>VLOOKUP($A124,L.Salcedo!$A$4:$ER$27,BaseInterventoría!U$1,FALSE)</f>
        <v>423066877</v>
      </c>
      <c r="V124" s="5" t="str">
        <f>VLOOKUP($A124,L.Salcedo!$A$4:$ER$27,BaseInterventoría!V$1,FALSE)</f>
        <v>CDR 12082
22/12/2021
$376.662.106</v>
      </c>
      <c r="W124" s="5">
        <f>VLOOKUP($A124,L.Salcedo!$A$4:$ER$27,BaseInterventoría!W$1,FALSE)</f>
        <v>0</v>
      </c>
      <c r="X124" s="5" t="str">
        <f>VLOOKUP($A124,L.Salcedo!$A$4:$ER$27,BaseInterventoría!X$1,FALSE)</f>
        <v>ACUEDUCTO</v>
      </c>
      <c r="Y124" s="5" t="str">
        <f>VLOOKUP($A124,L.Salcedo!$A$4:$ER$27,BaseInterventoría!Y$1,FALSE)</f>
        <v>URBANO</v>
      </c>
      <c r="Z124" s="5" t="str">
        <f>VLOOKUP($A124,L.Salcedo!$A$4:$ER$27,BaseInterventoría!Z$1,FALSE)</f>
        <v>CONTRATO-DIRECTO</v>
      </c>
      <c r="AA124" s="5" t="str">
        <f>VLOOKUP($A124,L.Salcedo!$A$4:$ER$27,BaseInterventoría!AA$1,FALSE)</f>
        <v>N/A</v>
      </c>
      <c r="AB124" s="5" t="str">
        <f>VLOOKUP($A124,L.Salcedo!$A$4:$ER$27,BaseInterventoría!AB$1,FALSE)</f>
        <v>N/A</v>
      </c>
      <c r="AC124" s="21" t="str">
        <f>VLOOKUP($A124,L.Salcedo!$A$4:$ER$27,BaseInterventoría!AC$1,FALSE)</f>
        <v>N/A</v>
      </c>
      <c r="AD124" s="21" t="str">
        <f>VLOOKUP($A124,L.Salcedo!$A$4:$ER$27,BaseInterventoría!AD$1,FALSE)</f>
        <v>N/A</v>
      </c>
      <c r="AE124" s="5" t="str">
        <f>VLOOKUP($A124,L.Salcedo!$A$4:$ER$27,BaseInterventoría!AE$1,FALSE)</f>
        <v>N/A</v>
      </c>
      <c r="AF124" s="21" t="str">
        <f>VLOOKUP($A124,L.Salcedo!$A$4:$ER$27,BaseInterventoría!AF$1,FALSE)</f>
        <v>N/A</v>
      </c>
      <c r="AG124" s="5" t="str">
        <f>VLOOKUP($A124,L.Salcedo!$A$4:$ER$27,BaseInterventoría!AG$1,FALSE)</f>
        <v>N/A</v>
      </c>
      <c r="AH124" s="5" t="str">
        <f>VLOOKUP($A124,L.Salcedo!$A$4:$ER$27,BaseInterventoría!AH$1,FALSE)</f>
        <v>N/A</v>
      </c>
      <c r="AI124" s="5" t="str">
        <f>VLOOKUP($A124,L.Salcedo!$A$4:$ER$27,BaseInterventoría!AI$1,FALSE)</f>
        <v>N/A</v>
      </c>
      <c r="AJ124" s="21" t="str">
        <f>VLOOKUP($A124,L.Salcedo!$A$4:$ER$27,BaseInterventoría!AJ$1,FALSE)</f>
        <v>N/A</v>
      </c>
      <c r="AK124" s="5" t="str">
        <f>VLOOKUP($A124,L.Salcedo!$A$4:$ER$27,BaseInterventoría!AK$1,FALSE)</f>
        <v>N/A</v>
      </c>
      <c r="AL124" s="5" t="str">
        <f>VLOOKUP($A124,L.Salcedo!$A$4:$ER$27,BaseInterventoría!AL$1,FALSE)</f>
        <v>N/A</v>
      </c>
      <c r="AM124" s="21" t="str">
        <f>VLOOKUP($A124,L.Salcedo!$A$4:$ER$27,BaseInterventoría!AM$1,FALSE)</f>
        <v>N/A</v>
      </c>
      <c r="AN124" s="5" t="str">
        <f>VLOOKUP($A124,L.Salcedo!$A$4:$ER$27,BaseInterventoría!AN$1,FALSE)</f>
        <v>N/A</v>
      </c>
      <c r="AO124" s="5" t="str">
        <f>VLOOKUP($A124,L.Salcedo!$A$4:$ER$27,BaseInterventoría!AO$1,FALSE)</f>
        <v>N/A</v>
      </c>
      <c r="AP124" s="5" t="str">
        <f>VLOOKUP($A124,L.Salcedo!$A$4:$ER$27,BaseInterventoría!AP$1,FALSE)</f>
        <v>N/A</v>
      </c>
      <c r="AQ124" s="5" t="str">
        <f>VLOOKUP($A124,L.Salcedo!$A$4:$ER$27,BaseInterventoría!AQ$1,FALSE)</f>
        <v>N/A</v>
      </c>
      <c r="AR124" s="21" t="str">
        <f>VLOOKUP($A124,L.Salcedo!$A$4:$ER$27,BaseInterventoría!AR$1,FALSE)</f>
        <v>N/A</v>
      </c>
      <c r="AS124" s="5" t="str">
        <f>VLOOKUP($A124,L.Salcedo!$A$4:$ER$27,BaseInterventoría!AS$1,FALSE)</f>
        <v>N/A</v>
      </c>
      <c r="AT124" s="5" t="str">
        <f>VLOOKUP($A124,L.Salcedo!$A$4:$ER$27,BaseInterventoría!AT$1,FALSE)</f>
        <v>N/A</v>
      </c>
      <c r="AU124" s="21" t="str">
        <f>VLOOKUP($A124,L.Salcedo!$A$4:$ER$27,BaseInterventoría!AU$1,FALSE)</f>
        <v>N/A</v>
      </c>
      <c r="AV124" s="5" t="str">
        <f>VLOOKUP($A124,L.Salcedo!$A$4:$ER$27,BaseInterventoría!AV$1,FALSE)</f>
        <v>N/A</v>
      </c>
      <c r="AW124" s="186" t="str">
        <f>VLOOKUP($A124,L.Salcedo!$A$4:$ER$27,BaseInterventoría!AW$1,FALSE)</f>
        <v>N/A</v>
      </c>
      <c r="AX124" s="186" t="str">
        <f>VLOOKUP($A124,L.Salcedo!$A$4:$ER$27,BaseInterventoría!AX$1,FALSE)</f>
        <v>N/A</v>
      </c>
      <c r="AY124" s="5" t="str">
        <f>VLOOKUP($A124,L.Salcedo!$A$4:$ER$27,BaseInterventoría!AY$1,FALSE)</f>
        <v>N/A</v>
      </c>
      <c r="AZ124" s="21" t="str">
        <f>VLOOKUP($A124,L.Salcedo!$A$4:$ER$27,BaseInterventoría!AZ$1,FALSE)</f>
        <v>N/A</v>
      </c>
      <c r="BA124" s="5" t="str">
        <f>VLOOKUP($A124,L.Salcedo!$A$4:$ER$27,BaseInterventoría!BA$1,FALSE)</f>
        <v>N/A</v>
      </c>
      <c r="BB124" s="5" t="str">
        <f>VLOOKUP($A124,L.Salcedo!$A$4:$ER$27,BaseInterventoría!BB$1,FALSE)</f>
        <v>N/A</v>
      </c>
      <c r="BC124" s="5" t="str">
        <f>VLOOKUP($A124,L.Salcedo!$A$4:$ER$27,BaseInterventoría!BC$1,FALSE)</f>
        <v>N/A</v>
      </c>
      <c r="BD124" s="5" t="str">
        <f>VLOOKUP($A124,L.Salcedo!$A$4:$ER$27,BaseInterventoría!BD$1,FALSE)</f>
        <v>N/A</v>
      </c>
      <c r="BE124" s="5" t="str">
        <f>VLOOKUP($A124,L.Salcedo!$A$4:$ER$27,BaseInterventoría!BE$1,FALSE)</f>
        <v>N/A</v>
      </c>
      <c r="BF124" s="21" t="str">
        <f>VLOOKUP($A124,L.Salcedo!$A$4:$ER$27,BaseInterventoría!BF$1,FALSE)</f>
        <v>N/A</v>
      </c>
      <c r="BG124" s="21" t="str">
        <f>VLOOKUP($A124,L.Salcedo!$A$4:$ER$27,BaseInterventoría!BG$1,FALSE)</f>
        <v>N/A</v>
      </c>
      <c r="BH124" s="5" t="str">
        <f>VLOOKUP($A124,L.Salcedo!$A$4:$ER$27,BaseInterventoría!BH$1,FALSE)</f>
        <v>EPC-PDA-O-445-2022</v>
      </c>
      <c r="BI124" s="5" t="str">
        <f>VLOOKUP($A124,L.Salcedo!$A$4:$ER$27,BaseInterventoría!BI$1,FALSE)</f>
        <v>OPTIMIZACIÓN OPERACIONAL Y CONTROL DE PÉRDIDAS EN EL SISTEMA URBANO DE AGUA POTABLE, DEL MUNICIPIO DE LA PALMA - CUNDINAMARCA.</v>
      </c>
      <c r="BJ124" s="21">
        <f>VLOOKUP($A124,L.Salcedo!$A$4:$ER$27,BaseInterventoría!BJ$1,FALSE)</f>
        <v>44790</v>
      </c>
      <c r="BK124" s="21">
        <f>VLOOKUP($A124,L.Salcedo!$A$4:$ER$27,BaseInterventoría!BK$1,FALSE)</f>
        <v>45601</v>
      </c>
      <c r="BL124" s="5" t="str">
        <f>VLOOKUP($A124,L.Salcedo!$A$4:$ER$27,BaseInterventoría!BL$1,FALSE)</f>
        <v>2 MESES</v>
      </c>
      <c r="BM124" s="21">
        <f>VLOOKUP($A124,L.Salcedo!$A$4:$ER$27,BaseInterventoría!BM$1,FALSE)</f>
        <v>45661</v>
      </c>
      <c r="BN124" s="5" t="str">
        <f>VLOOKUP($A124,L.Salcedo!$A$4:$ER$27,BaseInterventoría!BN$1,FALSE)</f>
        <v>CONSORCIO LA PALMA AIC 
NIT. 901890898-2</v>
      </c>
      <c r="BO124" s="5" t="str">
        <f>VLOOKUP($A124,L.Salcedo!$A$4:$ER$27,BaseInterventoría!BO$1,FALSE)</f>
        <v>EDGAR EDUARDO JIMENEZ HURTADO 
C.C.1032428451</v>
      </c>
      <c r="BP124" s="198">
        <f>VLOOKUP($A124,L.Salcedo!$A$4:$ER$27,BaseInterventoría!BP$1,FALSE)</f>
        <v>0</v>
      </c>
      <c r="BQ124" s="198">
        <f>VLOOKUP($A124,L.Salcedo!$A$4:$ER$27,BaseInterventoría!BQ$1,FALSE)</f>
        <v>0</v>
      </c>
      <c r="BR124" s="198">
        <f>VLOOKUP($A124,L.Salcedo!$A$4:$ER$27,BaseInterventoría!BR$1,FALSE)</f>
        <v>0</v>
      </c>
      <c r="BS124" s="198">
        <f>VLOOKUP($A124,L.Salcedo!$A$4:$ER$27,BaseInterventoría!BS$1,FALSE)</f>
        <v>0</v>
      </c>
      <c r="BT124" s="198">
        <f>VLOOKUP($A124,L.Salcedo!$A$4:$ER$27,BaseInterventoría!BT$1,FALSE)</f>
        <v>362089874</v>
      </c>
      <c r="BU124" s="21">
        <f>VLOOKUP($A124,L.Salcedo!$A$4:$ER$27,BaseInterventoría!BU$1,FALSE)</f>
        <v>45260</v>
      </c>
      <c r="BV124" s="198">
        <f>VLOOKUP($A124,L.Salcedo!$A$4:$ER$27,BaseInterventoría!BV$1,FALSE)</f>
        <v>188198096</v>
      </c>
      <c r="BW124" s="21">
        <f>VLOOKUP($A124,L.Salcedo!$A$4:$ER$27,BaseInterventoría!BW$1,FALSE)</f>
        <v>0</v>
      </c>
      <c r="BX124" s="198">
        <f>VLOOKUP($A124,L.Salcedo!$A$4:$ER$27,BaseInterventoría!BX$1,FALSE)</f>
        <v>0</v>
      </c>
      <c r="BY124" s="198">
        <f>VLOOKUP($A124,L.Salcedo!$A$4:$ER$27,BaseInterventoría!BY$1,FALSE)</f>
        <v>550287970</v>
      </c>
      <c r="BZ124" s="5" t="str">
        <f>VLOOKUP($A124,L.Salcedo!$A$4:$ER$27,BaseInterventoría!BZ$1,FALSE)</f>
        <v>NINGUNA</v>
      </c>
      <c r="CA124" s="21" t="str">
        <f>VLOOKUP($A124,L.Salcedo!$A$4:$ER$27,BaseInterventoría!CA$1,FALSE)</f>
        <v>NINGUNA</v>
      </c>
      <c r="CB124" s="5" t="str">
        <f>VLOOKUP($A124,L.Salcedo!$A$4:$ER$27,BaseInterventoría!CB$1,FALSE)</f>
        <v>NINGUNA</v>
      </c>
      <c r="CC124" s="5" t="str">
        <f>VLOOKUP($A124,L.Salcedo!$A$4:$ER$27,BaseInterventoría!CC$1,FALSE)</f>
        <v>NINGUNA</v>
      </c>
      <c r="CD124" s="21" t="str">
        <f>VLOOKUP($A124,L.Salcedo!$A$4:$ER$27,BaseInterventoría!CD$1,FALSE)</f>
        <v>NINGUNA</v>
      </c>
      <c r="CE124" s="5" t="str">
        <f>VLOOKUP($A124,L.Salcedo!$A$4:$ER$27,BaseInterventoría!CE$1,FALSE)</f>
        <v>NINGUNA</v>
      </c>
      <c r="CF124" s="21">
        <f>VLOOKUP($A124,L.Salcedo!$A$4:$ER$27,BaseInterventoría!CF$1,FALSE)</f>
        <v>45661</v>
      </c>
      <c r="CG124" s="5" t="str">
        <f>VLOOKUP($A124,L.Salcedo!$A$4:$ER$27,BaseInterventoría!CG$1,FALSE)</f>
        <v xml:space="preserve">430 47 994000068623
ASEGURADORA SOLIDARIA DE COLOMBIA </v>
      </c>
      <c r="CH124" s="21">
        <f>VLOOKUP($A124,L.Salcedo!$A$4:$ER$27,BaseInterventoría!CH$1,FALSE)</f>
        <v>45610</v>
      </c>
      <c r="CI124" s="21">
        <f>VLOOKUP($A124,L.Salcedo!$A$4:$ER$27,BaseInterventoría!CI$1,FALSE)</f>
        <v>45852</v>
      </c>
      <c r="CJ124" s="5" t="str">
        <f>VLOOKUP($A124,L.Salcedo!$A$4:$ER$27,BaseInterventoría!CJ$1,FALSE)</f>
        <v>N/A</v>
      </c>
      <c r="CK124" s="21" t="str">
        <f>VLOOKUP($A124,L.Salcedo!$A$4:$ER$27,BaseInterventoría!CK$1,FALSE)</f>
        <v>N/A</v>
      </c>
      <c r="CL124" s="21" t="str">
        <f>VLOOKUP($A124,L.Salcedo!$A$4:$ER$27,BaseInterventoría!CL$1,FALSE)</f>
        <v>N/A</v>
      </c>
      <c r="CM124" s="5" t="str">
        <f>VLOOKUP($A124,L.Salcedo!$A$4:$ER$27,BaseInterventoría!CM$1,FALSE)</f>
        <v xml:space="preserve">430 47 994000068623
ASEGURADORA SOLIDARIA DE COLOMBIA </v>
      </c>
      <c r="CN124" s="21">
        <f>VLOOKUP($A124,L.Salcedo!$A$4:$ER$27,BaseInterventoría!CN$1,FALSE)</f>
        <v>45610</v>
      </c>
      <c r="CO124" s="21">
        <f>VLOOKUP($A124,L.Salcedo!$A$4:$ER$27,BaseInterventoría!CO$1,FALSE)</f>
        <v>46766</v>
      </c>
      <c r="CP124" s="5" t="str">
        <f>VLOOKUP($A124,L.Salcedo!$A$4:$ER$27,BaseInterventoría!CP$1,FALSE)</f>
        <v xml:space="preserve">430 47 994000068623
ASEGURADORA SOLIDARIA DE COLOMBIA </v>
      </c>
      <c r="CQ124" s="21" t="str">
        <f>VLOOKUP($A124,L.Salcedo!$A$4:$ER$27,BaseInterventoría!CQ$1,FALSE)</f>
        <v xml:space="preserve">5 AÑOS A PARTIR DEL ACTA DE RECIBO DE LA OBRA </v>
      </c>
      <c r="CR124" s="21" t="str">
        <f>VLOOKUP($A124,L.Salcedo!$A$4:$ER$27,BaseInterventoría!CR$1,FALSE)</f>
        <v xml:space="preserve">5 AÑOS A PARTIR DEL ACTA DE RECIBO DE LA OBRA </v>
      </c>
      <c r="CS124" s="5" t="str">
        <f>VLOOKUP($A124,L.Salcedo!$A$4:$ER$27,BaseInterventoría!CS$1,FALSE)</f>
        <v>N/A</v>
      </c>
      <c r="CT124" s="21" t="str">
        <f>VLOOKUP($A124,L.Salcedo!$A$4:$ER$27,BaseInterventoría!CT$1,FALSE)</f>
        <v>N/A</v>
      </c>
      <c r="CU124" s="21" t="str">
        <f>VLOOKUP($A124,L.Salcedo!$A$4:$ER$27,BaseInterventoría!CU$1,FALSE)</f>
        <v>N/A</v>
      </c>
      <c r="CV124" s="5" t="str">
        <f>VLOOKUP($A124,L.Salcedo!$A$4:$ER$27,BaseInterventoría!CV$1,FALSE)</f>
        <v xml:space="preserve">430 74 994000025826
ASEGURADORA SOLIDARIA DE COLOMBIA </v>
      </c>
      <c r="CW124" s="21">
        <f>VLOOKUP($A124,L.Salcedo!$A$4:$ER$27,BaseInterventoría!CW$1,FALSE)</f>
        <v>45610</v>
      </c>
      <c r="CX124" s="21">
        <f>VLOOKUP($A124,L.Salcedo!$A$4:$ER$27,BaseInterventoría!CX$1,FALSE)</f>
        <v>45671</v>
      </c>
      <c r="CY124" s="21">
        <f>VLOOKUP($A124,L.Salcedo!$A$4:$ER$27,BaseInterventoría!CY$1,FALSE)</f>
        <v>45661</v>
      </c>
      <c r="CZ124" s="5">
        <f>VLOOKUP($A124,L.Salcedo!$A$4:$ER$27,BaseInterventoría!CZ$1,FALSE)</f>
        <v>2</v>
      </c>
      <c r="DA124" s="186">
        <f>VLOOKUP($A124,L.Salcedo!$A$4:$ER$27,BaseInterventoría!DA$1,FALSE)</f>
        <v>0.34050000000000002</v>
      </c>
      <c r="DB124" s="186">
        <f>VLOOKUP($A124,L.Salcedo!$A$4:$ER$27,BaseInterventoría!DB$1,FALSE)</f>
        <v>0.34050000000000002</v>
      </c>
      <c r="DC124" s="186">
        <f>VLOOKUP($A124,L.Salcedo!$A$4:$ER$27,BaseInterventoría!DC$1,FALSE)</f>
        <v>0</v>
      </c>
      <c r="DD124" s="186">
        <f>VLOOKUP($A124,L.Salcedo!$A$4:$ER$27,BaseInterventoría!DD$1,FALSE)</f>
        <v>0</v>
      </c>
      <c r="DE124" s="186">
        <f>VLOOKUP($A124,L.Salcedo!$A$4:$ER$27,BaseInterventoría!DE$1,FALSE)</f>
        <v>0</v>
      </c>
      <c r="DF124" s="186">
        <f>VLOOKUP($A124,L.Salcedo!$A$4:$ER$27,BaseInterventoría!DF$1,FALSE)</f>
        <v>0</v>
      </c>
      <c r="DG124" s="186">
        <f>VLOOKUP($A124,L.Salcedo!$A$4:$ER$27,BaseInterventoría!DG$1,FALSE)</f>
        <v>0</v>
      </c>
      <c r="DH124" s="186">
        <f>VLOOKUP($A124,L.Salcedo!$A$4:$ER$27,BaseInterventoría!DH$1,FALSE)</f>
        <v>0</v>
      </c>
      <c r="DI124" s="186">
        <f>VLOOKUP($A124,L.Salcedo!$A$4:$ER$27,BaseInterventoría!DI$1,FALSE)</f>
        <v>0</v>
      </c>
      <c r="DJ124" s="186">
        <f>VLOOKUP($A124,L.Salcedo!$A$4:$ER$27,BaseInterventoría!DJ$1,FALSE)</f>
        <v>0</v>
      </c>
      <c r="DK124" s="5">
        <f ca="1">VLOOKUP($A124,L.Salcedo!$A$4:$ER$27,BaseInterventoría!DK$1,FALSE)</f>
        <v>0.8</v>
      </c>
      <c r="DL124" s="5" t="str">
        <f ca="1">VLOOKUP($A124,L.Salcedo!$A$4:$ER$27,BaseInterventoría!DL$1,FALSE)</f>
        <v>VIGENTE</v>
      </c>
      <c r="DM124" s="71" t="str">
        <f t="shared" si="13"/>
        <v>En Liquidación</v>
      </c>
      <c r="DN124" s="5" t="str">
        <f>VLOOKUP($A124,L.Salcedo!$A$4:$ER$27,BaseInterventoría!DN$1,FALSE)</f>
        <v xml:space="preserve">En ejecución </v>
      </c>
      <c r="DO124" s="5">
        <f>VLOOKUP($A124,L.Salcedo!$A$4:$ER$27,BaseInterventoría!DO$1,FALSE)</f>
        <v>0</v>
      </c>
      <c r="DP124" s="5">
        <f>VLOOKUP($A124,L.Salcedo!$A$4:$ER$27,BaseInterventoría!DP$1,FALSE)</f>
        <v>0</v>
      </c>
      <c r="DQ124" s="5">
        <f>VLOOKUP($A124,L.Salcedo!$A$4:$ER$27,BaseInterventoría!DQ$1,FALSE)</f>
        <v>0</v>
      </c>
      <c r="DR124" s="5">
        <f>VLOOKUP($A124,L.Salcedo!$A$4:$ER$27,BaseInterventoría!DR$1,FALSE)</f>
        <v>0</v>
      </c>
      <c r="DS124" s="5">
        <f>VLOOKUP($A124,L.Salcedo!$A$4:$ER$27,BaseInterventoría!DS$1,FALSE)</f>
        <v>0</v>
      </c>
      <c r="DT124" s="198">
        <f>VLOOKUP($A124,L.Salcedo!$A$4:$ER$27,BaseInterventoría!DT$1,FALSE)</f>
        <v>0</v>
      </c>
      <c r="DU124" s="198">
        <f>VLOOKUP($A124,L.Salcedo!$A$4:$ER$27,BaseInterventoría!DU$1,FALSE)</f>
        <v>550287970</v>
      </c>
      <c r="DV124" s="186">
        <f>VLOOKUP($A124,L.Salcedo!$A$4:$ER$27,BaseInterventoría!DV$1,FALSE)</f>
        <v>0</v>
      </c>
      <c r="DW124" s="198">
        <f>VLOOKUP($A124,L.Salcedo!$A$4:$ER$27,BaseInterventoría!DW$1,FALSE)</f>
        <v>550287970</v>
      </c>
      <c r="DX124" s="21" t="str">
        <f>VLOOKUP($A124,L.Salcedo!$A$4:$ER$27,BaseInterventoría!DX$1,FALSE)</f>
        <v>N/A</v>
      </c>
      <c r="DY124" s="5" t="str">
        <f>VLOOKUP($A124,L.Salcedo!$A$4:$ER$27,BaseInterventoría!DY$1,FALSE)</f>
        <v>EPC-PDA-I-151-2023</v>
      </c>
      <c r="DZ124" s="21">
        <f>VLOOKUP($A124,L.Salcedo!$A$4:$ER$27,BaseInterventoría!DZ$1,FALSE)</f>
        <v>44965</v>
      </c>
      <c r="EA124" s="21">
        <f>VLOOKUP($A124,L.Salcedo!$A$4:$ER$27,BaseInterventoría!EA$1,FALSE)</f>
        <v>45504</v>
      </c>
      <c r="EB124" s="5" t="str">
        <f>VLOOKUP($A124,L.Salcedo!$A$4:$ER$27,BaseInterventoría!EB$1,FALSE)</f>
        <v>INGNOVA R.P.R CONSTRUCCIONES S.A.S.</v>
      </c>
      <c r="EC124" s="198">
        <f>VLOOKUP($A124,L.Salcedo!$A$4:$ER$27,BaseInterventoría!EC$1,FALSE)</f>
        <v>30013395</v>
      </c>
      <c r="ED124" s="5">
        <f>VLOOKUP($A124,L.Salcedo!$A$4:$ER$27,BaseInterventoría!ED$1,FALSE)</f>
        <v>0</v>
      </c>
      <c r="EE124" s="5">
        <f>VLOOKUP($A124,L.Salcedo!$A$4:$ER$27,BaseInterventoría!EE$1,FALSE)</f>
        <v>0</v>
      </c>
      <c r="EF124" s="5">
        <f>VLOOKUP($A124,L.Salcedo!$A$4:$ER$27,BaseInterventoría!EF$1,FALSE)</f>
        <v>0</v>
      </c>
      <c r="EG124" s="5">
        <f>VLOOKUP($A124,L.Salcedo!$A$4:$ER$27,BaseInterventoría!EG$1,FALSE)</f>
        <v>0</v>
      </c>
      <c r="EH124" s="5">
        <f>VLOOKUP($A124,L.Salcedo!$A$4:$ER$27,BaseInterventoría!EH$1,FALSE)</f>
        <v>0</v>
      </c>
      <c r="EI124" s="21">
        <f ca="1">VLOOKUP($A124,L.Salcedo!$A$4:$ER$27,BaseInterventoría!EI$1,FALSE)</f>
        <v>45649</v>
      </c>
      <c r="EJ124" s="5">
        <f>VLOOKUP($A124,L.Salcedo!$A$4:$ER$27,BaseInterventoría!EJ$1,FALSE)</f>
        <v>0</v>
      </c>
      <c r="EK124" s="5">
        <f>VLOOKUP($A124,L.Salcedo!$A$4:$ER$27,BaseInterventoría!EK$1,FALSE)</f>
        <v>0</v>
      </c>
      <c r="EL124" s="5" t="str">
        <f>VLOOKUP($A124,L.Salcedo!$A$4:$ER$27,BaseInterventoría!EL$1,FALSE)</f>
        <v>Leonardo Salcedo-Dirección</v>
      </c>
      <c r="EM124" s="5" t="str">
        <f>VLOOKUP($A124,L.Salcedo!$A$4:$ER$27,BaseInterventoría!EM$1,FALSE)</f>
        <v>Leonardo Salcedo - Juan Pablo Franco</v>
      </c>
      <c r="EN124" s="5" t="str">
        <f>VLOOKUP($A124,L.Salcedo!$A$4:$ER$27,BaseInterventoría!EN$1,FALSE)</f>
        <v>https://www.contratos.gov.co/consultas/detalleProceso.do?numConstancia=22-21-31821</v>
      </c>
      <c r="EO124" s="5" t="str">
        <f>VLOOKUP($A124,L.Salcedo!$A$4:$ER$27,BaseInterventoría!EO$1,FALSE)</f>
        <v xml:space="preserve">Actualmente el contrato se encuentra en ejecución con un avance del 57,05% se suiguen realizando las actividades correspondientes a la instalación de micromedidores, macromedidores y suministro de bombas de 75hp y 10hp. </v>
      </c>
      <c r="EP124" s="21">
        <f>VLOOKUP($A124,L.Salcedo!$A$4:$ER$27,BaseInterventoría!EP$1,FALSE)</f>
        <v>45649</v>
      </c>
      <c r="EQ124" s="24">
        <f>BY124+VLOOKUP(DY124,$1:$1048576,77,FALSE)</f>
        <v>580301365</v>
      </c>
      <c r="ER124" s="24">
        <f>+EQ124*0.04</f>
        <v>23212054.600000001</v>
      </c>
      <c r="ES124" s="24">
        <f>+EQ124+ER124</f>
        <v>603513419.60000002</v>
      </c>
      <c r="ET124" s="5" t="s">
        <v>74</v>
      </c>
      <c r="EU124" s="24">
        <f t="shared" si="14"/>
        <v>603513419.60000002</v>
      </c>
      <c r="EV124" s="55" t="e">
        <f>VLOOKUP(A124,#REF!,147,FALSE)</f>
        <v>#REF!</v>
      </c>
      <c r="EW124" s="56"/>
      <c r="EX124" s="24"/>
      <c r="EY124" s="5" t="s">
        <v>24</v>
      </c>
      <c r="EZ124" s="56"/>
      <c r="FA124" s="21">
        <v>45657</v>
      </c>
      <c r="FB124"/>
      <c r="FC124"/>
      <c r="FD124"/>
    </row>
    <row r="125" spans="1:160" ht="78.75">
      <c r="A125" s="19" t="s">
        <v>544</v>
      </c>
      <c r="B125" s="2">
        <f t="shared" si="12"/>
        <v>123</v>
      </c>
      <c r="C125" s="20" t="s">
        <v>287</v>
      </c>
      <c r="D125" s="5" t="s">
        <v>288</v>
      </c>
      <c r="E125" s="2" t="s">
        <v>545</v>
      </c>
      <c r="F125" s="5" t="str">
        <f>VLOOKUP($A125,L.Salcedo!$A$4:$ER$27,BaseInterventoría!F$1,FALSE)</f>
        <v>N/A</v>
      </c>
      <c r="G125" s="21" t="str">
        <f>VLOOKUP($A125,L.Salcedo!$A$4:$ER$27,BaseInterventoría!G$1,FALSE)</f>
        <v>N/A</v>
      </c>
      <c r="H125" s="5" t="str">
        <f>VLOOKUP($A125,L.Salcedo!$A$4:$ER$27,BaseInterventoría!H$1,FALSE)</f>
        <v>N/A</v>
      </c>
      <c r="I125" s="5" t="str">
        <f>VLOOKUP($A125,L.Salcedo!$A$4:$ER$27,BaseInterventoría!I$1,FALSE)</f>
        <v>N/A</v>
      </c>
      <c r="J125" s="5" t="str">
        <f>VLOOKUP($A125,L.Salcedo!$A$4:$ER$27,BaseInterventoría!J$1,FALSE)</f>
        <v>N/A</v>
      </c>
      <c r="K125" s="198">
        <f>VLOOKUP($A125,L.Salcedo!$A$4:$ER$27,BaseInterventoría!K$1,FALSE)</f>
        <v>0</v>
      </c>
      <c r="L125" s="198">
        <f>VLOOKUP($A125,L.Salcedo!$A$4:$ER$27,BaseInterventoría!L$1,FALSE)</f>
        <v>0</v>
      </c>
      <c r="M125" s="198">
        <f>VLOOKUP($A125,L.Salcedo!$A$4:$ER$27,BaseInterventoría!M$1,FALSE)</f>
        <v>0</v>
      </c>
      <c r="N125" s="198">
        <f>VLOOKUP($A125,L.Salcedo!$A$4:$ER$27,BaseInterventoría!N$1,FALSE)</f>
        <v>0</v>
      </c>
      <c r="O125" s="198">
        <f>VLOOKUP($A125,L.Salcedo!$A$4:$ER$27,BaseInterventoría!O$1,FALSE)</f>
        <v>0</v>
      </c>
      <c r="P125" s="198">
        <f>VLOOKUP($A125,L.Salcedo!$A$4:$ER$27,BaseInterventoría!P$1,FALSE)</f>
        <v>0</v>
      </c>
      <c r="Q125" s="198">
        <f>VLOOKUP($A125,L.Salcedo!$A$4:$ER$27,BaseInterventoría!Q$1,FALSE)</f>
        <v>0</v>
      </c>
      <c r="R125" s="198">
        <f>VLOOKUP($A125,L.Salcedo!$A$4:$ER$27,BaseInterventoría!R$1,FALSE)</f>
        <v>0</v>
      </c>
      <c r="S125" s="198">
        <f>VLOOKUP($A125,L.Salcedo!$A$4:$ER$27,BaseInterventoría!S$1,FALSE)</f>
        <v>0</v>
      </c>
      <c r="T125" s="198" t="str">
        <f>VLOOKUP($A125,L.Salcedo!$A$4:$ER$27,BaseInterventoría!T$1,FALSE)</f>
        <v>Valor del contrato, no de la vaibilidad</v>
      </c>
      <c r="U125" s="198">
        <f>VLOOKUP($A125,L.Salcedo!$A$4:$ER$27,BaseInterventoría!U$1,FALSE)</f>
        <v>30013395</v>
      </c>
      <c r="V125" s="5" t="str">
        <f>VLOOKUP($A125,L.Salcedo!$A$4:$ER$27,BaseInterventoría!V$1,FALSE)</f>
        <v>12083
(22/12/2021)
$ 30.132.968</v>
      </c>
      <c r="W125" s="5">
        <f>VLOOKUP($A125,L.Salcedo!$A$4:$ER$27,BaseInterventoría!W$1,FALSE)</f>
        <v>0</v>
      </c>
      <c r="X125" s="5" t="str">
        <f>VLOOKUP($A125,L.Salcedo!$A$4:$ER$27,BaseInterventoría!X$1,FALSE)</f>
        <v>INTERVENTORÍA</v>
      </c>
      <c r="Y125" s="5" t="str">
        <f>VLOOKUP($A125,L.Salcedo!$A$4:$ER$27,BaseInterventoría!Y$1,FALSE)</f>
        <v>N/A</v>
      </c>
      <c r="Z125" s="5" t="str">
        <f>VLOOKUP($A125,L.Salcedo!$A$4:$ER$27,BaseInterventoría!Z$1,FALSE)</f>
        <v>CONTRATO-INTERVENTORÍA</v>
      </c>
      <c r="AA125" s="5" t="str">
        <f>VLOOKUP($A125,L.Salcedo!$A$4:$ER$27,BaseInterventoría!AA$1,FALSE)</f>
        <v>N/A</v>
      </c>
      <c r="AB125" s="5" t="str">
        <f>VLOOKUP($A125,L.Salcedo!$A$4:$ER$27,BaseInterventoría!AB$1,FALSE)</f>
        <v>N/A</v>
      </c>
      <c r="AC125" s="21" t="str">
        <f>VLOOKUP($A125,L.Salcedo!$A$4:$ER$27,BaseInterventoría!AC$1,FALSE)</f>
        <v>N/A</v>
      </c>
      <c r="AD125" s="21" t="str">
        <f>VLOOKUP($A125,L.Salcedo!$A$4:$ER$27,BaseInterventoría!AD$1,FALSE)</f>
        <v>N/A</v>
      </c>
      <c r="AE125" s="5" t="str">
        <f>VLOOKUP($A125,L.Salcedo!$A$4:$ER$27,BaseInterventoría!AE$1,FALSE)</f>
        <v>N/A</v>
      </c>
      <c r="AF125" s="21" t="str">
        <f>VLOOKUP($A125,L.Salcedo!$A$4:$ER$27,BaseInterventoría!AF$1,FALSE)</f>
        <v>N/A</v>
      </c>
      <c r="AG125" s="5" t="str">
        <f>VLOOKUP($A125,L.Salcedo!$A$4:$ER$27,BaseInterventoría!AG$1,FALSE)</f>
        <v>N/A</v>
      </c>
      <c r="AH125" s="5" t="str">
        <f>VLOOKUP($A125,L.Salcedo!$A$4:$ER$27,BaseInterventoría!AH$1,FALSE)</f>
        <v>N/A</v>
      </c>
      <c r="AI125" s="5" t="str">
        <f>VLOOKUP($A125,L.Salcedo!$A$4:$ER$27,BaseInterventoría!AI$1,FALSE)</f>
        <v>N/A</v>
      </c>
      <c r="AJ125" s="21" t="str">
        <f>VLOOKUP($A125,L.Salcedo!$A$4:$ER$27,BaseInterventoría!AJ$1,FALSE)</f>
        <v>N/A</v>
      </c>
      <c r="AK125" s="5" t="str">
        <f>VLOOKUP($A125,L.Salcedo!$A$4:$ER$27,BaseInterventoría!AK$1,FALSE)</f>
        <v>N/A</v>
      </c>
      <c r="AL125" s="5" t="str">
        <f>VLOOKUP($A125,L.Salcedo!$A$4:$ER$27,BaseInterventoría!AL$1,FALSE)</f>
        <v>N/A</v>
      </c>
      <c r="AM125" s="21" t="str">
        <f>VLOOKUP($A125,L.Salcedo!$A$4:$ER$27,BaseInterventoría!AM$1,FALSE)</f>
        <v>N/A</v>
      </c>
      <c r="AN125" s="5" t="str">
        <f>VLOOKUP($A125,L.Salcedo!$A$4:$ER$27,BaseInterventoría!AN$1,FALSE)</f>
        <v>N/A</v>
      </c>
      <c r="AO125" s="5" t="str">
        <f>VLOOKUP($A125,L.Salcedo!$A$4:$ER$27,BaseInterventoría!AO$1,FALSE)</f>
        <v>N/A</v>
      </c>
      <c r="AP125" s="5" t="str">
        <f>VLOOKUP($A125,L.Salcedo!$A$4:$ER$27,BaseInterventoría!AP$1,FALSE)</f>
        <v>N/A</v>
      </c>
      <c r="AQ125" s="5" t="str">
        <f>VLOOKUP($A125,L.Salcedo!$A$4:$ER$27,BaseInterventoría!AQ$1,FALSE)</f>
        <v>N/A</v>
      </c>
      <c r="AR125" s="21" t="str">
        <f>VLOOKUP($A125,L.Salcedo!$A$4:$ER$27,BaseInterventoría!AR$1,FALSE)</f>
        <v>N/A</v>
      </c>
      <c r="AS125" s="5" t="str">
        <f>VLOOKUP($A125,L.Salcedo!$A$4:$ER$27,BaseInterventoría!AS$1,FALSE)</f>
        <v>N/A</v>
      </c>
      <c r="AT125" s="5" t="str">
        <f>VLOOKUP($A125,L.Salcedo!$A$4:$ER$27,BaseInterventoría!AT$1,FALSE)</f>
        <v>N/A</v>
      </c>
      <c r="AU125" s="21" t="str">
        <f>VLOOKUP($A125,L.Salcedo!$A$4:$ER$27,BaseInterventoría!AU$1,FALSE)</f>
        <v>N/A</v>
      </c>
      <c r="AV125" s="5" t="str">
        <f>VLOOKUP($A125,L.Salcedo!$A$4:$ER$27,BaseInterventoría!AV$1,FALSE)</f>
        <v>N/A</v>
      </c>
      <c r="AW125" s="186" t="str">
        <f>VLOOKUP($A125,L.Salcedo!$A$4:$ER$27,BaseInterventoría!AW$1,FALSE)</f>
        <v>N/A</v>
      </c>
      <c r="AX125" s="186" t="str">
        <f>VLOOKUP($A125,L.Salcedo!$A$4:$ER$27,BaseInterventoría!AX$1,FALSE)</f>
        <v>N/A</v>
      </c>
      <c r="AY125" s="5" t="str">
        <f>VLOOKUP($A125,L.Salcedo!$A$4:$ER$27,BaseInterventoría!AY$1,FALSE)</f>
        <v>N/A</v>
      </c>
      <c r="AZ125" s="21" t="str">
        <f>VLOOKUP($A125,L.Salcedo!$A$4:$ER$27,BaseInterventoría!AZ$1,FALSE)</f>
        <v>N/A</v>
      </c>
      <c r="BA125" s="5" t="str">
        <f>VLOOKUP($A125,L.Salcedo!$A$4:$ER$27,BaseInterventoría!BA$1,FALSE)</f>
        <v>N/A</v>
      </c>
      <c r="BB125" s="5" t="str">
        <f>VLOOKUP($A125,L.Salcedo!$A$4:$ER$27,BaseInterventoría!BB$1,FALSE)</f>
        <v>N/A</v>
      </c>
      <c r="BC125" s="5" t="str">
        <f>VLOOKUP($A125,L.Salcedo!$A$4:$ER$27,BaseInterventoría!BC$1,FALSE)</f>
        <v>N/A</v>
      </c>
      <c r="BD125" s="5" t="str">
        <f>VLOOKUP($A125,L.Salcedo!$A$4:$ER$27,BaseInterventoría!BD$1,FALSE)</f>
        <v>N/A</v>
      </c>
      <c r="BE125" s="5" t="str">
        <f>VLOOKUP($A125,L.Salcedo!$A$4:$ER$27,BaseInterventoría!BE$1,FALSE)</f>
        <v>N/A</v>
      </c>
      <c r="BF125" s="21" t="str">
        <f>VLOOKUP($A125,L.Salcedo!$A$4:$ER$27,BaseInterventoría!BF$1,FALSE)</f>
        <v>N/A</v>
      </c>
      <c r="BG125" s="21" t="str">
        <f>VLOOKUP($A125,L.Salcedo!$A$4:$ER$27,BaseInterventoría!BG$1,FALSE)</f>
        <v>N/A</v>
      </c>
      <c r="BH125" s="5" t="str">
        <f>VLOOKUP($A125,L.Salcedo!$A$4:$ER$27,BaseInterventoría!BH$1,FALSE)</f>
        <v>EPC-PDA-I-151-2023</v>
      </c>
      <c r="BI125" s="5" t="str">
        <f>VLOOKUP($A125,L.Salcedo!$A$4:$ER$27,BaseInterventoría!BI$1,FALSE)</f>
        <v>INTERVENTORÍA INTEGRAL A LA OPTIMIZACIÓN OPERACIONAL Y CONTROL DE PÉRDIDAS EN EL SISTEMA URBANO DE AGUAPOTABLE, MUNICIPIO DE LA PALMA”</v>
      </c>
      <c r="BJ125" s="21">
        <f>VLOOKUP($A125,L.Salcedo!$A$4:$ER$27,BaseInterventoría!BJ$1,FALSE)</f>
        <v>44965</v>
      </c>
      <c r="BK125" s="21">
        <f>VLOOKUP($A125,L.Salcedo!$A$4:$ER$27,BaseInterventoría!BK$1,FALSE)</f>
        <v>45504</v>
      </c>
      <c r="BL125" s="5" t="str">
        <f>VLOOKUP($A125,L.Salcedo!$A$4:$ER$27,BaseInterventoría!BL$1,FALSE)</f>
        <v>5 MESES</v>
      </c>
      <c r="BM125" s="21">
        <f>VLOOKUP($A125,L.Salcedo!$A$4:$ER$27,BaseInterventoría!BM$1,FALSE)</f>
        <v>45656</v>
      </c>
      <c r="BN125" s="5" t="str">
        <f>VLOOKUP($A125,L.Salcedo!$A$4:$ER$27,BaseInterventoría!BN$1,FALSE)</f>
        <v>INGNOVA RPR CONSTRUCCIONES SAS
NIT: 901.383.601-8</v>
      </c>
      <c r="BO125" s="5" t="str">
        <f>VLOOKUP($A125,L.Salcedo!$A$4:$ER$27,BaseInterventoría!BO$1,FALSE)</f>
        <v>ANGGIE JUANITA LOPEZ
RIOS
C.C. 1.110.539.199</v>
      </c>
      <c r="BP125" s="198">
        <f>VLOOKUP($A125,L.Salcedo!$A$4:$ER$27,BaseInterventoría!BP$1,FALSE)</f>
        <v>0</v>
      </c>
      <c r="BQ125" s="198">
        <f>VLOOKUP($A125,L.Salcedo!$A$4:$ER$27,BaseInterventoría!BQ$1,FALSE)</f>
        <v>0</v>
      </c>
      <c r="BR125" s="198">
        <f>VLOOKUP($A125,L.Salcedo!$A$4:$ER$27,BaseInterventoría!BR$1,FALSE)</f>
        <v>0</v>
      </c>
      <c r="BS125" s="198">
        <f>VLOOKUP($A125,L.Salcedo!$A$4:$ER$27,BaseInterventoría!BS$1,FALSE)</f>
        <v>0</v>
      </c>
      <c r="BT125" s="198">
        <f>VLOOKUP($A125,L.Salcedo!$A$4:$ER$27,BaseInterventoría!BT$1,FALSE)</f>
        <v>30013395</v>
      </c>
      <c r="BU125" s="21">
        <f>VLOOKUP($A125,L.Salcedo!$A$4:$ER$27,BaseInterventoría!BU$1,FALSE)</f>
        <v>0</v>
      </c>
      <c r="BV125" s="198">
        <f>VLOOKUP($A125,L.Salcedo!$A$4:$ER$27,BaseInterventoría!BV$1,FALSE)</f>
        <v>0</v>
      </c>
      <c r="BW125" s="21">
        <f>VLOOKUP($A125,L.Salcedo!$A$4:$ER$27,BaseInterventoría!BW$1,FALSE)</f>
        <v>0</v>
      </c>
      <c r="BX125" s="198">
        <f>VLOOKUP($A125,L.Salcedo!$A$4:$ER$27,BaseInterventoría!BX$1,FALSE)</f>
        <v>0</v>
      </c>
      <c r="BY125" s="198">
        <f>VLOOKUP($A125,L.Salcedo!$A$4:$ER$27,BaseInterventoría!BY$1,FALSE)</f>
        <v>30013395</v>
      </c>
      <c r="BZ125" s="5" t="str">
        <f>VLOOKUP($A125,L.Salcedo!$A$4:$ER$27,BaseInterventoría!BZ$1,FALSE)</f>
        <v>NINGUNA</v>
      </c>
      <c r="CA125" s="21" t="str">
        <f>VLOOKUP($A125,L.Salcedo!$A$4:$ER$27,BaseInterventoría!CA$1,FALSE)</f>
        <v>NINGUNA</v>
      </c>
      <c r="CB125" s="5" t="str">
        <f>VLOOKUP($A125,L.Salcedo!$A$4:$ER$27,BaseInterventoría!CB$1,FALSE)</f>
        <v>NINGUNA</v>
      </c>
      <c r="CC125" s="5" t="str">
        <f>VLOOKUP($A125,L.Salcedo!$A$4:$ER$27,BaseInterventoría!CC$1,FALSE)</f>
        <v>SUSPENSION 1
REINICIO</v>
      </c>
      <c r="CD125" s="21" t="str">
        <f>VLOOKUP($A125,L.Salcedo!$A$4:$ER$27,BaseInterventoría!CD$1,FALSE)</f>
        <v>21/10/2024
27/11/2024</v>
      </c>
      <c r="CE125" s="5" t="str">
        <f>VLOOKUP($A125,L.Salcedo!$A$4:$ER$27,BaseInterventoría!CE$1,FALSE)</f>
        <v>1 MES Y 6 DIAS</v>
      </c>
      <c r="CF125" s="21">
        <f>VLOOKUP($A125,L.Salcedo!$A$4:$ER$27,BaseInterventoría!CF$1,FALSE)</f>
        <v>45693</v>
      </c>
      <c r="CG125" s="5" t="str">
        <f>VLOOKUP($A125,L.Salcedo!$A$4:$ER$27,BaseInterventoría!CG$1,FALSE)</f>
        <v>430-47-994000059530
ASEGURADORA SOLIDARIA DE COLOMBIA</v>
      </c>
      <c r="CH125" s="21">
        <f>VLOOKUP($A125,L.Salcedo!$A$4:$ER$27,BaseInterventoría!CH$1,FALSE)</f>
        <v>44965</v>
      </c>
      <c r="CI125" s="21">
        <f>VLOOKUP($A125,L.Salcedo!$A$4:$ER$27,BaseInterventoría!CI$1,FALSE)</f>
        <v>45238</v>
      </c>
      <c r="CJ125" s="5">
        <f>VLOOKUP($A125,L.Salcedo!$A$4:$ER$27,BaseInterventoría!CJ$1,FALSE)</f>
        <v>0</v>
      </c>
      <c r="CK125" s="21">
        <f>VLOOKUP($A125,L.Salcedo!$A$4:$ER$27,BaseInterventoría!CK$1,FALSE)</f>
        <v>0</v>
      </c>
      <c r="CL125" s="21">
        <f>VLOOKUP($A125,L.Salcedo!$A$4:$ER$27,BaseInterventoría!CL$1,FALSE)</f>
        <v>0</v>
      </c>
      <c r="CM125" s="5" t="str">
        <f>VLOOKUP($A125,L.Salcedo!$A$4:$ER$27,BaseInterventoría!CM$1,FALSE)</f>
        <v>430-47-994000059530
ASEGURADORA SOLIDARIA DE COLOMBIA</v>
      </c>
      <c r="CN125" s="21">
        <f>VLOOKUP($A125,L.Salcedo!$A$4:$ER$27,BaseInterventoría!CN$1,FALSE)</f>
        <v>44965</v>
      </c>
      <c r="CO125" s="21">
        <f>VLOOKUP($A125,L.Salcedo!$A$4:$ER$27,BaseInterventoría!CO$1,FALSE)</f>
        <v>46211</v>
      </c>
      <c r="CP125" s="5">
        <f>VLOOKUP($A125,L.Salcedo!$A$4:$ER$27,BaseInterventoría!CP$1,FALSE)</f>
        <v>0</v>
      </c>
      <c r="CQ125" s="21">
        <f>VLOOKUP($A125,L.Salcedo!$A$4:$ER$27,BaseInterventoría!CQ$1,FALSE)</f>
        <v>0</v>
      </c>
      <c r="CR125" s="21">
        <f>VLOOKUP($A125,L.Salcedo!$A$4:$ER$27,BaseInterventoría!CR$1,FALSE)</f>
        <v>0</v>
      </c>
      <c r="CS125" s="5" t="str">
        <f>VLOOKUP($A125,L.Salcedo!$A$4:$ER$27,BaseInterventoría!CS$1,FALSE)</f>
        <v>430-47-994000059530
ASEGURADORA SOLIDARIA DE COLOMBIA</v>
      </c>
      <c r="CT125" s="21">
        <f>VLOOKUP($A125,L.Salcedo!$A$4:$ER$27,BaseInterventoría!CT$1,FALSE)</f>
        <v>45115</v>
      </c>
      <c r="CU125" s="21">
        <f>VLOOKUP($A125,L.Salcedo!$A$4:$ER$27,BaseInterventoría!CU$1,FALSE)</f>
        <v>46942</v>
      </c>
      <c r="CV125" s="5" t="str">
        <f>VLOOKUP($A125,L.Salcedo!$A$4:$ER$27,BaseInterventoría!CV$1,FALSE)</f>
        <v>N/A</v>
      </c>
      <c r="CW125" s="21" t="str">
        <f>VLOOKUP($A125,L.Salcedo!$A$4:$ER$27,BaseInterventoría!CW$1,FALSE)</f>
        <v>N/A</v>
      </c>
      <c r="CX125" s="21" t="str">
        <f>VLOOKUP($A125,L.Salcedo!$A$4:$ER$27,BaseInterventoría!CX$1,FALSE)</f>
        <v>N/A</v>
      </c>
      <c r="CY125" s="21">
        <f>VLOOKUP($A125,L.Salcedo!$A$4:$ER$27,BaseInterventoría!CY$1,FALSE)</f>
        <v>45693</v>
      </c>
      <c r="CZ125" s="5">
        <f>VLOOKUP($A125,L.Salcedo!$A$4:$ER$27,BaseInterventoría!CZ$1,FALSE)</f>
        <v>6.3</v>
      </c>
      <c r="DA125" s="186">
        <f>VLOOKUP($A125,L.Salcedo!$A$4:$ER$27,BaseInterventoría!DA$1,FALSE)</f>
        <v>0</v>
      </c>
      <c r="DB125" s="186">
        <f>VLOOKUP($A125,L.Salcedo!$A$4:$ER$27,BaseInterventoría!DB$1,FALSE)</f>
        <v>0</v>
      </c>
      <c r="DC125" s="186">
        <f>VLOOKUP($A125,L.Salcedo!$A$4:$ER$27,BaseInterventoría!DC$1,FALSE)</f>
        <v>0</v>
      </c>
      <c r="DD125" s="186">
        <f>VLOOKUP($A125,L.Salcedo!$A$4:$ER$27,BaseInterventoría!DD$1,FALSE)</f>
        <v>0</v>
      </c>
      <c r="DE125" s="186">
        <f>VLOOKUP($A125,L.Salcedo!$A$4:$ER$27,BaseInterventoría!DE$1,FALSE)</f>
        <v>0</v>
      </c>
      <c r="DF125" s="186">
        <f>VLOOKUP($A125,L.Salcedo!$A$4:$ER$27,BaseInterventoría!DF$1,FALSE)</f>
        <v>0</v>
      </c>
      <c r="DG125" s="186">
        <f>VLOOKUP($A125,L.Salcedo!$A$4:$ER$27,BaseInterventoría!DG$1,FALSE)</f>
        <v>0</v>
      </c>
      <c r="DH125" s="186">
        <f>VLOOKUP($A125,L.Salcedo!$A$4:$ER$27,BaseInterventoría!DH$1,FALSE)</f>
        <v>0</v>
      </c>
      <c r="DI125" s="186">
        <f>VLOOKUP($A125,L.Salcedo!$A$4:$ER$27,BaseInterventoría!DI$1,FALSE)</f>
        <v>0</v>
      </c>
      <c r="DJ125" s="186">
        <f>VLOOKUP($A125,L.Salcedo!$A$4:$ER$27,BaseInterventoría!DJ$1,FALSE)</f>
        <v>0</v>
      </c>
      <c r="DK125" s="5">
        <f ca="1">VLOOKUP($A125,L.Salcedo!$A$4:$ER$27,BaseInterventoría!DK$1,FALSE)</f>
        <v>0.76719576719576721</v>
      </c>
      <c r="DL125" s="5" t="str">
        <f ca="1">VLOOKUP($A125,L.Salcedo!$A$4:$ER$27,BaseInterventoría!DL$1,FALSE)</f>
        <v>VIGENTE</v>
      </c>
      <c r="DM125" s="71" t="str">
        <f t="shared" si="13"/>
        <v>Activos</v>
      </c>
      <c r="DN125" s="5" t="str">
        <f>VLOOKUP($A125,L.Salcedo!$A$4:$ER$27,BaseInterventoría!DN$1,FALSE)</f>
        <v>En ejecución</v>
      </c>
      <c r="DO125" s="5">
        <f>VLOOKUP($A125,L.Salcedo!$A$4:$ER$27,BaseInterventoría!DO$1,FALSE)</f>
        <v>0</v>
      </c>
      <c r="DP125" s="5">
        <f>VLOOKUP($A125,L.Salcedo!$A$4:$ER$27,BaseInterventoría!DP$1,FALSE)</f>
        <v>0</v>
      </c>
      <c r="DQ125" s="5">
        <f>VLOOKUP($A125,L.Salcedo!$A$4:$ER$27,BaseInterventoría!DQ$1,FALSE)</f>
        <v>0</v>
      </c>
      <c r="DR125" s="5">
        <f>VLOOKUP($A125,L.Salcedo!$A$4:$ER$27,BaseInterventoría!DR$1,FALSE)</f>
        <v>0</v>
      </c>
      <c r="DS125" s="5">
        <f>VLOOKUP($A125,L.Salcedo!$A$4:$ER$27,BaseInterventoría!DS$1,FALSE)</f>
        <v>0</v>
      </c>
      <c r="DT125" s="198">
        <f>VLOOKUP($A125,L.Salcedo!$A$4:$ER$27,BaseInterventoría!DT$1,FALSE)</f>
        <v>0</v>
      </c>
      <c r="DU125" s="198">
        <f>VLOOKUP($A125,L.Salcedo!$A$4:$ER$27,BaseInterventoría!DU$1,FALSE)</f>
        <v>30013395</v>
      </c>
      <c r="DV125" s="186">
        <f>VLOOKUP($A125,L.Salcedo!$A$4:$ER$27,BaseInterventoría!DV$1,FALSE)</f>
        <v>0</v>
      </c>
      <c r="DW125" s="198">
        <f>VLOOKUP($A125,L.Salcedo!$A$4:$ER$27,BaseInterventoría!DW$1,FALSE)</f>
        <v>30013395</v>
      </c>
      <c r="DX125" s="21" t="str">
        <f>VLOOKUP($A125,L.Salcedo!$A$4:$ER$27,BaseInterventoría!DX$1,FALSE)</f>
        <v>N/A</v>
      </c>
      <c r="DY125" s="5" t="str">
        <f>VLOOKUP($A125,L.Salcedo!$A$4:$ER$27,BaseInterventoría!DY$1,FALSE)</f>
        <v>N/A</v>
      </c>
      <c r="DZ125" s="21" t="str">
        <f>VLOOKUP($A125,L.Salcedo!$A$4:$ER$27,BaseInterventoría!DZ$1,FALSE)</f>
        <v>N/A</v>
      </c>
      <c r="EA125" s="21" t="str">
        <f>VLOOKUP($A125,L.Salcedo!$A$4:$ER$27,BaseInterventoría!EA$1,FALSE)</f>
        <v>N/A</v>
      </c>
      <c r="EB125" s="5" t="str">
        <f>VLOOKUP($A125,L.Salcedo!$A$4:$ER$27,BaseInterventoría!EB$1,FALSE)</f>
        <v>N/A</v>
      </c>
      <c r="EC125" s="198" t="str">
        <f>VLOOKUP($A125,L.Salcedo!$A$4:$ER$27,BaseInterventoría!EC$1,FALSE)</f>
        <v>N/A</v>
      </c>
      <c r="ED125" s="5">
        <f>VLOOKUP($A125,L.Salcedo!$A$4:$ER$27,BaseInterventoría!ED$1,FALSE)</f>
        <v>0</v>
      </c>
      <c r="EE125" s="5">
        <f>VLOOKUP($A125,L.Salcedo!$A$4:$ER$27,BaseInterventoría!EE$1,FALSE)</f>
        <v>0</v>
      </c>
      <c r="EF125" s="5">
        <f>VLOOKUP($A125,L.Salcedo!$A$4:$ER$27,BaseInterventoría!EF$1,FALSE)</f>
        <v>0</v>
      </c>
      <c r="EG125" s="5">
        <f>VLOOKUP($A125,L.Salcedo!$A$4:$ER$27,BaseInterventoría!EG$1,FALSE)</f>
        <v>0</v>
      </c>
      <c r="EH125" s="5">
        <f>VLOOKUP($A125,L.Salcedo!$A$4:$ER$27,BaseInterventoría!EH$1,FALSE)</f>
        <v>0</v>
      </c>
      <c r="EI125" s="21">
        <f ca="1">VLOOKUP($A125,L.Salcedo!$A$4:$ER$27,BaseInterventoría!EI$1,FALSE)</f>
        <v>45649</v>
      </c>
      <c r="EJ125" s="5">
        <f>VLOOKUP($A125,L.Salcedo!$A$4:$ER$27,BaseInterventoría!EJ$1,FALSE)</f>
        <v>0</v>
      </c>
      <c r="EK125" s="5">
        <f>VLOOKUP($A125,L.Salcedo!$A$4:$ER$27,BaseInterventoría!EK$1,FALSE)</f>
        <v>0</v>
      </c>
      <c r="EL125" s="5" t="str">
        <f>VLOOKUP($A125,L.Salcedo!$A$4:$ER$27,BaseInterventoría!EL$1,FALSE)</f>
        <v>Leonardo Salcedo-Dirección</v>
      </c>
      <c r="EM125" s="5" t="str">
        <f>VLOOKUP($A125,L.Salcedo!$A$4:$ER$27,BaseInterventoría!EM$1,FALSE)</f>
        <v>Leonardo Salcedo - Juan Pablo Franco</v>
      </c>
      <c r="EN125" s="5" t="str">
        <f>VLOOKUP($A125,L.Salcedo!$A$4:$ER$27,BaseInterventoría!EN$1,FALSE)</f>
        <v>https://www.secop.gov.co/CO1ContractsManagement/Tendering/ProcurementContractEdit/View?docUniqueIdentifier=CO1.PCCNTR.4356310&amp;prevCtxUrl=https%3a%2f%2fwww.secop.gov.co%2fCO1ContractsManagement%2fTendering%2fProcurementContractManagement%2fIndex&amp;prevCtxLbl=Contratos+</v>
      </c>
      <c r="EO125" s="5" t="str">
        <f>VLOOKUP($A125,L.Salcedo!$A$4:$ER$27,BaseInterventoría!EO$1,FALSE)</f>
        <v>Se realizo reiniciio del contrato el día 27 de noviembre de 2024 para que continuara en su labor de supervisión del contrato de obra, de igual manera se solicito por correo toda la información correspondiente al tema inicial del proyecto: hojas de vida del personal cronograma de ejecución y actualización de polizas segun acta de reinicio .</v>
      </c>
      <c r="EP125" s="21">
        <f>VLOOKUP($A125,L.Salcedo!$A$4:$ER$27,BaseInterventoría!EP$1,FALSE)</f>
        <v>45631</v>
      </c>
      <c r="EQ125" s="24">
        <v>0</v>
      </c>
      <c r="ER125" s="24">
        <v>0</v>
      </c>
      <c r="ES125" s="24">
        <v>0</v>
      </c>
      <c r="ET125" s="5"/>
      <c r="EU125" s="24">
        <f t="shared" si="14"/>
        <v>0</v>
      </c>
      <c r="EV125" s="55" t="e">
        <f>VLOOKUP(A125,#REF!,147,FALSE)</f>
        <v>#REF!</v>
      </c>
      <c r="EW125" s="56"/>
      <c r="EX125" s="24"/>
      <c r="EY125" s="5" t="s">
        <v>24</v>
      </c>
      <c r="EZ125" s="56"/>
      <c r="FA125" s="21"/>
      <c r="FB125"/>
      <c r="FC125"/>
      <c r="FD125"/>
    </row>
    <row r="126" spans="1:160" ht="299.25">
      <c r="A126" s="19" t="s">
        <v>546</v>
      </c>
      <c r="B126" s="2">
        <f t="shared" si="12"/>
        <v>124</v>
      </c>
      <c r="C126" s="20" t="s">
        <v>547</v>
      </c>
      <c r="D126" s="5" t="s">
        <v>245</v>
      </c>
      <c r="E126" s="2" t="s">
        <v>548</v>
      </c>
      <c r="F126" s="5" t="str">
        <f>VLOOKUP($A126,L.Salcedo!$A$4:$ER$27,BaseInterventoría!F$1,FALSE)</f>
        <v>MDVP</v>
      </c>
      <c r="G126" s="21">
        <f>VLOOKUP($A126,L.Salcedo!$A$4:$ER$27,BaseInterventoría!G$1,FALSE)</f>
        <v>44900</v>
      </c>
      <c r="H126" s="5">
        <f>VLOOKUP($A126,L.Salcedo!$A$4:$ER$27,BaseInterventoría!H$1,FALSE)</f>
        <v>1336</v>
      </c>
      <c r="I126" s="5">
        <f>VLOOKUP($A126,L.Salcedo!$A$4:$ER$27,BaseInterventoría!I$1,FALSE)</f>
        <v>0</v>
      </c>
      <c r="J126" s="5" t="str">
        <f>VLOOKUP($A126,L.Salcedo!$A$4:$ER$27,BaseInterventoría!J$1,FALSE)</f>
        <v>LA construcción del plan maestro de acueducto y alcantarillado de San Cayetano, Cundinamarca Proyecta las siguientes obras:
- 1 valvula reguladora de presion 1 1/2''.
- 2 valvulas reguladoras de presion 3''.
-1 Tanque en concreto reforzado de 15 m3
construccion de 213 ml de tuberia de 8'' Novafort.
- Suministro e instalacion de tuberia flexible alcantarillado 12''_1244 ml.
- Suministro e instalacion de tuberia flexible alcantarillado 18''_105 ml.
- Suministro e instalacion de tuberia flexible alcantarillado 20''_182 ml.
- Suministro e instalacion de tuberia flexible alcantarillado 24''_10 ml.
- 23 (8 AR+13 ALL) pozos de inspeccion en  mamposteria 1,2 diametro.
- Sumideros de aguas lluvias 16 Und.
- 3 Domiciliarias con su respectiva caja de inspeccion.</v>
      </c>
      <c r="K126" s="198">
        <f>VLOOKUP($A126,L.Salcedo!$A$4:$ER$27,BaseInterventoría!K$1,FALSE)</f>
        <v>0</v>
      </c>
      <c r="L126" s="198">
        <f>VLOOKUP($A126,L.Salcedo!$A$4:$ER$27,BaseInterventoría!L$1,FALSE)</f>
        <v>0</v>
      </c>
      <c r="M126" s="198">
        <f>VLOOKUP($A126,L.Salcedo!$A$4:$ER$27,BaseInterventoría!M$1,FALSE)</f>
        <v>0</v>
      </c>
      <c r="N126" s="198">
        <f>VLOOKUP($A126,L.Salcedo!$A$4:$ER$27,BaseInterventoría!N$1,FALSE)</f>
        <v>0</v>
      </c>
      <c r="O126" s="198">
        <f>VLOOKUP($A126,L.Salcedo!$A$4:$ER$27,BaseInterventoría!O$1,FALSE)</f>
        <v>0</v>
      </c>
      <c r="P126" s="198">
        <f>VLOOKUP($A126,L.Salcedo!$A$4:$ER$27,BaseInterventoría!P$1,FALSE)</f>
        <v>0</v>
      </c>
      <c r="Q126" s="198">
        <f>VLOOKUP($A126,L.Salcedo!$A$4:$ER$27,BaseInterventoría!Q$1,FALSE)</f>
        <v>3685592624</v>
      </c>
      <c r="R126" s="198">
        <f>VLOOKUP($A126,L.Salcedo!$A$4:$ER$27,BaseInterventoría!R$1,FALSE)</f>
        <v>1295000000</v>
      </c>
      <c r="S126" s="198">
        <f>VLOOKUP($A126,L.Salcedo!$A$4:$ER$27,BaseInterventoría!S$1,FALSE)</f>
        <v>0</v>
      </c>
      <c r="T126" s="198">
        <f>VLOOKUP($A126,L.Salcedo!$A$4:$ER$27,BaseInterventoría!T$1,FALSE)</f>
        <v>0</v>
      </c>
      <c r="U126" s="198">
        <f>VLOOKUP($A126,L.Salcedo!$A$4:$ER$27,BaseInterventoría!U$1,FALSE)</f>
        <v>4980592624</v>
      </c>
      <c r="V126" s="5" t="str">
        <f>VLOOKUP($A126,L.Salcedo!$A$4:$ER$27,BaseInterventoría!V$1,FALSE)</f>
        <v>CDR 14089
14090</v>
      </c>
      <c r="W126" s="5" t="str">
        <f>VLOOKUP($A126,L.Salcedo!$A$4:$ER$27,BaseInterventoría!W$1,FALSE)</f>
        <v>20240032
19/04/2024</v>
      </c>
      <c r="X126" s="5" t="str">
        <f>VLOOKUP($A126,L.Salcedo!$A$4:$ER$27,BaseInterventoría!X$1,FALSE)</f>
        <v>ACUEDUCTO Y ALCANTARILLADO</v>
      </c>
      <c r="Y126" s="5" t="str">
        <f>VLOOKUP($A126,L.Salcedo!$A$4:$ER$27,BaseInterventoría!Y$1,FALSE)</f>
        <v>URBANO</v>
      </c>
      <c r="Z126" s="5" t="str">
        <f>VLOOKUP($A126,L.Salcedo!$A$4:$ER$27,BaseInterventoría!Z$1,FALSE)</f>
        <v>CONTRATO - DIRECTO</v>
      </c>
      <c r="AA126" s="5" t="str">
        <f>VLOOKUP($A126,L.Salcedo!$A$4:$ER$27,BaseInterventoría!AA$1,FALSE)</f>
        <v>N/A</v>
      </c>
      <c r="AB126" s="5" t="str">
        <f>VLOOKUP($A126,L.Salcedo!$A$4:$ER$27,BaseInterventoría!AB$1,FALSE)</f>
        <v>N/A</v>
      </c>
      <c r="AC126" s="21" t="str">
        <f>VLOOKUP($A126,L.Salcedo!$A$4:$ER$27,BaseInterventoría!AC$1,FALSE)</f>
        <v>N/A</v>
      </c>
      <c r="AD126" s="21" t="str">
        <f>VLOOKUP($A126,L.Salcedo!$A$4:$ER$27,BaseInterventoría!AD$1,FALSE)</f>
        <v>N/A</v>
      </c>
      <c r="AE126" s="5" t="str">
        <f>VLOOKUP($A126,L.Salcedo!$A$4:$ER$27,BaseInterventoría!AE$1,FALSE)</f>
        <v>N/A</v>
      </c>
      <c r="AF126" s="21" t="str">
        <f>VLOOKUP($A126,L.Salcedo!$A$4:$ER$27,BaseInterventoría!AF$1,FALSE)</f>
        <v>N/A</v>
      </c>
      <c r="AG126" s="5" t="str">
        <f>VLOOKUP($A126,L.Salcedo!$A$4:$ER$27,BaseInterventoría!AG$1,FALSE)</f>
        <v>N/A</v>
      </c>
      <c r="AH126" s="5" t="str">
        <f>VLOOKUP($A126,L.Salcedo!$A$4:$ER$27,BaseInterventoría!AH$1,FALSE)</f>
        <v>N/A</v>
      </c>
      <c r="AI126" s="5" t="str">
        <f>VLOOKUP($A126,L.Salcedo!$A$4:$ER$27,BaseInterventoría!AI$1,FALSE)</f>
        <v>N/A</v>
      </c>
      <c r="AJ126" s="21" t="str">
        <f>VLOOKUP($A126,L.Salcedo!$A$4:$ER$27,BaseInterventoría!AJ$1,FALSE)</f>
        <v>N/A</v>
      </c>
      <c r="AK126" s="5" t="str">
        <f>VLOOKUP($A126,L.Salcedo!$A$4:$ER$27,BaseInterventoría!AK$1,FALSE)</f>
        <v>N/A</v>
      </c>
      <c r="AL126" s="5" t="str">
        <f>VLOOKUP($A126,L.Salcedo!$A$4:$ER$27,BaseInterventoría!AL$1,FALSE)</f>
        <v>N/A</v>
      </c>
      <c r="AM126" s="21" t="str">
        <f>VLOOKUP($A126,L.Salcedo!$A$4:$ER$27,BaseInterventoría!AM$1,FALSE)</f>
        <v>N/A</v>
      </c>
      <c r="AN126" s="5" t="str">
        <f>VLOOKUP($A126,L.Salcedo!$A$4:$ER$27,BaseInterventoría!AN$1,FALSE)</f>
        <v>N/A</v>
      </c>
      <c r="AO126" s="5" t="str">
        <f>VLOOKUP($A126,L.Salcedo!$A$4:$ER$27,BaseInterventoría!AO$1,FALSE)</f>
        <v>N/A</v>
      </c>
      <c r="AP126" s="5" t="str">
        <f>VLOOKUP($A126,L.Salcedo!$A$4:$ER$27,BaseInterventoría!AP$1,FALSE)</f>
        <v>N/A</v>
      </c>
      <c r="AQ126" s="5" t="str">
        <f>VLOOKUP($A126,L.Salcedo!$A$4:$ER$27,BaseInterventoría!AQ$1,FALSE)</f>
        <v>N/A</v>
      </c>
      <c r="AR126" s="21" t="str">
        <f>VLOOKUP($A126,L.Salcedo!$A$4:$ER$27,BaseInterventoría!AR$1,FALSE)</f>
        <v>N/A</v>
      </c>
      <c r="AS126" s="5" t="str">
        <f>VLOOKUP($A126,L.Salcedo!$A$4:$ER$27,BaseInterventoría!AS$1,FALSE)</f>
        <v>N/A</v>
      </c>
      <c r="AT126" s="5" t="str">
        <f>VLOOKUP($A126,L.Salcedo!$A$4:$ER$27,BaseInterventoría!AT$1,FALSE)</f>
        <v>N/A</v>
      </c>
      <c r="AU126" s="21" t="str">
        <f>VLOOKUP($A126,L.Salcedo!$A$4:$ER$27,BaseInterventoría!AU$1,FALSE)</f>
        <v>N/A</v>
      </c>
      <c r="AV126" s="5" t="str">
        <f>VLOOKUP($A126,L.Salcedo!$A$4:$ER$27,BaseInterventoría!AV$1,FALSE)</f>
        <v>N/A</v>
      </c>
      <c r="AW126" s="186" t="str">
        <f>VLOOKUP($A126,L.Salcedo!$A$4:$ER$27,BaseInterventoría!AW$1,FALSE)</f>
        <v>N/A</v>
      </c>
      <c r="AX126" s="186" t="str">
        <f>VLOOKUP($A126,L.Salcedo!$A$4:$ER$27,BaseInterventoría!AX$1,FALSE)</f>
        <v>N/A</v>
      </c>
      <c r="AY126" s="5" t="str">
        <f>VLOOKUP($A126,L.Salcedo!$A$4:$ER$27,BaseInterventoría!AY$1,FALSE)</f>
        <v>N/A</v>
      </c>
      <c r="AZ126" s="21" t="str">
        <f>VLOOKUP($A126,L.Salcedo!$A$4:$ER$27,BaseInterventoría!AZ$1,FALSE)</f>
        <v>N/A</v>
      </c>
      <c r="BA126" s="5" t="str">
        <f>VLOOKUP($A126,L.Salcedo!$A$4:$ER$27,BaseInterventoría!BA$1,FALSE)</f>
        <v>N/A</v>
      </c>
      <c r="BB126" s="5" t="str">
        <f>VLOOKUP($A126,L.Salcedo!$A$4:$ER$27,BaseInterventoría!BB$1,FALSE)</f>
        <v>N/A</v>
      </c>
      <c r="BC126" s="5" t="str">
        <f>VLOOKUP($A126,L.Salcedo!$A$4:$ER$27,BaseInterventoría!BC$1,FALSE)</f>
        <v>N/A</v>
      </c>
      <c r="BD126" s="5" t="str">
        <f>VLOOKUP($A126,L.Salcedo!$A$4:$ER$27,BaseInterventoría!BD$1,FALSE)</f>
        <v>N/A</v>
      </c>
      <c r="BE126" s="5" t="str">
        <f>VLOOKUP($A126,L.Salcedo!$A$4:$ER$27,BaseInterventoría!BE$1,FALSE)</f>
        <v>N/A</v>
      </c>
      <c r="BF126" s="21" t="str">
        <f>VLOOKUP($A126,L.Salcedo!$A$4:$ER$27,BaseInterventoría!BF$1,FALSE)</f>
        <v>N/A</v>
      </c>
      <c r="BG126" s="21" t="str">
        <f>VLOOKUP($A126,L.Salcedo!$A$4:$ER$27,BaseInterventoría!BG$1,FALSE)</f>
        <v>N/A</v>
      </c>
      <c r="BH126" s="5" t="str">
        <f>VLOOKUP($A126,L.Salcedo!$A$4:$ER$27,BaseInterventoría!BH$1,FALSE)</f>
        <v>EPC-PDA-O-116-2024</v>
      </c>
      <c r="BI126" s="5" t="str">
        <f>VLOOKUP($A126,L.Salcedo!$A$4:$ER$27,BaseInterventoría!BI$1,FALSE)</f>
        <v>CONSTRUCCIÓN DEL PLAN MAESTRO DE ACUEDUCTO Y ALCANTARILLADO DEL CASCO URBANO DEL MUNICIPIO SAN CAYETANO - CUNDINAMARCA</v>
      </c>
      <c r="BJ126" s="21">
        <f>VLOOKUP($A126,L.Salcedo!$A$4:$ER$27,BaseInterventoría!BJ$1,FALSE)</f>
        <v>45400</v>
      </c>
      <c r="BK126" s="21">
        <f>VLOOKUP($A126,L.Salcedo!$A$4:$ER$27,BaseInterventoría!BK$1,FALSE)</f>
        <v>45460</v>
      </c>
      <c r="BL126" s="5" t="str">
        <f>VLOOKUP($A126,L.Salcedo!$A$4:$ER$27,BaseInterventoría!BL$1,FALSE)</f>
        <v>6 MESES</v>
      </c>
      <c r="BM126" s="21">
        <f>VLOOKUP($A126,L.Salcedo!$A$4:$ER$27,BaseInterventoría!BM$1,FALSE)</f>
        <v>45642</v>
      </c>
      <c r="BN126" s="5" t="str">
        <f>VLOOKUP($A126,L.Salcedo!$A$4:$ER$27,BaseInterventoría!BN$1,FALSE)</f>
        <v>CONSORCIO REDES M&amp;I</v>
      </c>
      <c r="BO126" s="5" t="str">
        <f>VLOOKUP($A126,L.Salcedo!$A$4:$ER$27,BaseInterventoría!BO$1,FALSE)</f>
        <v>jeisson javier vergara diaz</v>
      </c>
      <c r="BP126" s="198">
        <f>VLOOKUP($A126,L.Salcedo!$A$4:$ER$27,BaseInterventoría!BP$1,FALSE)</f>
        <v>426491136.5</v>
      </c>
      <c r="BQ126" s="198">
        <f>VLOOKUP($A126,L.Salcedo!$A$4:$ER$27,BaseInterventoría!BQ$1,FALSE)</f>
        <v>2558946819</v>
      </c>
      <c r="BR126" s="198">
        <f>VLOOKUP($A126,L.Salcedo!$A$4:$ER$27,BaseInterventoría!BR$1,FALSE)</f>
        <v>0</v>
      </c>
      <c r="BS126" s="198">
        <f>VLOOKUP($A126,L.Salcedo!$A$4:$ER$27,BaseInterventoría!BS$1,FALSE)</f>
        <v>1279473409.5</v>
      </c>
      <c r="BT126" s="198">
        <f>VLOOKUP($A126,L.Salcedo!$A$4:$ER$27,BaseInterventoría!BT$1,FALSE)</f>
        <v>4264911365</v>
      </c>
      <c r="BU126" s="21">
        <f>VLOOKUP($A126,L.Salcedo!$A$4:$ER$27,BaseInterventoría!BU$1,FALSE)</f>
        <v>0</v>
      </c>
      <c r="BV126" s="198">
        <f>VLOOKUP($A126,L.Salcedo!$A$4:$ER$27,BaseInterventoría!BV$1,FALSE)</f>
        <v>0</v>
      </c>
      <c r="BW126" s="21">
        <f>VLOOKUP($A126,L.Salcedo!$A$4:$ER$27,BaseInterventoría!BW$1,FALSE)</f>
        <v>0</v>
      </c>
      <c r="BX126" s="198">
        <f>VLOOKUP($A126,L.Salcedo!$A$4:$ER$27,BaseInterventoría!BX$1,FALSE)</f>
        <v>0</v>
      </c>
      <c r="BY126" s="198">
        <f>VLOOKUP($A126,L.Salcedo!$A$4:$ER$27,BaseInterventoría!BY$1,FALSE)</f>
        <v>4264911365</v>
      </c>
      <c r="BZ126" s="5">
        <f>VLOOKUP($A126,L.Salcedo!$A$4:$ER$27,BaseInterventoría!BZ$1,FALSE)</f>
        <v>0</v>
      </c>
      <c r="CA126" s="21">
        <f>VLOOKUP($A126,L.Salcedo!$A$4:$ER$27,BaseInterventoría!CA$1,FALSE)</f>
        <v>0</v>
      </c>
      <c r="CB126" s="5">
        <f>VLOOKUP($A126,L.Salcedo!$A$4:$ER$27,BaseInterventoría!CB$1,FALSE)</f>
        <v>0</v>
      </c>
      <c r="CC126" s="5">
        <f>VLOOKUP($A126,L.Salcedo!$A$4:$ER$27,BaseInterventoría!CC$1,FALSE)</f>
        <v>0</v>
      </c>
      <c r="CD126" s="21">
        <f>VLOOKUP($A126,L.Salcedo!$A$4:$ER$27,BaseInterventoría!CD$1,FALSE)</f>
        <v>0</v>
      </c>
      <c r="CE126" s="5">
        <f>VLOOKUP($A126,L.Salcedo!$A$4:$ER$27,BaseInterventoría!CE$1,FALSE)</f>
        <v>0</v>
      </c>
      <c r="CF126" s="21">
        <f>VLOOKUP($A126,L.Salcedo!$A$4:$ER$27,BaseInterventoría!CF$1,FALSE)</f>
        <v>45642</v>
      </c>
      <c r="CG126" s="5" t="str">
        <f>VLOOKUP($A126,L.Salcedo!$A$4:$ER$27,BaseInterventoría!CG$1,FALSE)</f>
        <v>33-44-101248776
SEGUROS DEL ESTADO</v>
      </c>
      <c r="CH126" s="21">
        <f>VLOOKUP($A126,L.Salcedo!$A$4:$ER$27,BaseInterventoría!CH$1,FALSE)</f>
        <v>45460</v>
      </c>
      <c r="CI126" s="21">
        <f>VLOOKUP($A126,L.Salcedo!$A$4:$ER$27,BaseInterventoría!CI$1,FALSE)</f>
        <v>45825</v>
      </c>
      <c r="CJ126" s="5">
        <f>VLOOKUP($A126,L.Salcedo!$A$4:$ER$27,BaseInterventoría!CJ$1,FALSE)</f>
        <v>0</v>
      </c>
      <c r="CK126" s="21">
        <f>VLOOKUP($A126,L.Salcedo!$A$4:$ER$27,BaseInterventoría!CK$1,FALSE)</f>
        <v>0</v>
      </c>
      <c r="CL126" s="21">
        <f>VLOOKUP($A126,L.Salcedo!$A$4:$ER$27,BaseInterventoría!CL$1,FALSE)</f>
        <v>0</v>
      </c>
      <c r="CM126" s="5" t="str">
        <f>VLOOKUP($A126,L.Salcedo!$A$4:$ER$27,BaseInterventoría!CM$1,FALSE)</f>
        <v>33-44-101248776
SEGUROS DEL ESTADO</v>
      </c>
      <c r="CN126" s="21">
        <f>VLOOKUP($A126,L.Salcedo!$A$4:$ER$27,BaseInterventoría!CN$1,FALSE)</f>
        <v>45460</v>
      </c>
      <c r="CO126" s="21">
        <f>VLOOKUP($A126,L.Salcedo!$A$4:$ER$27,BaseInterventoría!CO$1,FALSE)</f>
        <v>46738</v>
      </c>
      <c r="CP126" s="5" t="str">
        <f>VLOOKUP($A126,L.Salcedo!$A$4:$ER$27,BaseInterventoría!CP$1,FALSE)</f>
        <v>33-44-101248776
SEGUROS DEL ESTADO</v>
      </c>
      <c r="CQ126" s="21">
        <f>VLOOKUP($A126,L.Salcedo!$A$4:$ER$27,BaseInterventoría!CQ$1,FALSE)</f>
        <v>45643</v>
      </c>
      <c r="CR126" s="21">
        <f>VLOOKUP($A126,L.Salcedo!$A$4:$ER$27,BaseInterventoría!CR$1,FALSE)</f>
        <v>47469</v>
      </c>
      <c r="CS126" s="5">
        <f>VLOOKUP($A126,L.Salcedo!$A$4:$ER$27,BaseInterventoría!CS$1,FALSE)</f>
        <v>0</v>
      </c>
      <c r="CT126" s="21">
        <f>VLOOKUP($A126,L.Salcedo!$A$4:$ER$27,BaseInterventoría!CT$1,FALSE)</f>
        <v>0</v>
      </c>
      <c r="CU126" s="21">
        <f>VLOOKUP($A126,L.Salcedo!$A$4:$ER$27,BaseInterventoría!CU$1,FALSE)</f>
        <v>0</v>
      </c>
      <c r="CV126" s="5" t="str">
        <f>VLOOKUP($A126,L.Salcedo!$A$4:$ER$27,BaseInterventoría!CV$1,FALSE)</f>
        <v>33-40-101079292
SEGUROS DEL ESTADO</v>
      </c>
      <c r="CW126" s="21">
        <f>VLOOKUP($A126,L.Salcedo!$A$4:$ER$27,BaseInterventoría!CW$1,FALSE)</f>
        <v>45460</v>
      </c>
      <c r="CX126" s="21">
        <f>VLOOKUP($A126,L.Salcedo!$A$4:$ER$27,BaseInterventoría!CX$1,FALSE)</f>
        <v>45643</v>
      </c>
      <c r="CY126" s="21">
        <f>VLOOKUP($A126,L.Salcedo!$A$4:$ER$27,BaseInterventoría!CY$1,FALSE)</f>
        <v>45642</v>
      </c>
      <c r="CZ126" s="5">
        <f>VLOOKUP($A126,L.Salcedo!$A$4:$ER$27,BaseInterventoría!CZ$1,FALSE)</f>
        <v>6.0666666666666664</v>
      </c>
      <c r="DA126" s="186">
        <f>VLOOKUP($A126,L.Salcedo!$A$4:$ER$27,BaseInterventoría!DA$1,FALSE)</f>
        <v>0.1991</v>
      </c>
      <c r="DB126" s="186">
        <f>VLOOKUP($A126,L.Salcedo!$A$4:$ER$27,BaseInterventoría!DB$1,FALSE)</f>
        <v>0</v>
      </c>
      <c r="DC126" s="186">
        <f>VLOOKUP($A126,L.Salcedo!$A$4:$ER$27,BaseInterventoría!DC$1,FALSE)</f>
        <v>0.1991</v>
      </c>
      <c r="DD126" s="186">
        <f>VLOOKUP($A126,L.Salcedo!$A$4:$ER$27,BaseInterventoría!DD$1,FALSE)</f>
        <v>0</v>
      </c>
      <c r="DE126" s="186">
        <f>VLOOKUP($A126,L.Salcedo!$A$4:$ER$27,BaseInterventoría!DE$1,FALSE)</f>
        <v>0</v>
      </c>
      <c r="DF126" s="186">
        <f>VLOOKUP($A126,L.Salcedo!$A$4:$ER$27,BaseInterventoría!DF$1,FALSE)</f>
        <v>6.2300000000000001E-2</v>
      </c>
      <c r="DG126" s="186">
        <f>VLOOKUP($A126,L.Salcedo!$A$4:$ER$27,BaseInterventoría!DG$1,FALSE)</f>
        <v>0</v>
      </c>
      <c r="DH126" s="186">
        <f>VLOOKUP($A126,L.Salcedo!$A$4:$ER$27,BaseInterventoría!DH$1,FALSE)</f>
        <v>0</v>
      </c>
      <c r="DI126" s="186">
        <f>VLOOKUP($A126,L.Salcedo!$A$4:$ER$27,BaseInterventoría!DI$1,FALSE)</f>
        <v>0</v>
      </c>
      <c r="DJ126" s="186">
        <f>VLOOKUP($A126,L.Salcedo!$A$4:$ER$27,BaseInterventoría!DJ$1,FALSE)</f>
        <v>0</v>
      </c>
      <c r="DK126" s="5">
        <f ca="1">VLOOKUP($A126,L.Salcedo!$A$4:$ER$27,BaseInterventoría!DK$1,FALSE)</f>
        <v>1.0384615384615385</v>
      </c>
      <c r="DL126" s="5" t="str">
        <f ca="1">VLOOKUP($A126,L.Salcedo!$A$4:$ER$27,BaseInterventoría!DL$1,FALSE)</f>
        <v>VENCIDO</v>
      </c>
      <c r="DM126" s="71" t="str">
        <f t="shared" si="13"/>
        <v>Activos</v>
      </c>
      <c r="DN126" s="5" t="str">
        <f>VLOOKUP($A126,L.Salcedo!$A$4:$ER$27,BaseInterventoría!DN$1,FALSE)</f>
        <v>En ejecución</v>
      </c>
      <c r="DO126" s="5">
        <f>VLOOKUP($A126,L.Salcedo!$A$4:$ER$27,BaseInterventoría!DO$1,FALSE)</f>
        <v>0</v>
      </c>
      <c r="DP126" s="5">
        <f>VLOOKUP($A126,L.Salcedo!$A$4:$ER$27,BaseInterventoría!DP$1,FALSE)</f>
        <v>0</v>
      </c>
      <c r="DQ126" s="5">
        <f>VLOOKUP($A126,L.Salcedo!$A$4:$ER$27,BaseInterventoría!DQ$1,FALSE)</f>
        <v>0</v>
      </c>
      <c r="DR126" s="5" t="str">
        <f>VLOOKUP($A126,L.Salcedo!$A$4:$ER$27,BaseInterventoría!DR$1,FALSE)</f>
        <v>1. 02/09/2024
2. 16/09/2024</v>
      </c>
      <c r="DS126" s="5" t="str">
        <f>VLOOKUP($A126,L.Salcedo!$A$4:$ER$27,BaseInterventoría!DS$1,FALSE)</f>
        <v>1. $265.825.056,00
2. $205.976.256,00</v>
      </c>
      <c r="DT126" s="198">
        <f>VLOOKUP($A126,L.Salcedo!$A$4:$ER$27,BaseInterventoría!DT$1,FALSE)</f>
        <v>471801312</v>
      </c>
      <c r="DU126" s="198">
        <f>VLOOKUP($A126,L.Salcedo!$A$4:$ER$27,BaseInterventoría!DU$1,FALSE)</f>
        <v>3793110053</v>
      </c>
      <c r="DV126" s="186">
        <f>VLOOKUP($A126,L.Salcedo!$A$4:$ER$27,BaseInterventoría!DV$1,FALSE)</f>
        <v>0.11062394306053767</v>
      </c>
      <c r="DW126" s="198">
        <f>VLOOKUP($A126,L.Salcedo!$A$4:$ER$27,BaseInterventoría!DW$1,FALSE)</f>
        <v>3793110053</v>
      </c>
      <c r="DX126" s="21">
        <f>VLOOKUP($A126,L.Salcedo!$A$4:$ER$27,BaseInterventoría!DX$1,FALSE)</f>
        <v>45763</v>
      </c>
      <c r="DY126" s="5" t="str">
        <f>VLOOKUP($A126,L.Salcedo!$A$4:$ER$27,BaseInterventoría!DY$1,FALSE)</f>
        <v>EPC-PDA-I-124-2024</v>
      </c>
      <c r="DZ126" s="21">
        <f>VLOOKUP($A126,L.Salcedo!$A$4:$ER$27,BaseInterventoría!DZ$1,FALSE)</f>
        <v>45400</v>
      </c>
      <c r="EA126" s="21">
        <f>VLOOKUP($A126,L.Salcedo!$A$4:$ER$27,BaseInterventoría!EA$1,FALSE)</f>
        <v>45460</v>
      </c>
      <c r="EB126" s="5" t="str">
        <f>VLOOKUP($A126,L.Salcedo!$A$4:$ER$27,BaseInterventoría!EB$1,FALSE)</f>
        <v>MORALBA SANCHEZ ORDOÑEZ</v>
      </c>
      <c r="EC126" s="198">
        <f>VLOOKUP($A126,L.Salcedo!$A$4:$ER$27,BaseInterventoría!EC$1,FALSE)</f>
        <v>254240652</v>
      </c>
      <c r="ED126" s="5">
        <f>VLOOKUP($A126,L.Salcedo!$A$4:$ER$27,BaseInterventoría!ED$1,FALSE)</f>
        <v>0</v>
      </c>
      <c r="EE126" s="5">
        <f>VLOOKUP($A126,L.Salcedo!$A$4:$ER$27,BaseInterventoría!EE$1,FALSE)</f>
        <v>0</v>
      </c>
      <c r="EF126" s="5">
        <f>VLOOKUP($A126,L.Salcedo!$A$4:$ER$27,BaseInterventoría!EF$1,FALSE)</f>
        <v>0</v>
      </c>
      <c r="EG126" s="5">
        <f>VLOOKUP($A126,L.Salcedo!$A$4:$ER$27,BaseInterventoría!EG$1,FALSE)</f>
        <v>0</v>
      </c>
      <c r="EH126" s="5">
        <f>VLOOKUP($A126,L.Salcedo!$A$4:$ER$27,BaseInterventoría!EH$1,FALSE)</f>
        <v>0</v>
      </c>
      <c r="EI126" s="21">
        <f ca="1">VLOOKUP($A126,L.Salcedo!$A$4:$ER$27,BaseInterventoría!EI$1,FALSE)</f>
        <v>45649</v>
      </c>
      <c r="EJ126" s="5">
        <f>VLOOKUP($A126,L.Salcedo!$A$4:$ER$27,BaseInterventoría!EJ$1,FALSE)</f>
        <v>0</v>
      </c>
      <c r="EK126" s="5">
        <f>VLOOKUP($A126,L.Salcedo!$A$4:$ER$27,BaseInterventoría!EK$1,FALSE)</f>
        <v>0</v>
      </c>
      <c r="EL126" s="5" t="str">
        <f>VLOOKUP($A126,L.Salcedo!$A$4:$ER$27,BaseInterventoría!EL$1,FALSE)</f>
        <v>Leonardo Salcedo-Dirección</v>
      </c>
      <c r="EM126" s="5" t="str">
        <f>VLOOKUP($A126,L.Salcedo!$A$4:$ER$27,BaseInterventoría!EM$1,FALSE)</f>
        <v>Leonardo Salcedo - Brandon Gonzalez</v>
      </c>
      <c r="EN126" s="5" t="str">
        <f>VLOOKUP($A126,L.Salcedo!$A$4:$ER$27,BaseInterventoría!EN$1,FALSE)</f>
        <v>https://www.secop.gov.co/CO1ContractsManagement/Tendering/ProcurementContractEdit/Update?ProfileName=CCE-17-Licitacion_Publica_Obra_Publica&amp;PPI=CO1.PPI.27280252&amp;DocUniqueName=ContratoDeCompra&amp;DocTypeName=NextWay.Entities.Marketplace.Tendering.ProcurementContract&amp;ProfileVersion=6&amp;DocUniqueIdentifier=CO1.PCCNTR.6117831&amp;prevCtxUrl=https%3a%2f%2fwww.secop.gov.co%3a443%2fCO1ContractsManagement%2fTendering%2fProcurementContractManagement%2fIndex&amp;prevCtxLbl=Contratos+</v>
      </c>
      <c r="EO126" s="5" t="str">
        <f>VLOOKUP($A126,L.Salcedo!$A$4:$ER$27,BaseInterventoría!EO$1,FALSE)</f>
        <v>El proyecto se encuentra en ejecucion de acuerdo al informe semanal de interventoria nos encontramos con un avance fisico del 51%. Adicional se encuentra en mesas de trabajo para la reformulacion N°1 del proyecto con ventanilla departamental.</v>
      </c>
      <c r="EP126" s="21">
        <f>VLOOKUP($A126,L.Salcedo!$A$4:$ER$27,BaseInterventoría!EP$1,FALSE)</f>
        <v>45649</v>
      </c>
      <c r="EQ126" s="24">
        <f>BY126+VLOOKUP(DY126,$1:$1048576,77,FALSE)</f>
        <v>4519152017</v>
      </c>
      <c r="ER126" s="24">
        <f>+EQ126*0.04</f>
        <v>180766080.68000001</v>
      </c>
      <c r="ES126" s="24">
        <f>+EQ126+ER126</f>
        <v>4699918097.6800003</v>
      </c>
      <c r="ET126" s="5" t="s">
        <v>7</v>
      </c>
      <c r="EU126" s="24">
        <f t="shared" si="14"/>
        <v>4699918097.6800003</v>
      </c>
      <c r="EV126" s="55" t="e">
        <f>VLOOKUP(A126,#REF!,147,FALSE)</f>
        <v>#REF!</v>
      </c>
      <c r="EW126" s="56"/>
      <c r="EX126" s="24"/>
      <c r="EY126" s="5" t="s">
        <v>24</v>
      </c>
      <c r="EZ126" s="56" t="s">
        <v>549</v>
      </c>
      <c r="FA126" s="21">
        <v>45687</v>
      </c>
      <c r="FB126"/>
      <c r="FC126"/>
      <c r="FD126"/>
    </row>
    <row r="127" spans="1:160" ht="378">
      <c r="A127" s="19" t="s">
        <v>550</v>
      </c>
      <c r="B127" s="2">
        <f t="shared" si="12"/>
        <v>125</v>
      </c>
      <c r="C127" s="20" t="s">
        <v>551</v>
      </c>
      <c r="D127" s="5" t="s">
        <v>234</v>
      </c>
      <c r="E127" s="2" t="s">
        <v>552</v>
      </c>
      <c r="F127" s="5" t="str">
        <f>VLOOKUP($A127,L.Salcedo!$A$4:$ER$27,BaseInterventoría!F$1,FALSE)</f>
        <v>MVCT
2019EE0042585</v>
      </c>
      <c r="G127" s="21">
        <f>VLOOKUP($A127,L.Salcedo!$A$4:$ER$27,BaseInterventoría!G$1,FALSE)</f>
        <v>43497</v>
      </c>
      <c r="H127" s="5">
        <f>VLOOKUP($A127,L.Salcedo!$A$4:$ER$27,BaseInterventoría!H$1,FALSE)</f>
        <v>2620</v>
      </c>
      <c r="I127" s="5">
        <f>VLOOKUP($A127,L.Salcedo!$A$4:$ER$27,BaseInterventoría!I$1,FALSE)</f>
        <v>439</v>
      </c>
      <c r="J127" s="5" t="str">
        <f>VLOOKUP($A127,L.Salcedo!$A$4:$ER$27,BaseInterventoría!J$1,FALSE)</f>
        <v>OPTIMIZACIÓN DE REDES DE ALCANTARILLADO SANITARIA, MEDIANTE EL SUMINISTRO E INSTALACIÓN DE 12,176 M DE TUBERÍA PVC, ASÍ:
• 3,487 M DE 6" 
• 7,623 M 8"
• 971 M 10"
• 93 M 12"
CONSTRUCCIÓN DE 108 POZOS DE INSPECCIÓN, INCLUYE 439 DOMICILIARIAS Y DEMÁS ACTIVIDADES PARA SU PUESTA EN FUNCIONAMIENTO.
SUMINISTRO E INSTALACIÓN DE REDES DE ALCANTARILLADO PLUVIAL, MEDIANTE EL SUMINISTRO E INSTALACIÓN DE 6.387 M DE TUBERÍA PVC, ASÍ:
• 2.755 M 10”
• 328 M 12”
• 319 M 14”
• 482 M 16”
• 572 M 18”
• 159 M 20”
• 762 M 24”
• 217 M 27”
• 659 M 30”
• 3 M 33”
• 131 M 36”</v>
      </c>
      <c r="K127" s="198">
        <f>VLOOKUP($A127,L.Salcedo!$A$4:$ER$27,BaseInterventoría!K$1,FALSE)</f>
        <v>235000000</v>
      </c>
      <c r="L127" s="198">
        <f>VLOOKUP($A127,L.Salcedo!$A$4:$ER$27,BaseInterventoría!L$1,FALSE)</f>
        <v>0</v>
      </c>
      <c r="M127" s="198">
        <f>VLOOKUP($A127,L.Salcedo!$A$4:$ER$27,BaseInterventoría!M$1,FALSE)</f>
        <v>0</v>
      </c>
      <c r="N127" s="198">
        <f>VLOOKUP($A127,L.Salcedo!$A$4:$ER$27,BaseInterventoría!N$1,FALSE)</f>
        <v>0</v>
      </c>
      <c r="O127" s="198">
        <f>VLOOKUP($A127,L.Salcedo!$A$4:$ER$27,BaseInterventoría!O$1,FALSE)</f>
        <v>0</v>
      </c>
      <c r="P127" s="198">
        <f>VLOOKUP($A127,L.Salcedo!$A$4:$ER$27,BaseInterventoría!P$1,FALSE)</f>
        <v>9497593291</v>
      </c>
      <c r="Q127" s="198">
        <f>VLOOKUP($A127,L.Salcedo!$A$4:$ER$27,BaseInterventoría!Q$1,FALSE)</f>
        <v>401054639</v>
      </c>
      <c r="R127" s="198">
        <f>VLOOKUP($A127,L.Salcedo!$A$4:$ER$27,BaseInterventoría!R$1,FALSE)</f>
        <v>480000000</v>
      </c>
      <c r="S127" s="198">
        <f>VLOOKUP($A127,L.Salcedo!$A$4:$ER$27,BaseInterventoría!S$1,FALSE)</f>
        <v>0</v>
      </c>
      <c r="T127" s="198">
        <f>VLOOKUP($A127,L.Salcedo!$A$4:$ER$27,BaseInterventoría!T$1,FALSE)</f>
        <v>0</v>
      </c>
      <c r="U127" s="198">
        <f>VLOOKUP($A127,L.Salcedo!$A$4:$ER$27,BaseInterventoría!U$1,FALSE)</f>
        <v>10613647930</v>
      </c>
      <c r="V127" s="5" t="str">
        <f>VLOOKUP($A127,L.Salcedo!$A$4:$ER$27,BaseInterventoría!V$1,FALSE)</f>
        <v>38 del 08/05/2019
38 del 02/05/201</v>
      </c>
      <c r="W127" s="5">
        <f>VLOOKUP($A127,L.Salcedo!$A$4:$ER$27,BaseInterventoría!W$1,FALSE)</f>
        <v>0</v>
      </c>
      <c r="X127" s="5" t="str">
        <f>VLOOKUP($A127,L.Salcedo!$A$4:$ER$27,BaseInterventoría!X$1,FALSE)</f>
        <v>ALCANTARILLADO</v>
      </c>
      <c r="Y127" s="5" t="str">
        <f>VLOOKUP($A127,L.Salcedo!$A$4:$ER$27,BaseInterventoría!Y$1,FALSE)</f>
        <v>URBANO</v>
      </c>
      <c r="Z127" s="5" t="str">
        <f>VLOOKUP($A127,L.Salcedo!$A$4:$ER$27,BaseInterventoría!Z$1,FALSE)</f>
        <v>CONVENIO</v>
      </c>
      <c r="AA127" s="5" t="str">
        <f>VLOOKUP($A127,L.Salcedo!$A$4:$ER$27,BaseInterventoría!AA$1,FALSE)</f>
        <v>EPC-CI-040-2019</v>
      </c>
      <c r="AB127" s="5" t="str">
        <f>VLOOKUP($A127,L.Salcedo!$A$4:$ER$27,BaseInterventoría!AB$1,FALSE)</f>
        <v>AUNAR ESFUERZOS TÉCNICOS ADMINISTRATIVOS PARA CONTRATAR CONSTRUCCIÓN - OBRAS PLAN MAESTRO ALCANTARILLADO CASCO URBANO DEL MUNICIPIO DE SUSA - CUNDINAMARCA.-</v>
      </c>
      <c r="AC127" s="21">
        <f>VLOOKUP($A127,L.Salcedo!$A$4:$ER$27,BaseInterventoría!AC$1,FALSE)</f>
        <v>43630</v>
      </c>
      <c r="AD127" s="21">
        <f>VLOOKUP($A127,L.Salcedo!$A$4:$ER$27,BaseInterventoría!AD$1,FALSE)</f>
        <v>43669</v>
      </c>
      <c r="AE127" s="5" t="str">
        <f>VLOOKUP($A127,L.Salcedo!$A$4:$ER$27,BaseInterventoría!AE$1,FALSE)</f>
        <v>18 MESES</v>
      </c>
      <c r="AF127" s="21">
        <f>VLOOKUP($A127,L.Salcedo!$A$4:$ER$27,BaseInterventoría!AF$1,FALSE)</f>
        <v>44250</v>
      </c>
      <c r="AG127" s="5" t="str">
        <f>VLOOKUP($A127,L.Salcedo!$A$4:$ER$27,BaseInterventoría!AG$1,FALSE)</f>
        <v xml:space="preserve">JORGE GOMEZ FALLA 
72.007.216 DE BARRANQUILLA </v>
      </c>
      <c r="AH127" s="5">
        <f>VLOOKUP($A127,L.Salcedo!$A$4:$ER$27,BaseInterventoría!AH$1,FALSE)</f>
        <v>3174327502</v>
      </c>
      <c r="AI127" s="198">
        <f>VLOOKUP($A127,L.Salcedo!$A$4:$ER$27,BaseInterventoría!AI$1,FALSE)</f>
        <v>9151105598</v>
      </c>
      <c r="AJ127" s="21">
        <f>VLOOKUP($A127,L.Salcedo!$A$4:$ER$27,BaseInterventoría!AJ$1,FALSE)</f>
        <v>0</v>
      </c>
      <c r="AK127" s="198">
        <f>VLOOKUP($A127,L.Salcedo!$A$4:$ER$27,BaseInterventoría!AK$1,FALSE)</f>
        <v>0</v>
      </c>
      <c r="AL127" s="5">
        <f>VLOOKUP($A127,L.Salcedo!$A$4:$ER$27,BaseInterventoría!AL$1,FALSE)</f>
        <v>0</v>
      </c>
      <c r="AM127" s="21">
        <f>VLOOKUP($A127,L.Salcedo!$A$4:$ER$27,BaseInterventoría!AM$1,FALSE)</f>
        <v>0</v>
      </c>
      <c r="AN127" s="198">
        <f>VLOOKUP($A127,L.Salcedo!$A$4:$ER$27,BaseInterventoría!AN$1,FALSE)</f>
        <v>0</v>
      </c>
      <c r="AO127" s="5">
        <f>VLOOKUP($A127,L.Salcedo!$A$4:$ER$27,BaseInterventoría!AO$1,FALSE)</f>
        <v>0</v>
      </c>
      <c r="AP127" s="198">
        <f>VLOOKUP($A127,L.Salcedo!$A$4:$ER$27,BaseInterventoría!AP$1,FALSE)</f>
        <v>9151105598</v>
      </c>
      <c r="AQ127" s="5" t="str">
        <f>VLOOKUP($A127,L.Salcedo!$A$4:$ER$27,BaseInterventoría!AQ$1,FALSE)</f>
        <v>PRORROGA 1
PRORROGA N 2
PRORROGA  3</v>
      </c>
      <c r="AR127" s="21" t="str">
        <f>VLOOKUP($A127,L.Salcedo!$A$4:$ER$27,BaseInterventoría!AR$1,FALSE)</f>
        <v>22/10/2019
5/04/2022
21/11/2023</v>
      </c>
      <c r="AS127" s="5" t="str">
        <f>VLOOKUP($A127,L.Salcedo!$A$4:$ER$27,BaseInterventoría!AS$1,FALSE)</f>
        <v>2 MESES
4 MESES
2 MESES</v>
      </c>
      <c r="AT127" s="5" t="str">
        <f>VLOOKUP($A127,L.Salcedo!$A$4:$ER$27,BaseInterventoría!AT$1,FALSE)</f>
        <v xml:space="preserve">SUSPENSION N° 1
PRO 1 SUS 1
PRO 2 SUS 1
PROR 3 SUS 1
PROR 4 SUS 1
PRO 5 SUS 1
REINICIO
SUSPENSION N 2
SUSPENSION N3
PRO 1 SUS 3
PROR 2 SUS 3
PRO 3 SUS 3
SUSPENSION N 4
PRO 1 SUS 4
PRO 2 SUS 4
SUSPENSION N 5
PRO 1 SUS 5
PRO 2 SUS 5
PRO 3 SUS 5
PRO 4 SUS 5
SUSPENSION N 6
PRO 1 SUS 6
PRO 2 SUS 6
PRO 3 SUS 6 </v>
      </c>
      <c r="AU127" s="21" t="str">
        <f>VLOOKUP($A127,L.Salcedo!$A$4:$ER$27,BaseInterventoría!AU$1,FALSE)</f>
        <v>25/03/2020
25/04/2020
1/06/2020
1/08/2020
1/09/2020
1/12/2020
8/03/2021
17/12/2021
8/04/2022
9/05/2022
8/07/2022
6/09/2022
16/11/2022
14/02/2023
15/04/2023
30/5/2023
29/06/2023
28/08/2023
27/09/2023
27/10/2023
27/12/2023
27/01/2023
27/06/2024
27/08/2024</v>
      </c>
      <c r="AV127" s="5" t="str">
        <f>VLOOKUP($A127,L.Salcedo!$A$4:$ER$27,BaseInterventoría!AV$1,FALSE)</f>
        <v>1 MES
37 DIAS
2 MESES
2 MESES
2 MESES
CONDICIONADA
reinicio 
1 MESES
1 MES
2 MESES
2 MESES
2 MESES
3 MESES
2 MESES
1 MES
1 MES 
2 MESES
1 MES
1 MES 
1 MES 
1 MES 
5 MESES
2 MESES 
CONDICIONADA</v>
      </c>
      <c r="AW127" s="186">
        <f>VLOOKUP($A127,L.Salcedo!$A$4:$ER$27,BaseInterventoría!AW$1,FALSE)</f>
        <v>0.85189999999999999</v>
      </c>
      <c r="AX127" s="186">
        <f>VLOOKUP($A127,L.Salcedo!$A$4:$ER$27,BaseInterventoría!AX$1,FALSE)</f>
        <v>0</v>
      </c>
      <c r="AY127" s="5" t="e">
        <f ca="1">VLOOKUP($A127,L.Salcedo!$A$4:$ER$27,BaseInterventoría!AY$1,FALSE)</f>
        <v>#VALUE!</v>
      </c>
      <c r="AZ127" s="21" t="str">
        <f>VLOOKUP($A127,L.Salcedo!$A$4:$ER$27,BaseInterventoría!AZ$1,FALSE)</f>
        <v>CONDICIONADA</v>
      </c>
      <c r="BA127" s="5" t="e">
        <f>VLOOKUP($A127,L.Salcedo!$A$4:$ER$27,BaseInterventoría!BA$1,FALSE)</f>
        <v>#VALUE!</v>
      </c>
      <c r="BB127" s="5" t="str">
        <f ca="1">VLOOKUP($A127,L.Salcedo!$A$4:$ER$27,BaseInterventoría!BB$1,FALSE)</f>
        <v>VIGENTE</v>
      </c>
      <c r="BC127" s="5" t="str">
        <f>VLOOKUP($A127,L.Salcedo!$A$4:$ER$27,BaseInterventoría!BC$1,FALSE)</f>
        <v>Suspendido</v>
      </c>
      <c r="BD127" s="5" t="str">
        <f>VLOOKUP($A127,L.Salcedo!$A$4:$ER$27,BaseInterventoría!BD$1,FALSE)</f>
        <v>N/A</v>
      </c>
      <c r="BE127" s="5" t="str">
        <f>VLOOKUP($A127,L.Salcedo!$A$4:$ER$27,BaseInterventoría!BE$1,FALSE)</f>
        <v>600-47-994-000054768
ASEGURADORA SOLIDARIA DE COLOMBIA</v>
      </c>
      <c r="BF127" s="21">
        <f>VLOOKUP($A127,L.Salcedo!$A$4:$ER$27,BaseInterventoría!BF$1,FALSE)</f>
        <v>43630</v>
      </c>
      <c r="BG127" s="21">
        <f>VLOOKUP($A127,L.Salcedo!$A$4:$ER$27,BaseInterventoría!BG$1,FALSE)</f>
        <v>44300</v>
      </c>
      <c r="BH127" s="5" t="str">
        <f>VLOOKUP($A127,L.Salcedo!$A$4:$ER$27,BaseInterventoría!BH$1,FALSE)</f>
        <v xml:space="preserve"> 171 DE 2019</v>
      </c>
      <c r="BI127" s="5" t="str">
        <f>VLOOKUP($A127,L.Salcedo!$A$4:$ER$27,BaseInterventoría!BI$1,FALSE)</f>
        <v>CONSTRUCCIÓN OBRAS DEL PLAN MAESTRO DE ALCANTARILLADO DEL CASCO URBANO DEL MUNICIPIO DE SUSA – CUNDINAMARCA, CONFORME AL CONVENIO INTERADMINISTRATIVO No. EPC – CI 040 DE 2019, SUSCRITO ENTRE EMPRESAS PÚBLICAS DE CUNDINAMARCA S.A. ESP Y EL MUNICIPIO DE SUSA.</v>
      </c>
      <c r="BJ127" s="21">
        <f>VLOOKUP($A127,L.Salcedo!$A$4:$ER$27,BaseInterventoría!BJ$1,FALSE)</f>
        <v>43830</v>
      </c>
      <c r="BK127" s="21">
        <f>VLOOKUP($A127,L.Salcedo!$A$4:$ER$27,BaseInterventoría!BK$1,FALSE)</f>
        <v>44263</v>
      </c>
      <c r="BL127" s="5" t="str">
        <f>VLOOKUP($A127,L.Salcedo!$A$4:$ER$27,BaseInterventoría!BL$1,FALSE)</f>
        <v>15 MESES</v>
      </c>
      <c r="BM127" s="21">
        <f>VLOOKUP($A127,L.Salcedo!$A$4:$ER$27,BaseInterventoría!BM$1,FALSE)</f>
        <v>44719</v>
      </c>
      <c r="BN127" s="5" t="str">
        <f>VLOOKUP($A127,L.Salcedo!$A$4:$ER$27,BaseInterventoría!BN$1,FALSE)</f>
        <v xml:space="preserve">UNIÓN TEMPORAL SANTAMARÍA 2020 
 NIT: 901351862-6 
REP. LEGAL:   WILLIAN HERNÁN RODRÍGUEZ GARCÍA 
 CÉDULA: 79.684.609 </v>
      </c>
      <c r="BO127" s="5">
        <f>VLOOKUP($A127,L.Salcedo!$A$4:$ER$27,BaseInterventoría!BO$1,FALSE)</f>
        <v>3203236597</v>
      </c>
      <c r="BP127" s="198">
        <f>VLOOKUP($A127,L.Salcedo!$A$4:$ER$27,BaseInterventoría!BP$1,FALSE)</f>
        <v>0</v>
      </c>
      <c r="BQ127" s="198">
        <f>VLOOKUP($A127,L.Salcedo!$A$4:$ER$27,BaseInterventoría!BQ$1,FALSE)</f>
        <v>9151105598</v>
      </c>
      <c r="BR127" s="198">
        <f>VLOOKUP($A127,L.Salcedo!$A$4:$ER$27,BaseInterventoría!BR$1,FALSE)</f>
        <v>0</v>
      </c>
      <c r="BS127" s="198">
        <f>VLOOKUP($A127,L.Salcedo!$A$4:$ER$27,BaseInterventoría!BS$1,FALSE)</f>
        <v>0</v>
      </c>
      <c r="BT127" s="198">
        <f>VLOOKUP($A127,L.Salcedo!$A$4:$ER$27,BaseInterventoría!BT$1,FALSE)</f>
        <v>9151105598</v>
      </c>
      <c r="BU127" s="21">
        <f>VLOOKUP($A127,L.Salcedo!$A$4:$ER$27,BaseInterventoría!BU$1,FALSE)</f>
        <v>0</v>
      </c>
      <c r="BV127" s="198">
        <f>VLOOKUP($A127,L.Salcedo!$A$4:$ER$27,BaseInterventoría!BV$1,FALSE)</f>
        <v>0</v>
      </c>
      <c r="BW127" s="21">
        <f>VLOOKUP($A127,L.Salcedo!$A$4:$ER$27,BaseInterventoría!BW$1,FALSE)</f>
        <v>0</v>
      </c>
      <c r="BX127" s="198">
        <f>VLOOKUP($A127,L.Salcedo!$A$4:$ER$27,BaseInterventoría!BX$1,FALSE)</f>
        <v>0</v>
      </c>
      <c r="BY127" s="198">
        <f>VLOOKUP($A127,L.Salcedo!$A$4:$ER$27,BaseInterventoría!BY$1,FALSE)</f>
        <v>9151105598</v>
      </c>
      <c r="BZ127" s="5" t="str">
        <f>VLOOKUP($A127,L.Salcedo!$A$4:$ER$27,BaseInterventoría!BZ$1,FALSE)</f>
        <v>N/A</v>
      </c>
      <c r="CA127" s="21" t="str">
        <f>VLOOKUP($A127,L.Salcedo!$A$4:$ER$27,BaseInterventoría!CA$1,FALSE)</f>
        <v>N/A</v>
      </c>
      <c r="CB127" s="5" t="str">
        <f>VLOOKUP($A127,L.Salcedo!$A$4:$ER$27,BaseInterventoría!CB$1,FALSE)</f>
        <v>N/A</v>
      </c>
      <c r="CC127" s="5" t="str">
        <f>VLOOKUP($A127,L.Salcedo!$A$4:$ER$27,BaseInterventoría!CC$1,FALSE)</f>
        <v>SUSPENSION N 1
SUSPENSION N 2
PRO 1 SUS 2
PRO 2 SUS 2
PRO 3 SUS 2</v>
      </c>
      <c r="CD127" s="21" t="str">
        <f>VLOOKUP($A127,L.Salcedo!$A$4:$ER$27,BaseInterventoría!CD$1,FALSE)</f>
        <v>17/12/2021
8/04/2022
9/05/2022
8/07/2022
7/09/2022</v>
      </c>
      <c r="CE127" s="5" t="str">
        <f>VLOOKUP($A127,L.Salcedo!$A$4:$ER$27,BaseInterventoría!CE$1,FALSE)</f>
        <v>1 MES
1 MESES
2 MESES
2 MESES
2 MESES</v>
      </c>
      <c r="CF127" s="21" t="str">
        <f>VLOOKUP($A127,L.Salcedo!$A$4:$ER$27,BaseInterventoría!CF$1,FALSE)</f>
        <v xml:space="preserve">SUSPENDIDO CONDICIONADO </v>
      </c>
      <c r="CG127" s="5" t="str">
        <f>VLOOKUP($A127,L.Salcedo!$A$4:$ER$27,BaseInterventoría!CG$1,FALSE)</f>
        <v>4001032
HDI SEGUROS DEL S.A</v>
      </c>
      <c r="CH127" s="21">
        <f>VLOOKUP($A127,L.Salcedo!$A$4:$ER$27,BaseInterventoría!CH$1,FALSE)</f>
        <v>43833</v>
      </c>
      <c r="CI127" s="21">
        <f>VLOOKUP($A127,L.Salcedo!$A$4:$ER$27,BaseInterventoría!CI$1,FALSE)</f>
        <v>44416</v>
      </c>
      <c r="CJ127" s="5">
        <f>VLOOKUP($A127,L.Salcedo!$A$4:$ER$27,BaseInterventoría!CJ$1,FALSE)</f>
        <v>0</v>
      </c>
      <c r="CK127" s="21">
        <f>VLOOKUP($A127,L.Salcedo!$A$4:$ER$27,BaseInterventoría!CK$1,FALSE)</f>
        <v>0</v>
      </c>
      <c r="CL127" s="21">
        <f>VLOOKUP($A127,L.Salcedo!$A$4:$ER$27,BaseInterventoría!CL$1,FALSE)</f>
        <v>0</v>
      </c>
      <c r="CM127" s="5" t="str">
        <f>VLOOKUP($A127,L.Salcedo!$A$4:$ER$27,BaseInterventoría!CM$1,FALSE)</f>
        <v>4001032
HDI SEGUROS DEL S.A</v>
      </c>
      <c r="CN127" s="21">
        <f>VLOOKUP($A127,L.Salcedo!$A$4:$ER$27,BaseInterventoría!CN$1,FALSE)</f>
        <v>43833</v>
      </c>
      <c r="CO127" s="21">
        <f>VLOOKUP($A127,L.Salcedo!$A$4:$ER$27,BaseInterventoría!CO$1,FALSE)</f>
        <v>45390</v>
      </c>
      <c r="CP127" s="5" t="str">
        <f>VLOOKUP($A127,L.Salcedo!$A$4:$ER$27,BaseInterventoría!CP$1,FALSE)</f>
        <v>4001032
HDI SEGUROS DEL S.A</v>
      </c>
      <c r="CQ127" s="21">
        <f>VLOOKUP($A127,L.Salcedo!$A$4:$ER$27,BaseInterventoría!CQ$1,FALSE)</f>
        <v>43833</v>
      </c>
      <c r="CR127" s="21">
        <f>VLOOKUP($A127,L.Salcedo!$A$4:$ER$27,BaseInterventoría!CR$1,FALSE)</f>
        <v>45660</v>
      </c>
      <c r="CS127" s="5" t="str">
        <f>VLOOKUP($A127,L.Salcedo!$A$4:$ER$27,BaseInterventoría!CS$1,FALSE)</f>
        <v>4001032
HDI SEGUROS DEL S.A</v>
      </c>
      <c r="CT127" s="21">
        <f>VLOOKUP($A127,L.Salcedo!$A$4:$ER$27,BaseInterventoría!CT$1,FALSE)</f>
        <v>43833</v>
      </c>
      <c r="CU127" s="21">
        <f>VLOOKUP($A127,L.Salcedo!$A$4:$ER$27,BaseInterventoría!CU$1,FALSE)</f>
        <v>45660</v>
      </c>
      <c r="CV127" s="5" t="str">
        <f>VLOOKUP($A127,L.Salcedo!$A$4:$ER$27,BaseInterventoría!CV$1,FALSE)</f>
        <v>4000280
HDI SEGUROS SA</v>
      </c>
      <c r="CW127" s="21">
        <f>VLOOKUP($A127,L.Salcedo!$A$4:$ER$27,BaseInterventoría!CW$1,FALSE)</f>
        <v>43833</v>
      </c>
      <c r="CX127" s="21">
        <f>VLOOKUP($A127,L.Salcedo!$A$4:$ER$27,BaseInterventoría!CX$1,FALSE)</f>
        <v>44294</v>
      </c>
      <c r="CY127" s="21">
        <f>VLOOKUP($A127,L.Salcedo!$A$4:$ER$27,BaseInterventoría!CY$1,FALSE)</f>
        <v>45594</v>
      </c>
      <c r="CZ127" s="5">
        <f>VLOOKUP($A127,L.Salcedo!$A$4:$ER$27,BaseInterventoría!CZ$1,FALSE)</f>
        <v>44.366666666666667</v>
      </c>
      <c r="DA127" s="186">
        <f>VLOOKUP($A127,L.Salcedo!$A$4:$ER$27,BaseInterventoría!DA$1,FALSE)</f>
        <v>85.19</v>
      </c>
      <c r="DB127" s="186">
        <f>VLOOKUP($A127,L.Salcedo!$A$4:$ER$27,BaseInterventoría!DB$1,FALSE)</f>
        <v>0</v>
      </c>
      <c r="DC127" s="186">
        <f>VLOOKUP($A127,L.Salcedo!$A$4:$ER$27,BaseInterventoría!DC$1,FALSE)</f>
        <v>85.19</v>
      </c>
      <c r="DD127" s="186">
        <f>VLOOKUP($A127,L.Salcedo!$A$4:$ER$27,BaseInterventoría!DD$1,FALSE)</f>
        <v>0</v>
      </c>
      <c r="DE127" s="186">
        <f>VLOOKUP($A127,L.Salcedo!$A$4:$ER$27,BaseInterventoría!DE$1,FALSE)</f>
        <v>0</v>
      </c>
      <c r="DF127" s="186">
        <f>VLOOKUP($A127,L.Salcedo!$A$4:$ER$27,BaseInterventoría!DF$1,FALSE)</f>
        <v>0.89190000000000003</v>
      </c>
      <c r="DG127" s="186">
        <f>VLOOKUP($A127,L.Salcedo!$A$4:$ER$27,BaseInterventoría!DG$1,FALSE)</f>
        <v>0</v>
      </c>
      <c r="DH127" s="186">
        <f>VLOOKUP($A127,L.Salcedo!$A$4:$ER$27,BaseInterventoría!DH$1,FALSE)</f>
        <v>0</v>
      </c>
      <c r="DI127" s="186">
        <f>VLOOKUP($A127,L.Salcedo!$A$4:$ER$27,BaseInterventoría!DI$1,FALSE)</f>
        <v>0</v>
      </c>
      <c r="DJ127" s="186">
        <f>VLOOKUP($A127,L.Salcedo!$A$4:$ER$27,BaseInterventoría!DJ$1,FALSE)</f>
        <v>0</v>
      </c>
      <c r="DK127" s="5">
        <f ca="1">VLOOKUP($A127,L.Salcedo!$A$4:$ER$27,BaseInterventoría!DK$1,FALSE)</f>
        <v>1.0413223140495869</v>
      </c>
      <c r="DL127" s="5" t="str">
        <f ca="1">VLOOKUP($A127,L.Salcedo!$A$4:$ER$27,BaseInterventoría!DL$1,FALSE)</f>
        <v>VENCIDO</v>
      </c>
      <c r="DM127" s="71" t="str">
        <f t="shared" si="13"/>
        <v>Activos</v>
      </c>
      <c r="DN127" s="5" t="str">
        <f>VLOOKUP($A127,L.Salcedo!$A$4:$ER$27,BaseInterventoría!DN$1,FALSE)</f>
        <v>Suspendido</v>
      </c>
      <c r="DO127" s="5">
        <f>VLOOKUP($A127,L.Salcedo!$A$4:$ER$27,BaseInterventoría!DO$1,FALSE)</f>
        <v>0</v>
      </c>
      <c r="DP127" s="5">
        <f>VLOOKUP($A127,L.Salcedo!$A$4:$ER$27,BaseInterventoría!DP$1,FALSE)</f>
        <v>0</v>
      </c>
      <c r="DQ127" s="5">
        <f>VLOOKUP($A127,L.Salcedo!$A$4:$ER$27,BaseInterventoría!DQ$1,FALSE)</f>
        <v>6</v>
      </c>
      <c r="DR127" s="5" t="str">
        <f>VLOOKUP($A127,L.Salcedo!$A$4:$ER$27,BaseInterventoría!DR$1,FALSE)</f>
        <v>1. 12/12/2021
2. 4/01/2022
3. 27/04/2022
4. 1/06/2022
5. 14/10/2022
6. 22/12/2023
7. 07/06/2023
8. 12/04/2024
9. 2/07/2024</v>
      </c>
      <c r="DS127" s="5" t="str">
        <f>VLOOKUP($A127,L.Salcedo!$A$4:$ER$27,BaseInterventoría!DS$1,FALSE)</f>
        <v>1. $1.132.867.455
2. $1.431.941.814
3. $731.161.160
4. $1.349.481.504
5. $1.345.578.461
6. $349.636.273
7. $389.314.155
8. $393.509.589
9. $672.156.719</v>
      </c>
      <c r="DT127" s="198">
        <f>VLOOKUP($A127,L.Salcedo!$A$4:$ER$27,BaseInterventoría!DT$1,FALSE)</f>
        <v>7795647130</v>
      </c>
      <c r="DU127" s="198">
        <f>VLOOKUP($A127,L.Salcedo!$A$4:$ER$27,BaseInterventoría!DU$1,FALSE)</f>
        <v>1355458468</v>
      </c>
      <c r="DV127" s="186">
        <f>VLOOKUP($A127,L.Salcedo!$A$4:$ER$27,BaseInterventoría!DV$1,FALSE)</f>
        <v>0.85188035986643629</v>
      </c>
      <c r="DW127" s="198">
        <f>VLOOKUP($A127,L.Salcedo!$A$4:$ER$27,BaseInterventoría!DW$1,FALSE)</f>
        <v>1355458468</v>
      </c>
      <c r="DX127" s="21" t="str">
        <f>VLOOKUP($A127,L.Salcedo!$A$4:$ER$27,BaseInterventoría!DX$1,FALSE)</f>
        <v>N/A</v>
      </c>
      <c r="DY127" s="5" t="str">
        <f>VLOOKUP($A127,L.Salcedo!$A$4:$ER$27,BaseInterventoría!DY$1,FALSE)</f>
        <v>EPC-PDA-I-436-2019</v>
      </c>
      <c r="DZ127" s="21">
        <f>VLOOKUP($A127,L.Salcedo!$A$4:$ER$27,BaseInterventoría!DZ$1,FALSE)</f>
        <v>43830</v>
      </c>
      <c r="EA127" s="21">
        <f>VLOOKUP($A127,L.Salcedo!$A$4:$ER$27,BaseInterventoría!EA$1,FALSE)</f>
        <v>44263</v>
      </c>
      <c r="EB127" s="5" t="str">
        <f>VLOOKUP($A127,L.Salcedo!$A$4:$ER$27,BaseInterventoría!EB$1,FALSE)</f>
        <v xml:space="preserve">CONSORCIO INTERUBATE 036 
NIT. 901.351.518-7  
JORGE GOMEZ FALLA 
72.007.216 DE BARRANQUILLA </v>
      </c>
      <c r="EC127" s="198">
        <f>VLOOKUP($A127,L.Salcedo!$A$4:$ER$27,BaseInterventoría!EC$1,FALSE)</f>
        <v>875258923</v>
      </c>
      <c r="ED127" s="5">
        <f>VLOOKUP($A127,L.Salcedo!$A$4:$ER$27,BaseInterventoría!ED$1,FALSE)</f>
        <v>0</v>
      </c>
      <c r="EE127" s="5">
        <f>VLOOKUP($A127,L.Salcedo!$A$4:$ER$27,BaseInterventoría!EE$1,FALSE)</f>
        <v>0</v>
      </c>
      <c r="EF127" s="5">
        <f>VLOOKUP($A127,L.Salcedo!$A$4:$ER$27,BaseInterventoría!EF$1,FALSE)</f>
        <v>0</v>
      </c>
      <c r="EG127" s="5">
        <f>VLOOKUP($A127,L.Salcedo!$A$4:$ER$27,BaseInterventoría!EG$1,FALSE)</f>
        <v>0</v>
      </c>
      <c r="EH127" s="5">
        <f>VLOOKUP($A127,L.Salcedo!$A$4:$ER$27,BaseInterventoría!EH$1,FALSE)</f>
        <v>0</v>
      </c>
      <c r="EI127" s="21">
        <f ca="1">VLOOKUP($A127,L.Salcedo!$A$4:$ER$27,BaseInterventoría!EI$1,FALSE)</f>
        <v>45649</v>
      </c>
      <c r="EJ127" s="5">
        <f>VLOOKUP($A127,L.Salcedo!$A$4:$ER$27,BaseInterventoría!EJ$1,FALSE)</f>
        <v>0</v>
      </c>
      <c r="EK127" s="5">
        <f>VLOOKUP($A127,L.Salcedo!$A$4:$ER$27,BaseInterventoría!EK$1,FALSE)</f>
        <v>0</v>
      </c>
      <c r="EL127" s="5" t="str">
        <f>VLOOKUP($A127,L.Salcedo!$A$4:$ER$27,BaseInterventoría!EL$1,FALSE)</f>
        <v>Leonardo Salcedo-Dirección</v>
      </c>
      <c r="EM127" s="5" t="str">
        <f>VLOOKUP($A127,L.Salcedo!$A$4:$ER$27,BaseInterventoría!EM$1,FALSE)</f>
        <v>Leonardo Salcedo - Juan Pablo Franco</v>
      </c>
      <c r="EN127" s="5" t="str">
        <f>VLOOKUP($A127,L.Salcedo!$A$4:$ER$27,BaseInterventoría!EN$1,FALSE)</f>
        <v>https://www.contratos.gov.co/consultas/detalleProceso.do?numConstancia=19-12-9618525</v>
      </c>
      <c r="EO127" s="5" t="str">
        <f>VLOOKUP($A127,L.Salcedo!$A$4:$ER$27,BaseInterventoría!EO$1,FALSE)</f>
        <v xml:space="preserve">El contrato se encuentra suspendido a la espera del permiso de intervencion vial por parte del invias regional boyaca, en la mesa técnica del 19 de septiembre se llego a la conlusión de que el permiso debe ser emitido por el municipio por lo cual se esta a la espera que este envie la solicitud correspondiente para que el INVIAS de su confirmación por escrito, de igual manera se debe solicitar por parte del municipio permiso de cierre por ejecución de obras el cual ya fue radicado ante el INVIAS el 19 de noviembre. 
El proyecto requiere reformulación para ampliar la cobertura del alcantarillado pluvial del municipio, se esta a la espera de que se envie la documentación por parte de contratista para evaluarla asi como la actualización de precios, luego de reunion realizada el  día 19 de diciembre de 2024 se llego a la conclusión de realizar una sola actividad que tenga como componentes el ajuste de precios solicitado por el contratista y toda la documentación corespondiente a la reformulación para el 30 de enero de 2025 . </v>
      </c>
      <c r="EP127" s="21">
        <f>VLOOKUP($A127,L.Salcedo!$A$4:$ER$27,BaseInterventoría!EP$1,FALSE)</f>
        <v>45649</v>
      </c>
      <c r="EQ127" s="24">
        <f>BY127+VLOOKUP(DY127,$1:$1048576,77,FALSE)</f>
        <v>10026364521</v>
      </c>
      <c r="ER127" s="24">
        <f>+EQ127*0.04</f>
        <v>401054580.84000003</v>
      </c>
      <c r="ES127" s="24">
        <f>+EQ127+ER127</f>
        <v>10427419101.84</v>
      </c>
      <c r="ET127" s="5" t="s">
        <v>10</v>
      </c>
      <c r="EU127" s="24">
        <f t="shared" si="14"/>
        <v>10427419101.84</v>
      </c>
      <c r="EV127" s="55" t="e">
        <f>VLOOKUP(A127,#REF!,147,FALSE)</f>
        <v>#REF!</v>
      </c>
      <c r="EW127" s="56" t="s">
        <v>251</v>
      </c>
      <c r="EX127" s="24">
        <v>3500000000</v>
      </c>
      <c r="EY127" s="5" t="s">
        <v>378</v>
      </c>
      <c r="EZ127" s="56" t="s">
        <v>553</v>
      </c>
      <c r="FA127" s="21">
        <v>45596</v>
      </c>
      <c r="FB127"/>
      <c r="FC127"/>
      <c r="FD127"/>
    </row>
    <row r="128" spans="1:160" ht="173.25">
      <c r="A128" s="68" t="s">
        <v>554</v>
      </c>
      <c r="B128" s="2">
        <f t="shared" si="12"/>
        <v>126</v>
      </c>
      <c r="C128" s="20" t="s">
        <v>555</v>
      </c>
      <c r="D128" s="5" t="s">
        <v>411</v>
      </c>
      <c r="E128" s="2" t="s">
        <v>556</v>
      </c>
      <c r="F128" s="5">
        <f>VLOOKUP($A128,L.Salcedo!$A$4:$ER$27,BaseInterventoría!F$1,FALSE)</f>
        <v>0</v>
      </c>
      <c r="G128" s="21">
        <f>VLOOKUP($A128,L.Salcedo!$A$4:$ER$27,BaseInterventoría!G$1,FALSE)</f>
        <v>0</v>
      </c>
      <c r="H128" s="5">
        <f>VLOOKUP($A128,L.Salcedo!$A$4:$ER$27,BaseInterventoría!H$1,FALSE)</f>
        <v>0</v>
      </c>
      <c r="I128" s="5">
        <f>VLOOKUP($A128,L.Salcedo!$A$4:$ER$27,BaseInterventoría!I$1,FALSE)</f>
        <v>0</v>
      </c>
      <c r="J128" s="5">
        <f>VLOOKUP($A128,L.Salcedo!$A$4:$ER$27,BaseInterventoría!J$1,FALSE)</f>
        <v>0</v>
      </c>
      <c r="K128" s="198">
        <f>VLOOKUP($A128,L.Salcedo!$A$4:$ER$27,BaseInterventoría!K$1,FALSE)</f>
        <v>0</v>
      </c>
      <c r="L128" s="198">
        <f>VLOOKUP($A128,L.Salcedo!$A$4:$ER$27,BaseInterventoría!L$1,FALSE)</f>
        <v>0</v>
      </c>
      <c r="M128" s="198">
        <f>VLOOKUP($A128,L.Salcedo!$A$4:$ER$27,BaseInterventoría!M$1,FALSE)</f>
        <v>0</v>
      </c>
      <c r="N128" s="198">
        <f>VLOOKUP($A128,L.Salcedo!$A$4:$ER$27,BaseInterventoría!N$1,FALSE)</f>
        <v>0</v>
      </c>
      <c r="O128" s="198">
        <f>VLOOKUP($A128,L.Salcedo!$A$4:$ER$27,BaseInterventoría!O$1,FALSE)</f>
        <v>0</v>
      </c>
      <c r="P128" s="198">
        <f>VLOOKUP($A128,L.Salcedo!$A$4:$ER$27,BaseInterventoría!P$1,FALSE)</f>
        <v>0</v>
      </c>
      <c r="Q128" s="198">
        <f>VLOOKUP($A128,L.Salcedo!$A$4:$ER$27,BaseInterventoría!Q$1,FALSE)</f>
        <v>0</v>
      </c>
      <c r="R128" s="198">
        <f>VLOOKUP($A128,L.Salcedo!$A$4:$ER$27,BaseInterventoría!R$1,FALSE)</f>
        <v>0</v>
      </c>
      <c r="S128" s="198">
        <f>VLOOKUP($A128,L.Salcedo!$A$4:$ER$27,BaseInterventoría!S$1,FALSE)</f>
        <v>0</v>
      </c>
      <c r="T128" s="198">
        <f>VLOOKUP($A128,L.Salcedo!$A$4:$ER$27,BaseInterventoría!T$1,FALSE)</f>
        <v>0</v>
      </c>
      <c r="U128" s="198">
        <f>VLOOKUP($A128,L.Salcedo!$A$4:$ER$27,BaseInterventoría!U$1,FALSE)</f>
        <v>18346441611</v>
      </c>
      <c r="V128" s="5" t="str">
        <f>VLOOKUP($A128,L.Salcedo!$A$4:$ER$27,BaseInterventoría!V$1,FALSE)</f>
        <v>Nacion Compromiso por Colombia</v>
      </c>
      <c r="W128" s="5">
        <f>VLOOKUP($A128,L.Salcedo!$A$4:$ER$27,BaseInterventoría!W$1,FALSE)</f>
        <v>0</v>
      </c>
      <c r="X128" s="5" t="str">
        <f>VLOOKUP($A128,L.Salcedo!$A$4:$ER$27,BaseInterventoría!X$1,FALSE)</f>
        <v>ALCANTARILLADO</v>
      </c>
      <c r="Y128" s="5" t="str">
        <f>VLOOKUP($A128,L.Salcedo!$A$4:$ER$27,BaseInterventoría!Y$1,FALSE)</f>
        <v>URBANO</v>
      </c>
      <c r="Z128" s="5">
        <f>VLOOKUP($A128,L.Salcedo!$A$4:$ER$27,BaseInterventoría!Z$1,FALSE)</f>
        <v>0</v>
      </c>
      <c r="AA128" s="5" t="str">
        <f>VLOOKUP($A128,L.Salcedo!$A$4:$ER$27,BaseInterventoría!AA$1,FALSE)</f>
        <v>CUR N°1137 de 2021</v>
      </c>
      <c r="AB128" s="5" t="str">
        <f>VLOOKUP($A128,L.Salcedo!$A$4:$ER$27,BaseInterventoría!AB$1,FALSE)</f>
        <v>CONSTRUCCIÓN PLAN MAESTRO DE ALCANTARILLADO CASCO URBANO TABIO</v>
      </c>
      <c r="AC128" s="21" t="str">
        <f>VLOOKUP($A128,L.Salcedo!$A$4:$ER$27,BaseInterventoría!AC$1,FALSE)</f>
        <v>N/A</v>
      </c>
      <c r="AD128" s="21">
        <f>VLOOKUP($A128,L.Salcedo!$A$4:$ER$27,BaseInterventoría!AD$1,FALSE)</f>
        <v>0</v>
      </c>
      <c r="AE128" s="5">
        <f>VLOOKUP($A128,L.Salcedo!$A$4:$ER$27,BaseInterventoría!AE$1,FALSE)</f>
        <v>0</v>
      </c>
      <c r="AF128" s="21">
        <f>VLOOKUP($A128,L.Salcedo!$A$4:$ER$27,BaseInterventoría!AF$1,FALSE)</f>
        <v>0</v>
      </c>
      <c r="AG128" s="5" t="str">
        <f>VLOOKUP($A128,L.Salcedo!$A$4:$ER$27,BaseInterventoría!AG$1,FALSE)</f>
        <v xml:space="preserve">CONSORCIO ALCANTARILLADO TABIO RL JUAN CARLOS ARAGON PINZON </v>
      </c>
      <c r="AH128" s="5">
        <f>VLOOKUP($A128,L.Salcedo!$A$4:$ER$27,BaseInterventoría!AH$1,FALSE)</f>
        <v>0</v>
      </c>
      <c r="AI128" s="198">
        <f>VLOOKUP($A128,L.Salcedo!$A$4:$ER$27,BaseInterventoría!AI$1,FALSE)</f>
        <v>18436441611</v>
      </c>
      <c r="AJ128" s="21">
        <f>VLOOKUP($A128,L.Salcedo!$A$4:$ER$27,BaseInterventoría!AJ$1,FALSE)</f>
        <v>0</v>
      </c>
      <c r="AK128" s="198">
        <f>VLOOKUP($A128,L.Salcedo!$A$4:$ER$27,BaseInterventoría!AK$1,FALSE)</f>
        <v>0</v>
      </c>
      <c r="AL128" s="5">
        <f>VLOOKUP($A128,L.Salcedo!$A$4:$ER$27,BaseInterventoría!AL$1,FALSE)</f>
        <v>0</v>
      </c>
      <c r="AM128" s="21">
        <f>VLOOKUP($A128,L.Salcedo!$A$4:$ER$27,BaseInterventoría!AM$1,FALSE)</f>
        <v>0</v>
      </c>
      <c r="AN128" s="198">
        <f>VLOOKUP($A128,L.Salcedo!$A$4:$ER$27,BaseInterventoría!AN$1,FALSE)</f>
        <v>0</v>
      </c>
      <c r="AO128" s="5">
        <f>VLOOKUP($A128,L.Salcedo!$A$4:$ER$27,BaseInterventoría!AO$1,FALSE)</f>
        <v>0</v>
      </c>
      <c r="AP128" s="198">
        <f>VLOOKUP($A128,L.Salcedo!$A$4:$ER$27,BaseInterventoría!AP$1,FALSE)</f>
        <v>18436441611</v>
      </c>
      <c r="AQ128" s="5">
        <f>VLOOKUP($A128,L.Salcedo!$A$4:$ER$27,BaseInterventoría!AQ$1,FALSE)</f>
        <v>0</v>
      </c>
      <c r="AR128" s="21">
        <f>VLOOKUP($A128,L.Salcedo!$A$4:$ER$27,BaseInterventoría!AR$1,FALSE)</f>
        <v>0</v>
      </c>
      <c r="AS128" s="5">
        <f>VLOOKUP($A128,L.Salcedo!$A$4:$ER$27,BaseInterventoría!AS$1,FALSE)</f>
        <v>0</v>
      </c>
      <c r="AT128" s="5">
        <f>VLOOKUP($A128,L.Salcedo!$A$4:$ER$27,BaseInterventoría!AT$1,FALSE)</f>
        <v>0</v>
      </c>
      <c r="AU128" s="21">
        <f>VLOOKUP($A128,L.Salcedo!$A$4:$ER$27,BaseInterventoría!AU$1,FALSE)</f>
        <v>45288</v>
      </c>
      <c r="AV128" s="5" t="str">
        <f>VLOOKUP($A128,L.Salcedo!$A$4:$ER$27,BaseInterventoría!AV$1,FALSE)</f>
        <v>3 MESES</v>
      </c>
      <c r="AW128" s="186">
        <f>VLOOKUP($A128,L.Salcedo!$A$4:$ER$27,BaseInterventoría!AW$1,FALSE)</f>
        <v>0</v>
      </c>
      <c r="AX128" s="186">
        <f>VLOOKUP($A128,L.Salcedo!$A$4:$ER$27,BaseInterventoría!AX$1,FALSE)</f>
        <v>0</v>
      </c>
      <c r="AY128" s="5">
        <f ca="1">VLOOKUP($A128,L.Salcedo!$A$4:$ER$27,BaseInterventoría!AY$1,FALSE)</f>
        <v>0.99853442995887653</v>
      </c>
      <c r="AZ128" s="21">
        <f>VLOOKUP($A128,L.Salcedo!$A$4:$ER$27,BaseInterventoría!AZ$1,FALSE)</f>
        <v>45716</v>
      </c>
      <c r="BA128" s="5">
        <f>VLOOKUP($A128,L.Salcedo!$A$4:$ER$27,BaseInterventoría!BA$1,FALSE)</f>
        <v>1523.8666666666666</v>
      </c>
      <c r="BB128" s="5" t="str">
        <f ca="1">VLOOKUP($A128,L.Salcedo!$A$4:$ER$27,BaseInterventoría!BB$1,FALSE)</f>
        <v>VIGENTE</v>
      </c>
      <c r="BC128" s="5" t="str">
        <f>VLOOKUP($A128,L.Salcedo!$A$4:$ER$27,BaseInterventoría!BC$1,FALSE)</f>
        <v>Suspendido</v>
      </c>
      <c r="BD128" s="5" t="str">
        <f>VLOOKUP($A128,L.Salcedo!$A$4:$ER$27,BaseInterventoría!BD$1,FALSE)</f>
        <v>N/A</v>
      </c>
      <c r="BE128" s="5">
        <f>VLOOKUP($A128,L.Salcedo!$A$4:$ER$27,BaseInterventoría!BE$1,FALSE)</f>
        <v>0</v>
      </c>
      <c r="BF128" s="21">
        <f>VLOOKUP($A128,L.Salcedo!$A$4:$ER$27,BaseInterventoría!BF$1,FALSE)</f>
        <v>0</v>
      </c>
      <c r="BG128" s="21">
        <f>VLOOKUP($A128,L.Salcedo!$A$4:$ER$27,BaseInterventoría!BG$1,FALSE)</f>
        <v>0</v>
      </c>
      <c r="BH128" s="5" t="str">
        <f>VLOOKUP($A128,L.Salcedo!$A$4:$ER$27,BaseInterventoría!BH$1,FALSE)</f>
        <v>059-2022</v>
      </c>
      <c r="BI128" s="5" t="str">
        <f>VLOOKUP($A128,L.Salcedo!$A$4:$ER$27,BaseInterventoría!BI$1,FALSE)</f>
        <v>CONSTRUCCIÓN PLAN MAESTRO DE ALCANTARILLADO CASCO URBANO TABIO</v>
      </c>
      <c r="BJ128" s="21">
        <f>VLOOKUP($A128,L.Salcedo!$A$4:$ER$27,BaseInterventoría!BJ$1,FALSE)</f>
        <v>44740</v>
      </c>
      <c r="BK128" s="21">
        <f>VLOOKUP($A128,L.Salcedo!$A$4:$ER$27,BaseInterventoría!BK$1,FALSE)</f>
        <v>44757</v>
      </c>
      <c r="BL128" s="5" t="str">
        <f>VLOOKUP($A128,L.Salcedo!$A$4:$ER$27,BaseInterventoría!BL$1,FALSE)</f>
        <v>18 meses</v>
      </c>
      <c r="BM128" s="21">
        <f>VLOOKUP($A128,L.Salcedo!$A$4:$ER$27,BaseInterventoría!BM$1,FALSE)</f>
        <v>45396</v>
      </c>
      <c r="BN128" s="5" t="str">
        <f>VLOOKUP($A128,L.Salcedo!$A$4:$ER$27,BaseInterventoría!BN$1,FALSE)</f>
        <v xml:space="preserve">CONSORCIO ALCANTARILLADO TABIO RL 
JUAN CARLOS ARAGON PINZON </v>
      </c>
      <c r="BO128" s="5">
        <f>VLOOKUP($A128,L.Salcedo!$A$4:$ER$27,BaseInterventoría!BO$1,FALSE)</f>
        <v>0</v>
      </c>
      <c r="BP128" s="198">
        <f>VLOOKUP($A128,L.Salcedo!$A$4:$ER$27,BaseInterventoría!BP$1,FALSE)</f>
        <v>0</v>
      </c>
      <c r="BQ128" s="198">
        <f>VLOOKUP($A128,L.Salcedo!$A$4:$ER$27,BaseInterventoría!BQ$1,FALSE)</f>
        <v>18436441611</v>
      </c>
      <c r="BR128" s="198">
        <f>VLOOKUP($A128,L.Salcedo!$A$4:$ER$27,BaseInterventoría!BR$1,FALSE)</f>
        <v>0</v>
      </c>
      <c r="BS128" s="198">
        <f>VLOOKUP($A128,L.Salcedo!$A$4:$ER$27,BaseInterventoría!BS$1,FALSE)</f>
        <v>0</v>
      </c>
      <c r="BT128" s="198">
        <f>VLOOKUP($A128,L.Salcedo!$A$4:$ER$27,BaseInterventoría!BT$1,FALSE)</f>
        <v>18436441611</v>
      </c>
      <c r="BU128" s="21">
        <f>VLOOKUP($A128,L.Salcedo!$A$4:$ER$27,BaseInterventoría!BU$1,FALSE)</f>
        <v>0</v>
      </c>
      <c r="BV128" s="198">
        <f>VLOOKUP($A128,L.Salcedo!$A$4:$ER$27,BaseInterventoría!BV$1,FALSE)</f>
        <v>0</v>
      </c>
      <c r="BW128" s="21">
        <f>VLOOKUP($A128,L.Salcedo!$A$4:$ER$27,BaseInterventoría!BW$1,FALSE)</f>
        <v>0</v>
      </c>
      <c r="BX128" s="198">
        <f>VLOOKUP($A128,L.Salcedo!$A$4:$ER$27,BaseInterventoría!BX$1,FALSE)</f>
        <v>0</v>
      </c>
      <c r="BY128" s="198">
        <f>VLOOKUP($A128,L.Salcedo!$A$4:$ER$27,BaseInterventoría!BY$1,FALSE)</f>
        <v>18436441611</v>
      </c>
      <c r="BZ128" s="5">
        <f>VLOOKUP($A128,L.Salcedo!$A$4:$ER$27,BaseInterventoría!BZ$1,FALSE)</f>
        <v>0</v>
      </c>
      <c r="CA128" s="21">
        <f>VLOOKUP($A128,L.Salcedo!$A$4:$ER$27,BaseInterventoría!CA$1,FALSE)</f>
        <v>0</v>
      </c>
      <c r="CB128" s="5">
        <f>VLOOKUP($A128,L.Salcedo!$A$4:$ER$27,BaseInterventoría!CB$1,FALSE)</f>
        <v>0</v>
      </c>
      <c r="CC128" s="5">
        <f>VLOOKUP($A128,L.Salcedo!$A$4:$ER$27,BaseInterventoría!CC$1,FALSE)</f>
        <v>1</v>
      </c>
      <c r="CD128" s="21">
        <f>VLOOKUP($A128,L.Salcedo!$A$4:$ER$27,BaseInterventoría!CD$1,FALSE)</f>
        <v>45288</v>
      </c>
      <c r="CE128" s="5" t="str">
        <f>VLOOKUP($A128,L.Salcedo!$A$4:$ER$27,BaseInterventoría!CE$1,FALSE)</f>
        <v>3 MESES</v>
      </c>
      <c r="CF128" s="21">
        <f>VLOOKUP($A128,L.Salcedo!$A$4:$ER$27,BaseInterventoría!CF$1,FALSE)</f>
        <v>45396</v>
      </c>
      <c r="CG128" s="5">
        <f>VLOOKUP($A128,L.Salcedo!$A$4:$ER$27,BaseInterventoría!CG$1,FALSE)</f>
        <v>0</v>
      </c>
      <c r="CH128" s="21">
        <f>VLOOKUP($A128,L.Salcedo!$A$4:$ER$27,BaseInterventoría!CH$1,FALSE)</f>
        <v>0</v>
      </c>
      <c r="CI128" s="21">
        <f>VLOOKUP($A128,L.Salcedo!$A$4:$ER$27,BaseInterventoría!CI$1,FALSE)</f>
        <v>0</v>
      </c>
      <c r="CJ128" s="5">
        <f>VLOOKUP($A128,L.Salcedo!$A$4:$ER$27,BaseInterventoría!CJ$1,FALSE)</f>
        <v>0</v>
      </c>
      <c r="CK128" s="21">
        <f>VLOOKUP($A128,L.Salcedo!$A$4:$ER$27,BaseInterventoría!CK$1,FALSE)</f>
        <v>0</v>
      </c>
      <c r="CL128" s="21">
        <f>VLOOKUP($A128,L.Salcedo!$A$4:$ER$27,BaseInterventoría!CL$1,FALSE)</f>
        <v>0</v>
      </c>
      <c r="CM128" s="5">
        <f>VLOOKUP($A128,L.Salcedo!$A$4:$ER$27,BaseInterventoría!CM$1,FALSE)</f>
        <v>0</v>
      </c>
      <c r="CN128" s="21">
        <f>VLOOKUP($A128,L.Salcedo!$A$4:$ER$27,BaseInterventoría!CN$1,FALSE)</f>
        <v>0</v>
      </c>
      <c r="CO128" s="21">
        <f>VLOOKUP($A128,L.Salcedo!$A$4:$ER$27,BaseInterventoría!CO$1,FALSE)</f>
        <v>0</v>
      </c>
      <c r="CP128" s="5">
        <f>VLOOKUP($A128,L.Salcedo!$A$4:$ER$27,BaseInterventoría!CP$1,FALSE)</f>
        <v>0</v>
      </c>
      <c r="CQ128" s="21">
        <f>VLOOKUP($A128,L.Salcedo!$A$4:$ER$27,BaseInterventoría!CQ$1,FALSE)</f>
        <v>0</v>
      </c>
      <c r="CR128" s="21">
        <f>VLOOKUP($A128,L.Salcedo!$A$4:$ER$27,BaseInterventoría!CR$1,FALSE)</f>
        <v>0</v>
      </c>
      <c r="CS128" s="5">
        <f>VLOOKUP($A128,L.Salcedo!$A$4:$ER$27,BaseInterventoría!CS$1,FALSE)</f>
        <v>0</v>
      </c>
      <c r="CT128" s="21">
        <f>VLOOKUP($A128,L.Salcedo!$A$4:$ER$27,BaseInterventoría!CT$1,FALSE)</f>
        <v>0</v>
      </c>
      <c r="CU128" s="21">
        <f>VLOOKUP($A128,L.Salcedo!$A$4:$ER$27,BaseInterventoría!CU$1,FALSE)</f>
        <v>0</v>
      </c>
      <c r="CV128" s="5">
        <f>VLOOKUP($A128,L.Salcedo!$A$4:$ER$27,BaseInterventoría!CV$1,FALSE)</f>
        <v>0</v>
      </c>
      <c r="CW128" s="21">
        <f>VLOOKUP($A128,L.Salcedo!$A$4:$ER$27,BaseInterventoría!CW$1,FALSE)</f>
        <v>0</v>
      </c>
      <c r="CX128" s="21">
        <f>VLOOKUP($A128,L.Salcedo!$A$4:$ER$27,BaseInterventoría!CX$1,FALSE)</f>
        <v>0</v>
      </c>
      <c r="CY128" s="21">
        <f>VLOOKUP($A128,L.Salcedo!$A$4:$ER$27,BaseInterventoría!CY$1,FALSE)</f>
        <v>0</v>
      </c>
      <c r="CZ128" s="5">
        <f>VLOOKUP($A128,L.Salcedo!$A$4:$ER$27,BaseInterventoría!CZ$1,FALSE)</f>
        <v>-1491.9</v>
      </c>
      <c r="DA128" s="186">
        <f>VLOOKUP($A128,L.Salcedo!$A$4:$ER$27,BaseInterventoría!DA$1,FALSE)</f>
        <v>0.55000000000000004</v>
      </c>
      <c r="DB128" s="186">
        <f>VLOOKUP($A128,L.Salcedo!$A$4:$ER$27,BaseInterventoría!DB$1,FALSE)</f>
        <v>0</v>
      </c>
      <c r="DC128" s="186">
        <f>VLOOKUP($A128,L.Salcedo!$A$4:$ER$27,BaseInterventoría!DC$1,FALSE)</f>
        <v>0.54</v>
      </c>
      <c r="DD128" s="186">
        <f>VLOOKUP($A128,L.Salcedo!$A$4:$ER$27,BaseInterventoría!DD$1,FALSE)</f>
        <v>0</v>
      </c>
      <c r="DE128" s="186">
        <f>VLOOKUP($A128,L.Salcedo!$A$4:$ER$27,BaseInterventoría!DE$1,FALSE)</f>
        <v>0</v>
      </c>
      <c r="DF128" s="186">
        <f>VLOOKUP($A128,L.Salcedo!$A$4:$ER$27,BaseInterventoría!DF$1,FALSE)</f>
        <v>0.28999999999999998</v>
      </c>
      <c r="DG128" s="186">
        <f>VLOOKUP($A128,L.Salcedo!$A$4:$ER$27,BaseInterventoría!DG$1,FALSE)</f>
        <v>0</v>
      </c>
      <c r="DH128" s="186">
        <f>VLOOKUP($A128,L.Salcedo!$A$4:$ER$27,BaseInterventoría!DH$1,FALSE)</f>
        <v>0</v>
      </c>
      <c r="DI128" s="186">
        <f>VLOOKUP($A128,L.Salcedo!$A$4:$ER$27,BaseInterventoría!DI$1,FALSE)</f>
        <v>0</v>
      </c>
      <c r="DJ128" s="186">
        <f>VLOOKUP($A128,L.Salcedo!$A$4:$ER$27,BaseInterventoría!DJ$1,FALSE)</f>
        <v>0</v>
      </c>
      <c r="DK128" s="5">
        <f ca="1">VLOOKUP($A128,L.Salcedo!$A$4:$ER$27,BaseInterventoría!DK$1,FALSE)</f>
        <v>-1.9929843376455078E-2</v>
      </c>
      <c r="DL128" s="5" t="str">
        <f ca="1">VLOOKUP($A128,L.Salcedo!$A$4:$ER$27,BaseInterventoría!DL$1,FALSE)</f>
        <v>VENCIDO</v>
      </c>
      <c r="DM128" s="71" t="str">
        <f t="shared" si="13"/>
        <v>Activos</v>
      </c>
      <c r="DN128" s="5" t="str">
        <f>VLOOKUP($A128,L.Salcedo!$A$4:$ER$27,BaseInterventoría!DN$1,FALSE)</f>
        <v>Suspendido</v>
      </c>
      <c r="DO128" s="5">
        <f>VLOOKUP($A128,L.Salcedo!$A$4:$ER$27,BaseInterventoría!DO$1,FALSE)</f>
        <v>5530932483.3000002</v>
      </c>
      <c r="DP128" s="5">
        <f>VLOOKUP($A128,L.Salcedo!$A$4:$ER$27,BaseInterventoría!DP$1,FALSE)</f>
        <v>4146567489</v>
      </c>
      <c r="DQ128" s="5">
        <f>VLOOKUP($A128,L.Salcedo!$A$4:$ER$27,BaseInterventoría!DQ$1,FALSE)</f>
        <v>1</v>
      </c>
      <c r="DR128" s="5">
        <f>VLOOKUP($A128,L.Salcedo!$A$4:$ER$27,BaseInterventoría!DR$1,FALSE)</f>
        <v>1</v>
      </c>
      <c r="DS128" s="5">
        <f>VLOOKUP($A128,L.Salcedo!$A$4:$ER$27,BaseInterventoría!DS$1,FALSE)</f>
        <v>4614549981</v>
      </c>
      <c r="DT128" s="198">
        <f>VLOOKUP($A128,L.Salcedo!$A$4:$ER$27,BaseInterventoría!DT$1,FALSE)</f>
        <v>4614549981</v>
      </c>
      <c r="DU128" s="198">
        <f>VLOOKUP($A128,L.Salcedo!$A$4:$ER$27,BaseInterventoría!DU$1,FALSE)</f>
        <v>8290959146.6999998</v>
      </c>
      <c r="DV128" s="186">
        <f>VLOOKUP($A128,L.Salcedo!$A$4:$ER$27,BaseInterventoría!DV$1,FALSE)</f>
        <v>0.25029504490968335</v>
      </c>
      <c r="DW128" s="198">
        <f>VLOOKUP($A128,L.Salcedo!$A$4:$ER$27,BaseInterventoría!DW$1,FALSE)</f>
        <v>0</v>
      </c>
      <c r="DX128" s="21" t="str">
        <f>VLOOKUP($A128,L.Salcedo!$A$4:$ER$27,BaseInterventoría!DX$1,FALSE)</f>
        <v>N/A</v>
      </c>
      <c r="DY128" s="5" t="str">
        <f>VLOOKUP($A128,L.Salcedo!$A$4:$ER$27,BaseInterventoría!DY$1,FALSE)</f>
        <v>050-2022</v>
      </c>
      <c r="DZ128" s="21">
        <f>VLOOKUP($A128,L.Salcedo!$A$4:$ER$27,BaseInterventoría!DZ$1,FALSE)</f>
        <v>44748</v>
      </c>
      <c r="EA128" s="21">
        <f>VLOOKUP($A128,L.Salcedo!$A$4:$ER$27,BaseInterventoría!EA$1,FALSE)</f>
        <v>44757</v>
      </c>
      <c r="EB128" s="5" t="str">
        <f>VLOOKUP($A128,L.Salcedo!$A$4:$ER$27,BaseInterventoría!EB$1,FALSE)</f>
        <v xml:space="preserve">NEIDER FELIPE HERRERA BOHORQUEZ </v>
      </c>
      <c r="EC128" s="198">
        <f>VLOOKUP($A128,L.Salcedo!$A$4:$ER$27,BaseInterventoría!EC$1,FALSE)</f>
        <v>1170705816</v>
      </c>
      <c r="ED128" s="5">
        <f>VLOOKUP($A128,L.Salcedo!$A$4:$ER$27,BaseInterventoría!ED$1,FALSE)</f>
        <v>0</v>
      </c>
      <c r="EE128" s="5" t="str">
        <f>VLOOKUP($A128,L.Salcedo!$A$4:$ER$27,BaseInterventoría!EE$1,FALSE)</f>
        <v>RIO BOGOTÁ - CUENCA MEDIA</v>
      </c>
      <c r="EF128" s="5">
        <f>VLOOKUP($A128,L.Salcedo!$A$4:$ER$27,BaseInterventoría!EF$1,FALSE)</f>
        <v>0</v>
      </c>
      <c r="EG128" s="5">
        <f>VLOOKUP($A128,L.Salcedo!$A$4:$ER$27,BaseInterventoría!EG$1,FALSE)</f>
        <v>0</v>
      </c>
      <c r="EH128" s="5">
        <f>VLOOKUP($A128,L.Salcedo!$A$4:$ER$27,BaseInterventoría!EH$1,FALSE)</f>
        <v>0</v>
      </c>
      <c r="EI128" s="21">
        <f ca="1">VLOOKUP($A128,L.Salcedo!$A$4:$ER$27,BaseInterventoría!EI$1,FALSE)</f>
        <v>45649</v>
      </c>
      <c r="EJ128" s="5">
        <f>VLOOKUP($A128,L.Salcedo!$A$4:$ER$27,BaseInterventoría!EJ$1,FALSE)</f>
        <v>0</v>
      </c>
      <c r="EK128" s="5">
        <f>VLOOKUP($A128,L.Salcedo!$A$4:$ER$27,BaseInterventoría!EK$1,FALSE)</f>
        <v>0</v>
      </c>
      <c r="EL128" s="5" t="str">
        <f>VLOOKUP($A128,L.Salcedo!$A$4:$ER$27,BaseInterventoría!EL$1,FALSE)</f>
        <v>Leonardo Salcedo-Dirección</v>
      </c>
      <c r="EM128" s="5" t="str">
        <f>VLOOKUP($A128,L.Salcedo!$A$4:$ER$27,BaseInterventoría!EM$1,FALSE)</f>
        <v>Leonardo Salcedo - Juan Pablo Franco</v>
      </c>
      <c r="EN128" s="5">
        <f>VLOOKUP($A128,L.Salcedo!$A$4:$ER$27,BaseInterventoría!EN$1,FALSE)</f>
        <v>0</v>
      </c>
      <c r="EO128" s="5" t="str">
        <f>VLOOKUP($A128,L.Salcedo!$A$4:$ER$27,BaseInterventoría!EO$1,FALSE)</f>
        <v>Proyecto suspendido a la espera de la reformulación que debe ser presentada y tramitada por EMSERTABIO ante el MVCT. 
MVCT devolvio reformulacion al municipio para ajustes. No se adicionaran recursos</v>
      </c>
      <c r="EP128" s="21">
        <f>VLOOKUP($A128,L.Salcedo!$A$4:$ER$27,BaseInterventoría!EP$1,FALSE)</f>
        <v>45597</v>
      </c>
      <c r="EQ128" s="24">
        <f>+BY128+EC128</f>
        <v>19607147427</v>
      </c>
      <c r="ER128" s="24">
        <f>+EQ128*0.04</f>
        <v>784285897.08000004</v>
      </c>
      <c r="ES128" s="24">
        <f>+EQ128+ER128</f>
        <v>20391433324.080002</v>
      </c>
      <c r="ET128" s="5" t="s">
        <v>10</v>
      </c>
      <c r="EU128" s="24">
        <f t="shared" si="14"/>
        <v>20391433324.080002</v>
      </c>
      <c r="EV128" s="55" t="e">
        <f>VLOOKUP(A128,#REF!,147,FALSE)</f>
        <v>#REF!</v>
      </c>
      <c r="EW128" s="56" t="s">
        <v>251</v>
      </c>
      <c r="EX128" s="24">
        <v>0</v>
      </c>
      <c r="EY128" s="5" t="s">
        <v>378</v>
      </c>
      <c r="EZ128" s="56" t="s">
        <v>557</v>
      </c>
      <c r="FA128" s="21">
        <v>45777</v>
      </c>
      <c r="FB128"/>
      <c r="FC128"/>
      <c r="FD128"/>
    </row>
    <row r="129" spans="1:160" ht="110.25">
      <c r="A129" s="19" t="s">
        <v>558</v>
      </c>
      <c r="B129" s="2">
        <f t="shared" si="12"/>
        <v>127</v>
      </c>
      <c r="C129" s="20" t="s">
        <v>559</v>
      </c>
      <c r="D129" s="5" t="s">
        <v>218</v>
      </c>
      <c r="E129" s="2" t="s">
        <v>560</v>
      </c>
      <c r="F129" s="5" t="str">
        <f>VLOOKUP($A129,L.Salcedo!$A$4:$ER$27,BaseInterventoría!F$1,FALSE)</f>
        <v>MDVP
126</v>
      </c>
      <c r="G129" s="21">
        <f>VLOOKUP($A129,L.Salcedo!$A$4:$ER$27,BaseInterventoría!G$1,FALSE)</f>
        <v>45086</v>
      </c>
      <c r="H129" s="5">
        <f>VLOOKUP($A129,L.Salcedo!$A$4:$ER$27,BaseInterventoría!H$1,FALSE)</f>
        <v>217</v>
      </c>
      <c r="I129" s="5">
        <f>VLOOKUP($A129,L.Salcedo!$A$4:$ER$27,BaseInterventoría!I$1,FALSE)</f>
        <v>0</v>
      </c>
      <c r="J129" s="5" t="str">
        <f>VLOOKUP($A129,L.Salcedo!$A$4:$ER$27,BaseInterventoría!J$1,FALSE)</f>
        <v>CONSTRUCCION DE PLANTA MODULAR O COMPACTA QUE INCLUYA TANQUE HOMOGENEIZADOR, LECHOS DE SECADO, INSTALACION DE DESAGUES E INTERCONEXIONES, CASETA DE OPERACIÓN, EQUIPOS DE LABORATORIO, SISTEMA ELECTRICO, INCLUYE LA PUESTA EN MARCHA DE LA PLANTA DE TRATAMIENTO.</v>
      </c>
      <c r="K129" s="198">
        <f>VLOOKUP($A129,L.Salcedo!$A$4:$ER$27,BaseInterventoría!K$1,FALSE)</f>
        <v>0</v>
      </c>
      <c r="L129" s="198">
        <f>VLOOKUP($A129,L.Salcedo!$A$4:$ER$27,BaseInterventoría!L$1,FALSE)</f>
        <v>0</v>
      </c>
      <c r="M129" s="198">
        <f>VLOOKUP($A129,L.Salcedo!$A$4:$ER$27,BaseInterventoría!M$1,FALSE)</f>
        <v>0</v>
      </c>
      <c r="N129" s="198">
        <f>VLOOKUP($A129,L.Salcedo!$A$4:$ER$27,BaseInterventoría!N$1,FALSE)</f>
        <v>0</v>
      </c>
      <c r="O129" s="198">
        <f>VLOOKUP($A129,L.Salcedo!$A$4:$ER$27,BaseInterventoría!O$1,FALSE)</f>
        <v>0</v>
      </c>
      <c r="P129" s="198">
        <f>VLOOKUP($A129,L.Salcedo!$A$4:$ER$27,BaseInterventoría!P$1,FALSE)</f>
        <v>0</v>
      </c>
      <c r="Q129" s="198">
        <f>VLOOKUP($A129,L.Salcedo!$A$4:$ER$27,BaseInterventoría!Q$1,FALSE)</f>
        <v>17074626</v>
      </c>
      <c r="R129" s="198">
        <f>VLOOKUP($A129,L.Salcedo!$A$4:$ER$27,BaseInterventoría!R$1,FALSE)</f>
        <v>426865649</v>
      </c>
      <c r="S129" s="198">
        <f>VLOOKUP($A129,L.Salcedo!$A$4:$ER$27,BaseInterventoría!S$1,FALSE)</f>
        <v>0</v>
      </c>
      <c r="T129" s="198">
        <f>VLOOKUP($A129,L.Salcedo!$A$4:$ER$27,BaseInterventoría!T$1,FALSE)</f>
        <v>0</v>
      </c>
      <c r="U129" s="198">
        <f>VLOOKUP($A129,L.Salcedo!$A$4:$ER$27,BaseInterventoría!U$1,FALSE)</f>
        <v>443940275</v>
      </c>
      <c r="V129" s="5" t="str">
        <f>VLOOKUP($A129,L.Salcedo!$A$4:$ER$27,BaseInterventoría!V$1,FALSE)</f>
        <v>CDR15180 
(27/06/2023)</v>
      </c>
      <c r="W129" s="5">
        <f>VLOOKUP($A129,L.Salcedo!$A$4:$ER$27,BaseInterventoría!W$1,FALSE)</f>
        <v>0</v>
      </c>
      <c r="X129" s="5" t="str">
        <f>VLOOKUP($A129,L.Salcedo!$A$4:$ER$27,BaseInterventoría!X$1,FALSE)</f>
        <v>PTAP</v>
      </c>
      <c r="Y129" s="5" t="str">
        <f>VLOOKUP($A129,L.Salcedo!$A$4:$ER$27,BaseInterventoría!Y$1,FALSE)</f>
        <v>RURAL</v>
      </c>
      <c r="Z129" s="5" t="str">
        <f>VLOOKUP($A129,L.Salcedo!$A$4:$ER$27,BaseInterventoría!Z$1,FALSE)</f>
        <v>CONVENIO</v>
      </c>
      <c r="AA129" s="5" t="str">
        <f>VLOOKUP($A129,L.Salcedo!$A$4:$ER$27,BaseInterventoría!AA$1,FALSE)</f>
        <v>EPC-CI-063-2023</v>
      </c>
      <c r="AB129" s="5" t="str">
        <f>VLOOKUP($A129,L.Salcedo!$A$4:$ER$27,BaseInterventoría!AB$1,FALSE)</f>
        <v>AUNAR ESFUERZOS TÉCNICOS Y ADMINISTRATIVOS PARA LA CONTRATACIÓN DE LA CONSTRUCCIÓN PLANTA DE TRATAMIENTO DE AGUA POTABLE ACUEDUCTO VEREDAS CENTRO DE ROSARIO, MOLINOS Y PARTE DE VIANICITO, MUNICIPIO DE VIANÍ, DEPARTAMENTO DE CUNDINAMARCA</v>
      </c>
      <c r="AC129" s="21">
        <f>VLOOKUP($A129,L.Salcedo!$A$4:$ER$27,BaseInterventoría!AC$1,FALSE)</f>
        <v>45105</v>
      </c>
      <c r="AD129" s="21">
        <f>VLOOKUP($A129,L.Salcedo!$A$4:$ER$27,BaseInterventoría!AD$1,FALSE)</f>
        <v>45125</v>
      </c>
      <c r="AE129" s="5" t="str">
        <f>VLOOKUP($A129,L.Salcedo!$A$4:$ER$27,BaseInterventoría!AE$1,FALSE)</f>
        <v>10 MESES</v>
      </c>
      <c r="AF129" s="21">
        <f>VLOOKUP($A129,L.Salcedo!$A$4:$ER$27,BaseInterventoría!AF$1,FALSE)</f>
        <v>45429</v>
      </c>
      <c r="AG129" s="5" t="str">
        <f>VLOOKUP($A129,L.Salcedo!$A$4:$ER$27,BaseInterventoría!AG$1,FALSE)</f>
        <v>MUNICIPIO DE VIANÍ.
NIT 899.999.709-2</v>
      </c>
      <c r="AH129" s="5" t="str">
        <f>VLOOKUP($A129,L.Salcedo!$A$4:$ER$27,BaseInterventoría!AH$1,FALSE)</f>
        <v>MUNICIPIO DE VIANÍ.
NIT 899.999.709-2</v>
      </c>
      <c r="AI129" s="198">
        <f>VLOOKUP($A129,L.Salcedo!$A$4:$ER$27,BaseInterventoría!AI$1,FALSE)</f>
        <v>387668453</v>
      </c>
      <c r="AJ129" s="21">
        <f>VLOOKUP($A129,L.Salcedo!$A$4:$ER$27,BaseInterventoría!AJ$1,FALSE)</f>
        <v>0</v>
      </c>
      <c r="AK129" s="198">
        <f>VLOOKUP($A129,L.Salcedo!$A$4:$ER$27,BaseInterventoría!AK$1,FALSE)</f>
        <v>0</v>
      </c>
      <c r="AL129" s="5">
        <f>VLOOKUP($A129,L.Salcedo!$A$4:$ER$27,BaseInterventoría!AL$1,FALSE)</f>
        <v>0</v>
      </c>
      <c r="AM129" s="21">
        <f>VLOOKUP($A129,L.Salcedo!$A$4:$ER$27,BaseInterventoría!AM$1,FALSE)</f>
        <v>0</v>
      </c>
      <c r="AN129" s="198">
        <f>VLOOKUP($A129,L.Salcedo!$A$4:$ER$27,BaseInterventoría!AN$1,FALSE)</f>
        <v>0</v>
      </c>
      <c r="AO129" s="5">
        <f>VLOOKUP($A129,L.Salcedo!$A$4:$ER$27,BaseInterventoría!AO$1,FALSE)</f>
        <v>0</v>
      </c>
      <c r="AP129" s="198">
        <f>VLOOKUP($A129,L.Salcedo!$A$4:$ER$27,BaseInterventoría!AP$1,FALSE)</f>
        <v>387668453</v>
      </c>
      <c r="AQ129" s="5">
        <f>VLOOKUP($A129,L.Salcedo!$A$4:$ER$27,BaseInterventoría!AQ$1,FALSE)</f>
        <v>0</v>
      </c>
      <c r="AR129" s="21">
        <f>VLOOKUP($A129,L.Salcedo!$A$4:$ER$27,BaseInterventoría!AR$1,FALSE)</f>
        <v>0</v>
      </c>
      <c r="AS129" s="5">
        <f>VLOOKUP($A129,L.Salcedo!$A$4:$ER$27,BaseInterventoría!AS$1,FALSE)</f>
        <v>0</v>
      </c>
      <c r="AT129" s="5" t="str">
        <f>VLOOKUP($A129,L.Salcedo!$A$4:$ER$27,BaseInterventoría!AT$1,FALSE)</f>
        <v>SUSPENSIÓN N 1
PRORROGA 1 SUSP 1
PRORROGA 2 SUSP 1
REINICIO</v>
      </c>
      <c r="AU129" s="21" t="str">
        <f>VLOOKUP($A129,L.Salcedo!$A$4:$ER$27,BaseInterventoría!AU$1,FALSE)</f>
        <v>25/10/2023
04/12/2023
14/02/2024
09/07/2024</v>
      </c>
      <c r="AV129" s="5" t="str">
        <f>VLOOKUP($A129,L.Salcedo!$A$4:$ER$27,BaseInterventoría!AV$1,FALSE)</f>
        <v>40 DIAS
2 MESES Y 10 DIAS
CONDICIONADA</v>
      </c>
      <c r="AW129" s="186">
        <f>VLOOKUP($A129,L.Salcedo!$A$4:$ER$27,BaseInterventoría!AW$1,FALSE)</f>
        <v>0.88829999999999998</v>
      </c>
      <c r="AX129" s="186">
        <f>VLOOKUP($A129,L.Salcedo!$A$4:$ER$27,BaseInterventoría!AX$1,FALSE)</f>
        <v>0.71250000000000002</v>
      </c>
      <c r="AY129" s="5">
        <f ca="1">VLOOKUP($A129,L.Salcedo!$A$4:$ER$27,BaseInterventoría!AY$1,FALSE)</f>
        <v>0.93238434163701067</v>
      </c>
      <c r="AZ129" s="21">
        <f>VLOOKUP($A129,L.Salcedo!$A$4:$ER$27,BaseInterventoría!AZ$1,FALSE)</f>
        <v>45687</v>
      </c>
      <c r="BA129" s="5">
        <f>VLOOKUP($A129,L.Salcedo!$A$4:$ER$27,BaseInterventoría!BA$1,FALSE)</f>
        <v>18.733333333333334</v>
      </c>
      <c r="BB129" s="5" t="str">
        <f ca="1">VLOOKUP($A129,L.Salcedo!$A$4:$ER$27,BaseInterventoría!BB$1,FALSE)</f>
        <v>VIGENTE</v>
      </c>
      <c r="BC129" s="5" t="str">
        <f>VLOOKUP($A129,L.Salcedo!$A$4:$ER$27,BaseInterventoría!BC$1,FALSE)</f>
        <v xml:space="preserve">Finalizado </v>
      </c>
      <c r="BD129" s="5" t="str">
        <f>VLOOKUP($A129,L.Salcedo!$A$4:$ER$27,BaseInterventoría!BD$1,FALSE)</f>
        <v>N/A</v>
      </c>
      <c r="BE129" s="5" t="str">
        <f>VLOOKUP($A129,L.Salcedo!$A$4:$ER$27,BaseInterventoría!BE$1,FALSE)</f>
        <v>N/A</v>
      </c>
      <c r="BF129" s="21" t="str">
        <f>VLOOKUP($A129,L.Salcedo!$A$4:$ER$27,BaseInterventoría!BF$1,FALSE)</f>
        <v>N/A</v>
      </c>
      <c r="BG129" s="21" t="str">
        <f>VLOOKUP($A129,L.Salcedo!$A$4:$ER$27,BaseInterventoría!BG$1,FALSE)</f>
        <v>N/A</v>
      </c>
      <c r="BH129" s="5" t="str">
        <f>VLOOKUP($A129,L.Salcedo!$A$4:$ER$27,BaseInterventoría!BH$1,FALSE)</f>
        <v>110.06.05.147.2023</v>
      </c>
      <c r="BI129" s="5" t="str">
        <f>VLOOKUP($A129,L.Salcedo!$A$4:$ER$27,BaseInterventoría!BI$1,FALSE)</f>
        <v>CONTRATACIÓN DE LA CONSTRUCCIÓN PLANTA DE TRATAMIENTO DE AGUA POTABLE ACUEDUCTO VEREDAS CENTRO DE ROSARIO, MOLINOS Y PARTE DE VIANICITO, MUNICIPIO DE VIANÍ, DEPARTAMENTO DE CUNDINAMARCA</v>
      </c>
      <c r="BJ129" s="21">
        <f>VLOOKUP($A129,L.Salcedo!$A$4:$ER$27,BaseInterventoría!BJ$1,FALSE)</f>
        <v>45201</v>
      </c>
      <c r="BK129" s="21">
        <f>VLOOKUP($A129,L.Salcedo!$A$4:$ER$27,BaseInterventoría!BK$1,FALSE)</f>
        <v>45491</v>
      </c>
      <c r="BL129" s="5" t="str">
        <f>VLOOKUP($A129,L.Salcedo!$A$4:$ER$27,BaseInterventoría!BL$1,FALSE)</f>
        <v>2 MESES</v>
      </c>
      <c r="BM129" s="21">
        <f>VLOOKUP($A129,L.Salcedo!$A$4:$ER$27,BaseInterventoría!BM$1,FALSE)</f>
        <v>45427</v>
      </c>
      <c r="BN129" s="5" t="str">
        <f>VLOOKUP($A129,L.Salcedo!$A$4:$ER$27,BaseInterventoría!BN$1,FALSE)</f>
        <v>CONSORCIO PROYECTOS AMBIENTALES</v>
      </c>
      <c r="BO129" s="5" t="str">
        <f>VLOOKUP($A129,L.Salcedo!$A$4:$ER$27,BaseInterventoría!BO$1,FALSE)</f>
        <v>NELSON VARGAS VARGAS
C.C. 79785981</v>
      </c>
      <c r="BP129" s="198">
        <f>VLOOKUP($A129,L.Salcedo!$A$4:$ER$27,BaseInterventoría!BP$1,FALSE)</f>
        <v>0</v>
      </c>
      <c r="BQ129" s="198">
        <f>VLOOKUP($A129,L.Salcedo!$A$4:$ER$27,BaseInterventoría!BQ$1,FALSE)</f>
        <v>0</v>
      </c>
      <c r="BR129" s="198">
        <f>VLOOKUP($A129,L.Salcedo!$A$4:$ER$27,BaseInterventoría!BR$1,FALSE)</f>
        <v>387630101.26999998</v>
      </c>
      <c r="BS129" s="198">
        <f>VLOOKUP($A129,L.Salcedo!$A$4:$ER$27,BaseInterventoría!BS$1,FALSE)</f>
        <v>0</v>
      </c>
      <c r="BT129" s="198">
        <f>VLOOKUP($A129,L.Salcedo!$A$4:$ER$27,BaseInterventoría!BT$1,FALSE)</f>
        <v>387630101.26999998</v>
      </c>
      <c r="BU129" s="21">
        <f>VLOOKUP($A129,L.Salcedo!$A$4:$ER$27,BaseInterventoría!BU$1,FALSE)</f>
        <v>0</v>
      </c>
      <c r="BV129" s="198">
        <f>VLOOKUP($A129,L.Salcedo!$A$4:$ER$27,BaseInterventoría!BV$1,FALSE)</f>
        <v>0</v>
      </c>
      <c r="BW129" s="21">
        <f>VLOOKUP($A129,L.Salcedo!$A$4:$ER$27,BaseInterventoría!BW$1,FALSE)</f>
        <v>0</v>
      </c>
      <c r="BX129" s="198">
        <f>VLOOKUP($A129,L.Salcedo!$A$4:$ER$27,BaseInterventoría!BX$1,FALSE)</f>
        <v>0</v>
      </c>
      <c r="BY129" s="198">
        <f>VLOOKUP($A129,L.Salcedo!$A$4:$ER$27,BaseInterventoría!BY$1,FALSE)</f>
        <v>387630101.26999998</v>
      </c>
      <c r="BZ129" s="5">
        <f>VLOOKUP($A129,L.Salcedo!$A$4:$ER$27,BaseInterventoría!BZ$1,FALSE)</f>
        <v>1</v>
      </c>
      <c r="CA129" s="21">
        <f>VLOOKUP($A129,L.Salcedo!$A$4:$ER$27,BaseInterventoría!CA$1,FALSE)</f>
        <v>45544</v>
      </c>
      <c r="CB129" s="5" t="str">
        <f>VLOOKUP($A129,L.Salcedo!$A$4:$ER$27,BaseInterventoría!CB$1,FALSE)</f>
        <v xml:space="preserve">45 días </v>
      </c>
      <c r="CC129" s="5">
        <f>VLOOKUP($A129,L.Salcedo!$A$4:$ER$27,BaseInterventoría!CC$1,FALSE)</f>
        <v>0</v>
      </c>
      <c r="CD129" s="21">
        <f>VLOOKUP($A129,L.Salcedo!$A$4:$ER$27,BaseInterventoría!CD$1,FALSE)</f>
        <v>0</v>
      </c>
      <c r="CE129" s="5">
        <f>VLOOKUP($A129,L.Salcedo!$A$4:$ER$27,BaseInterventoría!CE$1,FALSE)</f>
        <v>0</v>
      </c>
      <c r="CF129" s="21">
        <f>VLOOKUP($A129,L.Salcedo!$A$4:$ER$27,BaseInterventoría!CF$1,FALSE)</f>
        <v>45592</v>
      </c>
      <c r="CG129" s="5" t="str">
        <f>VLOOKUP($A129,L.Salcedo!$A$4:$ER$27,BaseInterventoría!CG$1,FALSE)</f>
        <v>CBC-100051914
SEGUROS MUNDIAL</v>
      </c>
      <c r="CH129" s="21">
        <f>VLOOKUP($A129,L.Salcedo!$A$4:$ER$27,BaseInterventoría!CH$1,FALSE)</f>
        <v>45247</v>
      </c>
      <c r="CI129" s="21">
        <f>VLOOKUP($A129,L.Salcedo!$A$4:$ER$27,BaseInterventoría!CI$1,FALSE)</f>
        <v>45493</v>
      </c>
      <c r="CJ129" s="5">
        <f>VLOOKUP($A129,L.Salcedo!$A$4:$ER$27,BaseInterventoría!CJ$1,FALSE)</f>
        <v>0</v>
      </c>
      <c r="CK129" s="21">
        <f>VLOOKUP($A129,L.Salcedo!$A$4:$ER$27,BaseInterventoría!CK$1,FALSE)</f>
        <v>0</v>
      </c>
      <c r="CL129" s="21">
        <f>VLOOKUP($A129,L.Salcedo!$A$4:$ER$27,BaseInterventoría!CL$1,FALSE)</f>
        <v>0</v>
      </c>
      <c r="CM129" s="5" t="str">
        <f>VLOOKUP($A129,L.Salcedo!$A$4:$ER$27,BaseInterventoría!CM$1,FALSE)</f>
        <v>CBC-100051914
SEGUROS MUNDIAL</v>
      </c>
      <c r="CN129" s="21">
        <f>VLOOKUP($A129,L.Salcedo!$A$4:$ER$27,BaseInterventoría!CN$1,FALSE)</f>
        <v>45247</v>
      </c>
      <c r="CO129" s="21">
        <f>VLOOKUP($A129,L.Salcedo!$A$4:$ER$27,BaseInterventoría!CO$1,FALSE)</f>
        <v>46407</v>
      </c>
      <c r="CP129" s="5" t="str">
        <f>VLOOKUP($A129,L.Salcedo!$A$4:$ER$27,BaseInterventoría!CP$1,FALSE)</f>
        <v>CBC-100051914
SEGUROS MUNDIAL</v>
      </c>
      <c r="CQ129" s="21">
        <f>VLOOKUP($A129,L.Salcedo!$A$4:$ER$27,BaseInterventoría!CQ$1,FALSE)</f>
        <v>45616</v>
      </c>
      <c r="CR129" s="21">
        <f>VLOOKUP($A129,L.Salcedo!$A$4:$ER$27,BaseInterventoría!CR$1,FALSE)</f>
        <v>47138</v>
      </c>
      <c r="CS129" s="5" t="str">
        <f>VLOOKUP($A129,L.Salcedo!$A$4:$ER$27,BaseInterventoría!CS$1,FALSE)</f>
        <v>CBC-100051914
SEGUROS MUNDIAL</v>
      </c>
      <c r="CT129" s="21">
        <f>VLOOKUP($A129,L.Salcedo!$A$4:$ER$27,BaseInterventoría!CT$1,FALSE)</f>
        <v>45247</v>
      </c>
      <c r="CU129" s="21">
        <f>VLOOKUP($A129,L.Salcedo!$A$4:$ER$27,BaseInterventoría!CU$1,FALSE)</f>
        <v>45432</v>
      </c>
      <c r="CV129" s="5" t="str">
        <f>VLOOKUP($A129,L.Salcedo!$A$4:$ER$27,BaseInterventoría!CV$1,FALSE)</f>
        <v xml:space="preserve">CBC-100009252
SEGUROS MUNDIAL </v>
      </c>
      <c r="CW129" s="21">
        <f>VLOOKUP($A129,L.Salcedo!$A$4:$ER$27,BaseInterventoría!CW$1,FALSE)</f>
        <v>45247</v>
      </c>
      <c r="CX129" s="21">
        <f>VLOOKUP($A129,L.Salcedo!$A$4:$ER$27,BaseInterventoría!CX$1,FALSE)</f>
        <v>45311</v>
      </c>
      <c r="CY129" s="21">
        <f>VLOOKUP($A129,L.Salcedo!$A$4:$ER$27,BaseInterventoría!CY$1,FALSE)</f>
        <v>45592</v>
      </c>
      <c r="CZ129" s="5">
        <f>VLOOKUP($A129,L.Salcedo!$A$4:$ER$27,BaseInterventoría!CZ$1,FALSE)</f>
        <v>3.3666666666666667</v>
      </c>
      <c r="DA129" s="186">
        <f>VLOOKUP($A129,L.Salcedo!$A$4:$ER$27,BaseInterventoría!DA$1,FALSE)</f>
        <v>1</v>
      </c>
      <c r="DB129" s="186">
        <f>VLOOKUP($A129,L.Salcedo!$A$4:$ER$27,BaseInterventoría!DB$1,FALSE)</f>
        <v>0</v>
      </c>
      <c r="DC129" s="186">
        <f>VLOOKUP($A129,L.Salcedo!$A$4:$ER$27,BaseInterventoría!DC$1,FALSE)</f>
        <v>0</v>
      </c>
      <c r="DD129" s="186">
        <f>VLOOKUP($A129,L.Salcedo!$A$4:$ER$27,BaseInterventoría!DD$1,FALSE)</f>
        <v>1</v>
      </c>
      <c r="DE129" s="186">
        <f>VLOOKUP($A129,L.Salcedo!$A$4:$ER$27,BaseInterventoría!DE$1,FALSE)</f>
        <v>0</v>
      </c>
      <c r="DF129" s="186">
        <f>VLOOKUP($A129,L.Salcedo!$A$4:$ER$27,BaseInterventoría!DF$1,FALSE)</f>
        <v>0.71250000000000002</v>
      </c>
      <c r="DG129" s="186">
        <f>VLOOKUP($A129,L.Salcedo!$A$4:$ER$27,BaseInterventoría!DG$1,FALSE)</f>
        <v>0</v>
      </c>
      <c r="DH129" s="186">
        <f>VLOOKUP($A129,L.Salcedo!$A$4:$ER$27,BaseInterventoría!DH$1,FALSE)</f>
        <v>0</v>
      </c>
      <c r="DI129" s="186">
        <f>VLOOKUP($A129,L.Salcedo!$A$4:$ER$27,BaseInterventoría!DI$1,FALSE)</f>
        <v>0.71250000000000002</v>
      </c>
      <c r="DJ129" s="186">
        <f>VLOOKUP($A129,L.Salcedo!$A$4:$ER$27,BaseInterventoría!DJ$1,FALSE)</f>
        <v>0</v>
      </c>
      <c r="DK129" s="5">
        <f ca="1">VLOOKUP($A129,L.Salcedo!$A$4:$ER$27,BaseInterventoría!DK$1,FALSE)</f>
        <v>1.5643564356435644</v>
      </c>
      <c r="DL129" s="5" t="str">
        <f ca="1">VLOOKUP($A129,L.Salcedo!$A$4:$ER$27,BaseInterventoría!DL$1,FALSE)</f>
        <v>VENCIDO</v>
      </c>
      <c r="DM129" s="71" t="str">
        <f t="shared" si="13"/>
        <v>En Liquidación</v>
      </c>
      <c r="DN129" s="5" t="str">
        <f>VLOOKUP($A129,L.Salcedo!$A$4:$ER$27,BaseInterventoría!DN$1,FALSE)</f>
        <v>Finalizado</v>
      </c>
      <c r="DO129" s="5">
        <f>VLOOKUP($A129,L.Salcedo!$A$4:$ER$27,BaseInterventoría!DO$1,FALSE)</f>
        <v>0</v>
      </c>
      <c r="DP129" s="5">
        <f>VLOOKUP($A129,L.Salcedo!$A$4:$ER$27,BaseInterventoría!DP$1,FALSE)</f>
        <v>0</v>
      </c>
      <c r="DQ129" s="5">
        <f>VLOOKUP($A129,L.Salcedo!$A$4:$ER$27,BaseInterventoría!DQ$1,FALSE)</f>
        <v>1</v>
      </c>
      <c r="DR129" s="5">
        <f>VLOOKUP($A129,L.Salcedo!$A$4:$ER$27,BaseInterventoría!DR$1,FALSE)</f>
        <v>45588</v>
      </c>
      <c r="DS129" s="5" t="str">
        <f>VLOOKUP($A129,L.Salcedo!$A$4:$ER$27,BaseInterventoría!DS$1,FALSE)</f>
        <v>$ 276.168.054,52</v>
      </c>
      <c r="DT129" s="198">
        <f>VLOOKUP($A129,L.Salcedo!$A$4:$ER$27,BaseInterventoría!DT$1,FALSE)</f>
        <v>276168054.26999998</v>
      </c>
      <c r="DU129" s="198">
        <f>VLOOKUP($A129,L.Salcedo!$A$4:$ER$27,BaseInterventoría!DU$1,FALSE)</f>
        <v>111462047</v>
      </c>
      <c r="DV129" s="186">
        <f>VLOOKUP($A129,L.Salcedo!$A$4:$ER$27,BaseInterventoría!DV$1,FALSE)</f>
        <v>0.71245255042161393</v>
      </c>
      <c r="DW129" s="198">
        <f>VLOOKUP($A129,L.Salcedo!$A$4:$ER$27,BaseInterventoría!DW$1,FALSE)</f>
        <v>111462047</v>
      </c>
      <c r="DX129" s="21" t="str">
        <f>VLOOKUP($A129,L.Salcedo!$A$4:$ER$27,BaseInterventoría!DX$1,FALSE)</f>
        <v>N/A</v>
      </c>
      <c r="DY129" s="5" t="str">
        <f>VLOOKUP($A129,L.Salcedo!$A$4:$ER$27,BaseInterventoría!DY$1,FALSE)</f>
        <v>EPC-PDA-I-068-2024</v>
      </c>
      <c r="DZ129" s="21">
        <f>VLOOKUP($A129,L.Salcedo!$A$4:$ER$27,BaseInterventoría!DZ$1,FALSE)</f>
        <v>45350</v>
      </c>
      <c r="EA129" s="21">
        <f>VLOOKUP($A129,L.Salcedo!$A$4:$ER$27,BaseInterventoría!EA$1,FALSE)</f>
        <v>45482</v>
      </c>
      <c r="EB129" s="5" t="str">
        <f>VLOOKUP($A129,L.Salcedo!$A$4:$ER$27,BaseInterventoría!EB$1,FALSE)</f>
        <v>CONSORCIO INTERPETAP LR
RL ANDRES MORALES LOPEZ</v>
      </c>
      <c r="EC129" s="198">
        <f>VLOOKUP($A129,L.Salcedo!$A$4:$ER$27,BaseInterventoría!EC$1,FALSE)</f>
        <v>39197196</v>
      </c>
      <c r="ED129" s="5">
        <f>VLOOKUP($A129,L.Salcedo!$A$4:$ER$27,BaseInterventoría!ED$1,FALSE)</f>
        <v>0</v>
      </c>
      <c r="EE129" s="5">
        <f>VLOOKUP($A129,L.Salcedo!$A$4:$ER$27,BaseInterventoría!EE$1,FALSE)</f>
        <v>0</v>
      </c>
      <c r="EF129" s="5">
        <f>VLOOKUP($A129,L.Salcedo!$A$4:$ER$27,BaseInterventoría!EF$1,FALSE)</f>
        <v>0</v>
      </c>
      <c r="EG129" s="5">
        <f>VLOOKUP($A129,L.Salcedo!$A$4:$ER$27,BaseInterventoría!EG$1,FALSE)</f>
        <v>0</v>
      </c>
      <c r="EH129" s="5">
        <f>VLOOKUP($A129,L.Salcedo!$A$4:$ER$27,BaseInterventoría!EH$1,FALSE)</f>
        <v>0</v>
      </c>
      <c r="EI129" s="21">
        <f ca="1">VLOOKUP($A129,L.Salcedo!$A$4:$ER$27,BaseInterventoría!EI$1,FALSE)</f>
        <v>45649</v>
      </c>
      <c r="EJ129" s="5">
        <f>VLOOKUP($A129,L.Salcedo!$A$4:$ER$27,BaseInterventoría!EJ$1,FALSE)</f>
        <v>0</v>
      </c>
      <c r="EK129" s="5" t="s">
        <v>297</v>
      </c>
      <c r="EL129" s="5" t="str">
        <f>VLOOKUP($A129,L.Salcedo!$A$4:$ER$27,BaseInterventoría!EL$1,FALSE)</f>
        <v>Leonardo Salcedo-Dirección</v>
      </c>
      <c r="EM129" s="5" t="str">
        <f>VLOOKUP($A129,L.Salcedo!$A$4:$ER$27,BaseInterventoría!EM$1,FALSE)</f>
        <v>Leonardo Salcedo - Juan Pablo Franco</v>
      </c>
      <c r="EN129" s="5" t="str">
        <f>VLOOKUP($A129,L.Salcedo!$A$4:$ER$27,BaseInterventoría!EN$1,FALSE)</f>
        <v>https://www.secop.gov.co/CO1ContractsManagement/Tendering/ProcurementContractEdit/Update?ProfileName=CCE-16-Servicios_profesionales_gestion&amp;PPI=CO1.PPI.25871216&amp;DocUniqueName=ContratoDeCompra&amp;DocTypeName=NextWay.Entities.Marketplace.Tendering.ProcurementContract&amp;ProfileVersion=7&amp;DocUniqueIdentifier=CO1.PCCNTR.5162345&amp;prevCtxUrl=https%3a%2f%2fwww.secop.gov.co%3a443%2fCO1ContractsManagement%2fTendering%2fProcurementContractManagement%2fIndex&amp;prevCtxLbl=Contratos+</v>
      </c>
      <c r="EO129" s="5" t="str">
        <f>VLOOKUP($A129,L.Salcedo!$A$4:$ER$27,BaseInterventoría!EO$1,FALSE)</f>
        <v xml:space="preserve">El contrato de interventoría esta en ejecución realizando seguimiento y control al contrato de obra con un avance del 100% a falta de componentes de certificación RETIE y codensa se esta proyectando socialización de entrega de la obra </v>
      </c>
      <c r="EP129" s="21">
        <f>VLOOKUP($A129,L.Salcedo!$A$4:$ER$27,BaseInterventoría!EP$1,FALSE)</f>
        <v>45631</v>
      </c>
      <c r="EQ129" s="24">
        <f>BY129+VLOOKUP(DY129,$1:$1048576,77,FALSE)</f>
        <v>426827297.26999998</v>
      </c>
      <c r="ER129" s="24">
        <f>+EQ129*0.04</f>
        <v>17073091.890799999</v>
      </c>
      <c r="ES129" s="24">
        <f>+EQ129+ER129</f>
        <v>443900389.16079998</v>
      </c>
      <c r="ET129" s="5" t="s">
        <v>74</v>
      </c>
      <c r="EU129" s="24">
        <f t="shared" si="14"/>
        <v>443900389.16079998</v>
      </c>
      <c r="EV129" s="55" t="e">
        <f>VLOOKUP(A129,#REF!,147,FALSE)</f>
        <v>#REF!</v>
      </c>
      <c r="EW129" s="56"/>
      <c r="EX129" s="24"/>
      <c r="EY129" s="5" t="s">
        <v>24</v>
      </c>
      <c r="EZ129" s="56"/>
      <c r="FA129" s="21">
        <v>45807</v>
      </c>
      <c r="FB129"/>
      <c r="FC129"/>
      <c r="FD129"/>
    </row>
    <row r="130" spans="1:160" ht="341.1" customHeight="1">
      <c r="A130" s="19" t="s">
        <v>561</v>
      </c>
      <c r="B130" s="2">
        <f t="shared" si="12"/>
        <v>128</v>
      </c>
      <c r="C130" s="20" t="s">
        <v>559</v>
      </c>
      <c r="D130" s="5" t="s">
        <v>218</v>
      </c>
      <c r="E130" s="2" t="s">
        <v>562</v>
      </c>
      <c r="F130" s="5" t="str">
        <f>VLOOKUP($A130,L.Salcedo!$A$4:$ER$27,BaseInterventoría!F$1,FALSE)</f>
        <v>MDVP</v>
      </c>
      <c r="G130" s="21">
        <f>VLOOKUP($A130,L.Salcedo!$A$4:$ER$27,BaseInterventoría!G$1,FALSE)</f>
        <v>44715</v>
      </c>
      <c r="H130" s="5">
        <f>VLOOKUP($A130,L.Salcedo!$A$4:$ER$27,BaseInterventoría!H$1,FALSE)</f>
        <v>1804</v>
      </c>
      <c r="I130" s="5">
        <f>VLOOKUP($A130,L.Salcedo!$A$4:$ER$27,BaseInterventoría!I$1,FALSE)</f>
        <v>0</v>
      </c>
      <c r="J130" s="5" t="str">
        <f>VLOOKUP($A130,L.Salcedo!$A$4:$ER$27,BaseInterventoría!J$1,FALSE)</f>
        <v xml:space="preserve">La construcción de la Fase I, zona urbana del municipio de Viani, Cundinamaraca, proyecta las siguientes obras: 
* La construcción de 1075 ml de tuberia de 8" Novafort 
* 40 pozos de inspección en mampostería de 1,2 diametro 
* 60 domiciliarias con su respectiva caja de inspección 
* 2 pasos elevados de 15 m en celosia </v>
      </c>
      <c r="K130" s="198">
        <f>VLOOKUP($A130,L.Salcedo!$A$4:$ER$27,BaseInterventoría!K$1,FALSE)</f>
        <v>0</v>
      </c>
      <c r="L130" s="198">
        <f>VLOOKUP($A130,L.Salcedo!$A$4:$ER$27,BaseInterventoría!L$1,FALSE)</f>
        <v>0</v>
      </c>
      <c r="M130" s="198">
        <f>VLOOKUP($A130,L.Salcedo!$A$4:$ER$27,BaseInterventoría!M$1,FALSE)</f>
        <v>0</v>
      </c>
      <c r="N130" s="198">
        <f>VLOOKUP($A130,L.Salcedo!$A$4:$ER$27,BaseInterventoría!N$1,FALSE)</f>
        <v>0</v>
      </c>
      <c r="O130" s="198">
        <f>VLOOKUP($A130,L.Salcedo!$A$4:$ER$27,BaseInterventoría!O$1,FALSE)</f>
        <v>0</v>
      </c>
      <c r="P130" s="198">
        <f>VLOOKUP($A130,L.Salcedo!$A$4:$ER$27,BaseInterventoría!P$1,FALSE)</f>
        <v>0</v>
      </c>
      <c r="Q130" s="198">
        <f>VLOOKUP($A130,L.Salcedo!$A$4:$ER$27,BaseInterventoría!Q$1,FALSE)</f>
        <v>703187533</v>
      </c>
      <c r="R130" s="198">
        <f>VLOOKUP($A130,L.Salcedo!$A$4:$ER$27,BaseInterventoría!R$1,FALSE)</f>
        <v>270000000</v>
      </c>
      <c r="S130" s="198">
        <f>VLOOKUP($A130,L.Salcedo!$A$4:$ER$27,BaseInterventoría!S$1,FALSE)</f>
        <v>290000000</v>
      </c>
      <c r="T130" s="198">
        <f>VLOOKUP($A130,L.Salcedo!$A$4:$ER$27,BaseInterventoría!T$1,FALSE)</f>
        <v>0</v>
      </c>
      <c r="U130" s="198">
        <f>VLOOKUP($A130,L.Salcedo!$A$4:$ER$27,BaseInterventoría!U$1,FALSE)</f>
        <v>1263187533</v>
      </c>
      <c r="V130" s="5" t="str">
        <f>VLOOKUP($A130,L.Salcedo!$A$4:$ER$27,BaseInterventoría!V$1,FALSE)</f>
        <v>CDR #13141
(31/08/2022)
CDR #13142
(31/08/2022)
CDR #13144
(31/08/2022)</v>
      </c>
      <c r="W130" s="5">
        <f>VLOOKUP($A130,L.Salcedo!$A$4:$ER$27,BaseInterventoría!W$1,FALSE)</f>
        <v>0</v>
      </c>
      <c r="X130" s="5" t="str">
        <f>VLOOKUP($A130,L.Salcedo!$A$4:$ER$27,BaseInterventoría!X$1,FALSE)</f>
        <v>ALCANTARILLADO</v>
      </c>
      <c r="Y130" s="5" t="str">
        <f>VLOOKUP($A130,L.Salcedo!$A$4:$ER$27,BaseInterventoría!Y$1,FALSE)</f>
        <v>URBANO</v>
      </c>
      <c r="Z130" s="5" t="str">
        <f>VLOOKUP($A130,L.Salcedo!$A$4:$ER$27,BaseInterventoría!Z$1,FALSE)</f>
        <v>CONTRATO - DIRECTO</v>
      </c>
      <c r="AA130" s="5" t="str">
        <f>VLOOKUP($A130,L.Salcedo!$A$4:$ER$27,BaseInterventoría!AA$1,FALSE)</f>
        <v>N/A</v>
      </c>
      <c r="AB130" s="5" t="str">
        <f>VLOOKUP($A130,L.Salcedo!$A$4:$ER$27,BaseInterventoría!AB$1,FALSE)</f>
        <v>N/A</v>
      </c>
      <c r="AC130" s="21" t="str">
        <f>VLOOKUP($A130,L.Salcedo!$A$4:$ER$27,BaseInterventoría!AC$1,FALSE)</f>
        <v>N/A</v>
      </c>
      <c r="AD130" s="21" t="str">
        <f>VLOOKUP($A130,L.Salcedo!$A$4:$ER$27,BaseInterventoría!AD$1,FALSE)</f>
        <v>N/A</v>
      </c>
      <c r="AE130" s="5" t="str">
        <f>VLOOKUP($A130,L.Salcedo!$A$4:$ER$27,BaseInterventoría!AE$1,FALSE)</f>
        <v>N/A</v>
      </c>
      <c r="AF130" s="21" t="str">
        <f>VLOOKUP($A130,L.Salcedo!$A$4:$ER$27,BaseInterventoría!AF$1,FALSE)</f>
        <v>N/A</v>
      </c>
      <c r="AG130" s="5" t="str">
        <f>VLOOKUP($A130,L.Salcedo!$A$4:$ER$27,BaseInterventoría!AG$1,FALSE)</f>
        <v>N/A</v>
      </c>
      <c r="AH130" s="5" t="str">
        <f>VLOOKUP($A130,L.Salcedo!$A$4:$ER$27,BaseInterventoría!AH$1,FALSE)</f>
        <v>N/A</v>
      </c>
      <c r="AI130" s="5" t="str">
        <f>VLOOKUP($A130,L.Salcedo!$A$4:$ER$27,BaseInterventoría!AI$1,FALSE)</f>
        <v>N/A</v>
      </c>
      <c r="AJ130" s="21" t="str">
        <f>VLOOKUP($A130,L.Salcedo!$A$4:$ER$27,BaseInterventoría!AJ$1,FALSE)</f>
        <v>N/A</v>
      </c>
      <c r="AK130" s="5" t="str">
        <f>VLOOKUP($A130,L.Salcedo!$A$4:$ER$27,BaseInterventoría!AK$1,FALSE)</f>
        <v>N/A</v>
      </c>
      <c r="AL130" s="5" t="str">
        <f>VLOOKUP($A130,L.Salcedo!$A$4:$ER$27,BaseInterventoría!AL$1,FALSE)</f>
        <v>N/A</v>
      </c>
      <c r="AM130" s="21" t="str">
        <f>VLOOKUP($A130,L.Salcedo!$A$4:$ER$27,BaseInterventoría!AM$1,FALSE)</f>
        <v>N/A</v>
      </c>
      <c r="AN130" s="5" t="str">
        <f>VLOOKUP($A130,L.Salcedo!$A$4:$ER$27,BaseInterventoría!AN$1,FALSE)</f>
        <v>N/A</v>
      </c>
      <c r="AO130" s="5" t="str">
        <f>VLOOKUP($A130,L.Salcedo!$A$4:$ER$27,BaseInterventoría!AO$1,FALSE)</f>
        <v>N/A</v>
      </c>
      <c r="AP130" s="5" t="str">
        <f>VLOOKUP($A130,L.Salcedo!$A$4:$ER$27,BaseInterventoría!AP$1,FALSE)</f>
        <v>N/A</v>
      </c>
      <c r="AQ130" s="5" t="str">
        <f>VLOOKUP($A130,L.Salcedo!$A$4:$ER$27,BaseInterventoría!AQ$1,FALSE)</f>
        <v>N/A</v>
      </c>
      <c r="AR130" s="21" t="str">
        <f>VLOOKUP($A130,L.Salcedo!$A$4:$ER$27,BaseInterventoría!AR$1,FALSE)</f>
        <v>N/A</v>
      </c>
      <c r="AS130" s="5" t="str">
        <f>VLOOKUP($A130,L.Salcedo!$A$4:$ER$27,BaseInterventoría!AS$1,FALSE)</f>
        <v>N/A</v>
      </c>
      <c r="AT130" s="5" t="str">
        <f>VLOOKUP($A130,L.Salcedo!$A$4:$ER$27,BaseInterventoría!AT$1,FALSE)</f>
        <v>N/A</v>
      </c>
      <c r="AU130" s="21" t="str">
        <f>VLOOKUP($A130,L.Salcedo!$A$4:$ER$27,BaseInterventoría!AU$1,FALSE)</f>
        <v>N/A</v>
      </c>
      <c r="AV130" s="5" t="str">
        <f>VLOOKUP($A130,L.Salcedo!$A$4:$ER$27,BaseInterventoría!AV$1,FALSE)</f>
        <v>N/A</v>
      </c>
      <c r="AW130" s="186" t="str">
        <f>VLOOKUP($A130,L.Salcedo!$A$4:$ER$27,BaseInterventoría!AW$1,FALSE)</f>
        <v>N/A</v>
      </c>
      <c r="AX130" s="186" t="str">
        <f>VLOOKUP($A130,L.Salcedo!$A$4:$ER$27,BaseInterventoría!AX$1,FALSE)</f>
        <v>N/A</v>
      </c>
      <c r="AY130" s="5" t="e">
        <f ca="1">VLOOKUP($A130,L.Salcedo!$A$4:$ER$27,BaseInterventoría!AY$1,FALSE)</f>
        <v>#VALUE!</v>
      </c>
      <c r="AZ130" s="21" t="str">
        <f>VLOOKUP($A130,L.Salcedo!$A$4:$ER$27,BaseInterventoría!AZ$1,FALSE)</f>
        <v>N/A</v>
      </c>
      <c r="BA130" s="5" t="str">
        <f>VLOOKUP($A130,L.Salcedo!$A$4:$ER$27,BaseInterventoría!BA$1,FALSE)</f>
        <v>N/A</v>
      </c>
      <c r="BB130" s="5" t="str">
        <f>VLOOKUP($A130,L.Salcedo!$A$4:$ER$27,BaseInterventoría!BB$1,FALSE)</f>
        <v>N/A</v>
      </c>
      <c r="BC130" s="5" t="str">
        <f>VLOOKUP($A130,L.Salcedo!$A$4:$ER$27,BaseInterventoría!BC$1,FALSE)</f>
        <v>N/A</v>
      </c>
      <c r="BD130" s="5" t="str">
        <f>VLOOKUP($A130,L.Salcedo!$A$4:$ER$27,BaseInterventoría!BD$1,FALSE)</f>
        <v>N/A</v>
      </c>
      <c r="BE130" s="5" t="str">
        <f>VLOOKUP($A130,L.Salcedo!$A$4:$ER$27,BaseInterventoría!BE$1,FALSE)</f>
        <v>N/A</v>
      </c>
      <c r="BF130" s="21" t="str">
        <f>VLOOKUP($A130,L.Salcedo!$A$4:$ER$27,BaseInterventoría!BF$1,FALSE)</f>
        <v>N/A</v>
      </c>
      <c r="BG130" s="21" t="str">
        <f>VLOOKUP($A130,L.Salcedo!$A$4:$ER$27,BaseInterventoría!BG$1,FALSE)</f>
        <v>N/A</v>
      </c>
      <c r="BH130" s="5" t="str">
        <f>VLOOKUP($A130,L.Salcedo!$A$4:$ER$27,BaseInterventoría!BH$1,FALSE)</f>
        <v>EPC-PDA-O-074-2024</v>
      </c>
      <c r="BI130" s="5" t="str">
        <f>VLOOKUP($A130,L.Salcedo!$A$4:$ER$27,BaseInterventoría!BI$1,FALSE)</f>
        <v>OPTIMIZACIÓN REDES DE ALCANTARILLADO SANITARIO DEL CASCO URBANO DEL MUNICIPIO DE VIANÍ, CUNDINAMARCA</v>
      </c>
      <c r="BJ130" s="21">
        <f>VLOOKUP($A130,L.Salcedo!$A$4:$ER$27,BaseInterventoría!BJ$1,FALSE)</f>
        <v>45370</v>
      </c>
      <c r="BK130" s="21">
        <f>VLOOKUP($A130,L.Salcedo!$A$4:$ER$27,BaseInterventoría!BK$1,FALSE)</f>
        <v>45450</v>
      </c>
      <c r="BL130" s="5" t="str">
        <f>VLOOKUP($A130,L.Salcedo!$A$4:$ER$27,BaseInterventoría!BL$1,FALSE)</f>
        <v>5 MESES</v>
      </c>
      <c r="BM130" s="21">
        <f>VLOOKUP($A130,L.Salcedo!$A$4:$ER$27,BaseInterventoría!BM$1,FALSE)</f>
        <v>45602</v>
      </c>
      <c r="BN130" s="5" t="str">
        <f>VLOOKUP($A130,L.Salcedo!$A$4:$ER$27,BaseInterventoría!BN$1,FALSE)</f>
        <v>CONSORCIO REDES M&amp;I</v>
      </c>
      <c r="BO130" s="5" t="str">
        <f>VLOOKUP($A130,L.Salcedo!$A$4:$ER$27,BaseInterventoría!BO$1,FALSE)</f>
        <v>jeisson javier vergara diaz</v>
      </c>
      <c r="BP130" s="198">
        <f>VLOOKUP($A130,L.Salcedo!$A$4:$ER$27,BaseInterventoría!BP$1,FALSE)</f>
        <v>0</v>
      </c>
      <c r="BQ130" s="198">
        <f>VLOOKUP($A130,L.Salcedo!$A$4:$ER$27,BaseInterventoría!BQ$1,FALSE)</f>
        <v>1206619665</v>
      </c>
      <c r="BR130" s="198">
        <f>VLOOKUP($A130,L.Salcedo!$A$4:$ER$27,BaseInterventoría!BR$1,FALSE)</f>
        <v>0</v>
      </c>
      <c r="BS130" s="198">
        <f>VLOOKUP($A130,L.Salcedo!$A$4:$ER$27,BaseInterventoría!BS$1,FALSE)</f>
        <v>0</v>
      </c>
      <c r="BT130" s="198">
        <f>VLOOKUP($A130,L.Salcedo!$A$4:$ER$27,BaseInterventoría!BT$1,FALSE)</f>
        <v>1206619665</v>
      </c>
      <c r="BU130" s="21">
        <f>VLOOKUP($A130,L.Salcedo!$A$4:$ER$27,BaseInterventoría!BU$1,FALSE)</f>
        <v>0</v>
      </c>
      <c r="BV130" s="198">
        <f>VLOOKUP($A130,L.Salcedo!$A$4:$ER$27,BaseInterventoría!BV$1,FALSE)</f>
        <v>0</v>
      </c>
      <c r="BW130" s="21">
        <f>VLOOKUP($A130,L.Salcedo!$A$4:$ER$27,BaseInterventoría!BW$1,FALSE)</f>
        <v>0</v>
      </c>
      <c r="BX130" s="198">
        <f>VLOOKUP($A130,L.Salcedo!$A$4:$ER$27,BaseInterventoría!BX$1,FALSE)</f>
        <v>0</v>
      </c>
      <c r="BY130" s="198">
        <f>VLOOKUP($A130,L.Salcedo!$A$4:$ER$27,BaseInterventoría!BY$1,FALSE)</f>
        <v>1206619665</v>
      </c>
      <c r="BZ130" s="5" t="str">
        <f>VLOOKUP($A130,L.Salcedo!$A$4:$ER$27,BaseInterventoría!BZ$1,FALSE)</f>
        <v>PRORROGA 1</v>
      </c>
      <c r="CA130" s="21">
        <f>VLOOKUP($A130,L.Salcedo!$A$4:$ER$27,BaseInterventoría!CA$1,FALSE)</f>
        <v>45602</v>
      </c>
      <c r="CB130" s="5" t="str">
        <f>VLOOKUP($A130,L.Salcedo!$A$4:$ER$27,BaseInterventoría!CB$1,FALSE)</f>
        <v>54 DIAS</v>
      </c>
      <c r="CC130" s="5">
        <f>VLOOKUP($A130,L.Salcedo!$A$4:$ER$27,BaseInterventoría!CC$1,FALSE)</f>
        <v>0</v>
      </c>
      <c r="CD130" s="21">
        <f>VLOOKUP($A130,L.Salcedo!$A$4:$ER$27,BaseInterventoría!CD$1,FALSE)</f>
        <v>0</v>
      </c>
      <c r="CE130" s="5">
        <f>VLOOKUP($A130,L.Salcedo!$A$4:$ER$27,BaseInterventoría!CE$1,FALSE)</f>
        <v>0</v>
      </c>
      <c r="CF130" s="21">
        <f>VLOOKUP($A130,L.Salcedo!$A$4:$ER$27,BaseInterventoría!CF$1,FALSE)</f>
        <v>45656</v>
      </c>
      <c r="CG130" s="5" t="str">
        <f>VLOOKUP($A130,L.Salcedo!$A$4:$ER$27,BaseInterventoría!CG$1,FALSE)</f>
        <v>SEGUROS DEL ESTDO
33-44-101247962</v>
      </c>
      <c r="CH130" s="21">
        <f>VLOOKUP($A130,L.Salcedo!$A$4:$ER$27,BaseInterventoría!CH$1,FALSE)</f>
        <v>45370</v>
      </c>
      <c r="CI130" s="21">
        <f>VLOOKUP($A130,L.Salcedo!$A$4:$ER$27,BaseInterventoría!CI$1,FALSE)</f>
        <v>45655</v>
      </c>
      <c r="CJ130" s="5">
        <f>VLOOKUP($A130,L.Salcedo!$A$4:$ER$27,BaseInterventoría!CJ$1,FALSE)</f>
        <v>0</v>
      </c>
      <c r="CK130" s="21">
        <f>VLOOKUP($A130,L.Salcedo!$A$4:$ER$27,BaseInterventoría!CK$1,FALSE)</f>
        <v>0</v>
      </c>
      <c r="CL130" s="21">
        <f>VLOOKUP($A130,L.Salcedo!$A$4:$ER$27,BaseInterventoría!CL$1,FALSE)</f>
        <v>0</v>
      </c>
      <c r="CM130" s="5" t="str">
        <f>VLOOKUP($A130,L.Salcedo!$A$4:$ER$27,BaseInterventoría!CM$1,FALSE)</f>
        <v>SEGUROS DEL ESTDO
33-44-101247962</v>
      </c>
      <c r="CN130" s="21">
        <f>VLOOKUP($A130,L.Salcedo!$A$4:$ER$27,BaseInterventoría!CN$1,FALSE)</f>
        <v>45370</v>
      </c>
      <c r="CO130" s="21">
        <f>VLOOKUP($A130,L.Salcedo!$A$4:$ER$27,BaseInterventoría!CO$1,FALSE)</f>
        <v>46628</v>
      </c>
      <c r="CP130" s="5" t="str">
        <f>VLOOKUP($A130,L.Salcedo!$A$4:$ER$27,BaseInterventoría!CP$1,FALSE)</f>
        <v>SEGUROS DEL ESTDO
33-44-101247962</v>
      </c>
      <c r="CQ130" s="21">
        <f>VLOOKUP($A130,L.Salcedo!$A$4:$ER$27,BaseInterventoría!CQ$1,FALSE)</f>
        <v>45533</v>
      </c>
      <c r="CR130" s="21">
        <f>VLOOKUP($A130,L.Salcedo!$A$4:$ER$27,BaseInterventoría!CR$1,FALSE)</f>
        <v>47359</v>
      </c>
      <c r="CS130" s="5" t="str">
        <f>VLOOKUP($A130,L.Salcedo!$A$4:$ER$27,BaseInterventoría!CS$1,FALSE)</f>
        <v>SEGUROS DEL ESTDO
33-44-101247962</v>
      </c>
      <c r="CT130" s="21">
        <f>VLOOKUP($A130,L.Salcedo!$A$4:$ER$27,BaseInterventoría!CT$1,FALSE)</f>
        <v>45533</v>
      </c>
      <c r="CU130" s="21">
        <f>VLOOKUP($A130,L.Salcedo!$A$4:$ER$27,BaseInterventoría!CU$1,FALSE)</f>
        <v>47359</v>
      </c>
      <c r="CV130" s="5" t="str">
        <f>VLOOKUP($A130,L.Salcedo!$A$4:$ER$27,BaseInterventoría!CV$1,FALSE)</f>
        <v xml:space="preserve">33-40-101078925
SEGUROS DEL ESTADO </v>
      </c>
      <c r="CW130" s="21">
        <f>VLOOKUP($A130,L.Salcedo!$A$4:$ER$27,BaseInterventoría!CW$1,FALSE)</f>
        <v>45450</v>
      </c>
      <c r="CX130" s="21">
        <f>VLOOKUP($A130,L.Salcedo!$A$4:$ER$27,BaseInterventoría!CX$1,FALSE)</f>
        <v>45613</v>
      </c>
      <c r="CY130" s="21">
        <f>VLOOKUP($A130,L.Salcedo!$A$4:$ER$27,BaseInterventoría!CY$1,FALSE)</f>
        <v>45656</v>
      </c>
      <c r="CZ130" s="5">
        <f>VLOOKUP($A130,L.Salcedo!$A$4:$ER$27,BaseInterventoría!CZ$1,FALSE)</f>
        <v>6.8666666666666663</v>
      </c>
      <c r="DA130" s="186">
        <f>VLOOKUP($A130,L.Salcedo!$A$4:$ER$27,BaseInterventoría!DA$1,FALSE)</f>
        <v>0.73229999999999995</v>
      </c>
      <c r="DB130" s="186">
        <f>VLOOKUP($A130,L.Salcedo!$A$4:$ER$27,BaseInterventoría!DB$1,FALSE)</f>
        <v>0</v>
      </c>
      <c r="DC130" s="186">
        <f>VLOOKUP($A130,L.Salcedo!$A$4:$ER$27,BaseInterventoría!DC$1,FALSE)</f>
        <v>0.73229999999999995</v>
      </c>
      <c r="DD130" s="186">
        <f>VLOOKUP($A130,L.Salcedo!$A$4:$ER$27,BaseInterventoría!DD$1,FALSE)</f>
        <v>0</v>
      </c>
      <c r="DE130" s="186">
        <f>VLOOKUP($A130,L.Salcedo!$A$4:$ER$27,BaseInterventoría!DE$1,FALSE)</f>
        <v>0</v>
      </c>
      <c r="DF130" s="186">
        <f>VLOOKUP($A130,L.Salcedo!$A$4:$ER$27,BaseInterventoría!DF$1,FALSE)</f>
        <v>0.73229999999999995</v>
      </c>
      <c r="DG130" s="186">
        <f>VLOOKUP($A130,L.Salcedo!$A$4:$ER$27,BaseInterventoría!DG$1,FALSE)</f>
        <v>0</v>
      </c>
      <c r="DH130" s="186">
        <f>VLOOKUP($A130,L.Salcedo!$A$4:$ER$27,BaseInterventoría!DH$1,FALSE)</f>
        <v>0.73229999999999995</v>
      </c>
      <c r="DI130" s="186">
        <f>VLOOKUP($A130,L.Salcedo!$A$4:$ER$27,BaseInterventoría!DI$1,FALSE)</f>
        <v>0</v>
      </c>
      <c r="DJ130" s="186">
        <f>VLOOKUP($A130,L.Salcedo!$A$4:$ER$27,BaseInterventoría!DJ$1,FALSE)</f>
        <v>0</v>
      </c>
      <c r="DK130" s="5">
        <f ca="1">VLOOKUP($A130,L.Salcedo!$A$4:$ER$27,BaseInterventoría!DK$1,FALSE)</f>
        <v>0.96601941747572817</v>
      </c>
      <c r="DL130" s="5" t="str">
        <f ca="1">VLOOKUP($A130,L.Salcedo!$A$4:$ER$27,BaseInterventoría!DL$1,FALSE)</f>
        <v>VIGENTE</v>
      </c>
      <c r="DM130" s="71" t="str">
        <f t="shared" si="13"/>
        <v>Activos</v>
      </c>
      <c r="DN130" s="5" t="str">
        <f>VLOOKUP($A130,L.Salcedo!$A$4:$ER$27,BaseInterventoría!DN$1,FALSE)</f>
        <v>En ejecución</v>
      </c>
      <c r="DO130" s="5">
        <f>VLOOKUP($A130,L.Salcedo!$A$4:$ER$27,BaseInterventoría!DO$1,FALSE)</f>
        <v>0</v>
      </c>
      <c r="DP130" s="5">
        <f>VLOOKUP($A130,L.Salcedo!$A$4:$ER$27,BaseInterventoría!DP$1,FALSE)</f>
        <v>0</v>
      </c>
      <c r="DQ130" s="5">
        <f>VLOOKUP($A130,L.Salcedo!$A$4:$ER$27,BaseInterventoría!DQ$1,FALSE)</f>
        <v>2</v>
      </c>
      <c r="DR130" s="5" t="str">
        <f>VLOOKUP($A130,L.Salcedo!$A$4:$ER$27,BaseInterventoría!DR$1,FALSE)</f>
        <v>1. 9/08/2024
2. 13/09/2024
3.21/10/2024
4. 19/11/2024</v>
      </c>
      <c r="DS130" s="5" t="str">
        <f>VLOOKUP($A130,L.Salcedo!$A$4:$ER$27,BaseInterventoría!DS$1,FALSE)</f>
        <v>1. $199.937.473,00
2. 123.961.266,00
3. $165.556.706,00
4.$394.178.365,00</v>
      </c>
      <c r="DT130" s="198">
        <f>VLOOKUP($A130,L.Salcedo!$A$4:$ER$27,BaseInterventoría!DT$1,FALSE)</f>
        <v>883634080</v>
      </c>
      <c r="DU130" s="198">
        <f>VLOOKUP($A130,L.Salcedo!$A$4:$ER$27,BaseInterventoría!DU$1,FALSE)</f>
        <v>322985585</v>
      </c>
      <c r="DV130" s="186">
        <f>VLOOKUP($A130,L.Salcedo!$A$4:$ER$27,BaseInterventoría!DV$1,FALSE)</f>
        <v>0.73232196161828678</v>
      </c>
      <c r="DW130" s="198">
        <f>VLOOKUP($A130,L.Salcedo!$A$4:$ER$27,BaseInterventoría!DW$1,FALSE)</f>
        <v>322985585</v>
      </c>
      <c r="DX130" s="21" t="str">
        <f>VLOOKUP($A130,L.Salcedo!$A$4:$ER$27,BaseInterventoría!DX$1,FALSE)</f>
        <v>N/A</v>
      </c>
      <c r="DY130" s="5" t="str">
        <f>VLOOKUP($A130,L.Salcedo!$A$4:$ER$27,BaseInterventoría!DY$1,FALSE)</f>
        <v>EPC-PDA-I-030-2024</v>
      </c>
      <c r="DZ130" s="21">
        <f>VLOOKUP($A130,L.Salcedo!$A$4:$ER$27,BaseInterventoría!DZ$1,FALSE)</f>
        <v>45364</v>
      </c>
      <c r="EA130" s="21">
        <f>VLOOKUP($A130,L.Salcedo!$A$4:$ER$27,BaseInterventoría!EA$1,FALSE)</f>
        <v>45450</v>
      </c>
      <c r="EB130" s="5" t="str">
        <f>VLOOKUP($A130,L.Salcedo!$A$4:$ER$27,BaseInterventoría!EB$1,FALSE)</f>
        <v>Andrés Morales López</v>
      </c>
      <c r="EC130" s="198">
        <f>VLOOKUP($A130,L.Salcedo!$A$4:$ER$27,BaseInterventoría!EC$1,FALSE)</f>
        <v>101039613</v>
      </c>
      <c r="ED130" s="5">
        <f>VLOOKUP($A130,L.Salcedo!$A$4:$ER$27,BaseInterventoría!ED$1,FALSE)</f>
        <v>0</v>
      </c>
      <c r="EE130" s="5">
        <f>VLOOKUP($A130,L.Salcedo!$A$4:$ER$27,BaseInterventoría!EE$1,FALSE)</f>
        <v>0</v>
      </c>
      <c r="EF130" s="5">
        <f>VLOOKUP($A130,L.Salcedo!$A$4:$ER$27,BaseInterventoría!EF$1,FALSE)</f>
        <v>0</v>
      </c>
      <c r="EG130" s="5">
        <f>VLOOKUP($A130,L.Salcedo!$A$4:$ER$27,BaseInterventoría!EG$1,FALSE)</f>
        <v>0</v>
      </c>
      <c r="EH130" s="5">
        <f>VLOOKUP($A130,L.Salcedo!$A$4:$ER$27,BaseInterventoría!EH$1,FALSE)</f>
        <v>0</v>
      </c>
      <c r="EI130" s="21">
        <f ca="1">VLOOKUP($A130,L.Salcedo!$A$4:$ER$27,BaseInterventoría!EI$1,FALSE)</f>
        <v>45649</v>
      </c>
      <c r="EJ130" s="5">
        <f>VLOOKUP($A130,L.Salcedo!$A$4:$ER$27,BaseInterventoría!EJ$1,FALSE)</f>
        <v>0</v>
      </c>
      <c r="EK130" s="5">
        <f>VLOOKUP($A130,L.Salcedo!$A$4:$ER$27,BaseInterventoría!EK$1,FALSE)</f>
        <v>0</v>
      </c>
      <c r="EL130" s="5" t="str">
        <f>VLOOKUP($A130,L.Salcedo!$A$4:$ER$27,BaseInterventoría!EL$1,FALSE)</f>
        <v>Leonardo Salcedo-Dirección</v>
      </c>
      <c r="EM130" s="5" t="str">
        <f>VLOOKUP($A130,L.Salcedo!$A$4:$ER$27,BaseInterventoría!EM$1,FALSE)</f>
        <v>Leonardo Salcedo - Juan Pablo Franco</v>
      </c>
      <c r="EN130" s="5" t="str">
        <f>VLOOKUP($A130,L.Salcedo!$A$4:$ER$27,BaseInterventoría!EN$1,FALSE)</f>
        <v>https://www.secop.gov.co/CO1ContractsManagement/Tendering/ProcurementContractEdit/Update?ProfileName=CCE-17-Licitacion_Publica_Obra_Publica&amp;PPI=CO1.PPI.27630830&amp;DocUniqueName=ContratoDeCompra&amp;DocTypeName=NextWay.Entities.Marketplace.Tendering.ProcurementContract&amp;ProfileVersion=6&amp;DocUniqueIdentifier=CO1.PCCNTR.5728251&amp;prevCtxUrl=https%3a%2f%2fwww.secop.gov.co%3a443%2fCO1ContractsManagement%2fTendering%2fProcurementContractManagement%2fIndex&amp;prevCtxLbl=Contratos+</v>
      </c>
      <c r="EO130" s="5" t="str">
        <f>VLOOKUP($A130,L.Salcedo!$A$4:$ER$27,BaseInterventoría!EO$1,FALSE)</f>
        <v xml:space="preserve">El proyecto se encuentra en ejecucion realizando seguimiento y control al contrato de obra, de acuerdo al informe semanal de interventoria nos encontramos con un avance fisico del 73,23%, actualmente esta en tramite el acta de reformulación por items no previstos. </v>
      </c>
      <c r="EP130" s="21">
        <f>VLOOKUP($A130,L.Salcedo!$A$4:$ER$27,BaseInterventoría!EP$1,FALSE)</f>
        <v>45631</v>
      </c>
      <c r="EQ130" s="24">
        <f>BY130+VLOOKUP(DY130,$1:$1048576,77,FALSE)</f>
        <v>1307659278</v>
      </c>
      <c r="ER130" s="24">
        <f>+EQ130*0.04</f>
        <v>52306371.120000005</v>
      </c>
      <c r="ES130" s="24">
        <f>+EQ130+ER130</f>
        <v>1359965649.1199999</v>
      </c>
      <c r="ET130" s="5" t="s">
        <v>7</v>
      </c>
      <c r="EU130" s="24">
        <f t="shared" si="14"/>
        <v>1359965649.1199999</v>
      </c>
      <c r="EV130" s="55" t="e">
        <f>VLOOKUP(A130,#REF!,147,FALSE)</f>
        <v>#REF!</v>
      </c>
      <c r="EW130" s="56" t="s">
        <v>251</v>
      </c>
      <c r="EX130" s="24">
        <v>202803336</v>
      </c>
      <c r="EY130" s="5" t="s">
        <v>252</v>
      </c>
      <c r="EZ130" s="56" t="s">
        <v>563</v>
      </c>
      <c r="FA130" s="21">
        <v>46022</v>
      </c>
      <c r="FB130"/>
      <c r="FC130"/>
      <c r="FD130"/>
    </row>
    <row r="131" spans="1:160" ht="110.25">
      <c r="A131" s="5" t="s">
        <v>564</v>
      </c>
      <c r="B131" s="2">
        <f t="shared" si="12"/>
        <v>129</v>
      </c>
      <c r="C131" s="20" t="s">
        <v>287</v>
      </c>
      <c r="D131" s="5" t="s">
        <v>288</v>
      </c>
      <c r="E131" s="5" t="s">
        <v>565</v>
      </c>
      <c r="F131" s="5" t="str">
        <f>VLOOKUP($A131,L.Salcedo!$A$4:$ER$27,BaseInterventoría!F$1,FALSE)</f>
        <v>N/A</v>
      </c>
      <c r="G131" s="21" t="str">
        <f>VLOOKUP($A131,L.Salcedo!$A$4:$ER$27,BaseInterventoría!G$1,FALSE)</f>
        <v>N/A</v>
      </c>
      <c r="H131" s="5" t="str">
        <f>VLOOKUP($A131,L.Salcedo!$A$4:$ER$27,BaseInterventoría!H$1,FALSE)</f>
        <v>N/A</v>
      </c>
      <c r="I131" s="5" t="str">
        <f>VLOOKUP($A131,L.Salcedo!$A$4:$ER$27,BaseInterventoría!I$1,FALSE)</f>
        <v>N/A</v>
      </c>
      <c r="J131" s="5" t="str">
        <f>VLOOKUP($A131,L.Salcedo!$A$4:$ER$27,BaseInterventoría!J$1,FALSE)</f>
        <v>N/A</v>
      </c>
      <c r="K131" s="198">
        <f>VLOOKUP($A131,L.Salcedo!$A$4:$ER$27,BaseInterventoría!K$1,FALSE)</f>
        <v>0</v>
      </c>
      <c r="L131" s="198">
        <f>VLOOKUP($A131,L.Salcedo!$A$4:$ER$27,BaseInterventoría!L$1,FALSE)</f>
        <v>0</v>
      </c>
      <c r="M131" s="198">
        <f>VLOOKUP($A131,L.Salcedo!$A$4:$ER$27,BaseInterventoría!M$1,FALSE)</f>
        <v>0</v>
      </c>
      <c r="N131" s="198">
        <f>VLOOKUP($A131,L.Salcedo!$A$4:$ER$27,BaseInterventoría!N$1,FALSE)</f>
        <v>0</v>
      </c>
      <c r="O131" s="198">
        <f>VLOOKUP($A131,L.Salcedo!$A$4:$ER$27,BaseInterventoría!O$1,FALSE)</f>
        <v>0</v>
      </c>
      <c r="P131" s="198">
        <f>VLOOKUP($A131,L.Salcedo!$A$4:$ER$27,BaseInterventoría!P$1,FALSE)</f>
        <v>0</v>
      </c>
      <c r="Q131" s="198">
        <f>VLOOKUP($A131,L.Salcedo!$A$4:$ER$27,BaseInterventoría!Q$1,FALSE)</f>
        <v>0</v>
      </c>
      <c r="R131" s="198">
        <f>VLOOKUP($A131,L.Salcedo!$A$4:$ER$27,BaseInterventoría!R$1,FALSE)</f>
        <v>0</v>
      </c>
      <c r="S131" s="198">
        <f>VLOOKUP($A131,L.Salcedo!$A$4:$ER$27,BaseInterventoría!S$1,FALSE)</f>
        <v>0</v>
      </c>
      <c r="T131" s="198">
        <f>VLOOKUP($A131,L.Salcedo!$A$4:$ER$27,BaseInterventoría!T$1,FALSE)</f>
        <v>0</v>
      </c>
      <c r="U131" s="198">
        <f>VLOOKUP($A131,L.Salcedo!$A$4:$ER$27,BaseInterventoría!U$1,FALSE)</f>
        <v>39197196</v>
      </c>
      <c r="V131" s="5" t="str">
        <f>VLOOKUP($A131,L.Salcedo!$A$4:$ER$27,BaseInterventoría!V$1,FALSE)</f>
        <v>CDP 15181
27/06/2023
$ 39.197.196</v>
      </c>
      <c r="W131" s="5">
        <f>VLOOKUP($A131,L.Salcedo!$A$4:$ER$27,BaseInterventoría!W$1,FALSE)</f>
        <v>0</v>
      </c>
      <c r="X131" s="5" t="str">
        <f>VLOOKUP($A131,L.Salcedo!$A$4:$ER$27,BaseInterventoría!X$1,FALSE)</f>
        <v>INTERVENTORÍA</v>
      </c>
      <c r="Y131" s="5" t="str">
        <f>VLOOKUP($A131,L.Salcedo!$A$4:$ER$27,BaseInterventoría!Y$1,FALSE)</f>
        <v>N/A</v>
      </c>
      <c r="Z131" s="5" t="str">
        <f>VLOOKUP($A131,L.Salcedo!$A$4:$ER$27,BaseInterventoría!Z$1,FALSE)</f>
        <v>CONTRATO-INTERVENTORÍA</v>
      </c>
      <c r="AA131" s="5" t="str">
        <f>VLOOKUP($A131,L.Salcedo!$A$4:$ER$27,BaseInterventoría!AA$1,FALSE)</f>
        <v>N/A</v>
      </c>
      <c r="AB131" s="5" t="str">
        <f>VLOOKUP($A131,L.Salcedo!$A$4:$ER$27,BaseInterventoría!AB$1,FALSE)</f>
        <v>N/A</v>
      </c>
      <c r="AC131" s="21" t="str">
        <f>VLOOKUP($A131,L.Salcedo!$A$4:$ER$27,BaseInterventoría!AC$1,FALSE)</f>
        <v>N/A</v>
      </c>
      <c r="AD131" s="21" t="str">
        <f>VLOOKUP($A131,L.Salcedo!$A$4:$ER$27,BaseInterventoría!AD$1,FALSE)</f>
        <v>N/A</v>
      </c>
      <c r="AE131" s="5" t="str">
        <f>VLOOKUP($A131,L.Salcedo!$A$4:$ER$27,BaseInterventoría!AE$1,FALSE)</f>
        <v>N/A</v>
      </c>
      <c r="AF131" s="21" t="str">
        <f>VLOOKUP($A131,L.Salcedo!$A$4:$ER$27,BaseInterventoría!AF$1,FALSE)</f>
        <v>N/A</v>
      </c>
      <c r="AG131" s="5" t="str">
        <f>VLOOKUP($A131,L.Salcedo!$A$4:$ER$27,BaseInterventoría!AG$1,FALSE)</f>
        <v>N/A</v>
      </c>
      <c r="AH131" s="5" t="str">
        <f>VLOOKUP($A131,L.Salcedo!$A$4:$ER$27,BaseInterventoría!AH$1,FALSE)</f>
        <v>N/A</v>
      </c>
      <c r="AI131" s="5" t="str">
        <f>VLOOKUP($A131,L.Salcedo!$A$4:$ER$27,BaseInterventoría!AI$1,FALSE)</f>
        <v>N/A</v>
      </c>
      <c r="AJ131" s="21" t="str">
        <f>VLOOKUP($A131,L.Salcedo!$A$4:$ER$27,BaseInterventoría!AJ$1,FALSE)</f>
        <v>N/A</v>
      </c>
      <c r="AK131" s="5" t="str">
        <f>VLOOKUP($A131,L.Salcedo!$A$4:$ER$27,BaseInterventoría!AK$1,FALSE)</f>
        <v>N/A</v>
      </c>
      <c r="AL131" s="5" t="str">
        <f>VLOOKUP($A131,L.Salcedo!$A$4:$ER$27,BaseInterventoría!AL$1,FALSE)</f>
        <v>N/A</v>
      </c>
      <c r="AM131" s="21" t="str">
        <f>VLOOKUP($A131,L.Salcedo!$A$4:$ER$27,BaseInterventoría!AM$1,FALSE)</f>
        <v>N/A</v>
      </c>
      <c r="AN131" s="5" t="str">
        <f>VLOOKUP($A131,L.Salcedo!$A$4:$ER$27,BaseInterventoría!AN$1,FALSE)</f>
        <v>N/A</v>
      </c>
      <c r="AO131" s="5" t="str">
        <f>VLOOKUP($A131,L.Salcedo!$A$4:$ER$27,BaseInterventoría!AO$1,FALSE)</f>
        <v>N/A</v>
      </c>
      <c r="AP131" s="5" t="str">
        <f>VLOOKUP($A131,L.Salcedo!$A$4:$ER$27,BaseInterventoría!AP$1,FALSE)</f>
        <v>N/A</v>
      </c>
      <c r="AQ131" s="5" t="str">
        <f>VLOOKUP($A131,L.Salcedo!$A$4:$ER$27,BaseInterventoría!AQ$1,FALSE)</f>
        <v>N/A</v>
      </c>
      <c r="AR131" s="21" t="str">
        <f>VLOOKUP($A131,L.Salcedo!$A$4:$ER$27,BaseInterventoría!AR$1,FALSE)</f>
        <v>N/A</v>
      </c>
      <c r="AS131" s="5" t="str">
        <f>VLOOKUP($A131,L.Salcedo!$A$4:$ER$27,BaseInterventoría!AS$1,FALSE)</f>
        <v>N/A</v>
      </c>
      <c r="AT131" s="5" t="str">
        <f>VLOOKUP($A131,L.Salcedo!$A$4:$ER$27,BaseInterventoría!AT$1,FALSE)</f>
        <v>N/A</v>
      </c>
      <c r="AU131" s="21" t="str">
        <f>VLOOKUP($A131,L.Salcedo!$A$4:$ER$27,BaseInterventoría!AU$1,FALSE)</f>
        <v>N/A</v>
      </c>
      <c r="AV131" s="5" t="str">
        <f>VLOOKUP($A131,L.Salcedo!$A$4:$ER$27,BaseInterventoría!AV$1,FALSE)</f>
        <v>N/A</v>
      </c>
      <c r="AW131" s="186" t="str">
        <f>VLOOKUP($A131,L.Salcedo!$A$4:$ER$27,BaseInterventoría!AW$1,FALSE)</f>
        <v>N/A</v>
      </c>
      <c r="AX131" s="186" t="str">
        <f>VLOOKUP($A131,L.Salcedo!$A$4:$ER$27,BaseInterventoría!AX$1,FALSE)</f>
        <v>N/A</v>
      </c>
      <c r="AY131" s="5" t="str">
        <f>VLOOKUP($A131,L.Salcedo!$A$4:$ER$27,BaseInterventoría!AY$1,FALSE)</f>
        <v>N/A</v>
      </c>
      <c r="AZ131" s="21" t="str">
        <f>VLOOKUP($A131,L.Salcedo!$A$4:$ER$27,BaseInterventoría!AZ$1,FALSE)</f>
        <v>N/A</v>
      </c>
      <c r="BA131" s="5" t="str">
        <f>VLOOKUP($A131,L.Salcedo!$A$4:$ER$27,BaseInterventoría!BA$1,FALSE)</f>
        <v>N/A</v>
      </c>
      <c r="BB131" s="5" t="str">
        <f>VLOOKUP($A131,L.Salcedo!$A$4:$ER$27,BaseInterventoría!BB$1,FALSE)</f>
        <v>N/A</v>
      </c>
      <c r="BC131" s="5" t="str">
        <f>VLOOKUP($A131,L.Salcedo!$A$4:$ER$27,BaseInterventoría!BC$1,FALSE)</f>
        <v>N/A</v>
      </c>
      <c r="BD131" s="5" t="str">
        <f>VLOOKUP($A131,L.Salcedo!$A$4:$ER$27,BaseInterventoría!BD$1,FALSE)</f>
        <v>N/A</v>
      </c>
      <c r="BE131" s="5" t="str">
        <f>VLOOKUP($A131,L.Salcedo!$A$4:$ER$27,BaseInterventoría!BE$1,FALSE)</f>
        <v>N/A</v>
      </c>
      <c r="BF131" s="21" t="str">
        <f>VLOOKUP($A131,L.Salcedo!$A$4:$ER$27,BaseInterventoría!BF$1,FALSE)</f>
        <v>N/A</v>
      </c>
      <c r="BG131" s="21" t="str">
        <f>VLOOKUP($A131,L.Salcedo!$A$4:$ER$27,BaseInterventoría!BG$1,FALSE)</f>
        <v>N/A</v>
      </c>
      <c r="BH131" s="5" t="str">
        <f>VLOOKUP($A131,L.Salcedo!$A$4:$ER$27,BaseInterventoría!BH$1,FALSE)</f>
        <v>EPC-PDA-I-068-2024</v>
      </c>
      <c r="BI131" s="5" t="str">
        <f>VLOOKUP($A131,L.Salcedo!$A$4:$ER$27,BaseInterventoría!BI$1,FALSE)</f>
        <v>INTERVENTORÍA INTEGRALA A LA PLANTA DE TRATAMIENTO DE AGUA POTABLE DE ACUEDUCTO DE LAS VEREDAS CENTRO DE ROSARIO, MOLINOS Y PARTE DE VIANICITO DEL MUNICIPIO DE VIANI, DEPARTAMENTO DE CUNDINAMARCA</v>
      </c>
      <c r="BJ131" s="21">
        <f>VLOOKUP($A131,L.Salcedo!$A$4:$ER$27,BaseInterventoría!BJ$1,FALSE)</f>
        <v>45362</v>
      </c>
      <c r="BK131" s="21">
        <f>VLOOKUP($A131,L.Salcedo!$A$4:$ER$27,BaseInterventoría!BK$1,FALSE)</f>
        <v>45482</v>
      </c>
      <c r="BL131" s="5" t="str">
        <f>VLOOKUP($A131,L.Salcedo!$A$4:$ER$27,BaseInterventoría!BL$1,FALSE)</f>
        <v>8 MESES</v>
      </c>
      <c r="BM131" s="21">
        <f>VLOOKUP($A131,L.Salcedo!$A$4:$ER$27,BaseInterventoría!BM$1,FALSE)</f>
        <v>45724</v>
      </c>
      <c r="BN131" s="5" t="str">
        <f>VLOOKUP($A131,L.Salcedo!$A$4:$ER$27,BaseInterventoría!BN$1,FALSE)</f>
        <v xml:space="preserve">	CONSORCIO INTERPETAP LR</v>
      </c>
      <c r="BO131" s="5">
        <f>VLOOKUP($A131,L.Salcedo!$A$4:$ER$27,BaseInterventoría!BO$1,FALSE)</f>
        <v>0</v>
      </c>
      <c r="BP131" s="198">
        <f>VLOOKUP($A131,L.Salcedo!$A$4:$ER$27,BaseInterventoría!BP$1,FALSE)</f>
        <v>0</v>
      </c>
      <c r="BQ131" s="198">
        <f>VLOOKUP($A131,L.Salcedo!$A$4:$ER$27,BaseInterventoría!BQ$1,FALSE)</f>
        <v>0</v>
      </c>
      <c r="BR131" s="198">
        <f>VLOOKUP($A131,L.Salcedo!$A$4:$ER$27,BaseInterventoría!BR$1,FALSE)</f>
        <v>0</v>
      </c>
      <c r="BS131" s="198">
        <f>VLOOKUP($A131,L.Salcedo!$A$4:$ER$27,BaseInterventoría!BS$1,FALSE)</f>
        <v>0</v>
      </c>
      <c r="BT131" s="198">
        <f>VLOOKUP($A131,L.Salcedo!$A$4:$ER$27,BaseInterventoría!BT$1,FALSE)</f>
        <v>39197196</v>
      </c>
      <c r="BU131" s="21">
        <f>VLOOKUP($A131,L.Salcedo!$A$4:$ER$27,BaseInterventoría!BU$1,FALSE)</f>
        <v>0</v>
      </c>
      <c r="BV131" s="198">
        <f>VLOOKUP($A131,L.Salcedo!$A$4:$ER$27,BaseInterventoría!BV$1,FALSE)</f>
        <v>0</v>
      </c>
      <c r="BW131" s="21">
        <f>VLOOKUP($A131,L.Salcedo!$A$4:$ER$27,BaseInterventoría!BW$1,FALSE)</f>
        <v>0</v>
      </c>
      <c r="BX131" s="198">
        <f>VLOOKUP($A131,L.Salcedo!$A$4:$ER$27,BaseInterventoría!BX$1,FALSE)</f>
        <v>0</v>
      </c>
      <c r="BY131" s="198">
        <f>VLOOKUP($A131,L.Salcedo!$A$4:$ER$27,BaseInterventoría!BY$1,FALSE)</f>
        <v>39197196</v>
      </c>
      <c r="BZ131" s="5">
        <f>VLOOKUP($A131,L.Salcedo!$A$4:$ER$27,BaseInterventoría!BZ$1,FALSE)</f>
        <v>0</v>
      </c>
      <c r="CA131" s="21">
        <f>VLOOKUP($A131,L.Salcedo!$A$4:$ER$27,BaseInterventoría!CA$1,FALSE)</f>
        <v>0</v>
      </c>
      <c r="CB131" s="5">
        <f>VLOOKUP($A131,L.Salcedo!$A$4:$ER$27,BaseInterventoría!CB$1,FALSE)</f>
        <v>0</v>
      </c>
      <c r="CC131" s="5">
        <f>VLOOKUP($A131,L.Salcedo!$A$4:$ER$27,BaseInterventoría!CC$1,FALSE)</f>
        <v>0</v>
      </c>
      <c r="CD131" s="21">
        <f>VLOOKUP($A131,L.Salcedo!$A$4:$ER$27,BaseInterventoría!CD$1,FALSE)</f>
        <v>0</v>
      </c>
      <c r="CE131" s="5">
        <f>VLOOKUP($A131,L.Salcedo!$A$4:$ER$27,BaseInterventoría!CE$1,FALSE)</f>
        <v>0</v>
      </c>
      <c r="CF131" s="21">
        <f>VLOOKUP($A131,L.Salcedo!$A$4:$ER$27,BaseInterventoría!CF$1,FALSE)</f>
        <v>0</v>
      </c>
      <c r="CG131" s="5" t="str">
        <f>VLOOKUP($A131,L.Salcedo!$A$4:$ER$27,BaseInterventoría!CG$1,FALSE)</f>
        <v>37-44-101042483
SEGUROS DEL ESTADO SA</v>
      </c>
      <c r="CH131" s="21">
        <f>VLOOKUP($A131,L.Salcedo!$A$4:$ER$27,BaseInterventoría!CH$1,FALSE)</f>
        <v>45351</v>
      </c>
      <c r="CI131" s="21">
        <f>VLOOKUP($A131,L.Salcedo!$A$4:$ER$27,BaseInterventoría!CI$1,FALSE)</f>
        <v>45716</v>
      </c>
      <c r="CJ131" s="5" t="str">
        <f>VLOOKUP($A131,L.Salcedo!$A$4:$ER$27,BaseInterventoría!CJ$1,FALSE)</f>
        <v>N/A</v>
      </c>
      <c r="CK131" s="21" t="str">
        <f>VLOOKUP($A131,L.Salcedo!$A$4:$ER$27,BaseInterventoría!CK$1,FALSE)</f>
        <v>N/A</v>
      </c>
      <c r="CL131" s="21" t="str">
        <f>VLOOKUP($A131,L.Salcedo!$A$4:$ER$27,BaseInterventoría!CL$1,FALSE)</f>
        <v>N/A</v>
      </c>
      <c r="CM131" s="5" t="str">
        <f>VLOOKUP($A131,L.Salcedo!$A$4:$ER$27,BaseInterventoría!CM$1,FALSE)</f>
        <v>37-44-101042483
SEGUROS DEL ESTADO SA</v>
      </c>
      <c r="CN131" s="21">
        <f>VLOOKUP($A131,L.Salcedo!$A$4:$ER$27,BaseInterventoría!CN$1,FALSE)</f>
        <v>45351</v>
      </c>
      <c r="CO131" s="21">
        <f>VLOOKUP($A131,L.Salcedo!$A$4:$ER$27,BaseInterventoría!CO$1,FALSE)</f>
        <v>46691</v>
      </c>
      <c r="CP131" s="5" t="str">
        <f>VLOOKUP($A131,L.Salcedo!$A$4:$ER$27,BaseInterventoría!CP$1,FALSE)</f>
        <v>37-44-101042483
SEGUROS DEL ESTADO SA</v>
      </c>
      <c r="CQ131" s="21">
        <f>VLOOKUP($A131,L.Salcedo!$A$4:$ER$27,BaseInterventoría!CQ$1,FALSE)</f>
        <v>45596</v>
      </c>
      <c r="CR131" s="21">
        <f>VLOOKUP($A131,L.Salcedo!$A$4:$ER$27,BaseInterventoría!CR$1,FALSE)</f>
        <v>47422</v>
      </c>
      <c r="CS131" s="5">
        <f>VLOOKUP($A131,L.Salcedo!$A$4:$ER$27,BaseInterventoría!CS$1,FALSE)</f>
        <v>0</v>
      </c>
      <c r="CT131" s="21">
        <f>VLOOKUP($A131,L.Salcedo!$A$4:$ER$27,BaseInterventoría!CT$1,FALSE)</f>
        <v>0</v>
      </c>
      <c r="CU131" s="21">
        <f>VLOOKUP($A131,L.Salcedo!$A$4:$ER$27,BaseInterventoría!CU$1,FALSE)</f>
        <v>0</v>
      </c>
      <c r="CV131" s="5">
        <f>VLOOKUP($A131,L.Salcedo!$A$4:$ER$27,BaseInterventoría!CV$1,FALSE)</f>
        <v>0</v>
      </c>
      <c r="CW131" s="21">
        <f>VLOOKUP($A131,L.Salcedo!$A$4:$ER$27,BaseInterventoría!CW$1,FALSE)</f>
        <v>0</v>
      </c>
      <c r="CX131" s="21">
        <f>VLOOKUP($A131,L.Salcedo!$A$4:$ER$27,BaseInterventoría!CX$1,FALSE)</f>
        <v>0</v>
      </c>
      <c r="CY131" s="21">
        <f>VLOOKUP($A131,L.Salcedo!$A$4:$ER$27,BaseInterventoría!CY$1,FALSE)</f>
        <v>45724</v>
      </c>
      <c r="CZ131" s="5">
        <f>VLOOKUP($A131,L.Salcedo!$A$4:$ER$27,BaseInterventoría!CZ$1,FALSE)</f>
        <v>8.0666666666666664</v>
      </c>
      <c r="DA131" s="186">
        <f>VLOOKUP($A131,L.Salcedo!$A$4:$ER$27,BaseInterventoría!DA$1,FALSE)</f>
        <v>0.70299999999999996</v>
      </c>
      <c r="DB131" s="186">
        <f>VLOOKUP($A131,L.Salcedo!$A$4:$ER$27,BaseInterventoría!DB$1,FALSE)</f>
        <v>0</v>
      </c>
      <c r="DC131" s="186">
        <f>VLOOKUP($A131,L.Salcedo!$A$4:$ER$27,BaseInterventoría!DC$1,FALSE)</f>
        <v>0</v>
      </c>
      <c r="DD131" s="186">
        <f>VLOOKUP($A131,L.Salcedo!$A$4:$ER$27,BaseInterventoría!DD$1,FALSE)</f>
        <v>0</v>
      </c>
      <c r="DE131" s="186">
        <f>VLOOKUP($A131,L.Salcedo!$A$4:$ER$27,BaseInterventoría!DE$1,FALSE)</f>
        <v>0</v>
      </c>
      <c r="DF131" s="186">
        <f>VLOOKUP($A131,L.Salcedo!$A$4:$ER$27,BaseInterventoría!DF$1,FALSE)</f>
        <v>0</v>
      </c>
      <c r="DG131" s="186">
        <f>VLOOKUP($A131,L.Salcedo!$A$4:$ER$27,BaseInterventoría!DG$1,FALSE)</f>
        <v>0</v>
      </c>
      <c r="DH131" s="186">
        <f>VLOOKUP($A131,L.Salcedo!$A$4:$ER$27,BaseInterventoría!DH$1,FALSE)</f>
        <v>0</v>
      </c>
      <c r="DI131" s="186">
        <f>VLOOKUP($A131,L.Salcedo!$A$4:$ER$27,BaseInterventoría!DI$1,FALSE)</f>
        <v>0</v>
      </c>
      <c r="DJ131" s="186">
        <f>VLOOKUP($A131,L.Salcedo!$A$4:$ER$27,BaseInterventoría!DJ$1,FALSE)</f>
        <v>0</v>
      </c>
      <c r="DK131" s="5">
        <f ca="1">VLOOKUP($A131,L.Salcedo!$A$4:$ER$27,BaseInterventoría!DK$1,FALSE)</f>
        <v>0.69008264462809921</v>
      </c>
      <c r="DL131" s="5" t="str">
        <f ca="1">VLOOKUP($A131,L.Salcedo!$A$4:$ER$27,BaseInterventoría!DL$1,FALSE)</f>
        <v>VIGENTE</v>
      </c>
      <c r="DM131" s="71" t="str">
        <f t="shared" ref="DM131:DM194" si="18">IF(OR(DN131="por iniciar",DN131="por contratar",DN131="en ejecución",DN131="suspendido"),"Activos","En Liquidación")</f>
        <v>Activos</v>
      </c>
      <c r="DN131" s="5" t="str">
        <f>VLOOKUP($A131,L.Salcedo!$A$4:$ER$27,BaseInterventoría!DN$1,FALSE)</f>
        <v>En ejecución</v>
      </c>
      <c r="DO131" s="5">
        <f>VLOOKUP($A131,L.Salcedo!$A$4:$ER$27,BaseInterventoría!DO$1,FALSE)</f>
        <v>0</v>
      </c>
      <c r="DP131" s="5">
        <f>VLOOKUP($A131,L.Salcedo!$A$4:$ER$27,BaseInterventoría!DP$1,FALSE)</f>
        <v>0</v>
      </c>
      <c r="DQ131" s="5">
        <f>VLOOKUP($A131,L.Salcedo!$A$4:$ER$27,BaseInterventoría!DQ$1,FALSE)</f>
        <v>0</v>
      </c>
      <c r="DR131" s="5">
        <f>VLOOKUP($A131,L.Salcedo!$A$4:$ER$27,BaseInterventoría!DR$1,FALSE)</f>
        <v>0</v>
      </c>
      <c r="DS131" s="5">
        <f>VLOOKUP($A131,L.Salcedo!$A$4:$ER$27,BaseInterventoría!DS$1,FALSE)</f>
        <v>0</v>
      </c>
      <c r="DT131" s="198">
        <f>VLOOKUP($A131,L.Salcedo!$A$4:$ER$27,BaseInterventoría!DT$1,FALSE)</f>
        <v>0</v>
      </c>
      <c r="DU131" s="198">
        <f>VLOOKUP($A131,L.Salcedo!$A$4:$ER$27,BaseInterventoría!DU$1,FALSE)</f>
        <v>39197196</v>
      </c>
      <c r="DV131" s="186">
        <f>VLOOKUP($A131,L.Salcedo!$A$4:$ER$27,BaseInterventoría!DV$1,FALSE)</f>
        <v>0</v>
      </c>
      <c r="DW131" s="198">
        <f>VLOOKUP($A131,L.Salcedo!$A$4:$ER$27,BaseInterventoría!DW$1,FALSE)</f>
        <v>39197196</v>
      </c>
      <c r="DX131" s="21" t="str">
        <f>VLOOKUP($A131,L.Salcedo!$A$4:$ER$27,BaseInterventoría!DX$1,FALSE)</f>
        <v>N/A</v>
      </c>
      <c r="DY131" s="5" t="str">
        <f>VLOOKUP($A131,L.Salcedo!$A$4:$ER$27,BaseInterventoría!DY$1,FALSE)</f>
        <v>N/A</v>
      </c>
      <c r="DZ131" s="21" t="str">
        <f>VLOOKUP($A131,L.Salcedo!$A$4:$ER$27,BaseInterventoría!DZ$1,FALSE)</f>
        <v>N/A</v>
      </c>
      <c r="EA131" s="21" t="str">
        <f>VLOOKUP($A131,L.Salcedo!$A$4:$ER$27,BaseInterventoría!EA$1,FALSE)</f>
        <v>N/A</v>
      </c>
      <c r="EB131" s="5" t="str">
        <f>VLOOKUP($A131,L.Salcedo!$A$4:$ER$27,BaseInterventoría!EB$1,FALSE)</f>
        <v>N/A</v>
      </c>
      <c r="EC131" s="198" t="str">
        <f>VLOOKUP($A131,L.Salcedo!$A$4:$ER$27,BaseInterventoría!EC$1,FALSE)</f>
        <v>N/A</v>
      </c>
      <c r="ED131" s="5">
        <f>VLOOKUP($A131,L.Salcedo!$A$4:$ER$27,BaseInterventoría!ED$1,FALSE)</f>
        <v>0</v>
      </c>
      <c r="EE131" s="5">
        <f>VLOOKUP($A131,L.Salcedo!$A$4:$ER$27,BaseInterventoría!EE$1,FALSE)</f>
        <v>0</v>
      </c>
      <c r="EF131" s="5">
        <f>VLOOKUP($A131,L.Salcedo!$A$4:$ER$27,BaseInterventoría!EF$1,FALSE)</f>
        <v>0</v>
      </c>
      <c r="EG131" s="5">
        <f>VLOOKUP($A131,L.Salcedo!$A$4:$ER$27,BaseInterventoría!EG$1,FALSE)</f>
        <v>0</v>
      </c>
      <c r="EH131" s="5">
        <f>VLOOKUP($A131,L.Salcedo!$A$4:$ER$27,BaseInterventoría!EH$1,FALSE)</f>
        <v>0</v>
      </c>
      <c r="EI131" s="21">
        <f ca="1">VLOOKUP($A131,L.Salcedo!$A$4:$ER$27,BaseInterventoría!EI$1,FALSE)</f>
        <v>45649</v>
      </c>
      <c r="EJ131" s="5">
        <f>VLOOKUP($A131,L.Salcedo!$A$4:$ER$27,BaseInterventoría!EJ$1,FALSE)</f>
        <v>0</v>
      </c>
      <c r="EK131" s="5">
        <f>VLOOKUP($A131,L.Salcedo!$A$4:$ER$27,BaseInterventoría!EK$1,FALSE)</f>
        <v>0</v>
      </c>
      <c r="EL131" s="5" t="str">
        <f>VLOOKUP($A131,L.Salcedo!$A$4:$ER$27,BaseInterventoría!EL$1,FALSE)</f>
        <v>Leonardo Salcedo-Dirección</v>
      </c>
      <c r="EM131" s="5" t="str">
        <f>VLOOKUP($A131,L.Salcedo!$A$4:$ER$27,BaseInterventoría!EM$1,FALSE)</f>
        <v>Leonardo Salcedo - Juan Pablo Franco</v>
      </c>
      <c r="EN131" s="5" t="str">
        <f>VLOOKUP($A131,L.Salcedo!$A$4:$ER$27,BaseInterventoría!EN$1,FALSE)</f>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5653406&amp;prevCtxUrl=https%3a%2f%2fwww.secop.gov.co%3a443%2fCO1ContractsManagement%2fTendering%2fProcurementContractManagement%2fIndex&amp;prevCtxLbl=Contratos+</v>
      </c>
      <c r="EO131" s="5" t="str">
        <f>VLOOKUP($A131,L.Salcedo!$A$4:$ER$27,BaseInterventoría!EO$1,FALSE)</f>
        <v xml:space="preserve">El contrato de interventoría esta en ejecución realizando seguimiento y control al contrato de obra con un avance del 100% a falta de componentes de certificación RETIE y codensa se esta proyectando socialización de entrega de la obra </v>
      </c>
      <c r="EP131" s="21">
        <f>VLOOKUP($A131,L.Salcedo!$A$4:$ER$27,BaseInterventoría!EP$1,FALSE)</f>
        <v>45631</v>
      </c>
      <c r="EQ131" s="24">
        <v>0</v>
      </c>
      <c r="ER131" s="24">
        <v>0</v>
      </c>
      <c r="ES131" s="24">
        <v>0</v>
      </c>
      <c r="ET131" s="5"/>
      <c r="EU131" s="24">
        <f t="shared" si="14"/>
        <v>0</v>
      </c>
      <c r="EV131" s="55" t="e">
        <f>VLOOKUP(A131,#REF!,147,FALSE)</f>
        <v>#REF!</v>
      </c>
      <c r="EW131" s="56"/>
      <c r="EX131" s="24"/>
      <c r="EY131" s="5" t="s">
        <v>24</v>
      </c>
      <c r="EZ131" s="56"/>
      <c r="FA131" s="21"/>
      <c r="FB131"/>
      <c r="FC131"/>
      <c r="FD131"/>
    </row>
    <row r="132" spans="1:160" ht="141.75">
      <c r="A132" s="5" t="s">
        <v>566</v>
      </c>
      <c r="B132" s="2">
        <f t="shared" ref="B132:B195" si="19">+B131+1</f>
        <v>130</v>
      </c>
      <c r="C132" s="20" t="s">
        <v>287</v>
      </c>
      <c r="D132" s="5" t="s">
        <v>288</v>
      </c>
      <c r="E132" s="5" t="s">
        <v>567</v>
      </c>
      <c r="F132" s="5" t="str">
        <f>VLOOKUP($A132,L.Salcedo!$A$4:$ER$27,BaseInterventoría!F$1,FALSE)</f>
        <v>N/A</v>
      </c>
      <c r="G132" s="21" t="str">
        <f>VLOOKUP($A132,L.Salcedo!$A$4:$ER$27,BaseInterventoría!G$1,FALSE)</f>
        <v>N/A</v>
      </c>
      <c r="H132" s="5" t="str">
        <f>VLOOKUP($A132,L.Salcedo!$A$4:$ER$27,BaseInterventoría!H$1,FALSE)</f>
        <v>N/A</v>
      </c>
      <c r="I132" s="5" t="str">
        <f>VLOOKUP($A132,L.Salcedo!$A$4:$ER$27,BaseInterventoría!I$1,FALSE)</f>
        <v>N/A</v>
      </c>
      <c r="J132" s="5" t="str">
        <f>VLOOKUP($A132,L.Salcedo!$A$4:$ER$27,BaseInterventoría!J$1,FALSE)</f>
        <v>N/A</v>
      </c>
      <c r="K132" s="198">
        <f>VLOOKUP($A132,L.Salcedo!$A$4:$ER$27,BaseInterventoría!K$1,FALSE)</f>
        <v>0</v>
      </c>
      <c r="L132" s="198">
        <f>VLOOKUP($A132,L.Salcedo!$A$4:$ER$27,BaseInterventoría!L$1,FALSE)</f>
        <v>0</v>
      </c>
      <c r="M132" s="198">
        <f>VLOOKUP($A132,L.Salcedo!$A$4:$ER$27,BaseInterventoría!M$1,FALSE)</f>
        <v>0</v>
      </c>
      <c r="N132" s="198">
        <f>VLOOKUP($A132,L.Salcedo!$A$4:$ER$27,BaseInterventoría!N$1,FALSE)</f>
        <v>0</v>
      </c>
      <c r="O132" s="198">
        <f>VLOOKUP($A132,L.Salcedo!$A$4:$ER$27,BaseInterventoría!O$1,FALSE)</f>
        <v>0</v>
      </c>
      <c r="P132" s="198">
        <f>VLOOKUP($A132,L.Salcedo!$A$4:$ER$27,BaseInterventoría!P$1,FALSE)</f>
        <v>0</v>
      </c>
      <c r="Q132" s="198">
        <f>VLOOKUP($A132,L.Salcedo!$A$4:$ER$27,BaseInterventoría!Q$1,FALSE)</f>
        <v>0</v>
      </c>
      <c r="R132" s="198">
        <f>VLOOKUP($A132,L.Salcedo!$A$4:$ER$27,BaseInterventoría!R$1,FALSE)</f>
        <v>0</v>
      </c>
      <c r="S132" s="198">
        <f>VLOOKUP($A132,L.Salcedo!$A$4:$ER$27,BaseInterventoría!S$1,FALSE)</f>
        <v>0</v>
      </c>
      <c r="T132" s="198">
        <f>VLOOKUP($A132,L.Salcedo!$A$4:$ER$27,BaseInterventoría!T$1,FALSE)</f>
        <v>0</v>
      </c>
      <c r="U132" s="198">
        <f>VLOOKUP($A132,L.Salcedo!$A$4:$ER$27,BaseInterventoría!U$1,FALSE)</f>
        <v>66462727</v>
      </c>
      <c r="V132" s="5" t="str">
        <f>VLOOKUP($A132,L.Salcedo!$A$4:$ER$27,BaseInterventoría!V$1,FALSE)</f>
        <v>CDP 14535
19/04/2023
$ 66.462.727</v>
      </c>
      <c r="W132" s="5">
        <f>VLOOKUP($A132,L.Salcedo!$A$4:$ER$27,BaseInterventoría!W$1,FALSE)</f>
        <v>0</v>
      </c>
      <c r="X132" s="5" t="str">
        <f>VLOOKUP($A132,L.Salcedo!$A$4:$ER$27,BaseInterventoría!X$1,FALSE)</f>
        <v>INTERVENTORÍA</v>
      </c>
      <c r="Y132" s="5" t="str">
        <f>VLOOKUP($A132,L.Salcedo!$A$4:$ER$27,BaseInterventoría!Y$1,FALSE)</f>
        <v>N/A</v>
      </c>
      <c r="Z132" s="5" t="str">
        <f>VLOOKUP($A132,L.Salcedo!$A$4:$ER$27,BaseInterventoría!Z$1,FALSE)</f>
        <v>CONTRATO-INTERVENTORÍA</v>
      </c>
      <c r="AA132" s="5" t="str">
        <f>VLOOKUP($A132,L.Salcedo!$A$4:$ER$27,BaseInterventoría!AA$1,FALSE)</f>
        <v>N/A</v>
      </c>
      <c r="AB132" s="5" t="str">
        <f>VLOOKUP($A132,L.Salcedo!$A$4:$ER$27,BaseInterventoría!AB$1,FALSE)</f>
        <v>N/A</v>
      </c>
      <c r="AC132" s="21" t="str">
        <f>VLOOKUP($A132,L.Salcedo!$A$4:$ER$27,BaseInterventoría!AC$1,FALSE)</f>
        <v>N/A</v>
      </c>
      <c r="AD132" s="21" t="str">
        <f>VLOOKUP($A132,L.Salcedo!$A$4:$ER$27,BaseInterventoría!AD$1,FALSE)</f>
        <v>N/A</v>
      </c>
      <c r="AE132" s="5" t="str">
        <f>VLOOKUP($A132,L.Salcedo!$A$4:$ER$27,BaseInterventoría!AE$1,FALSE)</f>
        <v>N/A</v>
      </c>
      <c r="AF132" s="21" t="str">
        <f>VLOOKUP($A132,L.Salcedo!$A$4:$ER$27,BaseInterventoría!AF$1,FALSE)</f>
        <v>N/A</v>
      </c>
      <c r="AG132" s="5" t="str">
        <f>VLOOKUP($A132,L.Salcedo!$A$4:$ER$27,BaseInterventoría!AG$1,FALSE)</f>
        <v>N/A</v>
      </c>
      <c r="AH132" s="5" t="str">
        <f>VLOOKUP($A132,L.Salcedo!$A$4:$ER$27,BaseInterventoría!AH$1,FALSE)</f>
        <v>N/A</v>
      </c>
      <c r="AI132" s="5" t="str">
        <f>VLOOKUP($A132,L.Salcedo!$A$4:$ER$27,BaseInterventoría!AI$1,FALSE)</f>
        <v>N/A</v>
      </c>
      <c r="AJ132" s="21" t="str">
        <f>VLOOKUP($A132,L.Salcedo!$A$4:$ER$27,BaseInterventoría!AJ$1,FALSE)</f>
        <v>N/A</v>
      </c>
      <c r="AK132" s="5" t="str">
        <f>VLOOKUP($A132,L.Salcedo!$A$4:$ER$27,BaseInterventoría!AK$1,FALSE)</f>
        <v>N/A</v>
      </c>
      <c r="AL132" s="5" t="str">
        <f>VLOOKUP($A132,L.Salcedo!$A$4:$ER$27,BaseInterventoría!AL$1,FALSE)</f>
        <v>N/A</v>
      </c>
      <c r="AM132" s="21" t="str">
        <f>VLOOKUP($A132,L.Salcedo!$A$4:$ER$27,BaseInterventoría!AM$1,FALSE)</f>
        <v>N/A</v>
      </c>
      <c r="AN132" s="5" t="str">
        <f>VLOOKUP($A132,L.Salcedo!$A$4:$ER$27,BaseInterventoría!AN$1,FALSE)</f>
        <v>N/A</v>
      </c>
      <c r="AO132" s="5" t="str">
        <f>VLOOKUP($A132,L.Salcedo!$A$4:$ER$27,BaseInterventoría!AO$1,FALSE)</f>
        <v>N/A</v>
      </c>
      <c r="AP132" s="5" t="str">
        <f>VLOOKUP($A132,L.Salcedo!$A$4:$ER$27,BaseInterventoría!AP$1,FALSE)</f>
        <v>N/A</v>
      </c>
      <c r="AQ132" s="5" t="str">
        <f>VLOOKUP($A132,L.Salcedo!$A$4:$ER$27,BaseInterventoría!AQ$1,FALSE)</f>
        <v>N/A</v>
      </c>
      <c r="AR132" s="21" t="str">
        <f>VLOOKUP($A132,L.Salcedo!$A$4:$ER$27,BaseInterventoría!AR$1,FALSE)</f>
        <v>N/A</v>
      </c>
      <c r="AS132" s="5" t="str">
        <f>VLOOKUP($A132,L.Salcedo!$A$4:$ER$27,BaseInterventoría!AS$1,FALSE)</f>
        <v>N/A</v>
      </c>
      <c r="AT132" s="5" t="str">
        <f>VLOOKUP($A132,L.Salcedo!$A$4:$ER$27,BaseInterventoría!AT$1,FALSE)</f>
        <v>N/A</v>
      </c>
      <c r="AU132" s="21" t="str">
        <f>VLOOKUP($A132,L.Salcedo!$A$4:$ER$27,BaseInterventoría!AU$1,FALSE)</f>
        <v>N/A</v>
      </c>
      <c r="AV132" s="5" t="str">
        <f>VLOOKUP($A132,L.Salcedo!$A$4:$ER$27,BaseInterventoría!AV$1,FALSE)</f>
        <v>N/A</v>
      </c>
      <c r="AW132" s="186" t="str">
        <f>VLOOKUP($A132,L.Salcedo!$A$4:$ER$27,BaseInterventoría!AW$1,FALSE)</f>
        <v>N/A</v>
      </c>
      <c r="AX132" s="186" t="str">
        <f>VLOOKUP($A132,L.Salcedo!$A$4:$ER$27,BaseInterventoría!AX$1,FALSE)</f>
        <v>N/A</v>
      </c>
      <c r="AY132" s="5" t="str">
        <f>VLOOKUP($A132,L.Salcedo!$A$4:$ER$27,BaseInterventoría!AY$1,FALSE)</f>
        <v>N/A</v>
      </c>
      <c r="AZ132" s="21" t="str">
        <f>VLOOKUP($A132,L.Salcedo!$A$4:$ER$27,BaseInterventoría!AZ$1,FALSE)</f>
        <v>N/A</v>
      </c>
      <c r="BA132" s="5" t="str">
        <f>VLOOKUP($A132,L.Salcedo!$A$4:$ER$27,BaseInterventoría!BA$1,FALSE)</f>
        <v>N/A</v>
      </c>
      <c r="BB132" s="5" t="str">
        <f>VLOOKUP($A132,L.Salcedo!$A$4:$ER$27,BaseInterventoría!BB$1,FALSE)</f>
        <v>N/A</v>
      </c>
      <c r="BC132" s="5" t="str">
        <f>VLOOKUP($A132,L.Salcedo!$A$4:$ER$27,BaseInterventoría!BC$1,FALSE)</f>
        <v>N/A</v>
      </c>
      <c r="BD132" s="5" t="str">
        <f>VLOOKUP($A132,L.Salcedo!$A$4:$ER$27,BaseInterventoría!BD$1,FALSE)</f>
        <v>N/A</v>
      </c>
      <c r="BE132" s="5" t="str">
        <f>VLOOKUP($A132,L.Salcedo!$A$4:$ER$27,BaseInterventoría!BE$1,FALSE)</f>
        <v>N/A</v>
      </c>
      <c r="BF132" s="21" t="str">
        <f>VLOOKUP($A132,L.Salcedo!$A$4:$ER$27,BaseInterventoría!BF$1,FALSE)</f>
        <v>N/A</v>
      </c>
      <c r="BG132" s="21" t="str">
        <f>VLOOKUP($A132,L.Salcedo!$A$4:$ER$27,BaseInterventoría!BG$1,FALSE)</f>
        <v>N/A</v>
      </c>
      <c r="BH132" s="5" t="str">
        <f>VLOOKUP($A132,L.Salcedo!$A$4:$ER$27,BaseInterventoría!BH$1,FALSE)</f>
        <v>EPC-PDA-I-069-2024</v>
      </c>
      <c r="BI132" s="5" t="str">
        <f>VLOOKUP($A132,L.Salcedo!$A$4:$ER$27,BaseInterventoría!BI$1,FALSE)</f>
        <v>INTERVENTORÍA INTEGRAL A LA CONSTRUCCION PLANTA DE TRATAMIENTO DE AGUA POTABLE DEL ACUEDUCTO VEREDA CHAVARRO MUNICIPIO DE ALBÁN.</v>
      </c>
      <c r="BJ132" s="21">
        <f>VLOOKUP($A132,L.Salcedo!$A$4:$ER$27,BaseInterventoría!BJ$1,FALSE)</f>
        <v>45362</v>
      </c>
      <c r="BK132" s="21">
        <f>VLOOKUP($A132,L.Salcedo!$A$4:$ER$27,BaseInterventoría!BK$1,FALSE)</f>
        <v>45539</v>
      </c>
      <c r="BL132" s="5" t="str">
        <f>VLOOKUP($A132,L.Salcedo!$A$4:$ER$27,BaseInterventoría!BL$1,FALSE)</f>
        <v>8 MESES</v>
      </c>
      <c r="BM132" s="21">
        <f>VLOOKUP($A132,L.Salcedo!$A$4:$ER$27,BaseInterventoría!BM$1,FALSE)</f>
        <v>45781</v>
      </c>
      <c r="BN132" s="5" t="str">
        <f>VLOOKUP($A132,L.Salcedo!$A$4:$ER$27,BaseInterventoría!BN$1,FALSE)</f>
        <v xml:space="preserve">	CONSORCIO INTERPETAP LR</v>
      </c>
      <c r="BO132" s="5">
        <f>VLOOKUP($A132,L.Salcedo!$A$4:$ER$27,BaseInterventoría!BO$1,FALSE)</f>
        <v>0</v>
      </c>
      <c r="BP132" s="198">
        <f>VLOOKUP($A132,L.Salcedo!$A$4:$ER$27,BaseInterventoría!BP$1,FALSE)</f>
        <v>0</v>
      </c>
      <c r="BQ132" s="198">
        <f>VLOOKUP($A132,L.Salcedo!$A$4:$ER$27,BaseInterventoría!BQ$1,FALSE)</f>
        <v>0</v>
      </c>
      <c r="BR132" s="198">
        <f>VLOOKUP($A132,L.Salcedo!$A$4:$ER$27,BaseInterventoría!BR$1,FALSE)</f>
        <v>0</v>
      </c>
      <c r="BS132" s="198">
        <f>VLOOKUP($A132,L.Salcedo!$A$4:$ER$27,BaseInterventoría!BS$1,FALSE)</f>
        <v>0</v>
      </c>
      <c r="BT132" s="198">
        <f>VLOOKUP($A132,L.Salcedo!$A$4:$ER$27,BaseInterventoría!BT$1,FALSE)</f>
        <v>66462727</v>
      </c>
      <c r="BU132" s="21">
        <f>VLOOKUP($A132,L.Salcedo!$A$4:$ER$27,BaseInterventoría!BU$1,FALSE)</f>
        <v>0</v>
      </c>
      <c r="BV132" s="198">
        <f>VLOOKUP($A132,L.Salcedo!$A$4:$ER$27,BaseInterventoría!BV$1,FALSE)</f>
        <v>0</v>
      </c>
      <c r="BW132" s="21">
        <f>VLOOKUP($A132,L.Salcedo!$A$4:$ER$27,BaseInterventoría!BW$1,FALSE)</f>
        <v>0</v>
      </c>
      <c r="BX132" s="198">
        <f>VLOOKUP($A132,L.Salcedo!$A$4:$ER$27,BaseInterventoría!BX$1,FALSE)</f>
        <v>0</v>
      </c>
      <c r="BY132" s="198">
        <f>VLOOKUP($A132,L.Salcedo!$A$4:$ER$27,BaseInterventoría!BY$1,FALSE)</f>
        <v>66462727</v>
      </c>
      <c r="BZ132" s="5">
        <f>VLOOKUP($A132,L.Salcedo!$A$4:$ER$27,BaseInterventoría!BZ$1,FALSE)</f>
        <v>0</v>
      </c>
      <c r="CA132" s="21">
        <f>VLOOKUP($A132,L.Salcedo!$A$4:$ER$27,BaseInterventoría!CA$1,FALSE)</f>
        <v>0</v>
      </c>
      <c r="CB132" s="5">
        <f>VLOOKUP($A132,L.Salcedo!$A$4:$ER$27,BaseInterventoría!CB$1,FALSE)</f>
        <v>0</v>
      </c>
      <c r="CC132" s="5">
        <f>VLOOKUP($A132,L.Salcedo!$A$4:$ER$27,BaseInterventoría!CC$1,FALSE)</f>
        <v>0</v>
      </c>
      <c r="CD132" s="21">
        <f>VLOOKUP($A132,L.Salcedo!$A$4:$ER$27,BaseInterventoría!CD$1,FALSE)</f>
        <v>0</v>
      </c>
      <c r="CE132" s="5">
        <f>VLOOKUP($A132,L.Salcedo!$A$4:$ER$27,BaseInterventoría!CE$1,FALSE)</f>
        <v>0</v>
      </c>
      <c r="CF132" s="21">
        <f>VLOOKUP($A132,L.Salcedo!$A$4:$ER$27,BaseInterventoría!CF$1,FALSE)</f>
        <v>0</v>
      </c>
      <c r="CG132" s="5" t="str">
        <f>VLOOKUP($A132,L.Salcedo!$A$4:$ER$27,BaseInterventoría!CG$1,FALSE)</f>
        <v xml:space="preserve">37-44-101042484
SEGUROS DEL ESTADO </v>
      </c>
      <c r="CH132" s="21">
        <f>VLOOKUP($A132,L.Salcedo!$A$4:$ER$27,BaseInterventoría!CH$1,FALSE)</f>
        <v>45351</v>
      </c>
      <c r="CI132" s="21">
        <f>VLOOKUP($A132,L.Salcedo!$A$4:$ER$27,BaseInterventoría!CI$1,FALSE)</f>
        <v>45716</v>
      </c>
      <c r="CJ132" s="5">
        <f>VLOOKUP($A132,L.Salcedo!$A$4:$ER$27,BaseInterventoría!CJ$1,FALSE)</f>
        <v>0</v>
      </c>
      <c r="CK132" s="21">
        <f>VLOOKUP($A132,L.Salcedo!$A$4:$ER$27,BaseInterventoría!CK$1,FALSE)</f>
        <v>0</v>
      </c>
      <c r="CL132" s="21">
        <f>VLOOKUP($A132,L.Salcedo!$A$4:$ER$27,BaseInterventoría!CL$1,FALSE)</f>
        <v>0</v>
      </c>
      <c r="CM132" s="5" t="str">
        <f>VLOOKUP($A132,L.Salcedo!$A$4:$ER$27,BaseInterventoría!CM$1,FALSE)</f>
        <v xml:space="preserve">37-44-101042484
SEGUROS DEL ESTADO </v>
      </c>
      <c r="CN132" s="21">
        <f>VLOOKUP($A132,L.Salcedo!$A$4:$ER$27,BaseInterventoría!CN$1,FALSE)</f>
        <v>45351</v>
      </c>
      <c r="CO132" s="21">
        <f>VLOOKUP($A132,L.Salcedo!$A$4:$ER$27,BaseInterventoría!CO$1,FALSE)</f>
        <v>47422</v>
      </c>
      <c r="CP132" s="5" t="str">
        <f>VLOOKUP($A132,L.Salcedo!$A$4:$ER$27,BaseInterventoría!CP$1,FALSE)</f>
        <v xml:space="preserve">37-44-101042484
SEGUROS DEL ESTADO </v>
      </c>
      <c r="CQ132" s="21">
        <f>VLOOKUP($A132,L.Salcedo!$A$4:$ER$27,BaseInterventoría!CQ$1,FALSE)</f>
        <v>45596</v>
      </c>
      <c r="CR132" s="21">
        <f>VLOOKUP($A132,L.Salcedo!$A$4:$ER$27,BaseInterventoría!CR$1,FALSE)</f>
        <v>47422</v>
      </c>
      <c r="CS132" s="5">
        <f>VLOOKUP($A132,L.Salcedo!$A$4:$ER$27,BaseInterventoría!CS$1,FALSE)</f>
        <v>0</v>
      </c>
      <c r="CT132" s="21">
        <f>VLOOKUP($A132,L.Salcedo!$A$4:$ER$27,BaseInterventoría!CT$1,FALSE)</f>
        <v>0</v>
      </c>
      <c r="CU132" s="21">
        <f>VLOOKUP($A132,L.Salcedo!$A$4:$ER$27,BaseInterventoría!CU$1,FALSE)</f>
        <v>0</v>
      </c>
      <c r="CV132" s="5">
        <f>VLOOKUP($A132,L.Salcedo!$A$4:$ER$27,BaseInterventoría!CV$1,FALSE)</f>
        <v>0</v>
      </c>
      <c r="CW132" s="21">
        <f>VLOOKUP($A132,L.Salcedo!$A$4:$ER$27,BaseInterventoría!CW$1,FALSE)</f>
        <v>0</v>
      </c>
      <c r="CX132" s="21">
        <f>VLOOKUP($A132,L.Salcedo!$A$4:$ER$27,BaseInterventoría!CX$1,FALSE)</f>
        <v>0</v>
      </c>
      <c r="CY132" s="21">
        <f>VLOOKUP($A132,L.Salcedo!$A$4:$ER$27,BaseInterventoría!CY$1,FALSE)</f>
        <v>45781</v>
      </c>
      <c r="CZ132" s="5">
        <f>VLOOKUP($A132,L.Salcedo!$A$4:$ER$27,BaseInterventoría!CZ$1,FALSE)</f>
        <v>8.0666666666666664</v>
      </c>
      <c r="DA132" s="186">
        <f>VLOOKUP($A132,L.Salcedo!$A$4:$ER$27,BaseInterventoría!DA$1,FALSE)</f>
        <v>0</v>
      </c>
      <c r="DB132" s="186">
        <f>VLOOKUP($A132,L.Salcedo!$A$4:$ER$27,BaseInterventoría!DB$1,FALSE)</f>
        <v>0</v>
      </c>
      <c r="DC132" s="186">
        <f>VLOOKUP($A132,L.Salcedo!$A$4:$ER$27,BaseInterventoría!DC$1,FALSE)</f>
        <v>0</v>
      </c>
      <c r="DD132" s="186">
        <f>VLOOKUP($A132,L.Salcedo!$A$4:$ER$27,BaseInterventoría!DD$1,FALSE)</f>
        <v>0</v>
      </c>
      <c r="DE132" s="186">
        <f>VLOOKUP($A132,L.Salcedo!$A$4:$ER$27,BaseInterventoría!DE$1,FALSE)</f>
        <v>0</v>
      </c>
      <c r="DF132" s="186">
        <f>VLOOKUP($A132,L.Salcedo!$A$4:$ER$27,BaseInterventoría!DF$1,FALSE)</f>
        <v>0</v>
      </c>
      <c r="DG132" s="186">
        <f>VLOOKUP($A132,L.Salcedo!$A$4:$ER$27,BaseInterventoría!DG$1,FALSE)</f>
        <v>0</v>
      </c>
      <c r="DH132" s="186">
        <f>VLOOKUP($A132,L.Salcedo!$A$4:$ER$27,BaseInterventoría!DH$1,FALSE)</f>
        <v>0</v>
      </c>
      <c r="DI132" s="186">
        <f>VLOOKUP($A132,L.Salcedo!$A$4:$ER$27,BaseInterventoría!DI$1,FALSE)</f>
        <v>0</v>
      </c>
      <c r="DJ132" s="186">
        <f>VLOOKUP($A132,L.Salcedo!$A$4:$ER$27,BaseInterventoría!DJ$1,FALSE)</f>
        <v>0</v>
      </c>
      <c r="DK132" s="5">
        <f ca="1">VLOOKUP($A132,L.Salcedo!$A$4:$ER$27,BaseInterventoría!DK$1,FALSE)</f>
        <v>0.45454545454545453</v>
      </c>
      <c r="DL132" s="5" t="str">
        <f ca="1">VLOOKUP($A132,L.Salcedo!$A$4:$ER$27,BaseInterventoría!DL$1,FALSE)</f>
        <v>VIGENTE</v>
      </c>
      <c r="DM132" s="71" t="str">
        <f t="shared" si="18"/>
        <v>En Liquidación</v>
      </c>
      <c r="DN132" s="5" t="str">
        <f>VLOOKUP($A132,L.Salcedo!$A$4:$ER$27,BaseInterventoría!DN$1,FALSE)</f>
        <v xml:space="preserve">En ejecución </v>
      </c>
      <c r="DO132" s="5">
        <f>VLOOKUP($A132,L.Salcedo!$A$4:$ER$27,BaseInterventoría!DO$1,FALSE)</f>
        <v>0</v>
      </c>
      <c r="DP132" s="5">
        <f>VLOOKUP($A132,L.Salcedo!$A$4:$ER$27,BaseInterventoría!DP$1,FALSE)</f>
        <v>0</v>
      </c>
      <c r="DQ132" s="5">
        <f>VLOOKUP($A132,L.Salcedo!$A$4:$ER$27,BaseInterventoría!DQ$1,FALSE)</f>
        <v>0</v>
      </c>
      <c r="DR132" s="5">
        <f>VLOOKUP($A132,L.Salcedo!$A$4:$ER$27,BaseInterventoría!DR$1,FALSE)</f>
        <v>0</v>
      </c>
      <c r="DS132" s="5">
        <f>VLOOKUP($A132,L.Salcedo!$A$4:$ER$27,BaseInterventoría!DS$1,FALSE)</f>
        <v>0</v>
      </c>
      <c r="DT132" s="198">
        <f>VLOOKUP($A132,L.Salcedo!$A$4:$ER$27,BaseInterventoría!DT$1,FALSE)</f>
        <v>0</v>
      </c>
      <c r="DU132" s="198">
        <f>VLOOKUP($A132,L.Salcedo!$A$4:$ER$27,BaseInterventoría!DU$1,FALSE)</f>
        <v>66462727</v>
      </c>
      <c r="DV132" s="186">
        <f>VLOOKUP($A132,L.Salcedo!$A$4:$ER$27,BaseInterventoría!DV$1,FALSE)</f>
        <v>0</v>
      </c>
      <c r="DW132" s="198">
        <f>VLOOKUP($A132,L.Salcedo!$A$4:$ER$27,BaseInterventoría!DW$1,FALSE)</f>
        <v>66462727</v>
      </c>
      <c r="DX132" s="21" t="str">
        <f>VLOOKUP($A132,L.Salcedo!$A$4:$ER$27,BaseInterventoría!DX$1,FALSE)</f>
        <v>N/A</v>
      </c>
      <c r="DY132" s="5" t="str">
        <f>VLOOKUP($A132,L.Salcedo!$A$4:$ER$27,BaseInterventoría!DY$1,FALSE)</f>
        <v>N/A</v>
      </c>
      <c r="DZ132" s="21" t="str">
        <f>VLOOKUP($A132,L.Salcedo!$A$4:$ER$27,BaseInterventoría!DZ$1,FALSE)</f>
        <v>N/A</v>
      </c>
      <c r="EA132" s="21" t="str">
        <f>VLOOKUP($A132,L.Salcedo!$A$4:$ER$27,BaseInterventoría!EA$1,FALSE)</f>
        <v>N/A</v>
      </c>
      <c r="EB132" s="5" t="str">
        <f>VLOOKUP($A132,L.Salcedo!$A$4:$ER$27,BaseInterventoría!EB$1,FALSE)</f>
        <v>N/A</v>
      </c>
      <c r="EC132" s="198" t="str">
        <f>VLOOKUP($A132,L.Salcedo!$A$4:$ER$27,BaseInterventoría!EC$1,FALSE)</f>
        <v>N/A</v>
      </c>
      <c r="ED132" s="5">
        <f>VLOOKUP($A132,L.Salcedo!$A$4:$ER$27,BaseInterventoría!ED$1,FALSE)</f>
        <v>0</v>
      </c>
      <c r="EE132" s="5">
        <f>VLOOKUP($A132,L.Salcedo!$A$4:$ER$27,BaseInterventoría!EE$1,FALSE)</f>
        <v>0</v>
      </c>
      <c r="EF132" s="5">
        <f>VLOOKUP($A132,L.Salcedo!$A$4:$ER$27,BaseInterventoría!EF$1,FALSE)</f>
        <v>0</v>
      </c>
      <c r="EG132" s="5">
        <f>VLOOKUP($A132,L.Salcedo!$A$4:$ER$27,BaseInterventoría!EG$1,FALSE)</f>
        <v>0</v>
      </c>
      <c r="EH132" s="5">
        <f>VLOOKUP($A132,L.Salcedo!$A$4:$ER$27,BaseInterventoría!EH$1,FALSE)</f>
        <v>0</v>
      </c>
      <c r="EI132" s="21">
        <f ca="1">VLOOKUP($A132,L.Salcedo!$A$4:$ER$27,BaseInterventoría!EI$1,FALSE)</f>
        <v>45649</v>
      </c>
      <c r="EJ132" s="5">
        <f>VLOOKUP($A132,L.Salcedo!$A$4:$ER$27,BaseInterventoría!EJ$1,FALSE)</f>
        <v>0</v>
      </c>
      <c r="EK132" s="5">
        <f>VLOOKUP($A132,L.Salcedo!$A$4:$ER$27,BaseInterventoría!EK$1,FALSE)</f>
        <v>0</v>
      </c>
      <c r="EL132" s="5" t="str">
        <f>VLOOKUP($A132,L.Salcedo!$A$4:$ER$27,BaseInterventoría!EL$1,FALSE)</f>
        <v>Leonardo Salcedo-Dirección</v>
      </c>
      <c r="EM132" s="5" t="str">
        <f>VLOOKUP($A132,L.Salcedo!$A$4:$ER$27,BaseInterventoría!EM$1,FALSE)</f>
        <v>Leonardo Salcedo - Brandon Gonzalez</v>
      </c>
      <c r="EN132" s="5" t="str">
        <f>VLOOKUP($A132,L.Salcedo!$A$4:$ER$27,BaseInterventoría!EN$1,FALSE)</f>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5653408&amp;prevCtxUrl=https%3a%2f%2fwww.secop.gov.co%3a443%2fCO1ContractsManagement%2fTendering%2fProcurementContractManagement%2fIndex&amp;prevCtxLbl=Contratos+</v>
      </c>
      <c r="EO132" s="5" t="str">
        <f>VLOOKUP($A132,L.Salcedo!$A$4:$ER$27,BaseInterventoría!EO$1,FALSE)</f>
        <v>Teniendo en cuenta la visita del 27 de noviembre en la cual se evidencia que a la fecha no se han iniciado labores contractuales se compromete el contratista de obra a iniciar labores en campo, o de lo contrario la supervision por parte de EPC le solicita al contratista de interventoria que de no cumplirse con los compromisos se radique a la alcaldia municipal el informe de posible incumplimiento al contrato de obra. Accion que fue radicada a la administracion municipal el dia 17 de diciembre de 2024. por lo cual se esta a la espera de la audiencia de incumplimiento que genere la alcaldia municipal de alban.</v>
      </c>
      <c r="EP132" s="21">
        <f>VLOOKUP($A132,L.Salcedo!$A$4:$ER$27,BaseInterventoría!EP$1,FALSE)</f>
        <v>45649</v>
      </c>
      <c r="EQ132" s="24">
        <v>0</v>
      </c>
      <c r="ER132" s="24">
        <v>0</v>
      </c>
      <c r="ES132" s="24">
        <v>0</v>
      </c>
      <c r="ET132" s="5"/>
      <c r="EU132" s="24">
        <f t="shared" si="14"/>
        <v>0</v>
      </c>
      <c r="EV132" s="55" t="e">
        <f>VLOOKUP(A132,#REF!,147,FALSE)</f>
        <v>#REF!</v>
      </c>
      <c r="EW132" s="56"/>
      <c r="EX132" s="24"/>
      <c r="EY132" s="5" t="s">
        <v>24</v>
      </c>
      <c r="EZ132" s="56"/>
      <c r="FA132" s="21"/>
      <c r="FB132"/>
      <c r="FC132"/>
      <c r="FD132"/>
    </row>
    <row r="133" spans="1:160" ht="110.25">
      <c r="A133" s="5" t="s">
        <v>568</v>
      </c>
      <c r="B133" s="2">
        <f t="shared" si="19"/>
        <v>131</v>
      </c>
      <c r="C133" s="20" t="s">
        <v>287</v>
      </c>
      <c r="D133" s="5" t="s">
        <v>288</v>
      </c>
      <c r="E133" s="5" t="s">
        <v>569</v>
      </c>
      <c r="F133" s="5" t="str">
        <f>VLOOKUP($A133,L.Salcedo!$A$4:$ER$27,BaseInterventoría!F$1,FALSE)</f>
        <v>N/A</v>
      </c>
      <c r="G133" s="21" t="str">
        <f>VLOOKUP($A133,L.Salcedo!$A$4:$ER$27,BaseInterventoría!G$1,FALSE)</f>
        <v>N/A</v>
      </c>
      <c r="H133" s="5" t="str">
        <f>VLOOKUP($A133,L.Salcedo!$A$4:$ER$27,BaseInterventoría!H$1,FALSE)</f>
        <v>N/A</v>
      </c>
      <c r="I133" s="5" t="str">
        <f>VLOOKUP($A133,L.Salcedo!$A$4:$ER$27,BaseInterventoría!I$1,FALSE)</f>
        <v>N/A</v>
      </c>
      <c r="J133" s="5" t="str">
        <f>VLOOKUP($A133,L.Salcedo!$A$4:$ER$27,BaseInterventoría!J$1,FALSE)</f>
        <v>N/A</v>
      </c>
      <c r="K133" s="198">
        <f>VLOOKUP($A133,L.Salcedo!$A$4:$ER$27,BaseInterventoría!K$1,FALSE)</f>
        <v>0</v>
      </c>
      <c r="L133" s="198">
        <f>VLOOKUP($A133,L.Salcedo!$A$4:$ER$27,BaseInterventoría!L$1,FALSE)</f>
        <v>0</v>
      </c>
      <c r="M133" s="198">
        <f>VLOOKUP($A133,L.Salcedo!$A$4:$ER$27,BaseInterventoría!M$1,FALSE)</f>
        <v>0</v>
      </c>
      <c r="N133" s="198">
        <f>VLOOKUP($A133,L.Salcedo!$A$4:$ER$27,BaseInterventoría!N$1,FALSE)</f>
        <v>0</v>
      </c>
      <c r="O133" s="198">
        <f>VLOOKUP($A133,L.Salcedo!$A$4:$ER$27,BaseInterventoría!O$1,FALSE)</f>
        <v>0</v>
      </c>
      <c r="P133" s="198">
        <f>VLOOKUP($A133,L.Salcedo!$A$4:$ER$27,BaseInterventoría!P$1,FALSE)</f>
        <v>0</v>
      </c>
      <c r="Q133" s="198">
        <f>VLOOKUP($A133,L.Salcedo!$A$4:$ER$27,BaseInterventoría!Q$1,FALSE)</f>
        <v>0</v>
      </c>
      <c r="R133" s="198">
        <f>VLOOKUP($A133,L.Salcedo!$A$4:$ER$27,BaseInterventoría!R$1,FALSE)</f>
        <v>0</v>
      </c>
      <c r="S133" s="198">
        <f>VLOOKUP($A133,L.Salcedo!$A$4:$ER$27,BaseInterventoría!S$1,FALSE)</f>
        <v>0</v>
      </c>
      <c r="T133" s="198">
        <f>VLOOKUP($A133,L.Salcedo!$A$4:$ER$27,BaseInterventoría!T$1,FALSE)</f>
        <v>0</v>
      </c>
      <c r="U133" s="198">
        <f>VLOOKUP($A133,L.Salcedo!$A$4:$ER$27,BaseInterventoría!U$1,FALSE)</f>
        <v>101039613</v>
      </c>
      <c r="V133" s="5" t="str">
        <f>VLOOKUP($A133,L.Salcedo!$A$4:$ER$27,BaseInterventoría!V$1,FALSE)</f>
        <v>CDR 13143
31/08/2022
$ 101.039.613</v>
      </c>
      <c r="W133" s="5">
        <f>VLOOKUP($A133,L.Salcedo!$A$4:$ER$27,BaseInterventoría!W$1,FALSE)</f>
        <v>0</v>
      </c>
      <c r="X133" s="5" t="str">
        <f>VLOOKUP($A133,L.Salcedo!$A$4:$ER$27,BaseInterventoría!X$1,FALSE)</f>
        <v>INTERVENTORÍA</v>
      </c>
      <c r="Y133" s="5" t="str">
        <f>VLOOKUP($A133,L.Salcedo!$A$4:$ER$27,BaseInterventoría!Y$1,FALSE)</f>
        <v>N/A</v>
      </c>
      <c r="Z133" s="5" t="str">
        <f>VLOOKUP($A133,L.Salcedo!$A$4:$ER$27,BaseInterventoría!Z$1,FALSE)</f>
        <v>CONTRATO-INTERVENTORÍA</v>
      </c>
      <c r="AA133" s="5" t="str">
        <f>VLOOKUP($A133,L.Salcedo!$A$4:$ER$27,BaseInterventoría!AA$1,FALSE)</f>
        <v>N/A</v>
      </c>
      <c r="AB133" s="5" t="str">
        <f>VLOOKUP($A133,L.Salcedo!$A$4:$ER$27,BaseInterventoría!AB$1,FALSE)</f>
        <v>N/A</v>
      </c>
      <c r="AC133" s="21" t="str">
        <f>VLOOKUP($A133,L.Salcedo!$A$4:$ER$27,BaseInterventoría!AC$1,FALSE)</f>
        <v>N/A</v>
      </c>
      <c r="AD133" s="21" t="str">
        <f>VLOOKUP($A133,L.Salcedo!$A$4:$ER$27,BaseInterventoría!AD$1,FALSE)</f>
        <v>N/A</v>
      </c>
      <c r="AE133" s="5" t="str">
        <f>VLOOKUP($A133,L.Salcedo!$A$4:$ER$27,BaseInterventoría!AE$1,FALSE)</f>
        <v>N/A</v>
      </c>
      <c r="AF133" s="21" t="str">
        <f>VLOOKUP($A133,L.Salcedo!$A$4:$ER$27,BaseInterventoría!AF$1,FALSE)</f>
        <v>N/A</v>
      </c>
      <c r="AG133" s="5" t="str">
        <f>VLOOKUP($A133,L.Salcedo!$A$4:$ER$27,BaseInterventoría!AG$1,FALSE)</f>
        <v>N/A</v>
      </c>
      <c r="AH133" s="5" t="str">
        <f>VLOOKUP($A133,L.Salcedo!$A$4:$ER$27,BaseInterventoría!AH$1,FALSE)</f>
        <v>N/A</v>
      </c>
      <c r="AI133" s="5" t="str">
        <f>VLOOKUP($A133,L.Salcedo!$A$4:$ER$27,BaseInterventoría!AI$1,FALSE)</f>
        <v>N/A</v>
      </c>
      <c r="AJ133" s="21" t="str">
        <f>VLOOKUP($A133,L.Salcedo!$A$4:$ER$27,BaseInterventoría!AJ$1,FALSE)</f>
        <v>N/A</v>
      </c>
      <c r="AK133" s="5" t="str">
        <f>VLOOKUP($A133,L.Salcedo!$A$4:$ER$27,BaseInterventoría!AK$1,FALSE)</f>
        <v>N/A</v>
      </c>
      <c r="AL133" s="5" t="str">
        <f>VLOOKUP($A133,L.Salcedo!$A$4:$ER$27,BaseInterventoría!AL$1,FALSE)</f>
        <v>N/A</v>
      </c>
      <c r="AM133" s="21" t="str">
        <f>VLOOKUP($A133,L.Salcedo!$A$4:$ER$27,BaseInterventoría!AM$1,FALSE)</f>
        <v>N/A</v>
      </c>
      <c r="AN133" s="5" t="str">
        <f>VLOOKUP($A133,L.Salcedo!$A$4:$ER$27,BaseInterventoría!AN$1,FALSE)</f>
        <v>N/A</v>
      </c>
      <c r="AO133" s="5" t="str">
        <f>VLOOKUP($A133,L.Salcedo!$A$4:$ER$27,BaseInterventoría!AO$1,FALSE)</f>
        <v>N/A</v>
      </c>
      <c r="AP133" s="5" t="str">
        <f>VLOOKUP($A133,L.Salcedo!$A$4:$ER$27,BaseInterventoría!AP$1,FALSE)</f>
        <v>N/A</v>
      </c>
      <c r="AQ133" s="5" t="str">
        <f>VLOOKUP($A133,L.Salcedo!$A$4:$ER$27,BaseInterventoría!AQ$1,FALSE)</f>
        <v>N/A</v>
      </c>
      <c r="AR133" s="21" t="str">
        <f>VLOOKUP($A133,L.Salcedo!$A$4:$ER$27,BaseInterventoría!AR$1,FALSE)</f>
        <v>N/A</v>
      </c>
      <c r="AS133" s="5" t="str">
        <f>VLOOKUP($A133,L.Salcedo!$A$4:$ER$27,BaseInterventoría!AS$1,FALSE)</f>
        <v>N/A</v>
      </c>
      <c r="AT133" s="5" t="str">
        <f>VLOOKUP($A133,L.Salcedo!$A$4:$ER$27,BaseInterventoría!AT$1,FALSE)</f>
        <v>N/A</v>
      </c>
      <c r="AU133" s="21" t="str">
        <f>VLOOKUP($A133,L.Salcedo!$A$4:$ER$27,BaseInterventoría!AU$1,FALSE)</f>
        <v>N/A</v>
      </c>
      <c r="AV133" s="5" t="str">
        <f>VLOOKUP($A133,L.Salcedo!$A$4:$ER$27,BaseInterventoría!AV$1,FALSE)</f>
        <v>N/A</v>
      </c>
      <c r="AW133" s="186" t="str">
        <f>VLOOKUP($A133,L.Salcedo!$A$4:$ER$27,BaseInterventoría!AW$1,FALSE)</f>
        <v>N/A</v>
      </c>
      <c r="AX133" s="186" t="str">
        <f>VLOOKUP($A133,L.Salcedo!$A$4:$ER$27,BaseInterventoría!AX$1,FALSE)</f>
        <v>N/A</v>
      </c>
      <c r="AY133" s="5" t="str">
        <f>VLOOKUP($A133,L.Salcedo!$A$4:$ER$27,BaseInterventoría!AY$1,FALSE)</f>
        <v>N/A</v>
      </c>
      <c r="AZ133" s="21" t="str">
        <f>VLOOKUP($A133,L.Salcedo!$A$4:$ER$27,BaseInterventoría!AZ$1,FALSE)</f>
        <v>N/A</v>
      </c>
      <c r="BA133" s="5" t="str">
        <f>VLOOKUP($A133,L.Salcedo!$A$4:$ER$27,BaseInterventoría!BA$1,FALSE)</f>
        <v>N/A</v>
      </c>
      <c r="BB133" s="5" t="str">
        <f>VLOOKUP($A133,L.Salcedo!$A$4:$ER$27,BaseInterventoría!BB$1,FALSE)</f>
        <v>N/A</v>
      </c>
      <c r="BC133" s="5" t="str">
        <f>VLOOKUP($A133,L.Salcedo!$A$4:$ER$27,BaseInterventoría!BC$1,FALSE)</f>
        <v>N/A</v>
      </c>
      <c r="BD133" s="5" t="str">
        <f>VLOOKUP($A133,L.Salcedo!$A$4:$ER$27,BaseInterventoría!BD$1,FALSE)</f>
        <v>N/A</v>
      </c>
      <c r="BE133" s="5" t="str">
        <f>VLOOKUP($A133,L.Salcedo!$A$4:$ER$27,BaseInterventoría!BE$1,FALSE)</f>
        <v>N/A</v>
      </c>
      <c r="BF133" s="21" t="str">
        <f>VLOOKUP($A133,L.Salcedo!$A$4:$ER$27,BaseInterventoría!BF$1,FALSE)</f>
        <v>N/A</v>
      </c>
      <c r="BG133" s="21" t="str">
        <f>VLOOKUP($A133,L.Salcedo!$A$4:$ER$27,BaseInterventoría!BG$1,FALSE)</f>
        <v>N/A</v>
      </c>
      <c r="BH133" s="5" t="str">
        <f>VLOOKUP($A133,L.Salcedo!$A$4:$ER$27,BaseInterventoría!BH$1,FALSE)</f>
        <v>EPC-PDA-I-030-2024</v>
      </c>
      <c r="BI133" s="5" t="str">
        <f>VLOOKUP($A133,L.Salcedo!$A$4:$ER$27,BaseInterventoría!BI$1,FALSE)</f>
        <v>INTERVENTORÍA INTEGRAL A LA OPTIMIZACION REDES DE ALCANTARILLADO SANITARIO DEL CASCO URBANO DEL MUNICIPIO DE VIANÍ - CUNDINAMARCA</v>
      </c>
      <c r="BJ133" s="21">
        <f>VLOOKUP($A133,L.Salcedo!$A$4:$ER$27,BaseInterventoría!BJ$1,FALSE)</f>
        <v>45364</v>
      </c>
      <c r="BK133" s="21">
        <f>VLOOKUP($A133,L.Salcedo!$A$4:$ER$27,BaseInterventoría!BK$1,FALSE)</f>
        <v>45450</v>
      </c>
      <c r="BL133" s="5" t="str">
        <f>VLOOKUP($A133,L.Salcedo!$A$4:$ER$27,BaseInterventoría!BL$1,FALSE)</f>
        <v>6 MESES</v>
      </c>
      <c r="BM133" s="21">
        <f>VLOOKUP($A133,L.Salcedo!$A$4:$ER$27,BaseInterventoría!BM$1,FALSE)</f>
        <v>45632</v>
      </c>
      <c r="BN133" s="5" t="str">
        <f>VLOOKUP($A133,L.Salcedo!$A$4:$ER$27,BaseInterventoría!BN$1,FALSE)</f>
        <v>CONSORCIO INTEREDES LF</v>
      </c>
      <c r="BO133" s="5">
        <f>VLOOKUP($A133,L.Salcedo!$A$4:$ER$27,BaseInterventoría!BO$1,FALSE)</f>
        <v>0</v>
      </c>
      <c r="BP133" s="198">
        <f>VLOOKUP($A133,L.Salcedo!$A$4:$ER$27,BaseInterventoría!BP$1,FALSE)</f>
        <v>0</v>
      </c>
      <c r="BQ133" s="198">
        <f>VLOOKUP($A133,L.Salcedo!$A$4:$ER$27,BaseInterventoría!BQ$1,FALSE)</f>
        <v>0</v>
      </c>
      <c r="BR133" s="198">
        <f>VLOOKUP($A133,L.Salcedo!$A$4:$ER$27,BaseInterventoría!BR$1,FALSE)</f>
        <v>0</v>
      </c>
      <c r="BS133" s="198">
        <f>VLOOKUP($A133,L.Salcedo!$A$4:$ER$27,BaseInterventoría!BS$1,FALSE)</f>
        <v>0</v>
      </c>
      <c r="BT133" s="198">
        <f>VLOOKUP($A133,L.Salcedo!$A$4:$ER$27,BaseInterventoría!BT$1,FALSE)</f>
        <v>101039613</v>
      </c>
      <c r="BU133" s="21">
        <f>VLOOKUP($A133,L.Salcedo!$A$4:$ER$27,BaseInterventoría!BU$1,FALSE)</f>
        <v>0</v>
      </c>
      <c r="BV133" s="198">
        <f>VLOOKUP($A133,L.Salcedo!$A$4:$ER$27,BaseInterventoría!BV$1,FALSE)</f>
        <v>0</v>
      </c>
      <c r="BW133" s="21">
        <f>VLOOKUP($A133,L.Salcedo!$A$4:$ER$27,BaseInterventoría!BW$1,FALSE)</f>
        <v>0</v>
      </c>
      <c r="BX133" s="198">
        <f>VLOOKUP($A133,L.Salcedo!$A$4:$ER$27,BaseInterventoría!BX$1,FALSE)</f>
        <v>0</v>
      </c>
      <c r="BY133" s="198">
        <f>VLOOKUP($A133,L.Salcedo!$A$4:$ER$27,BaseInterventoría!BY$1,FALSE)</f>
        <v>101039613</v>
      </c>
      <c r="BZ133" s="5">
        <f>VLOOKUP($A133,L.Salcedo!$A$4:$ER$27,BaseInterventoría!BZ$1,FALSE)</f>
        <v>0</v>
      </c>
      <c r="CA133" s="21">
        <f>VLOOKUP($A133,L.Salcedo!$A$4:$ER$27,BaseInterventoría!CA$1,FALSE)</f>
        <v>0</v>
      </c>
      <c r="CB133" s="5">
        <f>VLOOKUP($A133,L.Salcedo!$A$4:$ER$27,BaseInterventoría!CB$1,FALSE)</f>
        <v>0</v>
      </c>
      <c r="CC133" s="5">
        <f>VLOOKUP($A133,L.Salcedo!$A$4:$ER$27,BaseInterventoría!CC$1,FALSE)</f>
        <v>0</v>
      </c>
      <c r="CD133" s="21">
        <f>VLOOKUP($A133,L.Salcedo!$A$4:$ER$27,BaseInterventoría!CD$1,FALSE)</f>
        <v>0</v>
      </c>
      <c r="CE133" s="5">
        <f>VLOOKUP($A133,L.Salcedo!$A$4:$ER$27,BaseInterventoría!CE$1,FALSE)</f>
        <v>0</v>
      </c>
      <c r="CF133" s="21">
        <f>VLOOKUP($A133,L.Salcedo!$A$4:$ER$27,BaseInterventoría!CF$1,FALSE)</f>
        <v>0</v>
      </c>
      <c r="CG133" s="5">
        <f>VLOOKUP($A133,L.Salcedo!$A$4:$ER$27,BaseInterventoría!CG$1,FALSE)</f>
        <v>0</v>
      </c>
      <c r="CH133" s="21">
        <f>VLOOKUP($A133,L.Salcedo!$A$4:$ER$27,BaseInterventoría!CH$1,FALSE)</f>
        <v>0</v>
      </c>
      <c r="CI133" s="21">
        <f>VLOOKUP($A133,L.Salcedo!$A$4:$ER$27,BaseInterventoría!CI$1,FALSE)</f>
        <v>0</v>
      </c>
      <c r="CJ133" s="5" t="str">
        <f>VLOOKUP($A133,L.Salcedo!$A$4:$ER$27,BaseInterventoría!CJ$1,FALSE)</f>
        <v xml:space="preserve">33-44-101247962
SEGUROS DEL ESTADO </v>
      </c>
      <c r="CK133" s="21">
        <f>VLOOKUP($A133,L.Salcedo!$A$4:$ER$27,BaseInterventoría!CK$1,FALSE)</f>
        <v>45370</v>
      </c>
      <c r="CL133" s="21">
        <f>VLOOKUP($A133,L.Salcedo!$A$4:$ER$27,BaseInterventoría!CL$1,FALSE)</f>
        <v>45655</v>
      </c>
      <c r="CM133" s="5" t="str">
        <f>VLOOKUP($A133,L.Salcedo!$A$4:$ER$27,BaseInterventoría!CM$1,FALSE)</f>
        <v xml:space="preserve">33-44-101247962
SEGUROS DEL ESTADO </v>
      </c>
      <c r="CN133" s="21">
        <f>VLOOKUP($A133,L.Salcedo!$A$4:$ER$27,BaseInterventoría!CN$1,FALSE)</f>
        <v>45370</v>
      </c>
      <c r="CO133" s="21">
        <f>VLOOKUP($A133,L.Salcedo!$A$4:$ER$27,BaseInterventoría!CO$1,FALSE)</f>
        <v>46628</v>
      </c>
      <c r="CP133" s="5" t="str">
        <f>VLOOKUP($A133,L.Salcedo!$A$4:$ER$27,BaseInterventoría!CP$1,FALSE)</f>
        <v xml:space="preserve">33-44-101247962
SEGUROS DEL ESTADO </v>
      </c>
      <c r="CQ133" s="21">
        <f>VLOOKUP($A133,L.Salcedo!$A$4:$ER$27,BaseInterventoría!CQ$1,FALSE)</f>
        <v>45533</v>
      </c>
      <c r="CR133" s="21">
        <f>VLOOKUP($A133,L.Salcedo!$A$4:$ER$27,BaseInterventoría!CR$1,FALSE)</f>
        <v>47359</v>
      </c>
      <c r="CS133" s="5">
        <f>VLOOKUP($A133,L.Salcedo!$A$4:$ER$27,BaseInterventoría!CS$1,FALSE)</f>
        <v>0</v>
      </c>
      <c r="CT133" s="21">
        <f>VLOOKUP($A133,L.Salcedo!$A$4:$ER$27,BaseInterventoría!CT$1,FALSE)</f>
        <v>0</v>
      </c>
      <c r="CU133" s="21">
        <f>VLOOKUP($A133,L.Salcedo!$A$4:$ER$27,BaseInterventoría!CU$1,FALSE)</f>
        <v>0</v>
      </c>
      <c r="CV133" s="5" t="str">
        <f>VLOOKUP($A133,L.Salcedo!$A$4:$ER$27,BaseInterventoría!CV$1,FALSE)</f>
        <v xml:space="preserve">33-40-101078925
SEGUROS DEL ESTADO </v>
      </c>
      <c r="CW133" s="21">
        <f>VLOOKUP($A133,L.Salcedo!$A$4:$ER$27,BaseInterventoría!CW$1,FALSE)</f>
        <v>45380</v>
      </c>
      <c r="CX133" s="21">
        <f>VLOOKUP($A133,L.Salcedo!$A$4:$ER$27,BaseInterventoría!CX$1,FALSE)</f>
        <v>45533</v>
      </c>
      <c r="CY133" s="21">
        <f>VLOOKUP($A133,L.Salcedo!$A$4:$ER$27,BaseInterventoría!CY$1,FALSE)</f>
        <v>45632</v>
      </c>
      <c r="CZ133" s="5">
        <f>VLOOKUP($A133,L.Salcedo!$A$4:$ER$27,BaseInterventoría!CZ$1,FALSE)</f>
        <v>6.0666666666666664</v>
      </c>
      <c r="DA133" s="186">
        <f>VLOOKUP($A133,L.Salcedo!$A$4:$ER$27,BaseInterventoría!DA$1,FALSE)</f>
        <v>0</v>
      </c>
      <c r="DB133" s="186">
        <f>VLOOKUP($A133,L.Salcedo!$A$4:$ER$27,BaseInterventoría!DB$1,FALSE)</f>
        <v>0</v>
      </c>
      <c r="DC133" s="186">
        <f>VLOOKUP($A133,L.Salcedo!$A$4:$ER$27,BaseInterventoría!DC$1,FALSE)</f>
        <v>0</v>
      </c>
      <c r="DD133" s="186">
        <f>VLOOKUP($A133,L.Salcedo!$A$4:$ER$27,BaseInterventoría!DD$1,FALSE)</f>
        <v>0</v>
      </c>
      <c r="DE133" s="186">
        <f>VLOOKUP($A133,L.Salcedo!$A$4:$ER$27,BaseInterventoría!DE$1,FALSE)</f>
        <v>0</v>
      </c>
      <c r="DF133" s="186">
        <f>VLOOKUP($A133,L.Salcedo!$A$4:$ER$27,BaseInterventoría!DF$1,FALSE)</f>
        <v>0</v>
      </c>
      <c r="DG133" s="186">
        <f>VLOOKUP($A133,L.Salcedo!$A$4:$ER$27,BaseInterventoría!DG$1,FALSE)</f>
        <v>0</v>
      </c>
      <c r="DH133" s="186">
        <f>VLOOKUP($A133,L.Salcedo!$A$4:$ER$27,BaseInterventoría!DH$1,FALSE)</f>
        <v>0</v>
      </c>
      <c r="DI133" s="186">
        <f>VLOOKUP($A133,L.Salcedo!$A$4:$ER$27,BaseInterventoría!DI$1,FALSE)</f>
        <v>0</v>
      </c>
      <c r="DJ133" s="186">
        <f>VLOOKUP($A133,L.Salcedo!$A$4:$ER$27,BaseInterventoría!DJ$1,FALSE)</f>
        <v>0</v>
      </c>
      <c r="DK133" s="5">
        <f ca="1">VLOOKUP($A133,L.Salcedo!$A$4:$ER$27,BaseInterventoría!DK$1,FALSE)</f>
        <v>1.0934065934065933</v>
      </c>
      <c r="DL133" s="5" t="str">
        <f ca="1">VLOOKUP($A133,L.Salcedo!$A$4:$ER$27,BaseInterventoría!DL$1,FALSE)</f>
        <v>VENCIDO</v>
      </c>
      <c r="DM133" s="71" t="str">
        <f t="shared" si="18"/>
        <v>Activos</v>
      </c>
      <c r="DN133" s="5" t="str">
        <f>VLOOKUP($A133,L.Salcedo!$A$4:$ER$27,BaseInterventoría!DN$1,FALSE)</f>
        <v>En ejecución</v>
      </c>
      <c r="DO133" s="5">
        <f>VLOOKUP($A133,L.Salcedo!$A$4:$ER$27,BaseInterventoría!DO$1,FALSE)</f>
        <v>0</v>
      </c>
      <c r="DP133" s="5">
        <f>VLOOKUP($A133,L.Salcedo!$A$4:$ER$27,BaseInterventoría!DP$1,FALSE)</f>
        <v>0</v>
      </c>
      <c r="DQ133" s="5">
        <f>VLOOKUP($A133,L.Salcedo!$A$4:$ER$27,BaseInterventoría!DQ$1,FALSE)</f>
        <v>0</v>
      </c>
      <c r="DR133" s="5" t="str">
        <f>VLOOKUP($A133,L.Salcedo!$A$4:$ER$27,BaseInterventoría!DR$1,FALSE)</f>
        <v>1. 13/08/2024
2. 17/09/2024
3. 6/11/2024
4. 16/11/2024</v>
      </c>
      <c r="DS133" s="5" t="str">
        <f>VLOOKUP($A133,L.Salcedo!$A$4:$ER$27,BaseInterventoría!DS$1,FALSE)</f>
        <v>1. $ 16.742.264
2. 10.376.768
3. $ 13.862.635
4. $ 33.009.642</v>
      </c>
      <c r="DT133" s="198">
        <f>VLOOKUP($A133,L.Salcedo!$A$4:$ER$27,BaseInterventoría!DT$1,FALSE)</f>
        <v>73991309</v>
      </c>
      <c r="DU133" s="198">
        <f>VLOOKUP($A133,L.Salcedo!$A$4:$ER$27,BaseInterventoría!DU$1,FALSE)</f>
        <v>27048304</v>
      </c>
      <c r="DV133" s="186">
        <f>VLOOKUP($A133,L.Salcedo!$A$4:$ER$27,BaseInterventoría!DV$1,FALSE)</f>
        <v>0.73230000395983308</v>
      </c>
      <c r="DW133" s="198">
        <f>VLOOKUP($A133,L.Salcedo!$A$4:$ER$27,BaseInterventoría!DW$1,FALSE)</f>
        <v>27048304</v>
      </c>
      <c r="DX133" s="21" t="str">
        <f>VLOOKUP($A133,L.Salcedo!$A$4:$ER$27,BaseInterventoría!DX$1,FALSE)</f>
        <v>N/A</v>
      </c>
      <c r="DY133" s="5" t="str">
        <f>VLOOKUP($A133,L.Salcedo!$A$4:$ER$27,BaseInterventoría!DY$1,FALSE)</f>
        <v>N/A</v>
      </c>
      <c r="DZ133" s="21" t="str">
        <f>VLOOKUP($A133,L.Salcedo!$A$4:$ER$27,BaseInterventoría!DZ$1,FALSE)</f>
        <v>N/A</v>
      </c>
      <c r="EA133" s="21" t="str">
        <f>VLOOKUP($A133,L.Salcedo!$A$4:$ER$27,BaseInterventoría!EA$1,FALSE)</f>
        <v>N/A</v>
      </c>
      <c r="EB133" s="5" t="str">
        <f>VLOOKUP($A133,L.Salcedo!$A$4:$ER$27,BaseInterventoría!EB$1,FALSE)</f>
        <v>N/A</v>
      </c>
      <c r="EC133" s="198" t="str">
        <f>VLOOKUP($A133,L.Salcedo!$A$4:$ER$27,BaseInterventoría!EC$1,FALSE)</f>
        <v>N/A</v>
      </c>
      <c r="ED133" s="5">
        <f>VLOOKUP($A133,L.Salcedo!$A$4:$ER$27,BaseInterventoría!ED$1,FALSE)</f>
        <v>0</v>
      </c>
      <c r="EE133" s="5">
        <f>VLOOKUP($A133,L.Salcedo!$A$4:$ER$27,BaseInterventoría!EE$1,FALSE)</f>
        <v>0</v>
      </c>
      <c r="EF133" s="5">
        <f>VLOOKUP($A133,L.Salcedo!$A$4:$ER$27,BaseInterventoría!EF$1,FALSE)</f>
        <v>0</v>
      </c>
      <c r="EG133" s="5">
        <f>VLOOKUP($A133,L.Salcedo!$A$4:$ER$27,BaseInterventoría!EG$1,FALSE)</f>
        <v>0</v>
      </c>
      <c r="EH133" s="5">
        <f>VLOOKUP($A133,L.Salcedo!$A$4:$ER$27,BaseInterventoría!EH$1,FALSE)</f>
        <v>0</v>
      </c>
      <c r="EI133" s="21">
        <f ca="1">VLOOKUP($A133,L.Salcedo!$A$4:$ER$27,BaseInterventoría!EI$1,FALSE)</f>
        <v>45649</v>
      </c>
      <c r="EJ133" s="5">
        <f>VLOOKUP($A133,L.Salcedo!$A$4:$ER$27,BaseInterventoría!EJ$1,FALSE)</f>
        <v>0</v>
      </c>
      <c r="EK133" s="5">
        <f>VLOOKUP($A133,L.Salcedo!$A$4:$ER$27,BaseInterventoría!EK$1,FALSE)</f>
        <v>0</v>
      </c>
      <c r="EL133" s="5" t="str">
        <f>VLOOKUP($A133,L.Salcedo!$A$4:$ER$27,BaseInterventoría!EL$1,FALSE)</f>
        <v>Leonardo Salcedo-Dirección</v>
      </c>
      <c r="EM133" s="5" t="str">
        <f>VLOOKUP($A133,L.Salcedo!$A$4:$ER$27,BaseInterventoría!EM$1,FALSE)</f>
        <v>Leonardo Salcedo - Juan Pablo Franco</v>
      </c>
      <c r="EN133" s="5" t="str">
        <f>VLOOKUP($A133,L.Salcedo!$A$4:$ER$27,BaseInterventoría!EN$1,FALSE)</f>
        <v>https://www.secop.gov.co/CO1ContractsManagement/Tendering/ProcurementContractEdit/Update?ProfileName=CCE-20-Concurso_Meritos_Sin_Lista_Corta_1Sobre&amp;PPI=CO1.PPI.28205145&amp;DocUniqueName=ContratoDeCompra&amp;DocTypeName=NextWay.Entities.Marketplace.Tendering.ProcurementContract&amp;ProfileVersion=3&amp;DocUniqueIdentifier=CO1.PCCNTR.5686101&amp;prevCtxUrl=https%3a%2f%2fwww.secop.gov.co%3a443%2fCO1ContractsManagement%2fTendering%2fProcurementContractManagement%2fIndex&amp;prevCtxLbl=Contratos+</v>
      </c>
      <c r="EO133" s="5" t="str">
        <f>VLOOKUP($A133,L.Salcedo!$A$4:$ER$27,BaseInterventoría!EO$1,FALSE)</f>
        <v xml:space="preserve">El proyecto se encuentra en ejecucion realizando seguimiento y control al contrato de obra, de acuerdo al informe semanal de interventoria nos encontramos con un avance fisico del 73,23%, actualmente esta en tramite el acta de reformulación por items no previstos. </v>
      </c>
      <c r="EP133" s="21">
        <f>VLOOKUP($A133,L.Salcedo!$A$4:$ER$27,BaseInterventoría!EP$1,FALSE)</f>
        <v>45631</v>
      </c>
      <c r="EQ133" s="24">
        <v>0</v>
      </c>
      <c r="ER133" s="24">
        <v>0</v>
      </c>
      <c r="ES133" s="24">
        <v>0</v>
      </c>
      <c r="ET133" s="5"/>
      <c r="EU133" s="24">
        <f t="shared" si="14"/>
        <v>0</v>
      </c>
      <c r="EV133" s="55" t="e">
        <f>VLOOKUP(A133,#REF!,147,FALSE)</f>
        <v>#REF!</v>
      </c>
      <c r="EW133" s="56"/>
      <c r="EX133" s="24"/>
      <c r="EY133" s="5" t="s">
        <v>24</v>
      </c>
      <c r="EZ133" s="56"/>
      <c r="FA133" s="21"/>
      <c r="FB133"/>
      <c r="FC133"/>
      <c r="FD133"/>
    </row>
    <row r="134" spans="1:160" ht="110.25">
      <c r="A134" s="5" t="s">
        <v>570</v>
      </c>
      <c r="B134" s="2">
        <f t="shared" si="19"/>
        <v>132</v>
      </c>
      <c r="C134" s="20" t="s">
        <v>287</v>
      </c>
      <c r="D134" s="5" t="s">
        <v>288</v>
      </c>
      <c r="E134" s="5" t="s">
        <v>571</v>
      </c>
      <c r="F134" s="5" t="str">
        <f>VLOOKUP($A134,L.Salcedo!$A$4:$ER$27,BaseInterventoría!F$1,FALSE)</f>
        <v>N/A</v>
      </c>
      <c r="G134" s="21" t="str">
        <f>VLOOKUP($A134,L.Salcedo!$A$4:$ER$27,BaseInterventoría!G$1,FALSE)</f>
        <v>N/A</v>
      </c>
      <c r="H134" s="5" t="str">
        <f>VLOOKUP($A134,L.Salcedo!$A$4:$ER$27,BaseInterventoría!H$1,FALSE)</f>
        <v>N/A</v>
      </c>
      <c r="I134" s="5" t="str">
        <f>VLOOKUP($A134,L.Salcedo!$A$4:$ER$27,BaseInterventoría!I$1,FALSE)</f>
        <v>N/A</v>
      </c>
      <c r="J134" s="5" t="str">
        <f>VLOOKUP($A134,L.Salcedo!$A$4:$ER$27,BaseInterventoría!J$1,FALSE)</f>
        <v>N/A</v>
      </c>
      <c r="K134" s="198">
        <f>VLOOKUP($A134,L.Salcedo!$A$4:$ER$27,BaseInterventoría!K$1,FALSE)</f>
        <v>0</v>
      </c>
      <c r="L134" s="198">
        <f>VLOOKUP($A134,L.Salcedo!$A$4:$ER$27,BaseInterventoría!L$1,FALSE)</f>
        <v>0</v>
      </c>
      <c r="M134" s="198">
        <f>VLOOKUP($A134,L.Salcedo!$A$4:$ER$27,BaseInterventoría!M$1,FALSE)</f>
        <v>0</v>
      </c>
      <c r="N134" s="198">
        <f>VLOOKUP($A134,L.Salcedo!$A$4:$ER$27,BaseInterventoría!N$1,FALSE)</f>
        <v>0</v>
      </c>
      <c r="O134" s="198">
        <f>VLOOKUP($A134,L.Salcedo!$A$4:$ER$27,BaseInterventoría!O$1,FALSE)</f>
        <v>0</v>
      </c>
      <c r="P134" s="198">
        <f>VLOOKUP($A134,L.Salcedo!$A$4:$ER$27,BaseInterventoría!P$1,FALSE)</f>
        <v>0</v>
      </c>
      <c r="Q134" s="198">
        <f>VLOOKUP($A134,L.Salcedo!$A$4:$ER$27,BaseInterventoría!Q$1,FALSE)</f>
        <v>0</v>
      </c>
      <c r="R134" s="198">
        <f>VLOOKUP($A134,L.Salcedo!$A$4:$ER$27,BaseInterventoría!R$1,FALSE)</f>
        <v>0</v>
      </c>
      <c r="S134" s="198">
        <f>VLOOKUP($A134,L.Salcedo!$A$4:$ER$27,BaseInterventoría!S$1,FALSE)</f>
        <v>0</v>
      </c>
      <c r="T134" s="198">
        <f>VLOOKUP($A134,L.Salcedo!$A$4:$ER$27,BaseInterventoría!T$1,FALSE)</f>
        <v>0</v>
      </c>
      <c r="U134" s="198">
        <f>VLOOKUP($A134,L.Salcedo!$A$4:$ER$27,BaseInterventoría!U$1,FALSE)</f>
        <v>254240652</v>
      </c>
      <c r="V134" s="5" t="str">
        <f>VLOOKUP($A134,L.Salcedo!$A$4:$ER$27,BaseInterventoría!V$1,FALSE)</f>
        <v>14091
26/12/2022
$ 257.919.379</v>
      </c>
      <c r="W134" s="5">
        <f>VLOOKUP($A134,L.Salcedo!$A$4:$ER$27,BaseInterventoría!W$1,FALSE)</f>
        <v>0</v>
      </c>
      <c r="X134" s="5" t="str">
        <f>VLOOKUP($A134,L.Salcedo!$A$4:$ER$27,BaseInterventoría!X$1,FALSE)</f>
        <v>INTERVENTORÍA</v>
      </c>
      <c r="Y134" s="5" t="str">
        <f>VLOOKUP($A134,L.Salcedo!$A$4:$ER$27,BaseInterventoría!Y$1,FALSE)</f>
        <v>N/A</v>
      </c>
      <c r="Z134" s="5" t="str">
        <f>VLOOKUP($A134,L.Salcedo!$A$4:$ER$27,BaseInterventoría!Z$1,FALSE)</f>
        <v>CONTRATO-INTERVENTORÍA</v>
      </c>
      <c r="AA134" s="5" t="str">
        <f>VLOOKUP($A134,L.Salcedo!$A$4:$ER$27,BaseInterventoría!AA$1,FALSE)</f>
        <v>N/A</v>
      </c>
      <c r="AB134" s="5" t="str">
        <f>VLOOKUP($A134,L.Salcedo!$A$4:$ER$27,BaseInterventoría!AB$1,FALSE)</f>
        <v>N/A</v>
      </c>
      <c r="AC134" s="21" t="str">
        <f>VLOOKUP($A134,L.Salcedo!$A$4:$ER$27,BaseInterventoría!AC$1,FALSE)</f>
        <v>N/A</v>
      </c>
      <c r="AD134" s="21" t="str">
        <f>VLOOKUP($A134,L.Salcedo!$A$4:$ER$27,BaseInterventoría!AD$1,FALSE)</f>
        <v>N/A</v>
      </c>
      <c r="AE134" s="5" t="str">
        <f>VLOOKUP($A134,L.Salcedo!$A$4:$ER$27,BaseInterventoría!AE$1,FALSE)</f>
        <v>N/A</v>
      </c>
      <c r="AF134" s="21" t="str">
        <f>VLOOKUP($A134,L.Salcedo!$A$4:$ER$27,BaseInterventoría!AF$1,FALSE)</f>
        <v>N/A</v>
      </c>
      <c r="AG134" s="5" t="str">
        <f>VLOOKUP($A134,L.Salcedo!$A$4:$ER$27,BaseInterventoría!AG$1,FALSE)</f>
        <v>N/A</v>
      </c>
      <c r="AH134" s="5" t="str">
        <f>VLOOKUP($A134,L.Salcedo!$A$4:$ER$27,BaseInterventoría!AH$1,FALSE)</f>
        <v>N/A</v>
      </c>
      <c r="AI134" s="5" t="str">
        <f>VLOOKUP($A134,L.Salcedo!$A$4:$ER$27,BaseInterventoría!AI$1,FALSE)</f>
        <v>N/A</v>
      </c>
      <c r="AJ134" s="21" t="str">
        <f>VLOOKUP($A134,L.Salcedo!$A$4:$ER$27,BaseInterventoría!AJ$1,FALSE)</f>
        <v>N/A</v>
      </c>
      <c r="AK134" s="5" t="str">
        <f>VLOOKUP($A134,L.Salcedo!$A$4:$ER$27,BaseInterventoría!AK$1,FALSE)</f>
        <v>N/A</v>
      </c>
      <c r="AL134" s="5" t="str">
        <f>VLOOKUP($A134,L.Salcedo!$A$4:$ER$27,BaseInterventoría!AL$1,FALSE)</f>
        <v>N/A</v>
      </c>
      <c r="AM134" s="21" t="str">
        <f>VLOOKUP($A134,L.Salcedo!$A$4:$ER$27,BaseInterventoría!AM$1,FALSE)</f>
        <v>N/A</v>
      </c>
      <c r="AN134" s="5" t="str">
        <f>VLOOKUP($A134,L.Salcedo!$A$4:$ER$27,BaseInterventoría!AN$1,FALSE)</f>
        <v>N/A</v>
      </c>
      <c r="AO134" s="5" t="str">
        <f>VLOOKUP($A134,L.Salcedo!$A$4:$ER$27,BaseInterventoría!AO$1,FALSE)</f>
        <v>N/A</v>
      </c>
      <c r="AP134" s="5" t="str">
        <f>VLOOKUP($A134,L.Salcedo!$A$4:$ER$27,BaseInterventoría!AP$1,FALSE)</f>
        <v>N/A</v>
      </c>
      <c r="AQ134" s="5" t="str">
        <f>VLOOKUP($A134,L.Salcedo!$A$4:$ER$27,BaseInterventoría!AQ$1,FALSE)</f>
        <v>N/A</v>
      </c>
      <c r="AR134" s="21" t="str">
        <f>VLOOKUP($A134,L.Salcedo!$A$4:$ER$27,BaseInterventoría!AR$1,FALSE)</f>
        <v>N/A</v>
      </c>
      <c r="AS134" s="5" t="str">
        <f>VLOOKUP($A134,L.Salcedo!$A$4:$ER$27,BaseInterventoría!AS$1,FALSE)</f>
        <v>N/A</v>
      </c>
      <c r="AT134" s="5" t="str">
        <f>VLOOKUP($A134,L.Salcedo!$A$4:$ER$27,BaseInterventoría!AT$1,FALSE)</f>
        <v>N/A</v>
      </c>
      <c r="AU134" s="21" t="str">
        <f>VLOOKUP($A134,L.Salcedo!$A$4:$ER$27,BaseInterventoría!AU$1,FALSE)</f>
        <v>N/A</v>
      </c>
      <c r="AV134" s="5" t="str">
        <f>VLOOKUP($A134,L.Salcedo!$A$4:$ER$27,BaseInterventoría!AV$1,FALSE)</f>
        <v>N/A</v>
      </c>
      <c r="AW134" s="186" t="str">
        <f>VLOOKUP($A134,L.Salcedo!$A$4:$ER$27,BaseInterventoría!AW$1,FALSE)</f>
        <v>N/A</v>
      </c>
      <c r="AX134" s="186" t="str">
        <f>VLOOKUP($A134,L.Salcedo!$A$4:$ER$27,BaseInterventoría!AX$1,FALSE)</f>
        <v>N/A</v>
      </c>
      <c r="AY134" s="5" t="str">
        <f>VLOOKUP($A134,L.Salcedo!$A$4:$ER$27,BaseInterventoría!AY$1,FALSE)</f>
        <v>N/A</v>
      </c>
      <c r="AZ134" s="21" t="str">
        <f>VLOOKUP($A134,L.Salcedo!$A$4:$ER$27,BaseInterventoría!AZ$1,FALSE)</f>
        <v>N/A</v>
      </c>
      <c r="BA134" s="5" t="str">
        <f>VLOOKUP($A134,L.Salcedo!$A$4:$ER$27,BaseInterventoría!BA$1,FALSE)</f>
        <v>N/A</v>
      </c>
      <c r="BB134" s="5" t="str">
        <f>VLOOKUP($A134,L.Salcedo!$A$4:$ER$27,BaseInterventoría!BB$1,FALSE)</f>
        <v>N/A</v>
      </c>
      <c r="BC134" s="5" t="str">
        <f>VLOOKUP($A134,L.Salcedo!$A$4:$ER$27,BaseInterventoría!BC$1,FALSE)</f>
        <v>N/A</v>
      </c>
      <c r="BD134" s="5" t="str">
        <f>VLOOKUP($A134,L.Salcedo!$A$4:$ER$27,BaseInterventoría!BD$1,FALSE)</f>
        <v>N/A</v>
      </c>
      <c r="BE134" s="5" t="str">
        <f>VLOOKUP($A134,L.Salcedo!$A$4:$ER$27,BaseInterventoría!BE$1,FALSE)</f>
        <v>N/A</v>
      </c>
      <c r="BF134" s="21" t="str">
        <f>VLOOKUP($A134,L.Salcedo!$A$4:$ER$27,BaseInterventoría!BF$1,FALSE)</f>
        <v>N/A</v>
      </c>
      <c r="BG134" s="21" t="str">
        <f>VLOOKUP($A134,L.Salcedo!$A$4:$ER$27,BaseInterventoría!BG$1,FALSE)</f>
        <v>N/A</v>
      </c>
      <c r="BH134" s="5" t="str">
        <f>VLOOKUP($A134,L.Salcedo!$A$4:$ER$27,BaseInterventoría!BH$1,FALSE)</f>
        <v>EPC-PDA-I-124-2024</v>
      </c>
      <c r="BI134" s="5" t="str">
        <f>VLOOKUP($A134,L.Salcedo!$A$4:$ER$27,BaseInterventoría!BI$1,FALSE)</f>
        <v>INTERVENTORIA INTEGRAL A LA CONSTRUCCION DEL PLAN MAESTRO DE ACUEDUCTO Y ALCANTARILLADO DEL CASCO URBANO DEL MUNICIPIO DE SAN CAYETANO - CUNDINAMARCA</v>
      </c>
      <c r="BJ134" s="21">
        <f>VLOOKUP($A134,L.Salcedo!$A$4:$ER$27,BaseInterventoría!BJ$1,FALSE)</f>
        <v>45400</v>
      </c>
      <c r="BK134" s="21">
        <f>VLOOKUP($A134,L.Salcedo!$A$4:$ER$27,BaseInterventoría!BK$1,FALSE)</f>
        <v>45460</v>
      </c>
      <c r="BL134" s="5" t="str">
        <f>VLOOKUP($A134,L.Salcedo!$A$4:$ER$27,BaseInterventoría!BL$1,FALSE)</f>
        <v>8 MESES</v>
      </c>
      <c r="BM134" s="21">
        <f>VLOOKUP($A134,L.Salcedo!$A$4:$ER$27,BaseInterventoría!BM$1,FALSE)</f>
        <v>45704</v>
      </c>
      <c r="BN134" s="5" t="str">
        <f>VLOOKUP($A134,L.Salcedo!$A$4:$ER$27,BaseInterventoría!BN$1,FALSE)</f>
        <v>MORALBA SANCHEZ ORDOÑEZ</v>
      </c>
      <c r="BO134" s="5">
        <f>VLOOKUP($A134,L.Salcedo!$A$4:$ER$27,BaseInterventoría!BO$1,FALSE)</f>
        <v>0</v>
      </c>
      <c r="BP134" s="198">
        <f>VLOOKUP($A134,L.Salcedo!$A$4:$ER$27,BaseInterventoría!BP$1,FALSE)</f>
        <v>0</v>
      </c>
      <c r="BQ134" s="198">
        <f>VLOOKUP($A134,L.Salcedo!$A$4:$ER$27,BaseInterventoría!BQ$1,FALSE)</f>
        <v>0</v>
      </c>
      <c r="BR134" s="198">
        <f>VLOOKUP($A134,L.Salcedo!$A$4:$ER$27,BaseInterventoría!BR$1,FALSE)</f>
        <v>0</v>
      </c>
      <c r="BS134" s="198">
        <f>VLOOKUP($A134,L.Salcedo!$A$4:$ER$27,BaseInterventoría!BS$1,FALSE)</f>
        <v>0</v>
      </c>
      <c r="BT134" s="198">
        <f>VLOOKUP($A134,L.Salcedo!$A$4:$ER$27,BaseInterventoría!BT$1,FALSE)</f>
        <v>254240652</v>
      </c>
      <c r="BU134" s="21">
        <f>VLOOKUP($A134,L.Salcedo!$A$4:$ER$27,BaseInterventoría!BU$1,FALSE)</f>
        <v>0</v>
      </c>
      <c r="BV134" s="198">
        <f>VLOOKUP($A134,L.Salcedo!$A$4:$ER$27,BaseInterventoría!BV$1,FALSE)</f>
        <v>0</v>
      </c>
      <c r="BW134" s="21">
        <f>VLOOKUP($A134,L.Salcedo!$A$4:$ER$27,BaseInterventoría!BW$1,FALSE)</f>
        <v>0</v>
      </c>
      <c r="BX134" s="198">
        <f>VLOOKUP($A134,L.Salcedo!$A$4:$ER$27,BaseInterventoría!BX$1,FALSE)</f>
        <v>0</v>
      </c>
      <c r="BY134" s="198">
        <f>VLOOKUP($A134,L.Salcedo!$A$4:$ER$27,BaseInterventoría!BY$1,FALSE)</f>
        <v>254240652</v>
      </c>
      <c r="BZ134" s="5">
        <f>VLOOKUP($A134,L.Salcedo!$A$4:$ER$27,BaseInterventoría!BZ$1,FALSE)</f>
        <v>0</v>
      </c>
      <c r="CA134" s="21">
        <f>VLOOKUP($A134,L.Salcedo!$A$4:$ER$27,BaseInterventoría!CA$1,FALSE)</f>
        <v>0</v>
      </c>
      <c r="CB134" s="5">
        <f>VLOOKUP($A134,L.Salcedo!$A$4:$ER$27,BaseInterventoría!CB$1,FALSE)</f>
        <v>0</v>
      </c>
      <c r="CC134" s="5">
        <f>VLOOKUP($A134,L.Salcedo!$A$4:$ER$27,BaseInterventoría!CC$1,FALSE)</f>
        <v>0</v>
      </c>
      <c r="CD134" s="21">
        <f>VLOOKUP($A134,L.Salcedo!$A$4:$ER$27,BaseInterventoría!CD$1,FALSE)</f>
        <v>0</v>
      </c>
      <c r="CE134" s="5">
        <f>VLOOKUP($A134,L.Salcedo!$A$4:$ER$27,BaseInterventoría!CE$1,FALSE)</f>
        <v>0</v>
      </c>
      <c r="CF134" s="21">
        <f>VLOOKUP($A134,L.Salcedo!$A$4:$ER$27,BaseInterventoría!CF$1,FALSE)</f>
        <v>0</v>
      </c>
      <c r="CG134" s="5" t="str">
        <f>VLOOKUP($A134,L.Salcedo!$A$4:$ER$27,BaseInterventoría!CG$1,FALSE)</f>
        <v xml:space="preserve">21-44-101439672
SEGUROS DEL ESTADO </v>
      </c>
      <c r="CH134" s="21">
        <f>VLOOKUP($A134,L.Salcedo!$A$4:$ER$27,BaseInterventoría!CH$1,FALSE)</f>
        <v>45400</v>
      </c>
      <c r="CI134" s="21">
        <f>VLOOKUP($A134,L.Salcedo!$A$4:$ER$27,BaseInterventoría!CI$1,FALSE)</f>
        <v>45764</v>
      </c>
      <c r="CJ134" s="5">
        <f>VLOOKUP($A134,L.Salcedo!$A$4:$ER$27,BaseInterventoría!CJ$1,FALSE)</f>
        <v>0</v>
      </c>
      <c r="CK134" s="21">
        <f>VLOOKUP($A134,L.Salcedo!$A$4:$ER$27,BaseInterventoría!CK$1,FALSE)</f>
        <v>0</v>
      </c>
      <c r="CL134" s="21">
        <f>VLOOKUP($A134,L.Salcedo!$A$4:$ER$27,BaseInterventoría!CL$1,FALSE)</f>
        <v>0</v>
      </c>
      <c r="CM134" s="5" t="str">
        <f>VLOOKUP($A134,L.Salcedo!$A$4:$ER$27,BaseInterventoría!CM$1,FALSE)</f>
        <v xml:space="preserve">21-44-101439672
SEGUROS DEL ESTADO </v>
      </c>
      <c r="CN134" s="21">
        <f>VLOOKUP($A134,L.Salcedo!$A$4:$ER$27,BaseInterventoría!CN$1,FALSE)</f>
        <v>45400</v>
      </c>
      <c r="CO134" s="21">
        <f>VLOOKUP($A134,L.Salcedo!$A$4:$ER$27,BaseInterventoría!CO$1,FALSE)</f>
        <v>46738</v>
      </c>
      <c r="CP134" s="5" t="str">
        <f>VLOOKUP($A134,L.Salcedo!$A$4:$ER$27,BaseInterventoría!CP$1,FALSE)</f>
        <v xml:space="preserve">21-44-101439672
SEGUROS DEL ESTADO </v>
      </c>
      <c r="CQ134" s="21">
        <f>VLOOKUP($A134,L.Salcedo!$A$4:$ER$27,BaseInterventoría!CQ$1,FALSE)</f>
        <v>45400</v>
      </c>
      <c r="CR134" s="21">
        <f>VLOOKUP($A134,L.Salcedo!$A$4:$ER$27,BaseInterventoría!CR$1,FALSE)</f>
        <v>47469</v>
      </c>
      <c r="CS134" s="5">
        <f>VLOOKUP($A134,L.Salcedo!$A$4:$ER$27,BaseInterventoría!CS$1,FALSE)</f>
        <v>0</v>
      </c>
      <c r="CT134" s="21">
        <f>VLOOKUP($A134,L.Salcedo!$A$4:$ER$27,BaseInterventoría!CT$1,FALSE)</f>
        <v>0</v>
      </c>
      <c r="CU134" s="21">
        <f>VLOOKUP($A134,L.Salcedo!$A$4:$ER$27,BaseInterventoría!CU$1,FALSE)</f>
        <v>0</v>
      </c>
      <c r="CV134" s="5">
        <f>VLOOKUP($A134,L.Salcedo!$A$4:$ER$27,BaseInterventoría!CV$1,FALSE)</f>
        <v>0</v>
      </c>
      <c r="CW134" s="21">
        <f>VLOOKUP($A134,L.Salcedo!$A$4:$ER$27,BaseInterventoría!CW$1,FALSE)</f>
        <v>0</v>
      </c>
      <c r="CX134" s="21">
        <f>VLOOKUP($A134,L.Salcedo!$A$4:$ER$27,BaseInterventoría!CX$1,FALSE)</f>
        <v>0</v>
      </c>
      <c r="CY134" s="21">
        <f>VLOOKUP($A134,L.Salcedo!$A$4:$ER$27,BaseInterventoría!CY$1,FALSE)</f>
        <v>45704</v>
      </c>
      <c r="CZ134" s="5">
        <f>VLOOKUP($A134,L.Salcedo!$A$4:$ER$27,BaseInterventoría!CZ$1,FALSE)</f>
        <v>8.1333333333333329</v>
      </c>
      <c r="DA134" s="186">
        <f>VLOOKUP($A134,L.Salcedo!$A$4:$ER$27,BaseInterventoría!DA$1,FALSE)</f>
        <v>0.1991</v>
      </c>
      <c r="DB134" s="186">
        <f>VLOOKUP($A134,L.Salcedo!$A$4:$ER$27,BaseInterventoría!DB$1,FALSE)</f>
        <v>0</v>
      </c>
      <c r="DC134" s="186">
        <f>VLOOKUP($A134,L.Salcedo!$A$4:$ER$27,BaseInterventoría!DC$1,FALSE)</f>
        <v>0.1991</v>
      </c>
      <c r="DD134" s="186">
        <f>VLOOKUP($A134,L.Salcedo!$A$4:$ER$27,BaseInterventoría!DD$1,FALSE)</f>
        <v>0</v>
      </c>
      <c r="DE134" s="186">
        <f>VLOOKUP($A134,L.Salcedo!$A$4:$ER$27,BaseInterventoría!DE$1,FALSE)</f>
        <v>0</v>
      </c>
      <c r="DF134" s="186">
        <f>VLOOKUP($A134,L.Salcedo!$A$4:$ER$27,BaseInterventoría!DF$1,FALSE)</f>
        <v>6.2300000000000001E-2</v>
      </c>
      <c r="DG134" s="186">
        <f>VLOOKUP($A134,L.Salcedo!$A$4:$ER$27,BaseInterventoría!DG$1,FALSE)</f>
        <v>0</v>
      </c>
      <c r="DH134" s="186">
        <f>VLOOKUP($A134,L.Salcedo!$A$4:$ER$27,BaseInterventoría!DH$1,FALSE)</f>
        <v>0</v>
      </c>
      <c r="DI134" s="186">
        <f>VLOOKUP($A134,L.Salcedo!$A$4:$ER$27,BaseInterventoría!DI$1,FALSE)</f>
        <v>0</v>
      </c>
      <c r="DJ134" s="186">
        <f>VLOOKUP($A134,L.Salcedo!$A$4:$ER$27,BaseInterventoría!DJ$1,FALSE)</f>
        <v>0</v>
      </c>
      <c r="DK134" s="5">
        <f ca="1">VLOOKUP($A134,L.Salcedo!$A$4:$ER$27,BaseInterventoría!DK$1,FALSE)</f>
        <v>0.77459016393442626</v>
      </c>
      <c r="DL134" s="5" t="str">
        <f ca="1">VLOOKUP($A134,L.Salcedo!$A$4:$ER$27,BaseInterventoría!DL$1,FALSE)</f>
        <v>VIGENTE</v>
      </c>
      <c r="DM134" s="71" t="str">
        <f t="shared" si="18"/>
        <v>Activos</v>
      </c>
      <c r="DN134" s="5" t="str">
        <f>VLOOKUP($A134,L.Salcedo!$A$4:$ER$27,BaseInterventoría!DN$1,FALSE)</f>
        <v>En ejecución</v>
      </c>
      <c r="DO134" s="5">
        <f>VLOOKUP($A134,L.Salcedo!$A$4:$ER$27,BaseInterventoría!DO$1,FALSE)</f>
        <v>0</v>
      </c>
      <c r="DP134" s="5">
        <f>VLOOKUP($A134,L.Salcedo!$A$4:$ER$27,BaseInterventoría!DP$1,FALSE)</f>
        <v>0</v>
      </c>
      <c r="DQ134" s="5">
        <f>VLOOKUP($A134,L.Salcedo!$A$4:$ER$27,BaseInterventoría!DQ$1,FALSE)</f>
        <v>0</v>
      </c>
      <c r="DR134" s="5">
        <f>VLOOKUP($A134,L.Salcedo!$A$4:$ER$27,BaseInterventoría!DR$1,FALSE)</f>
        <v>0</v>
      </c>
      <c r="DS134" s="5">
        <f>VLOOKUP($A134,L.Salcedo!$A$4:$ER$27,BaseInterventoría!DS$1,FALSE)</f>
        <v>0</v>
      </c>
      <c r="DT134" s="198">
        <f>VLOOKUP($A134,L.Salcedo!$A$4:$ER$27,BaseInterventoría!DT$1,FALSE)</f>
        <v>0</v>
      </c>
      <c r="DU134" s="198">
        <f>VLOOKUP($A134,L.Salcedo!$A$4:$ER$27,BaseInterventoría!DU$1,FALSE)</f>
        <v>254240652</v>
      </c>
      <c r="DV134" s="186">
        <f>VLOOKUP($A134,L.Salcedo!$A$4:$ER$27,BaseInterventoría!DV$1,FALSE)</f>
        <v>0</v>
      </c>
      <c r="DW134" s="198">
        <f>VLOOKUP($A134,L.Salcedo!$A$4:$ER$27,BaseInterventoría!DW$1,FALSE)</f>
        <v>254240652</v>
      </c>
      <c r="DX134" s="21" t="str">
        <f>VLOOKUP($A134,L.Salcedo!$A$4:$ER$27,BaseInterventoría!DX$1,FALSE)</f>
        <v>N/A</v>
      </c>
      <c r="DY134" s="5" t="str">
        <f>VLOOKUP($A134,L.Salcedo!$A$4:$ER$27,BaseInterventoría!DY$1,FALSE)</f>
        <v>N/A</v>
      </c>
      <c r="DZ134" s="21" t="str">
        <f>VLOOKUP($A134,L.Salcedo!$A$4:$ER$27,BaseInterventoría!DZ$1,FALSE)</f>
        <v>N/A</v>
      </c>
      <c r="EA134" s="21" t="str">
        <f>VLOOKUP($A134,L.Salcedo!$A$4:$ER$27,BaseInterventoría!EA$1,FALSE)</f>
        <v>N/A</v>
      </c>
      <c r="EB134" s="5" t="str">
        <f>VLOOKUP($A134,L.Salcedo!$A$4:$ER$27,BaseInterventoría!EB$1,FALSE)</f>
        <v>N/A</v>
      </c>
      <c r="EC134" s="198" t="str">
        <f>VLOOKUP($A134,L.Salcedo!$A$4:$ER$27,BaseInterventoría!EC$1,FALSE)</f>
        <v>N/A</v>
      </c>
      <c r="ED134" s="5">
        <f>VLOOKUP($A134,L.Salcedo!$A$4:$ER$27,BaseInterventoría!ED$1,FALSE)</f>
        <v>0</v>
      </c>
      <c r="EE134" s="5">
        <f>VLOOKUP($A134,L.Salcedo!$A$4:$ER$27,BaseInterventoría!EE$1,FALSE)</f>
        <v>0</v>
      </c>
      <c r="EF134" s="5">
        <f>VLOOKUP($A134,L.Salcedo!$A$4:$ER$27,BaseInterventoría!EF$1,FALSE)</f>
        <v>0</v>
      </c>
      <c r="EG134" s="5">
        <f>VLOOKUP($A134,L.Salcedo!$A$4:$ER$27,BaseInterventoría!EG$1,FALSE)</f>
        <v>0</v>
      </c>
      <c r="EH134" s="5">
        <f>VLOOKUP($A134,L.Salcedo!$A$4:$ER$27,BaseInterventoría!EH$1,FALSE)</f>
        <v>0</v>
      </c>
      <c r="EI134" s="21">
        <f ca="1">VLOOKUP($A134,L.Salcedo!$A$4:$ER$27,BaseInterventoría!EI$1,FALSE)</f>
        <v>45649</v>
      </c>
      <c r="EJ134" s="5">
        <f>VLOOKUP($A134,L.Salcedo!$A$4:$ER$27,BaseInterventoría!EJ$1,FALSE)</f>
        <v>0</v>
      </c>
      <c r="EK134" s="5">
        <f>VLOOKUP($A134,L.Salcedo!$A$4:$ER$27,BaseInterventoría!EK$1,FALSE)</f>
        <v>0</v>
      </c>
      <c r="EL134" s="5" t="str">
        <f>VLOOKUP($A134,L.Salcedo!$A$4:$ER$27,BaseInterventoría!EL$1,FALSE)</f>
        <v>Leonardo Salcedo-Dirección</v>
      </c>
      <c r="EM134" s="5" t="str">
        <f>VLOOKUP($A134,L.Salcedo!$A$4:$ER$27,BaseInterventoría!EM$1,FALSE)</f>
        <v>Leonardo Salcedo - Brandon Gonzalez</v>
      </c>
      <c r="EN134" s="5" t="str">
        <f>VLOOKUP($A134,L.Salcedo!$A$4:$ER$27,BaseInterventoría!EN$1,FALSE)</f>
        <v>https://www.secop.gov.co/CO1ContractsManagement/Tendering/ProcurementContractEdit/Update?ProfileName=CCE-20-Concurso_Meritos_Sin_Lista_Corta_1Sobre&amp;PPI=CO1.PPI.28603468&amp;DocUniqueName=ContratoDeCompra&amp;DocTypeName=NextWay.Entities.Marketplace.Tendering.ProcurementContract&amp;ProfileVersion=3&amp;DocUniqueIdentifier=CO1.PCCNTR.6055685&amp;prevCtxUrl=https%3a%2f%2fwww.secop.gov.co%3a443%2fCO1ContractsManagement%2fTendering%2fProcurementContractManagement%2fIndex&amp;prevCtxLbl=Contratos+</v>
      </c>
      <c r="EO134" s="5" t="str">
        <f>VLOOKUP($A134,L.Salcedo!$A$4:$ER$27,BaseInterventoría!EO$1,FALSE)</f>
        <v>El proyecto se encuentra en ejecucion de acuerdo al informe semanal de interventoria nos encontramos con un avance fisico del 51%. Adicional se encuentra en mesas de trabajo para la reformulacion N°1 del proyecto con ventanilla departamental.</v>
      </c>
      <c r="EP134" s="21">
        <f>VLOOKUP($A134,L.Salcedo!$A$4:$ER$27,BaseInterventoría!EP$1,FALSE)</f>
        <v>45649</v>
      </c>
      <c r="EQ134" s="24">
        <v>0</v>
      </c>
      <c r="ER134" s="24">
        <v>0</v>
      </c>
      <c r="ES134" s="24">
        <v>0</v>
      </c>
      <c r="ET134" s="5"/>
      <c r="EU134" s="24">
        <f t="shared" si="14"/>
        <v>0</v>
      </c>
      <c r="EV134" s="55" t="e">
        <f>VLOOKUP(A134,#REF!,147,FALSE)</f>
        <v>#REF!</v>
      </c>
      <c r="EW134" s="56"/>
      <c r="EX134" s="24"/>
      <c r="EY134" s="5" t="s">
        <v>24</v>
      </c>
      <c r="EZ134" s="56"/>
      <c r="FA134" s="21"/>
      <c r="FB134"/>
      <c r="FC134"/>
      <c r="FD134"/>
    </row>
    <row r="135" spans="1:160" ht="409.5">
      <c r="A135" s="19" t="s">
        <v>572</v>
      </c>
      <c r="B135" s="2">
        <f t="shared" si="19"/>
        <v>133</v>
      </c>
      <c r="C135" s="20" t="s">
        <v>573</v>
      </c>
      <c r="D135" s="5" t="s">
        <v>226</v>
      </c>
      <c r="E135" s="2" t="s">
        <v>574</v>
      </c>
      <c r="F135" s="5" t="str">
        <f>VLOOKUP($A135,M.Granados!$A$4:$ER$40,BaseInterventoría!F$1,FALSE)</f>
        <v>MDVP
000121</v>
      </c>
      <c r="G135" s="21">
        <f>VLOOKUP($A135,M.Granados!$A$4:$ER$40,BaseInterventoría!G$1,FALSE)</f>
        <v>43559</v>
      </c>
      <c r="H135" s="5">
        <f>VLOOKUP($A135,M.Granados!$A$4:$ER$40,BaseInterventoría!H$1,FALSE)</f>
        <v>8510</v>
      </c>
      <c r="I135" s="5">
        <f>VLOOKUP($A135,M.Granados!$A$4:$ER$40,BaseInterventoría!I$1,FALSE)</f>
        <v>237</v>
      </c>
      <c r="J135" s="5" t="str">
        <f>VLOOKUP($A135,M.Granados!$A$4:$ER$40,BaseInterventoría!J$1,FALSE)</f>
        <v xml:space="preserve">• Optimizar los sistemas de alcantarillado sanitario y pluvial, para garantizar el servicio a los usuarios del casco urbano, cumpliendo con los parámetros definidos por el reglamento técnico del sector de agua potable y saneamiento básico – RAS (Resolución 0330 de 2017).
• Generar la infraestructura en redes, necesarias para garantizar la cobertura del alcantarillado sanitario durante el periodo de diseño. 
• Incrementar la cobertura de alcantarillado pluvial en el casco urbano con la Fase 1 en construcción del 5% al 38% y fase 2 proyecto actual del 38% al 96%. 
•  Incrementar la cobertura de alcantarillado en el casco urbano del 90% al 95%.
• Eliminar las conexiones erradas existentes. 
• Separar, renovar y optimizar las redes de alcantarillado sanitario en el 49% del canco urbano para la Fase I.
• Eliminar tres de los cinco puntos de vertimiento de aguas residuales que se encuentran en los sectores de Mirolindo y Villa Olímpica que hacen parte de las fases I del sistema de alcantarillado sanitario, cumpliendo con las metas de Plan de Saneamiento y Manejo de Vertimientos – PSMV y de las cuencas geográficas de la zona del proyecto. 
• Minimizar el riesgo de inundación y rebose se las redes de alcantarillado, dados los caudales excesivos provenientes de fuertes precipitaciones en época de invierno.
• Mitigar los efectos nocivos a cuerpos de agua receptores a causa de las conexiones erradas de la red pluvial urbana. </v>
      </c>
      <c r="K135" s="198">
        <f>VLOOKUP($A135,M.Granados!$A$4:$ER$40,BaseInterventoría!K$1,FALSE)</f>
        <v>0</v>
      </c>
      <c r="L135" s="198">
        <f>VLOOKUP($A135,M.Granados!$A$4:$ER$40,BaseInterventoría!L$1,FALSE)</f>
        <v>0</v>
      </c>
      <c r="M135" s="198">
        <f>VLOOKUP($A135,M.Granados!$A$4:$ER$40,BaseInterventoría!M$1,FALSE)</f>
        <v>0</v>
      </c>
      <c r="N135" s="198">
        <f>VLOOKUP($A135,M.Granados!$A$4:$ER$40,BaseInterventoría!N$1,FALSE)</f>
        <v>7887189388</v>
      </c>
      <c r="O135" s="198">
        <f>VLOOKUP($A135,M.Granados!$A$4:$ER$40,BaseInterventoría!O$1,FALSE)</f>
        <v>2493689243</v>
      </c>
      <c r="P135" s="198">
        <f>VLOOKUP($A135,M.Granados!$A$4:$ER$40,BaseInterventoría!P$1,FALSE)</f>
        <v>57239196</v>
      </c>
      <c r="Q135" s="198">
        <f>VLOOKUP($A135,M.Granados!$A$4:$ER$40,BaseInterventoría!Q$1,FALSE)</f>
        <v>1424929334</v>
      </c>
      <c r="R135" s="198">
        <f>VLOOKUP($A135,M.Granados!$A$4:$ER$40,BaseInterventoría!R$1,FALSE)</f>
        <v>2571000000</v>
      </c>
      <c r="S135" s="198">
        <f>VLOOKUP($A135,M.Granados!$A$4:$ER$40,BaseInterventoría!S$1,FALSE)</f>
        <v>0</v>
      </c>
      <c r="T135" s="198">
        <f>VLOOKUP($A135,M.Granados!$A$4:$ER$40,BaseInterventoría!T$1,FALSE)</f>
        <v>0</v>
      </c>
      <c r="U135" s="198">
        <f>VLOOKUP($A135,M.Granados!$A$4:$ER$40,BaseInterventoría!U$1,FALSE)</f>
        <v>14434047161</v>
      </c>
      <c r="V135" s="5" t="str">
        <f>VLOOKUP($A135,M.Granados!$A$4:$ER$40,BaseInterventoría!V$1,FALSE)</f>
        <v xml:space="preserve"> 7182
24/04/2019
7183
24/04/2019
15058
22/06/2023
15059
22/06/2023
15060
22/06/2023
15061
22/06/2023
15062
22/06/2023</v>
      </c>
      <c r="W135" s="5">
        <f>VLOOKUP($A135,M.Granados!$A$4:$ER$40,BaseInterventoría!W$1,FALSE)</f>
        <v>0</v>
      </c>
      <c r="X135" s="5" t="str">
        <f>VLOOKUP($A135,M.Granados!$A$4:$ER$40,BaseInterventoría!X$1,FALSE)</f>
        <v>ALCANTARILLADO</v>
      </c>
      <c r="Y135" s="5" t="str">
        <f>VLOOKUP($A135,M.Granados!$A$4:$ER$40,BaseInterventoría!Y$1,FALSE)</f>
        <v>URBANO</v>
      </c>
      <c r="Z135" s="5" t="str">
        <f>VLOOKUP($A135,M.Granados!$A$4:$ER$40,BaseInterventoría!Z$1,FALSE)</f>
        <v>CONVENIO</v>
      </c>
      <c r="AA135" s="5" t="str">
        <f>VLOOKUP($A135,M.Granados!$A$4:$ER$40,BaseInterventoría!AA$1,FALSE)</f>
        <v>EPC-CI-023-2019</v>
      </c>
      <c r="AB135" s="5" t="str">
        <f>VLOOKUP($A135,M.Granados!$A$4:$ER$40,BaseInterventoría!AB$1,FALSE)</f>
        <v>AUNAR ESFUERZOS TÉCNICOS Y ADMINISTRATIVOS PARA CONTRATAR LA CONSTRUCCIÓN PLAN MAESTRO ALCANTARILLADO SANITARIO FASE I Y PLUVIAL FASE II DEL MUNICIPIO DE ARBELÁEZ, CUNDINAMARCA</v>
      </c>
      <c r="AC135" s="21">
        <f>VLOOKUP($A135,M.Granados!$A$4:$ER$40,BaseInterventoría!AC$1,FALSE)</f>
        <v>43585</v>
      </c>
      <c r="AD135" s="21">
        <f>VLOOKUP($A135,M.Granados!$A$4:$ER$40,BaseInterventoría!AD$1,FALSE)</f>
        <v>43682</v>
      </c>
      <c r="AE135" s="5" t="str">
        <f>VLOOKUP($A135,M.Granados!$A$4:$ER$40,BaseInterventoría!AE$1,FALSE)</f>
        <v>10 MESES</v>
      </c>
      <c r="AF135" s="21">
        <f>VLOOKUP($A135,M.Granados!$A$4:$ER$40,BaseInterventoría!AF$1,FALSE)</f>
        <v>43987</v>
      </c>
      <c r="AG135" s="5" t="str">
        <f>VLOOKUP($A135,M.Granados!$A$4:$ER$40,BaseInterventoría!AG$1,FALSE)</f>
        <v>MUNICIPIO DE ARBELÁEZ</v>
      </c>
      <c r="AH135" s="5" t="str">
        <f>VLOOKUP($A135,M.Granados!$A$4:$ER$40,BaseInterventoría!AH$1,FALSE)</f>
        <v>FREDER LOZANO
TEL: 3165258737</v>
      </c>
      <c r="AI135" s="198">
        <f>VLOOKUP($A135,M.Granados!$A$4:$ER$40,BaseInterventoría!AI$1,FALSE)</f>
        <v>8866139702</v>
      </c>
      <c r="AJ135" s="21">
        <f>VLOOKUP($A135,M.Granados!$A$4:$ER$40,BaseInterventoría!AJ$1,FALSE)</f>
        <v>45251</v>
      </c>
      <c r="AK135" s="198">
        <f>VLOOKUP($A135,M.Granados!$A$4:$ER$40,BaseInterventoría!AK$1,FALSE)</f>
        <v>4043853343</v>
      </c>
      <c r="AL135" s="5" t="str">
        <f>VLOOKUP($A135,M.Granados!$A$4:$ER$40,BaseInterventoría!AL$1,FALSE)</f>
        <v>Sesion 121</v>
      </c>
      <c r="AM135" s="21">
        <f>VLOOKUP($A135,M.Granados!$A$4:$ER$40,BaseInterventoría!AM$1,FALSE)</f>
        <v>45042</v>
      </c>
      <c r="AN135" s="198">
        <f>VLOOKUP($A135,M.Granados!$A$4:$ER$40,BaseInterventoría!AN$1,FALSE)</f>
        <v>0</v>
      </c>
      <c r="AO135" s="5">
        <f>VLOOKUP($A135,M.Granados!$A$4:$ER$40,BaseInterventoría!AO$1,FALSE)</f>
        <v>0</v>
      </c>
      <c r="AP135" s="198">
        <f>VLOOKUP($A135,M.Granados!$A$4:$ER$40,BaseInterventoría!AP$1,FALSE)</f>
        <v>12909993045</v>
      </c>
      <c r="AQ135" s="5" t="str">
        <f>VLOOKUP($A135,M.Granados!$A$4:$ER$40,BaseInterventoría!AQ$1,FALSE)</f>
        <v>Prorroga No. 1
Prorroga No. 2
Prorroga No. 3</v>
      </c>
      <c r="AR135" s="21" t="str">
        <f>VLOOKUP($A135,M.Granados!$A$4:$ER$40,BaseInterventoría!AR$1,FALSE)</f>
        <v>05/10/2020
09/02/2023
21/11/2023</v>
      </c>
      <c r="AS135" s="5" t="str">
        <f>VLOOKUP($A135,M.Granados!$A$4:$ER$40,BaseInterventoría!AS$1,FALSE)</f>
        <v>Diez (10) Meses
Seis (06) Meses
Siete (07) Meses</v>
      </c>
      <c r="AT135" s="5" t="str">
        <f>VLOOKUP($A135,M.Granados!$A$4:$ER$40,BaseInterventoría!AT$1,FALSE)</f>
        <v>Suspensión No. 1
Prorroga No. 1 Susp No. 1
Prorroga No. 2 Susp No. 1
Reinicio Suspensión No. 1
Suspensión No. 2
Suspensión No. 3
Suspensión No. 4
Suspensión No. 5
Prorroga No. 1 Susp No. 5
Prorroga No. 2 Susp No. 5
Prorroga No. 3 Susp No. 5
Suspensión No. 6
Suspensión No. 7
Prorroga No. 1 Susp No. 7
Suspensión No. 8
Suspensión No. 9
Suspensión No. 10
Suspensión No. 11
Suspensión No. 12</v>
      </c>
      <c r="AU135" s="21" t="str">
        <f>VLOOKUP($A135,M.Granados!$A$4:$ER$40,BaseInterventoría!AU$1,FALSE)</f>
        <v xml:space="preserve">
24/03/2020
24/04/2020
01/06/2020
05/10/2020
18/12/2020
23/03/2021
28/04/2021
3/09/2021
2/12/2021
2/03/2022
2/06/2022
6/07/2022
20/08/2022
20/09/2022
3/11/2022
15/06/2023
15/07/2023
15/08/2023
29/09/2023</v>
      </c>
      <c r="AV135" s="5" t="str">
        <f>VLOOKUP($A135,M.Granados!$A$4:$ER$40,BaseInterventoría!AV$1,FALSE)</f>
        <v>Un (01) Mes
Treinta Y Ocho (38) Días
Condicionado
Cuatro (04) Meses Y Cuatro (04) Días
Veinticinco (25) Días
Un (01) Mes
Cuarenta Y Cinco (45) Días
Tres (03) Meses
Tres (03) Meses
Tres (03) Meses
Un (01) Mes
Cuarenta Y Cinco (45) Días
Un (01) Mes
Quince (15) Días
Sesenta Y Ocho (68) Días
Un (01) Mes
Un (01) Mes
Sesenta (60) Días</v>
      </c>
      <c r="AW135" s="186">
        <f>VLOOKUP($A135,M.Granados!$A$4:$ER$40,BaseInterventoría!AW$1,FALSE)</f>
        <v>1</v>
      </c>
      <c r="AX135" s="186">
        <f>VLOOKUP($A135,M.Granados!$A$4:$ER$40,BaseInterventoría!AX$1,FALSE)</f>
        <v>0.9</v>
      </c>
      <c r="AY135" s="5">
        <f ca="1">VLOOKUP($A135,M.Granados!$A$4:$ER$40,BaseInterventoría!AY$1,FALSE)</f>
        <v>1.0234131113423517</v>
      </c>
      <c r="AZ135" s="21">
        <f>VLOOKUP($A135,M.Granados!$A$4:$ER$40,BaseInterventoría!AZ$1,FALSE)</f>
        <v>45604</v>
      </c>
      <c r="BA135" s="5">
        <f>VLOOKUP($A135,M.Granados!$A$4:$ER$40,BaseInterventoría!BA$1,FALSE)</f>
        <v>64.066666666666663</v>
      </c>
      <c r="BB135" s="5" t="str">
        <f ca="1">VLOOKUP($A135,M.Granados!$A$4:$ER$40,BaseInterventoría!BB$1,FALSE)</f>
        <v>VENCIDO</v>
      </c>
      <c r="BC135" s="5" t="str">
        <f>VLOOKUP($A135,M.Granados!$A$4:$ER$40,BaseInterventoría!BC$1,FALSE)</f>
        <v xml:space="preserve">LIQUIDADO </v>
      </c>
      <c r="BD135" s="5" t="str">
        <f>VLOOKUP($A135,M.Granados!$A$4:$ER$40,BaseInterventoría!BD$1,FALSE)</f>
        <v xml:space="preserve">EN PROCESO DE FIRMAS </v>
      </c>
      <c r="BE135" s="5" t="str">
        <f>VLOOKUP($A135,M.Granados!$A$4:$ER$40,BaseInterventoría!BE$1,FALSE)</f>
        <v xml:space="preserve">11-44-101140301 ANEXO 6
SEGUROS DEL ESTADO </v>
      </c>
      <c r="BF135" s="21">
        <f>VLOOKUP($A135,M.Granados!$A$4:$ER$40,BaseInterventoría!BF$1,FALSE)</f>
        <v>43643</v>
      </c>
      <c r="BG135" s="21">
        <f>VLOOKUP($A135,M.Granados!$A$4:$ER$40,BaseInterventoría!BG$1,FALSE)</f>
        <v>45352</v>
      </c>
      <c r="BH135" s="5" t="str">
        <f>VLOOKUP($A135,M.Granados!$A$4:$ER$40,BaseInterventoría!BH$1,FALSE)</f>
        <v>278-2019</v>
      </c>
      <c r="BI135" s="5" t="str">
        <f>VLOOKUP($A135,M.Granados!$A$4:$ER$40,BaseInterventoría!BI$1,FALSE)</f>
        <v>CONSTRUCCIÓN PLAN MAESTRO ALCANTARILLADO SANITARIO FASE I Y PLUVIAL FASE II DEL MUNICIPIO DE ARBELÁEZ, CUNDINAMARCA</v>
      </c>
      <c r="BJ135" s="21">
        <f>VLOOKUP($A135,M.Granados!$A$4:$ER$40,BaseInterventoría!BJ$1,FALSE)</f>
        <v>43760</v>
      </c>
      <c r="BK135" s="21">
        <f>VLOOKUP($A135,M.Granados!$A$4:$ER$40,BaseInterventoría!BK$1,FALSE)</f>
        <v>44112</v>
      </c>
      <c r="BL135" s="5" t="str">
        <f>VLOOKUP($A135,M.Granados!$A$4:$ER$40,BaseInterventoría!BL$1,FALSE)</f>
        <v xml:space="preserve">7 MESES </v>
      </c>
      <c r="BM135" s="21">
        <f>VLOOKUP($A135,M.Granados!$A$4:$ER$40,BaseInterventoría!BM$1,FALSE)</f>
        <v>44324</v>
      </c>
      <c r="BN135" s="5" t="str">
        <f>VLOOKUP($A135,M.Granados!$A$4:$ER$40,BaseInterventoría!BN$1,FALSE)</f>
        <v>CONSORCIO SANITARIO ARBELAEZ
NIT 901-334.430-6</v>
      </c>
      <c r="BO135" s="5" t="str">
        <f>VLOOKUP($A135,M.Granados!$A$4:$ER$40,BaseInterventoría!BO$1,FALSE)</f>
        <v>MILTON GARZON 
313 2516179</v>
      </c>
      <c r="BP135" s="198">
        <f>VLOOKUP($A135,M.Granados!$A$4:$ER$40,BaseInterventoría!BP$1,FALSE)</f>
        <v>0</v>
      </c>
      <c r="BQ135" s="198">
        <f>VLOOKUP($A135,M.Granados!$A$4:$ER$40,BaseInterventoría!BQ$1,FALSE)</f>
        <v>12909993045</v>
      </c>
      <c r="BR135" s="198">
        <f>VLOOKUP($A135,M.Granados!$A$4:$ER$40,BaseInterventoría!BR$1,FALSE)</f>
        <v>0</v>
      </c>
      <c r="BS135" s="198">
        <f>VLOOKUP($A135,M.Granados!$A$4:$ER$40,BaseInterventoría!BS$1,FALSE)</f>
        <v>0</v>
      </c>
      <c r="BT135" s="198">
        <f>VLOOKUP($A135,M.Granados!$A$4:$ER$40,BaseInterventoría!BT$1,FALSE)</f>
        <v>8886139702</v>
      </c>
      <c r="BU135" s="21">
        <f>VLOOKUP($A135,M.Granados!$A$4:$ER$40,BaseInterventoría!BU$1,FALSE)</f>
        <v>45257</v>
      </c>
      <c r="BV135" s="198">
        <f>VLOOKUP($A135,M.Granados!$A$4:$ER$40,BaseInterventoría!BV$1,FALSE)</f>
        <v>4043853343</v>
      </c>
      <c r="BW135" s="21">
        <f>VLOOKUP($A135,M.Granados!$A$4:$ER$40,BaseInterventoría!BW$1,FALSE)</f>
        <v>0</v>
      </c>
      <c r="BX135" s="198">
        <f>VLOOKUP($A135,M.Granados!$A$4:$ER$40,BaseInterventoría!BX$1,FALSE)</f>
        <v>0</v>
      </c>
      <c r="BY135" s="198">
        <f>VLOOKUP($A135,M.Granados!$A$4:$ER$40,BaseInterventoría!BY$1,FALSE)</f>
        <v>12929993045</v>
      </c>
      <c r="BZ135" s="5" t="str">
        <f>VLOOKUP($A135,M.Granados!$A$4:$ER$40,BaseInterventoría!BZ$1,FALSE)</f>
        <v>Prorroga No. 1
Prorroga No. 2
Prorroga No. 3
Prorroga No. 4</v>
      </c>
      <c r="CA135" s="21" t="str">
        <f>VLOOKUP($A135,M.Granados!$A$4:$ER$40,BaseInterventoría!CA$1,FALSE)</f>
        <v>13/08/2021
10/10/2022
27/11/2023
13/06/2024</v>
      </c>
      <c r="CB135" s="5" t="str">
        <f>VLOOKUP($A135,M.Granados!$A$4:$ER$40,BaseInterventoría!CB$1,FALSE)</f>
        <v>Treinta (30) Días
Seis (06) Meses
Siete (07) Meses
Un (01) Mes</v>
      </c>
      <c r="CC135" s="5" t="str">
        <f>VLOOKUP($A135,M.Granados!$A$4:$ER$40,BaseInterventoría!CC$1,FALSE)</f>
        <v>Suspensión No.1
Suspensión No.2
Suspensión No.3
Suspensión No.4
Prorroga No. 1 Susp No.4
Prorroga No. 2 Susp No.4
Prorroga No. 3 Susp No.4
Suspensión No.5
Prorroga No. 1 Susp No.5
Prorroga No. 2 Susp No.5
Suspensión No.6
Suspensión No.7
Prorroga No. 1 Susp No.7
Prorroga No. 2 Susp No.7
Prorroga No. 3 Susp No.7
Acta de Reinicio Suspensión No.7</v>
      </c>
      <c r="CD135" s="21" t="str">
        <f>VLOOKUP($A135,M.Granados!$A$4:$ER$40,BaseInterventoría!CD$1,FALSE)</f>
        <v>18/12/2020
23/03/2021
28/04/2021
02/09/2021
02/12/2021
02/03/2022
02/06/2022
06/07/2022
19/08/2022
19/09/2022
03/11/2022
15/06/2023
14/07/2023
15/08/2023
29/09/2023
22/11/2023</v>
      </c>
      <c r="CE135" s="5" t="str">
        <f>VLOOKUP($A135,M.Granados!$A$4:$ER$40,BaseInterventoría!CE$1,FALSE)</f>
        <v>Veinticinco (25) Días
Un (01) Mes
Un (01) Mes y Quince (15) Días
Tres (03) Meses
Tres (03) Meses
Tres (03) Meses
Un (01) Mes
Cuarenta y Cinco (45) Días 
Un (01) Mes
Quince (15) Días
Sesenta y Ocho (68) Días
Treinta (30) Días
Treinta (30) Días
Cuarenta y cinco (45) Días
Sesenta (60) días
Un (1) mes y veintitrés (23) días</v>
      </c>
      <c r="CF135" s="21" t="str">
        <f>VLOOKUP($A135,M.Granados!$A$4:$ER$40,BaseInterventoría!CF$1,FALSE)</f>
        <v>30/05/2021
30/06/2021
15/08/2021
02/12/2021
02/03/2022
02/06/2022
02/07/2022
19/08/2022
19/09/2022
03/10/2022
10/01/2023
15/07/2023
15/08/2023
28/09/2023
27/11/2023
27/11/2023</v>
      </c>
      <c r="CG135" s="5" t="str">
        <f>VLOOKUP($A135,M.Granados!$A$4:$ER$40,BaseInterventoría!CG$1,FALSE)</f>
        <v>33-44-101194022 ANEXO 30 SEGURO DEL ESTADO S.A.</v>
      </c>
      <c r="CH135" s="21">
        <f>VLOOKUP($A135,M.Granados!$A$4:$ER$40,BaseInterventoría!CH$1,FALSE)</f>
        <v>44112</v>
      </c>
      <c r="CI135" s="21">
        <f>VLOOKUP($A135,M.Granados!$A$4:$ER$40,BaseInterventoría!CI$1,FALSE)</f>
        <v>45624</v>
      </c>
      <c r="CJ135" s="5" t="str">
        <f>VLOOKUP($A135,M.Granados!$A$4:$ER$40,BaseInterventoría!CJ$1,FALSE)</f>
        <v>N/A</v>
      </c>
      <c r="CK135" s="21" t="str">
        <f>VLOOKUP($A135,M.Granados!$A$4:$ER$40,BaseInterventoría!CK$1,FALSE)</f>
        <v>N/A</v>
      </c>
      <c r="CL135" s="21" t="str">
        <f>VLOOKUP($A135,M.Granados!$A$4:$ER$40,BaseInterventoría!CL$1,FALSE)</f>
        <v>N/A</v>
      </c>
      <c r="CM135" s="5" t="str">
        <f>VLOOKUP($A135,M.Granados!$A$4:$ER$40,BaseInterventoría!CM$1,FALSE)</f>
        <v>33-44-101194022 ANEXO 30 SEGURO DEL ESTADO S.A.</v>
      </c>
      <c r="CN135" s="21">
        <f>VLOOKUP($A135,M.Granados!$A$4:$ER$40,BaseInterventoría!CN$1,FALSE)</f>
        <v>44112</v>
      </c>
      <c r="CO135" s="21">
        <f>VLOOKUP($A135,M.Granados!$A$4:$ER$40,BaseInterventoría!CO$1,FALSE)</f>
        <v>46596</v>
      </c>
      <c r="CP135" s="5" t="str">
        <f>VLOOKUP($A135,M.Granados!$A$4:$ER$40,BaseInterventoría!CP$1,FALSE)</f>
        <v>33-44-101194022 ANEXO 30 SEGURO DEL ESTADO S.A.</v>
      </c>
      <c r="CQ135" s="21" t="str">
        <f>VLOOKUP($A135,M.Granados!$A$4:$ER$40,BaseInterventoría!CQ$1,FALSE)</f>
        <v>5 AÑOS, 0 MESES, 0 DIAS</v>
      </c>
      <c r="CR135" s="21">
        <f>VLOOKUP($A135,M.Granados!$A$4:$ER$40,BaseInterventoría!CR$1,FALSE)</f>
        <v>0</v>
      </c>
      <c r="CS135" s="5" t="str">
        <f>VLOOKUP($A135,M.Granados!$A$4:$ER$40,BaseInterventoría!CS$1,FALSE)</f>
        <v>33-44-101194022 ANEXO 30 SEGURO DEL ESTADO S.A</v>
      </c>
      <c r="CT135" s="21" t="str">
        <f>VLOOKUP($A135,M.Granados!$A$4:$ER$40,BaseInterventoría!CT$1,FALSE)</f>
        <v>4 AÑOS, 1 MESES Y 21 DIAS</v>
      </c>
      <c r="CU135" s="21">
        <f>VLOOKUP($A135,M.Granados!$A$4:$ER$40,BaseInterventoría!CU$1,FALSE)</f>
        <v>0</v>
      </c>
      <c r="CV135" s="5" t="str">
        <f>VLOOKUP($A135,M.Granados!$A$4:$ER$40,BaseInterventoría!CV$1,FALSE)</f>
        <v>33-40-101056464 ANEXO 20 SEGURO DEL ESTADO S.A.</v>
      </c>
      <c r="CW135" s="21">
        <f>VLOOKUP($A135,M.Granados!$A$4:$ER$40,BaseInterventoría!CW$1,FALSE)</f>
        <v>44112</v>
      </c>
      <c r="CX135" s="21">
        <f>VLOOKUP($A135,M.Granados!$A$4:$ER$40,BaseInterventoría!CX$1,FALSE)</f>
        <v>45624</v>
      </c>
      <c r="CY135" s="21">
        <f>VLOOKUP($A135,M.Granados!$A$4:$ER$40,BaseInterventoría!CY$1,FALSE)</f>
        <v>45500</v>
      </c>
      <c r="CZ135" s="5">
        <f>VLOOKUP($A135,M.Granados!$A$4:$ER$40,BaseInterventoría!CZ$1,FALSE)</f>
        <v>46.266666666666666</v>
      </c>
      <c r="DA135" s="186">
        <f>VLOOKUP($A135,M.Granados!$A$4:$ER$40,BaseInterventoría!DA$1,FALSE)</f>
        <v>1</v>
      </c>
      <c r="DB135" s="186">
        <f>VLOOKUP($A135,M.Granados!$A$4:$ER$40,BaseInterventoría!DB$1,FALSE)</f>
        <v>0</v>
      </c>
      <c r="DC135" s="186">
        <f>VLOOKUP($A135,M.Granados!$A$4:$ER$40,BaseInterventoría!DC$1,FALSE)</f>
        <v>1</v>
      </c>
      <c r="DD135" s="186">
        <f>VLOOKUP($A135,M.Granados!$A$4:$ER$40,BaseInterventoría!DD$1,FALSE)</f>
        <v>0</v>
      </c>
      <c r="DE135" s="186">
        <f>VLOOKUP($A135,M.Granados!$A$4:$ER$40,BaseInterventoría!DE$1,FALSE)</f>
        <v>0</v>
      </c>
      <c r="DF135" s="186">
        <f>VLOOKUP($A135,M.Granados!$A$4:$ER$40,BaseInterventoría!DF$1,FALSE)</f>
        <v>0.9</v>
      </c>
      <c r="DG135" s="186">
        <f>VLOOKUP($A135,M.Granados!$A$4:$ER$40,BaseInterventoría!DG$1,FALSE)</f>
        <v>0</v>
      </c>
      <c r="DH135" s="186">
        <f>VLOOKUP($A135,M.Granados!$A$4:$ER$40,BaseInterventoría!DH$1,FALSE)</f>
        <v>0.9</v>
      </c>
      <c r="DI135" s="186">
        <f>VLOOKUP($A135,M.Granados!$A$4:$ER$40,BaseInterventoría!DI$1,FALSE)</f>
        <v>0</v>
      </c>
      <c r="DJ135" s="186">
        <f>VLOOKUP($A135,M.Granados!$A$4:$ER$40,BaseInterventoría!DJ$1,FALSE)</f>
        <v>0</v>
      </c>
      <c r="DK135" s="5">
        <f ca="1">VLOOKUP($A135,M.Granados!$A$4:$ER$40,BaseInterventoría!DK$1,FALSE)</f>
        <v>1.1073487031700289</v>
      </c>
      <c r="DL135" s="5" t="str">
        <f ca="1">VLOOKUP($A135,M.Granados!$A$4:$ER$40,BaseInterventoría!DL$1,FALSE)</f>
        <v>VENCIDO</v>
      </c>
      <c r="DM135" s="71" t="str">
        <f t="shared" si="18"/>
        <v>En Liquidación</v>
      </c>
      <c r="DN135" s="5" t="str">
        <f>VLOOKUP($A135,M.Granados!$A$4:$ER$40,BaseInterventoría!DN$1,FALSE)</f>
        <v>En liquidación</v>
      </c>
      <c r="DO135" s="5">
        <f>VLOOKUP($A135,M.Granados!$A$4:$ER$40,BaseInterventoría!DO$1,FALSE)</f>
        <v>0</v>
      </c>
      <c r="DP135" s="5">
        <f>VLOOKUP($A135,M.Granados!$A$4:$ER$40,BaseInterventoría!DP$1,FALSE)</f>
        <v>0</v>
      </c>
      <c r="DQ135" s="5">
        <f>VLOOKUP($A135,M.Granados!$A$4:$ER$40,BaseInterventoría!DQ$1,FALSE)</f>
        <v>12</v>
      </c>
      <c r="DR135" s="5" t="str">
        <f>VLOOKUP($A135,M.Granados!$A$4:$ER$40,BaseInterventoría!DR$1,FALSE)</f>
        <v>02/03/2021
13/05/2021
29/07/2021
06/12/2021
16/05/2023
18/07/2023
21/09/2023
19/12/2023
02/05/2023
23/05/2024
18/06/2024
22/07/2024</v>
      </c>
      <c r="DS135" s="5" t="str">
        <f>VLOOKUP($A135,M.Granados!$A$4:$ER$40,BaseInterventoría!DS$1,FALSE)</f>
        <v>$1.226.228.954 
$1.016.920.696 
$947.084.504
 $1.335.185.978
 $1.231.902.391
 $1.240.197.022 
$981.495.594 
$537.231.349
$356.377.912
$1.188.765.526
$980.337.282
$577.226.163</v>
      </c>
      <c r="DT135" s="198">
        <f>VLOOKUP($A135,M.Granados!$A$4:$ER$40,BaseInterventoría!DT$1,FALSE)</f>
        <v>11618956371</v>
      </c>
      <c r="DU135" s="198">
        <f>VLOOKUP($A135,M.Granados!$A$4:$ER$40,BaseInterventoría!DU$1,FALSE)</f>
        <v>1311036674</v>
      </c>
      <c r="DV135" s="186">
        <f>VLOOKUP($A135,M.Granados!$A$4:$ER$40,BaseInterventoría!DV$1,FALSE)</f>
        <v>0.8986049977415127</v>
      </c>
      <c r="DW135" s="198">
        <f>VLOOKUP($A135,M.Granados!$A$4:$ER$40,BaseInterventoría!DW$1,FALSE)</f>
        <v>1311036674</v>
      </c>
      <c r="DX135" s="21" t="str">
        <f>VLOOKUP($A135,M.Granados!$A$4:$ER$40,BaseInterventoría!DX$1,FALSE)</f>
        <v>N/A</v>
      </c>
      <c r="DY135" s="5" t="str">
        <f>VLOOKUP($A135,M.Granados!$A$4:$ER$40,BaseInterventoría!DY$1,FALSE)</f>
        <v>EPC-PDA-I-408-2019</v>
      </c>
      <c r="DZ135" s="21">
        <f>VLOOKUP($A135,M.Granados!$A$4:$ER$40,BaseInterventoría!DZ$1,FALSE)</f>
        <v>43777</v>
      </c>
      <c r="EA135" s="21">
        <f>VLOOKUP($A135,M.Granados!$A$4:$ER$40,BaseInterventoría!EA$1,FALSE)</f>
        <v>44109</v>
      </c>
      <c r="EB135" s="5" t="str">
        <f>VLOOKUP($A135,M.Granados!$A$4:$ER$40,BaseInterventoría!EB$1,FALSE)</f>
        <v xml:space="preserve">CONSORCIO PLAN MAESTRO ARBELAEZ 
901337043-2  
CESAR EDUARDO/GOMEZ GOMEZ/ 
19.275.138 DE BOGOTÁ </v>
      </c>
      <c r="EC135" s="198">
        <f>VLOOKUP($A135,M.Granados!$A$4:$ER$40,BaseInterventoría!EC$1,FALSE)</f>
        <v>960577194</v>
      </c>
      <c r="ED135" s="5">
        <f>VLOOKUP($A135,M.Granados!$A$4:$ER$40,BaseInterventoría!ED$1,FALSE)</f>
        <v>0</v>
      </c>
      <c r="EE135" s="5">
        <f>VLOOKUP($A135,M.Granados!$A$4:$ER$40,BaseInterventoría!EE$1,FALSE)</f>
        <v>0</v>
      </c>
      <c r="EF135" s="5">
        <f>VLOOKUP($A135,M.Granados!$A$4:$ER$40,BaseInterventoría!EF$1,FALSE)</f>
        <v>0</v>
      </c>
      <c r="EG135" s="5">
        <f>VLOOKUP($A135,M.Granados!$A$4:$ER$40,BaseInterventoría!EG$1,FALSE)</f>
        <v>0</v>
      </c>
      <c r="EH135" s="5">
        <f>VLOOKUP($A135,M.Granados!$A$4:$ER$40,BaseInterventoría!EH$1,FALSE)</f>
        <v>0</v>
      </c>
      <c r="EI135" s="21">
        <f ca="1">VLOOKUP($A135,M.Granados!$A$4:$ER$40,BaseInterventoría!EI$1,FALSE)</f>
        <v>45649</v>
      </c>
      <c r="EJ135" s="5">
        <f>VLOOKUP($A135,M.Granados!$A$4:$ER$40,BaseInterventoría!EJ$1,FALSE)</f>
        <v>0</v>
      </c>
      <c r="EK135" s="5" t="s">
        <v>297</v>
      </c>
      <c r="EL135" s="5" t="str">
        <f>VLOOKUP($A135,M.Granados!$A$4:$ER$40,BaseInterventoría!EL$1,FALSE)</f>
        <v>Manuel Granados</v>
      </c>
      <c r="EM135" s="5" t="str">
        <f>VLOOKUP($A135,M.Granados!$A$4:$ER$40,BaseInterventoría!EM$1,FALSE)</f>
        <v>Jessica Gonzalez</v>
      </c>
      <c r="EN135" s="5" t="str">
        <f>VLOOKUP($A135,M.Granados!$A$4:$ER$40,BaseInterventoría!EN$1,FALSE)</f>
        <v>https://www.contratos.gov.co/consultas/detalleProceso.do?numConstancia=19-12-9458012</v>
      </c>
      <c r="EO135" s="5" t="str">
        <f>VLOOKUP($A135,M.Granados!$A$4:$ER$40,BaseInterventoría!EO$1,FALSE)</f>
        <v xml:space="preserve">El dia 18 de noviembre se realizo nuevamente recorrido para hacer entrega al municipio con el fin de proceder a suscribir acta de entrega y recibo final.
Tanto contratista de obra como de interventoria deberan adelantar las liquidaciones de los contratos de obra e interventoria, para poder proceder con la liquidación del convenio y el pago del acta final. </v>
      </c>
      <c r="EP135" s="21">
        <f>VLOOKUP($A135,M.Granados!$A$4:$ER$40,BaseInterventoría!EP$1,FALSE)</f>
        <v>0</v>
      </c>
      <c r="EQ135" s="24">
        <f>BY135+VLOOKUP(DY135,$1:$1048576,77,FALSE)</f>
        <v>13890570239</v>
      </c>
      <c r="ER135" s="24">
        <f>+EQ135*0.04</f>
        <v>555622809.56000006</v>
      </c>
      <c r="ES135" s="24">
        <f>+EQ135+ER135</f>
        <v>14446193048.559999</v>
      </c>
      <c r="ET135" s="5" t="s">
        <v>9</v>
      </c>
      <c r="EU135" s="24">
        <f t="shared" si="14"/>
        <v>14446193048.559999</v>
      </c>
      <c r="EV135" s="55" t="e">
        <f>VLOOKUP(A135,#REF!,147,FALSE)</f>
        <v>#REF!</v>
      </c>
      <c r="EW135" s="56"/>
      <c r="EX135" s="24"/>
      <c r="EY135" s="5" t="s">
        <v>24</v>
      </c>
      <c r="EZ135" s="56"/>
      <c r="FA135" s="21">
        <v>45657</v>
      </c>
      <c r="FB135"/>
      <c r="FC135"/>
      <c r="FD135"/>
    </row>
    <row r="136" spans="1:160" ht="126">
      <c r="A136" s="19" t="s">
        <v>575</v>
      </c>
      <c r="B136" s="2">
        <f t="shared" si="19"/>
        <v>134</v>
      </c>
      <c r="C136" s="20" t="s">
        <v>576</v>
      </c>
      <c r="D136" s="5" t="s">
        <v>411</v>
      </c>
      <c r="E136" s="2" t="s">
        <v>577</v>
      </c>
      <c r="F136" s="5" t="str">
        <f>VLOOKUP($A136,M.Granados!$A$4:$ER$40,BaseInterventoría!F$1,FALSE)</f>
        <v>MVCT</v>
      </c>
      <c r="G136" s="21">
        <f>VLOOKUP($A136,M.Granados!$A$4:$ER$40,BaseInterventoría!G$1,FALSE)</f>
        <v>44508</v>
      </c>
      <c r="H136" s="5">
        <f>VLOOKUP($A136,M.Granados!$A$4:$ER$40,BaseInterventoría!H$1,FALSE)</f>
        <v>5240</v>
      </c>
      <c r="I136" s="5">
        <f>VLOOKUP($A136,M.Granados!$A$4:$ER$40,BaseInterventoría!I$1,FALSE)</f>
        <v>0</v>
      </c>
      <c r="J136" s="5" t="str">
        <f>VLOOKUP($A136,M.Granados!$A$4:$ER$40,BaseInterventoría!J$1,FALSE)</f>
        <v>El proyecto tiene como alcance el suministro e instalación de un taque de 10.000m3 cuyo material de fabricación es vidrio fusionado al acero, y la construcción de las obras civiles asociadas a la cimentación, manejo de escorrentías superficiales, muro de contención y conexión entrada/salida a la tubería en instalación; incluye los planes de manejo ambiental, protocolo sanitario de bioseguridad e interventoría del proyecto.</v>
      </c>
      <c r="K136" s="198">
        <f>VLOOKUP($A136,M.Granados!$A$4:$ER$40,BaseInterventoría!K$1,FALSE)</f>
        <v>0</v>
      </c>
      <c r="L136" s="198">
        <f>VLOOKUP($A136,M.Granados!$A$4:$ER$40,BaseInterventoría!L$1,FALSE)</f>
        <v>0</v>
      </c>
      <c r="M136" s="198">
        <f>VLOOKUP($A136,M.Granados!$A$4:$ER$40,BaseInterventoría!M$1,FALSE)</f>
        <v>0</v>
      </c>
      <c r="N136" s="198">
        <f>VLOOKUP($A136,M.Granados!$A$4:$ER$40,BaseInterventoría!N$1,FALSE)</f>
        <v>0</v>
      </c>
      <c r="O136" s="198">
        <f>VLOOKUP($A136,M.Granados!$A$4:$ER$40,BaseInterventoría!O$1,FALSE)</f>
        <v>0</v>
      </c>
      <c r="P136" s="198">
        <f>VLOOKUP($A136,M.Granados!$A$4:$ER$40,BaseInterventoría!P$1,FALSE)</f>
        <v>19828800000</v>
      </c>
      <c r="Q136" s="198">
        <f>VLOOKUP($A136,M.Granados!$A$4:$ER$40,BaseInterventoría!Q$1,FALSE)</f>
        <v>960000000</v>
      </c>
      <c r="R136" s="198">
        <f>VLOOKUP($A136,M.Granados!$A$4:$ER$40,BaseInterventoría!R$1,FALSE)</f>
        <v>0</v>
      </c>
      <c r="S136" s="198">
        <f>VLOOKUP($A136,M.Granados!$A$4:$ER$40,BaseInterventoría!S$1,FALSE)</f>
        <v>4560000000</v>
      </c>
      <c r="T136" s="198">
        <f>VLOOKUP($A136,M.Granados!$A$4:$ER$40,BaseInterventoría!T$1,FALSE)</f>
        <v>0</v>
      </c>
      <c r="U136" s="198">
        <f>VLOOKUP($A136,M.Granados!$A$4:$ER$40,BaseInterventoría!U$1,FALSE)</f>
        <v>25348800000</v>
      </c>
      <c r="V136" s="5" t="str">
        <f>VLOOKUP($A136,M.Granados!$A$4:$ER$40,BaseInterventoría!V$1,FALSE)</f>
        <v>CDRN° 14390
14/03/2023
CDF N°56
14/03/2023
CDF No. 57
14/03/2023</v>
      </c>
      <c r="W136" s="5">
        <f>VLOOKUP($A136,M.Granados!$A$4:$ER$40,BaseInterventoría!W$1,FALSE)</f>
        <v>0</v>
      </c>
      <c r="X136" s="5" t="str">
        <f>VLOOKUP($A136,M.Granados!$A$4:$ER$40,BaseInterventoría!X$1,FALSE)</f>
        <v>ACUEDUCTO</v>
      </c>
      <c r="Y136" s="5" t="str">
        <f>VLOOKUP($A136,M.Granados!$A$4:$ER$40,BaseInterventoría!Y$1,FALSE)</f>
        <v>URBANO</v>
      </c>
      <c r="Z136" s="5" t="str">
        <f>VLOOKUP($A136,M.Granados!$A$4:$ER$40,BaseInterventoría!Z$1,FALSE)</f>
        <v>CONVENIO</v>
      </c>
      <c r="AA136" s="5" t="str">
        <f>VLOOKUP($A136,M.Granados!$A$4:$ER$40,BaseInterventoría!AA$1,FALSE)</f>
        <v>EPC-CI-038-2021</v>
      </c>
      <c r="AB136" s="5" t="str">
        <f>VLOOKUP($A136,M.Granados!$A$4:$ER$40,BaseInterventoría!AB$1,FALSE)</f>
        <v>AUNAR ESFUERZOS TÉCNICOS Y ADMINISTRATIVOS PARA EJECUTAR EL PROECTO DE LA CONSTRUCCION DEL TANQUE COMPENSACIÓN DE 10.000 M3 COMO ESTRUCTURA COMPLEMENTARIA AL SISTEMA DE SERVICIO DE ACUEDUCTO EN EL MUNICIPIO DE CAJICÁ</v>
      </c>
      <c r="AC136" s="21">
        <f>VLOOKUP($A136,M.Granados!$A$4:$ER$40,BaseInterventoría!AC$1,FALSE)</f>
        <v>44512</v>
      </c>
      <c r="AD136" s="21">
        <f>VLOOKUP($A136,M.Granados!$A$4:$ER$40,BaseInterventoría!AD$1,FALSE)</f>
        <v>45028</v>
      </c>
      <c r="AE136" s="5" t="str">
        <f>VLOOKUP($A136,M.Granados!$A$4:$ER$40,BaseInterventoría!AE$1,FALSE)</f>
        <v>15 MESES</v>
      </c>
      <c r="AF136" s="21">
        <f>VLOOKUP($A136,M.Granados!$A$4:$ER$40,BaseInterventoría!AF$1,FALSE)</f>
        <v>45484</v>
      </c>
      <c r="AG136" s="5" t="str">
        <f>VLOOKUP($A136,M.Granados!$A$4:$ER$40,BaseInterventoría!AG$1,FALSE)</f>
        <v>Empresas Públicas de Cajicá</v>
      </c>
      <c r="AH136" s="5" t="str">
        <f>VLOOKUP($A136,M.Granados!$A$4:$ER$40,BaseInterventoría!AH$1,FALSE)</f>
        <v>JAIRO PINZON GUERRA</v>
      </c>
      <c r="AI136" s="198">
        <f>VLOOKUP($A136,M.Granados!$A$4:$ER$40,BaseInterventoría!AI$1,FALSE)</f>
        <v>16553847295</v>
      </c>
      <c r="AJ136" s="21">
        <f>VLOOKUP($A136,M.Granados!$A$4:$ER$40,BaseInterventoría!AJ$1,FALSE)</f>
        <v>45007</v>
      </c>
      <c r="AK136" s="198">
        <f>VLOOKUP($A136,M.Granados!$A$4:$ER$40,BaseInterventoría!AK$1,FALSE)</f>
        <v>6411087380</v>
      </c>
      <c r="AL136" s="5">
        <f>VLOOKUP($A136,M.Granados!$A$4:$ER$40,BaseInterventoría!AL$1,FALSE)</f>
        <v>0</v>
      </c>
      <c r="AM136" s="21">
        <f>VLOOKUP($A136,M.Granados!$A$4:$ER$40,BaseInterventoría!AM$1,FALSE)</f>
        <v>0</v>
      </c>
      <c r="AN136" s="198">
        <f>VLOOKUP($A136,M.Granados!$A$4:$ER$40,BaseInterventoría!AN$1,FALSE)</f>
        <v>0</v>
      </c>
      <c r="AO136" s="5">
        <f>VLOOKUP($A136,M.Granados!$A$4:$ER$40,BaseInterventoría!AO$1,FALSE)</f>
        <v>0</v>
      </c>
      <c r="AP136" s="198">
        <f>VLOOKUP($A136,M.Granados!$A$4:$ER$40,BaseInterventoría!AP$1,FALSE)</f>
        <v>22964934675</v>
      </c>
      <c r="AQ136" s="5" t="str">
        <f>VLOOKUP($A136,M.Granados!$A$4:$ER$40,BaseInterventoría!AQ$1,FALSE)</f>
        <v>PRORROGA N° 1
PRORROGA  No 2</v>
      </c>
      <c r="AR136" s="21" t="str">
        <f>VLOOKUP($A136,M.Granados!$A$4:$ER$40,BaseInterventoría!AR$1,FALSE)</f>
        <v>14/07/2023
18/09/2024</v>
      </c>
      <c r="AS136" s="5" t="str">
        <f>VLOOKUP($A136,M.Granados!$A$4:$ER$40,BaseInterventoría!AS$1,FALSE)</f>
        <v xml:space="preserve">3 MESES
3 MESES </v>
      </c>
      <c r="AT136" s="5" t="str">
        <f>VLOOKUP($A136,M.Granados!$A$4:$ER$40,BaseInterventoría!AT$1,FALSE)</f>
        <v>SUSPENSION N°1</v>
      </c>
      <c r="AU136" s="21">
        <f>VLOOKUP($A136,M.Granados!$A$4:$ER$40,BaseInterventoría!AU$1,FALSE)</f>
        <v>45288</v>
      </c>
      <c r="AV136" s="5" t="str">
        <f>VLOOKUP($A136,M.Granados!$A$4:$ER$40,BaseInterventoría!AV$1,FALSE)</f>
        <v>20 DIAS</v>
      </c>
      <c r="AW136" s="186">
        <f>VLOOKUP($A136,M.Granados!$A$4:$ER$40,BaseInterventoría!AW$1,FALSE)</f>
        <v>0.41870000000000002</v>
      </c>
      <c r="AX136" s="186">
        <f>VLOOKUP($A136,M.Granados!$A$4:$ER$40,BaseInterventoría!AX$1,FALSE)</f>
        <v>5.5100000000000003E-2</v>
      </c>
      <c r="AY136" s="5">
        <f>VLOOKUP($A136,M.Granados!$A$4:$ER$40,BaseInterventoría!AY$1,FALSE)</f>
        <v>0.94</v>
      </c>
      <c r="AZ136" s="21">
        <f>VLOOKUP($A136,M.Granados!$A$4:$ER$40,BaseInterventoría!AZ$1,FALSE)</f>
        <v>45688</v>
      </c>
      <c r="BA136" s="5">
        <f>VLOOKUP($A136,M.Granados!$A$4:$ER$40,BaseInterventoría!BA$1,FALSE)</f>
        <v>22</v>
      </c>
      <c r="BB136" s="5" t="str">
        <f ca="1">VLOOKUP($A136,M.Granados!$A$4:$ER$40,BaseInterventoría!BB$1,FALSE)</f>
        <v>VIGENTE</v>
      </c>
      <c r="BC136" s="5" t="str">
        <f>VLOOKUP($A136,M.Granados!$A$4:$ER$40,BaseInterventoría!BC$1,FALSE)</f>
        <v>En ejecución</v>
      </c>
      <c r="BD136" s="5" t="str">
        <f>VLOOKUP($A136,M.Granados!$A$4:$ER$40,BaseInterventoría!BD$1,FALSE)</f>
        <v>N/A</v>
      </c>
      <c r="BE136" s="5" t="str">
        <f>VLOOKUP($A136,M.Granados!$A$4:$ER$40,BaseInterventoría!BE$1,FALSE)</f>
        <v>11-44-101178341
Anexo No. 10
Suspensión y reinicio No. 1</v>
      </c>
      <c r="BF136" s="21">
        <f>VLOOKUP($A136,M.Granados!$A$4:$ER$40,BaseInterventoría!BF$1,FALSE)</f>
        <v>45028</v>
      </c>
      <c r="BG136" s="21">
        <f>VLOOKUP($A136,M.Granados!$A$4:$ER$40,BaseInterventoría!BG$1,FALSE)</f>
        <v>45778</v>
      </c>
      <c r="BH136" s="5" t="str">
        <f>VLOOKUP($A136,M.Granados!$A$4:$ER$40,BaseInterventoría!BH$1,FALSE)</f>
        <v>LP 001 - 2023</v>
      </c>
      <c r="BI136" s="5" t="str">
        <f>VLOOKUP($A136,M.Granados!$A$4:$ER$40,BaseInterventoría!BI$1,FALSE)</f>
        <v>CONSTRUCCIÓN DE UN TANQUE DE COMPENSACIÓN DE 10.000 M3 COMO ESTRUCTURA COMPLEMENTARIA AL SISTEMA DE SERVICIOS DE ACUEDUCTO EN EL MUNICIPIO DE CAJICÁ – CUNDINAMARCA</v>
      </c>
      <c r="BJ136" s="21">
        <f>VLOOKUP($A136,M.Granados!$A$4:$ER$40,BaseInterventoría!BJ$1,FALSE)</f>
        <v>45205</v>
      </c>
      <c r="BK136" s="21">
        <f>VLOOKUP($A136,M.Granados!$A$4:$ER$40,BaseInterventoría!BK$1,FALSE)</f>
        <v>45252</v>
      </c>
      <c r="BL136" s="5" t="str">
        <f>VLOOKUP($A136,M.Granados!$A$4:$ER$40,BaseInterventoría!BL$1,FALSE)</f>
        <v>12 MESES</v>
      </c>
      <c r="BM136" s="21">
        <f>VLOOKUP($A136,M.Granados!$A$4:$ER$40,BaseInterventoría!BM$1,FALSE)</f>
        <v>45617</v>
      </c>
      <c r="BN136" s="5" t="str">
        <f>VLOOKUP($A136,M.Granados!$A$4:$ER$40,BaseInterventoría!BN$1,FALSE)</f>
        <v>CONSORCIO TANQUE CAJICA 2023 identificada con NIT 9 0 1 7 4 3 5 2 1-2 (</v>
      </c>
      <c r="BO136" s="5" t="str">
        <f>VLOOKUP($A136,M.Granados!$A$4:$ER$40,BaseInterventoría!BO$1,FALSE)</f>
        <v>JORGE EDUARDO GARCIA BARRERA C.C.79.782.046 DE BOGOTA</v>
      </c>
      <c r="BP136" s="198">
        <f>VLOOKUP($A136,M.Granados!$A$4:$ER$40,BaseInterventoría!BP$1,FALSE)</f>
        <v>22654256644</v>
      </c>
      <c r="BQ136" s="198">
        <f>VLOOKUP($A136,M.Granados!$A$4:$ER$40,BaseInterventoría!BQ$1,FALSE)</f>
        <v>0</v>
      </c>
      <c r="BR136" s="198">
        <f>VLOOKUP($A136,M.Granados!$A$4:$ER$40,BaseInterventoría!BR$1,FALSE)</f>
        <v>0</v>
      </c>
      <c r="BS136" s="198">
        <f>VLOOKUP($A136,M.Granados!$A$4:$ER$40,BaseInterventoría!BS$1,FALSE)</f>
        <v>0</v>
      </c>
      <c r="BT136" s="198">
        <f>VLOOKUP($A136,M.Granados!$A$4:$ER$40,BaseInterventoría!BT$1,FALSE)</f>
        <v>22654256644</v>
      </c>
      <c r="BU136" s="21">
        <f>VLOOKUP($A136,M.Granados!$A$4:$ER$40,BaseInterventoría!BU$1,FALSE)</f>
        <v>0</v>
      </c>
      <c r="BV136" s="198">
        <f>VLOOKUP($A136,M.Granados!$A$4:$ER$40,BaseInterventoría!BV$1,FALSE)</f>
        <v>0</v>
      </c>
      <c r="BW136" s="21">
        <f>VLOOKUP($A136,M.Granados!$A$4:$ER$40,BaseInterventoría!BW$1,FALSE)</f>
        <v>0</v>
      </c>
      <c r="BX136" s="198">
        <f>VLOOKUP($A136,M.Granados!$A$4:$ER$40,BaseInterventoría!BX$1,FALSE)</f>
        <v>0</v>
      </c>
      <c r="BY136" s="198">
        <f>VLOOKUP($A136,M.Granados!$A$4:$ER$40,BaseInterventoría!BY$1,FALSE)</f>
        <v>22654256644</v>
      </c>
      <c r="BZ136" s="5">
        <f>VLOOKUP($A136,M.Granados!$A$4:$ER$40,BaseInterventoría!BZ$1,FALSE)</f>
        <v>0</v>
      </c>
      <c r="CA136" s="21">
        <f>VLOOKUP($A136,M.Granados!$A$4:$ER$40,BaseInterventoría!CA$1,FALSE)</f>
        <v>0</v>
      </c>
      <c r="CB136" s="5">
        <f>VLOOKUP($A136,M.Granados!$A$4:$ER$40,BaseInterventoría!CB$1,FALSE)</f>
        <v>0</v>
      </c>
      <c r="CC136" s="5" t="str">
        <f>VLOOKUP($A136,M.Granados!$A$4:$ER$40,BaseInterventoría!CC$1,FALSE)</f>
        <v>SUSPENSION N°1</v>
      </c>
      <c r="CD136" s="21">
        <f>VLOOKUP($A136,M.Granados!$A$4:$ER$40,BaseInterventoría!CD$1,FALSE)</f>
        <v>45288</v>
      </c>
      <c r="CE136" s="5" t="str">
        <f>VLOOKUP($A136,M.Granados!$A$4:$ER$40,BaseInterventoría!CE$1,FALSE)</f>
        <v>20 DIAS</v>
      </c>
      <c r="CF136" s="21">
        <f>VLOOKUP($A136,M.Granados!$A$4:$ER$40,BaseInterventoría!CF$1,FALSE)</f>
        <v>45638</v>
      </c>
      <c r="CG136" s="5" t="str">
        <f>VLOOKUP($A136,M.Granados!$A$4:$ER$40,BaseInterventoría!CG$1,FALSE)</f>
        <v>SEGUROS MUNDIAL
NB-100290499 ANEXO 4
reinicio suspensión No. 1</v>
      </c>
      <c r="CH136" s="21">
        <f>VLOOKUP($A136,M.Granados!$A$4:$ER$40,BaseInterventoría!CH$1,FALSE)</f>
        <v>45308</v>
      </c>
      <c r="CI136" s="21">
        <f>VLOOKUP($A136,M.Granados!$A$4:$ER$40,BaseInterventoría!CI$1,FALSE)</f>
        <v>45880</v>
      </c>
      <c r="CJ136" s="5" t="str">
        <f>VLOOKUP($A136,M.Granados!$A$4:$ER$40,BaseInterventoría!CJ$1,FALSE)</f>
        <v>SEGUROS MUNDIAL
NB-100290499 ANEXO 4
reinicio suspensión No. 1</v>
      </c>
      <c r="CK136" s="21">
        <f>VLOOKUP($A136,M.Granados!$A$4:$ER$40,BaseInterventoría!CK$1,FALSE)</f>
        <v>45308</v>
      </c>
      <c r="CL136" s="21">
        <f>VLOOKUP($A136,M.Granados!$A$4:$ER$40,BaseInterventoría!CL$1,FALSE)</f>
        <v>45758</v>
      </c>
      <c r="CM136" s="5" t="str">
        <f>VLOOKUP($A136,M.Granados!$A$4:$ER$40,BaseInterventoría!CM$1,FALSE)</f>
        <v>SEGUROS MUNDIAL
NB-100290499 ANEXO 4
reinicio suspensión No. 1</v>
      </c>
      <c r="CN136" s="21">
        <f>VLOOKUP($A136,M.Granados!$A$4:$ER$40,BaseInterventoría!CN$1,FALSE)</f>
        <v>45308</v>
      </c>
      <c r="CO136" s="21">
        <f>VLOOKUP($A136,M.Granados!$A$4:$ER$40,BaseInterventoría!CO$1,FALSE)</f>
        <v>46732</v>
      </c>
      <c r="CP136" s="5" t="str">
        <f>VLOOKUP($A136,M.Granados!$A$4:$ER$40,BaseInterventoría!CP$1,FALSE)</f>
        <v>SEGUROS MUNDIAL
NB-100290499 ANEXO 4
reinicio suspensión No. 1</v>
      </c>
      <c r="CQ136" s="21">
        <f>VLOOKUP($A136,M.Granados!$A$4:$ER$40,BaseInterventoría!CQ$1,FALSE)</f>
        <v>45637</v>
      </c>
      <c r="CR136" s="21">
        <f>VLOOKUP($A136,M.Granados!$A$4:$ER$40,BaseInterventoría!CR$1,FALSE)</f>
        <v>47463</v>
      </c>
      <c r="CS136" s="5" t="str">
        <f>VLOOKUP($A136,M.Granados!$A$4:$ER$40,BaseInterventoría!CS$1,FALSE)</f>
        <v>N/a</v>
      </c>
      <c r="CT136" s="21">
        <f>VLOOKUP($A136,M.Granados!$A$4:$ER$40,BaseInterventoría!CT$1,FALSE)</f>
        <v>0</v>
      </c>
      <c r="CU136" s="21">
        <f>VLOOKUP($A136,M.Granados!$A$4:$ER$40,BaseInterventoría!CU$1,FALSE)</f>
        <v>0</v>
      </c>
      <c r="CV136" s="5" t="str">
        <f>VLOOKUP($A136,M.Granados!$A$4:$ER$40,BaseInterventoría!CV$1,FALSE)</f>
        <v>SEGUROS MUNDIAL
NB-100071236 ANEXO 4
reinicio suspensión No. 1</v>
      </c>
      <c r="CW136" s="21">
        <f>VLOOKUP($A136,M.Granados!$A$4:$ER$40,BaseInterventoría!CW$1,FALSE)</f>
        <v>45205</v>
      </c>
      <c r="CX136" s="21">
        <f>VLOOKUP($A136,M.Granados!$A$4:$ER$40,BaseInterventoría!CX$1,FALSE)</f>
        <v>45637</v>
      </c>
      <c r="CY136" s="21">
        <f>VLOOKUP($A136,M.Granados!$A$4:$ER$40,BaseInterventoría!CY$1,FALSE)</f>
        <v>45637</v>
      </c>
      <c r="CZ136" s="5">
        <f>VLOOKUP($A136,M.Granados!$A$4:$ER$40,BaseInterventoría!CZ$1,FALSE)</f>
        <v>12.833333333333334</v>
      </c>
      <c r="DA136" s="186">
        <f>VLOOKUP($A136,M.Granados!$A$4:$ER$40,BaseInterventoría!DA$1,FALSE)</f>
        <v>0.41870000000000002</v>
      </c>
      <c r="DB136" s="186">
        <f>VLOOKUP($A136,M.Granados!$A$4:$ER$40,BaseInterventoría!DB$1,FALSE)</f>
        <v>0.41870000000000002</v>
      </c>
      <c r="DC136" s="186">
        <f>VLOOKUP($A136,M.Granados!$A$4:$ER$40,BaseInterventoría!DC$1,FALSE)</f>
        <v>0</v>
      </c>
      <c r="DD136" s="186">
        <f>VLOOKUP($A136,M.Granados!$A$4:$ER$40,BaseInterventoría!DD$1,FALSE)</f>
        <v>0</v>
      </c>
      <c r="DE136" s="186">
        <f>VLOOKUP($A136,M.Granados!$A$4:$ER$40,BaseInterventoría!DE$1,FALSE)</f>
        <v>0</v>
      </c>
      <c r="DF136" s="186">
        <f>VLOOKUP($A136,M.Granados!$A$4:$ER$40,BaseInterventoría!DF$1,FALSE)</f>
        <v>5.5800000000000002E-2</v>
      </c>
      <c r="DG136" s="186">
        <f>VLOOKUP($A136,M.Granados!$A$4:$ER$40,BaseInterventoría!DG$1,FALSE)</f>
        <v>5.5800000000000002E-2</v>
      </c>
      <c r="DH136" s="186">
        <f>VLOOKUP($A136,M.Granados!$A$4:$ER$40,BaseInterventoría!DH$1,FALSE)</f>
        <v>0</v>
      </c>
      <c r="DI136" s="186">
        <f>VLOOKUP($A136,M.Granados!$A$4:$ER$40,BaseInterventoría!DI$1,FALSE)</f>
        <v>0</v>
      </c>
      <c r="DJ136" s="186">
        <f>VLOOKUP($A136,M.Granados!$A$4:$ER$40,BaseInterventoría!DJ$1,FALSE)</f>
        <v>0</v>
      </c>
      <c r="DK136" s="5">
        <f ca="1">VLOOKUP($A136,M.Granados!$A$4:$ER$40,BaseInterventoría!DK$1,FALSE)</f>
        <v>1.0311688311688312</v>
      </c>
      <c r="DL136" s="5" t="str">
        <f ca="1">VLOOKUP($A136,M.Granados!$A$4:$ER$40,BaseInterventoría!DL$1,FALSE)</f>
        <v>VENCIDO</v>
      </c>
      <c r="DM136" s="71" t="str">
        <f t="shared" si="18"/>
        <v>Activos</v>
      </c>
      <c r="DN136" s="5" t="str">
        <f>VLOOKUP($A136,M.Granados!$A$4:$ER$40,BaseInterventoría!DN$1,FALSE)</f>
        <v>En ejecución</v>
      </c>
      <c r="DO136" s="5">
        <f>VLOOKUP($A136,M.Granados!$A$4:$ER$40,BaseInterventoría!DO$1,FALSE)</f>
        <v>4530851329</v>
      </c>
      <c r="DP136" s="5">
        <f>VLOOKUP($A136,M.Granados!$A$4:$ER$40,BaseInterventoría!DP$1,FALSE)</f>
        <v>4277676099</v>
      </c>
      <c r="DQ136" s="5" t="str">
        <f>VLOOKUP($A136,M.Granados!$A$4:$ER$40,BaseInterventoría!DQ$1,FALSE)</f>
        <v>ANTICIPO FIA
ANTICIPO DAVIVIENDA
Corte de obra No. 1</v>
      </c>
      <c r="DR136" s="5" t="str">
        <f>VLOOKUP($A136,M.Granados!$A$4:$ER$40,BaseInterventoría!DR$1,FALSE)</f>
        <v>27/03/2024
30/07/2024
31/07/2024</v>
      </c>
      <c r="DS136" s="5" t="str">
        <f>VLOOKUP($A136,M.Granados!$A$4:$ER$40,BaseInterventoría!DS$1,FALSE)</f>
        <v>$3.864.000.000
$   666.851.329
$1.265.876.150</v>
      </c>
      <c r="DT136" s="198">
        <f>VLOOKUP($A136,M.Granados!$A$4:$ER$40,BaseInterventoría!DT$1,FALSE)</f>
        <v>1265876150</v>
      </c>
      <c r="DU136" s="198">
        <f>VLOOKUP($A136,M.Granados!$A$4:$ER$40,BaseInterventoría!DU$1,FALSE)</f>
        <v>21388380494</v>
      </c>
      <c r="DV136" s="186">
        <f>VLOOKUP($A136,M.Granados!$A$4:$ER$40,BaseInterventoría!DV$1,FALSE)</f>
        <v>5.5878070505362108E-2</v>
      </c>
      <c r="DW136" s="198">
        <f>VLOOKUP($A136,M.Granados!$A$4:$ER$40,BaseInterventoría!DW$1,FALSE)</f>
        <v>21388380494</v>
      </c>
      <c r="DX136" s="21" t="str">
        <f>VLOOKUP($A136,M.Granados!$A$4:$ER$40,BaseInterventoría!DX$1,FALSE)</f>
        <v>N/A</v>
      </c>
      <c r="DY136" s="5" t="str">
        <f>VLOOKUP($A136,M.Granados!$A$4:$ER$40,BaseInterventoría!DY$1,FALSE)</f>
        <v>EPC-PDA-I-497-2023</v>
      </c>
      <c r="DZ136" s="21">
        <f>VLOOKUP($A136,M.Granados!$A$4:$ER$40,BaseInterventoría!DZ$1,FALSE)</f>
        <v>45233</v>
      </c>
      <c r="EA136" s="21">
        <f>VLOOKUP($A136,M.Granados!$A$4:$ER$40,BaseInterventoría!EA$1,FALSE)</f>
        <v>45252</v>
      </c>
      <c r="EB136" s="5" t="str">
        <f>VLOOKUP($A136,M.Granados!$A$4:$ER$40,BaseInterventoría!EB$1,FALSE)</f>
        <v>CONSORCIO INTERTANQUE CAJICÁ 2023</v>
      </c>
      <c r="EC136" s="198">
        <f>VLOOKUP($A136,M.Granados!$A$4:$ER$40,BaseInterventoría!EC$1,FALSE)</f>
        <v>740114550</v>
      </c>
      <c r="ED136" s="5">
        <f>VLOOKUP($A136,M.Granados!$A$4:$ER$40,BaseInterventoría!ED$1,FALSE)</f>
        <v>0</v>
      </c>
      <c r="EE136" s="5" t="str">
        <f>VLOOKUP($A136,M.Granados!$A$4:$ER$40,BaseInterventoría!EE$1,FALSE)</f>
        <v>RIO BOGOTÁ - CUENCA MEDIA</v>
      </c>
      <c r="EF136" s="5">
        <f>VLOOKUP($A136,M.Granados!$A$4:$ER$40,BaseInterventoría!EF$1,FALSE)</f>
        <v>0</v>
      </c>
      <c r="EG136" s="5">
        <f>VLOOKUP($A136,M.Granados!$A$4:$ER$40,BaseInterventoría!EG$1,FALSE)</f>
        <v>0</v>
      </c>
      <c r="EH136" s="5">
        <f>VLOOKUP($A136,M.Granados!$A$4:$ER$40,BaseInterventoría!EH$1,FALSE)</f>
        <v>0</v>
      </c>
      <c r="EI136" s="21">
        <f ca="1">VLOOKUP($A136,M.Granados!$A$4:$ER$40,BaseInterventoría!EI$1,FALSE)</f>
        <v>45649</v>
      </c>
      <c r="EJ136" s="5">
        <f>VLOOKUP($A136,M.Granados!$A$4:$ER$40,BaseInterventoría!EJ$1,FALSE)</f>
        <v>0</v>
      </c>
      <c r="EK136" s="5">
        <f>VLOOKUP($A136,M.Granados!$A$4:$ER$40,BaseInterventoría!EK$1,FALSE)</f>
        <v>0</v>
      </c>
      <c r="EL136" s="5" t="str">
        <f>VLOOKUP($A136,M.Granados!$A$4:$ER$40,BaseInterventoría!EL$1,FALSE)</f>
        <v>Manuel Granados</v>
      </c>
      <c r="EM136" s="5" t="str">
        <f>VLOOKUP($A136,M.Granados!$A$4:$ER$40,BaseInterventoría!EM$1,FALSE)</f>
        <v>Cesar García</v>
      </c>
      <c r="EN136" s="5" t="str">
        <f>VLOOKUP($A136,M.Granados!$A$4:$ER$40,BaseInterventoría!EN$1,FALSE)</f>
        <v>https://www.contratos.gov.co/consultas/detalleProceso.do?numConstancia=21-12-12503388</v>
      </c>
      <c r="EO136" s="5" t="str">
        <f>VLOOKUP($A136,M.Granados!$A$4:$ER$40,BaseInterventoría!EO$1,FALSE)</f>
        <v>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v>
      </c>
      <c r="EP136" s="21">
        <f>VLOOKUP($A136,M.Granados!$A$4:$ER$40,BaseInterventoría!EP$1,FALSE)</f>
        <v>45621</v>
      </c>
      <c r="EQ136" s="24">
        <f>BY136+VLOOKUP(DY136,$1:$1048576,77,FALSE)</f>
        <v>23394371194</v>
      </c>
      <c r="ER136" s="24">
        <f>+EQ136*0.04</f>
        <v>935774847.75999999</v>
      </c>
      <c r="ES136" s="24">
        <f>+EQ136+ER136</f>
        <v>24330146041.759998</v>
      </c>
      <c r="ET136" s="5" t="s">
        <v>9</v>
      </c>
      <c r="EU136" s="24">
        <f t="shared" si="14"/>
        <v>24330146041.759998</v>
      </c>
      <c r="EV136" s="55" t="e">
        <f>VLOOKUP(A136,#REF!,147,FALSE)</f>
        <v>#REF!</v>
      </c>
      <c r="EW136" s="56"/>
      <c r="EX136" s="24"/>
      <c r="EY136" s="5" t="s">
        <v>24</v>
      </c>
      <c r="EZ136" s="56"/>
      <c r="FA136" s="21">
        <v>45687</v>
      </c>
      <c r="FB136"/>
      <c r="FC136"/>
      <c r="FD136"/>
    </row>
    <row r="137" spans="1:160" ht="393.75">
      <c r="A137" s="19" t="s">
        <v>578</v>
      </c>
      <c r="B137" s="2">
        <f t="shared" si="19"/>
        <v>135</v>
      </c>
      <c r="C137" s="20" t="s">
        <v>287</v>
      </c>
      <c r="D137" s="5" t="s">
        <v>288</v>
      </c>
      <c r="E137" s="2" t="s">
        <v>579</v>
      </c>
      <c r="F137" s="5" t="str">
        <f>VLOOKUP($A137,M.Granados!$A$4:$ER$40,BaseInterventoría!F$1,FALSE)</f>
        <v>N/A</v>
      </c>
      <c r="G137" s="21" t="str">
        <f>VLOOKUP($A137,M.Granados!$A$4:$ER$40,BaseInterventoría!G$1,FALSE)</f>
        <v>N/A</v>
      </c>
      <c r="H137" s="5" t="str">
        <f>VLOOKUP($A137,M.Granados!$A$4:$ER$40,BaseInterventoría!H$1,FALSE)</f>
        <v>N/A</v>
      </c>
      <c r="I137" s="5" t="str">
        <f>VLOOKUP($A137,M.Granados!$A$4:$ER$40,BaseInterventoría!I$1,FALSE)</f>
        <v>N/A</v>
      </c>
      <c r="J137" s="5" t="str">
        <f>VLOOKUP($A137,M.Granados!$A$4:$ER$40,BaseInterventoría!J$1,FALSE)</f>
        <v>N/A</v>
      </c>
      <c r="K137" s="198">
        <f>VLOOKUP($A137,M.Granados!$A$4:$ER$40,BaseInterventoría!K$1,FALSE)</f>
        <v>0</v>
      </c>
      <c r="L137" s="198">
        <f>VLOOKUP($A137,M.Granados!$A$4:$ER$40,BaseInterventoría!L$1,FALSE)</f>
        <v>0</v>
      </c>
      <c r="M137" s="198">
        <f>VLOOKUP($A137,M.Granados!$A$4:$ER$40,BaseInterventoría!M$1,FALSE)</f>
        <v>0</v>
      </c>
      <c r="N137" s="198">
        <f>VLOOKUP($A137,M.Granados!$A$4:$ER$40,BaseInterventoría!N$1,FALSE)</f>
        <v>0</v>
      </c>
      <c r="O137" s="198">
        <f>VLOOKUP($A137,M.Granados!$A$4:$ER$40,BaseInterventoría!O$1,FALSE)</f>
        <v>0</v>
      </c>
      <c r="P137" s="198">
        <f>VLOOKUP($A137,M.Granados!$A$4:$ER$40,BaseInterventoría!P$1,FALSE)</f>
        <v>235385415</v>
      </c>
      <c r="Q137" s="198">
        <f>VLOOKUP($A137,M.Granados!$A$4:$ER$40,BaseInterventoría!Q$1,FALSE)</f>
        <v>0</v>
      </c>
      <c r="R137" s="198">
        <f>VLOOKUP($A137,M.Granados!$A$4:$ER$40,BaseInterventoría!R$1,FALSE)</f>
        <v>0</v>
      </c>
      <c r="S137" s="198">
        <f>VLOOKUP($A137,M.Granados!$A$4:$ER$40,BaseInterventoría!S$1,FALSE)</f>
        <v>0</v>
      </c>
      <c r="T137" s="198">
        <f>VLOOKUP($A137,M.Granados!$A$4:$ER$40,BaseInterventoría!T$1,FALSE)</f>
        <v>0</v>
      </c>
      <c r="U137" s="198">
        <f>VLOOKUP($A137,M.Granados!$A$4:$ER$40,BaseInterventoría!U$1,FALSE)</f>
        <v>235385415</v>
      </c>
      <c r="V137" s="5" t="str">
        <f>VLOOKUP($A137,M.Granados!$A$4:$ER$40,BaseInterventoría!V$1,FALSE)</f>
        <v>CDF 4
13-11-2018</v>
      </c>
      <c r="W137" s="5">
        <f>VLOOKUP($A137,M.Granados!$A$4:$ER$40,BaseInterventoría!W$1,FALSE)</f>
        <v>0</v>
      </c>
      <c r="X137" s="5" t="str">
        <f>VLOOKUP($A137,M.Granados!$A$4:$ER$40,BaseInterventoría!X$1,FALSE)</f>
        <v>INTERVENTORÍA</v>
      </c>
      <c r="Y137" s="5" t="str">
        <f>VLOOKUP($A137,M.Granados!$A$4:$ER$40,BaseInterventoría!Y$1,FALSE)</f>
        <v>N/A</v>
      </c>
      <c r="Z137" s="5" t="str">
        <f>VLOOKUP($A137,M.Granados!$A$4:$ER$40,BaseInterventoría!Z$1,FALSE)</f>
        <v>CONTRATO-INTERVENTORÍA</v>
      </c>
      <c r="AA137" s="5" t="str">
        <f>VLOOKUP($A137,M.Granados!$A$4:$ER$40,BaseInterventoría!AA$1,FALSE)</f>
        <v>N/A</v>
      </c>
      <c r="AB137" s="5" t="str">
        <f>VLOOKUP($A137,M.Granados!$A$4:$ER$40,BaseInterventoría!AB$1,FALSE)</f>
        <v>N/A</v>
      </c>
      <c r="AC137" s="21" t="str">
        <f>VLOOKUP($A137,M.Granados!$A$4:$ER$40,BaseInterventoría!AC$1,FALSE)</f>
        <v>N/A</v>
      </c>
      <c r="AD137" s="21" t="str">
        <f>VLOOKUP($A137,M.Granados!$A$4:$ER$40,BaseInterventoría!AD$1,FALSE)</f>
        <v>N/A</v>
      </c>
      <c r="AE137" s="5" t="str">
        <f>VLOOKUP($A137,M.Granados!$A$4:$ER$40,BaseInterventoría!AE$1,FALSE)</f>
        <v>N/A</v>
      </c>
      <c r="AF137" s="21" t="str">
        <f>VLOOKUP($A137,M.Granados!$A$4:$ER$40,BaseInterventoría!AF$1,FALSE)</f>
        <v>N/A</v>
      </c>
      <c r="AG137" s="5" t="str">
        <f>VLOOKUP($A137,M.Granados!$A$4:$ER$40,BaseInterventoría!AG$1,FALSE)</f>
        <v>N/A</v>
      </c>
      <c r="AH137" s="5" t="str">
        <f>VLOOKUP($A137,M.Granados!$A$4:$ER$40,BaseInterventoría!AH$1,FALSE)</f>
        <v>N/A</v>
      </c>
      <c r="AI137" s="5" t="str">
        <f>VLOOKUP($A137,M.Granados!$A$4:$ER$40,BaseInterventoría!AI$1,FALSE)</f>
        <v>N/A</v>
      </c>
      <c r="AJ137" s="21" t="str">
        <f>VLOOKUP($A137,M.Granados!$A$4:$ER$40,BaseInterventoría!AJ$1,FALSE)</f>
        <v>N/A</v>
      </c>
      <c r="AK137" s="5" t="str">
        <f>VLOOKUP($A137,M.Granados!$A$4:$ER$40,BaseInterventoría!AK$1,FALSE)</f>
        <v>N/A</v>
      </c>
      <c r="AL137" s="5" t="str">
        <f>VLOOKUP($A137,M.Granados!$A$4:$ER$40,BaseInterventoría!AL$1,FALSE)</f>
        <v>N/A</v>
      </c>
      <c r="AM137" s="21" t="str">
        <f>VLOOKUP($A137,M.Granados!$A$4:$ER$40,BaseInterventoría!AM$1,FALSE)</f>
        <v>N/A</v>
      </c>
      <c r="AN137" s="5" t="str">
        <f>VLOOKUP($A137,M.Granados!$A$4:$ER$40,BaseInterventoría!AN$1,FALSE)</f>
        <v>N/A</v>
      </c>
      <c r="AO137" s="5" t="str">
        <f>VLOOKUP($A137,M.Granados!$A$4:$ER$40,BaseInterventoría!AO$1,FALSE)</f>
        <v>N/A</v>
      </c>
      <c r="AP137" s="5" t="str">
        <f>VLOOKUP($A137,M.Granados!$A$4:$ER$40,BaseInterventoría!AP$1,FALSE)</f>
        <v>N/A</v>
      </c>
      <c r="AQ137" s="5" t="str">
        <f>VLOOKUP($A137,M.Granados!$A$4:$ER$40,BaseInterventoría!AQ$1,FALSE)</f>
        <v>N/A</v>
      </c>
      <c r="AR137" s="21" t="str">
        <f>VLOOKUP($A137,M.Granados!$A$4:$ER$40,BaseInterventoría!AR$1,FALSE)</f>
        <v>N/A</v>
      </c>
      <c r="AS137" s="5" t="str">
        <f>VLOOKUP($A137,M.Granados!$A$4:$ER$40,BaseInterventoría!AS$1,FALSE)</f>
        <v>N/A</v>
      </c>
      <c r="AT137" s="5" t="str">
        <f>VLOOKUP($A137,M.Granados!$A$4:$ER$40,BaseInterventoría!AT$1,FALSE)</f>
        <v>N/A</v>
      </c>
      <c r="AU137" s="21" t="str">
        <f>VLOOKUP($A137,M.Granados!$A$4:$ER$40,BaseInterventoría!AU$1,FALSE)</f>
        <v>N/A</v>
      </c>
      <c r="AV137" s="5" t="str">
        <f>VLOOKUP($A137,M.Granados!$A$4:$ER$40,BaseInterventoría!AV$1,FALSE)</f>
        <v>N/A</v>
      </c>
      <c r="AW137" s="186" t="str">
        <f>VLOOKUP($A137,M.Granados!$A$4:$ER$40,BaseInterventoría!AW$1,FALSE)</f>
        <v>N/A</v>
      </c>
      <c r="AX137" s="186" t="str">
        <f>VLOOKUP($A137,M.Granados!$A$4:$ER$40,BaseInterventoría!AX$1,FALSE)</f>
        <v>N/A</v>
      </c>
      <c r="AY137" s="5" t="str">
        <f>VLOOKUP($A137,M.Granados!$A$4:$ER$40,BaseInterventoría!AY$1,FALSE)</f>
        <v>N/A</v>
      </c>
      <c r="AZ137" s="21" t="str">
        <f>VLOOKUP($A137,M.Granados!$A$4:$ER$40,BaseInterventoría!AZ$1,FALSE)</f>
        <v>N/A</v>
      </c>
      <c r="BA137" s="5" t="str">
        <f>VLOOKUP($A137,M.Granados!$A$4:$ER$40,BaseInterventoría!BA$1,FALSE)</f>
        <v>N/A</v>
      </c>
      <c r="BB137" s="5" t="str">
        <f>VLOOKUP($A137,M.Granados!$A$4:$ER$40,BaseInterventoría!BB$1,FALSE)</f>
        <v>N/A</v>
      </c>
      <c r="BC137" s="5" t="str">
        <f>VLOOKUP($A137,M.Granados!$A$4:$ER$40,BaseInterventoría!BC$1,FALSE)</f>
        <v>N/A</v>
      </c>
      <c r="BD137" s="5" t="str">
        <f>VLOOKUP($A137,M.Granados!$A$4:$ER$40,BaseInterventoría!BD$1,FALSE)</f>
        <v>N/A</v>
      </c>
      <c r="BE137" s="5" t="str">
        <f>VLOOKUP($A137,M.Granados!$A$4:$ER$40,BaseInterventoría!BE$1,FALSE)</f>
        <v>N/A</v>
      </c>
      <c r="BF137" s="21" t="str">
        <f>VLOOKUP($A137,M.Granados!$A$4:$ER$40,BaseInterventoría!BF$1,FALSE)</f>
        <v>N/A</v>
      </c>
      <c r="BG137" s="21" t="str">
        <f>VLOOKUP($A137,M.Granados!$A$4:$ER$40,BaseInterventoría!BG$1,FALSE)</f>
        <v>N/A</v>
      </c>
      <c r="BH137" s="5" t="str">
        <f>VLOOKUP($A137,M.Granados!$A$4:$ER$40,BaseInterventoría!BH$1,FALSE)</f>
        <v>EPC-PDA-I-394-2018</v>
      </c>
      <c r="BI137" s="5" t="str">
        <f>VLOOKUP($A137,M.Granados!$A$4:$ER$40,BaseInterventoría!BI$1,FALSE)</f>
        <v xml:space="preserve">NTERVENTORÍA INTEGRAL A LA CONSTRUCCIÓN ACUEDUCTO REGIONAL EL DORADO FASE II – MUNICIPIO DE SAN BERNARDO </v>
      </c>
      <c r="BJ137" s="21">
        <f>VLOOKUP($A137,M.Granados!$A$4:$ER$40,BaseInterventoría!BJ$1,FALSE)</f>
        <v>43413</v>
      </c>
      <c r="BK137" s="21">
        <f>VLOOKUP($A137,M.Granados!$A$4:$ER$40,BaseInterventoría!BK$1,FALSE)</f>
        <v>43537</v>
      </c>
      <c r="BL137" s="5" t="str">
        <f>VLOOKUP($A137,M.Granados!$A$4:$ER$40,BaseInterventoría!BL$1,FALSE)</f>
        <v>13 MESES</v>
      </c>
      <c r="BM137" s="21">
        <f>VLOOKUP($A137,M.Granados!$A$4:$ER$40,BaseInterventoría!BM$1,FALSE)</f>
        <v>43933</v>
      </c>
      <c r="BN137" s="5" t="str">
        <f>VLOOKUP($A137,M.Granados!$A$4:$ER$40,BaseInterventoría!BN$1,FALSE)</f>
        <v>CONSORCIO INTERMOSUQERA
NIT.901227023-3</v>
      </c>
      <c r="BO137" s="5" t="str">
        <f>VLOOKUP($A137,M.Granados!$A$4:$ER$40,BaseInterventoría!BO$1,FALSE)</f>
        <v>R/L ALVARO EDGARDO CONTRERAS SUAREZ
CC. 13.544.925 DE BUCARAMANGA</v>
      </c>
      <c r="BP137" s="198">
        <f>VLOOKUP($A137,M.Granados!$A$4:$ER$40,BaseInterventoría!BP$1,FALSE)</f>
        <v>0</v>
      </c>
      <c r="BQ137" s="198">
        <f>VLOOKUP($A137,M.Granados!$A$4:$ER$40,BaseInterventoría!BQ$1,FALSE)</f>
        <v>0</v>
      </c>
      <c r="BR137" s="198">
        <f>VLOOKUP($A137,M.Granados!$A$4:$ER$40,BaseInterventoría!BR$1,FALSE)</f>
        <v>0</v>
      </c>
      <c r="BS137" s="198">
        <f>VLOOKUP($A137,M.Granados!$A$4:$ER$40,BaseInterventoría!BS$1,FALSE)</f>
        <v>0</v>
      </c>
      <c r="BT137" s="198">
        <f>VLOOKUP($A137,M.Granados!$A$4:$ER$40,BaseInterventoría!BT$1,FALSE)</f>
        <v>230453020</v>
      </c>
      <c r="BU137" s="21">
        <f>VLOOKUP($A137,M.Granados!$A$4:$ER$40,BaseInterventoría!BU$1,FALSE)</f>
        <v>0</v>
      </c>
      <c r="BV137" s="198">
        <f>VLOOKUP($A137,M.Granados!$A$4:$ER$40,BaseInterventoría!BV$1,FALSE)</f>
        <v>0</v>
      </c>
      <c r="BW137" s="21">
        <f>VLOOKUP($A137,M.Granados!$A$4:$ER$40,BaseInterventoría!BW$1,FALSE)</f>
        <v>0</v>
      </c>
      <c r="BX137" s="198">
        <f>VLOOKUP($A137,M.Granados!$A$4:$ER$40,BaseInterventoría!BX$1,FALSE)</f>
        <v>0</v>
      </c>
      <c r="BY137" s="198">
        <f>VLOOKUP($A137,M.Granados!$A$4:$ER$40,BaseInterventoría!BY$1,FALSE)</f>
        <v>230453020</v>
      </c>
      <c r="BZ137" s="5" t="str">
        <f>VLOOKUP($A137,M.Granados!$A$4:$ER$40,BaseInterventoría!BZ$1,FALSE)</f>
        <v>N/A</v>
      </c>
      <c r="CA137" s="21" t="str">
        <f>VLOOKUP($A137,M.Granados!$A$4:$ER$40,BaseInterventoría!CA$1,FALSE)</f>
        <v>N/A</v>
      </c>
      <c r="CB137" s="5" t="str">
        <f>VLOOKUP($A137,M.Granados!$A$4:$ER$40,BaseInterventoría!CB$1,FALSE)</f>
        <v>N/A</v>
      </c>
      <c r="CC137" s="5" t="str">
        <f>VLOOKUP($A137,M.Granados!$A$4:$ER$40,BaseInterventoría!CC$1,FALSE)</f>
        <v>Suspensión No.1
Prorroga No. 1 Susp No.1
Prorroga No. 2 Susp No.1
Prorroga No. 3 Susp No.1
Reinicio Prorroga No.3 Susp No.1
Suspensión No.2
Prorroga No. 1 Susp No.2
Prorroga No. 2 Susp No.2
Suspensión No.3
Prorroga No. 1 Susp No.3
Prorroga No. 2 Susp No.3
Prorroga No. 3 Susp No.3
Prorroga No. 4 Susp No.3
Prorroga No. 5 Susp No.3
Prorroga No. 6 Susp No.3
Prorroga No. 7 Susp No.3
Prorroga No. 8 Susp No.3
Prorroga No. 9 Susp No.3
Prorroga No. 10 Susp No.3
Prorroga No. 11 Susp No.3
Prorroga No. 12 Susp No.3
Prorroga No. 13 Susp No.3
Prorroga No. 14 Susp No.3
Prorroga No. 15 Susp No. 3</v>
      </c>
      <c r="CD137" s="21" t="str">
        <f>VLOOKUP($A137,M.Granados!$A$4:$ER$40,BaseInterventoría!CD$1,FALSE)</f>
        <v>23/10/2019
22/11/2019
22/12/2022
22/01/2020
27/10/2021
2/03/2022
29/04/2022
1/06/2022
6/07/2022
5/08/2022
20/09/2022
19/10/2022
9/11/2022
7/12/2022
6/01/2023
6/02/2023
9/03/2023
8/07/2023
9/10/2023
7/12/2023
9/03/2024
09/05/2024
09/08/2024
09/11/2024</v>
      </c>
      <c r="CE137" s="5" t="str">
        <f>VLOOKUP($A137,M.Granados!$A$4:$ER$40,BaseInterventoría!CE$1,FALSE)</f>
        <v>Un (01) Mes
Un (01) Mes
Un (01) Mes
Condicionada 
Dos (02) Años y Cuatro (04) Días 
Dos (02) Meses 
Un (01) Mes
Un (01) Mes
Un (01) Mes
Cuarenta y Cinco (45) Días 
Treinta (30) Días 
Veinte (20) Días 
Treinta (30) Días 
Treinta (30) Días 
Treinta (30) Días 
Treinta (30) Días 
Cuatro (04) Meses 
Tres (03) Meses 
Dos (02) Meses 
Tres (03) Meses 
Dos (02) Meses
Tres (03) Meses
Tres (03) Meses
Quince (15) Dias</v>
      </c>
      <c r="CF137" s="21" t="str">
        <f>VLOOKUP($A137,M.Granados!$A$4:$ER$40,BaseInterventoría!CF$1,FALSE)</f>
        <v>12/05/2020
12/06/2020
12/07/2020
CONDICIONADO
16/04/2022
16/06/2022
16/07/2022
16/08/2022
16/09/2022
31/10/2022
30/11/2022
20/12/2022
20/01/2023
19/02/2023
21/03/2023
20/04/2023
20/08/2023
20/11/2023
20/01/2024
20/09/2024
20/04/2024
20/06/2024
20/09/2024
20/12/2024
05/11/2025</v>
      </c>
      <c r="CG137" s="5" t="str">
        <f>VLOOKUP($A137,M.Granados!$A$4:$ER$40,BaseInterventoría!CG$1,FALSE)</f>
        <v>18-44101058484
ANEXO 44
SEGUROS DEL ESTADO S.A</v>
      </c>
      <c r="CH137" s="21">
        <f>VLOOKUP($A137,M.Granados!$A$4:$ER$40,BaseInterventoría!CH$1,FALSE)</f>
        <v>43537</v>
      </c>
      <c r="CI137" s="21">
        <f>VLOOKUP($A137,M.Granados!$A$4:$ER$40,BaseInterventoría!CI$1,FALSE)</f>
        <v>45767</v>
      </c>
      <c r="CJ137" s="5" t="str">
        <f>VLOOKUP($A137,M.Granados!$A$4:$ER$40,BaseInterventoría!CJ$1,FALSE)</f>
        <v>N/A</v>
      </c>
      <c r="CK137" s="21" t="str">
        <f>VLOOKUP($A137,M.Granados!$A$4:$ER$40,BaseInterventoría!CK$1,FALSE)</f>
        <v>N/A</v>
      </c>
      <c r="CL137" s="21" t="str">
        <f>VLOOKUP($A137,M.Granados!$A$4:$ER$40,BaseInterventoría!CL$1,FALSE)</f>
        <v>N/A</v>
      </c>
      <c r="CM137" s="5" t="str">
        <f>VLOOKUP($A137,M.Granados!$A$4:$ER$40,BaseInterventoría!CM$1,FALSE)</f>
        <v>18-44101058484
ANEXO 44
SEGUROS DEL ESTADO S.A</v>
      </c>
      <c r="CN137" s="21">
        <f>VLOOKUP($A137,M.Granados!$A$4:$ER$40,BaseInterventoría!CN$1,FALSE)</f>
        <v>43537</v>
      </c>
      <c r="CO137" s="21">
        <f>VLOOKUP($A137,M.Granados!$A$4:$ER$40,BaseInterventoría!CO$1,FALSE)</f>
        <v>46741</v>
      </c>
      <c r="CP137" s="5" t="str">
        <f>VLOOKUP($A137,M.Granados!$A$4:$ER$40,BaseInterventoría!CP$1,FALSE)</f>
        <v>N/A</v>
      </c>
      <c r="CQ137" s="21" t="str">
        <f>VLOOKUP($A137,M.Granados!$A$4:$ER$40,BaseInterventoría!CQ$1,FALSE)</f>
        <v>N/A</v>
      </c>
      <c r="CR137" s="21" t="str">
        <f>VLOOKUP($A137,M.Granados!$A$4:$ER$40,BaseInterventoría!CR$1,FALSE)</f>
        <v>N/A</v>
      </c>
      <c r="CS137" s="5" t="str">
        <f>VLOOKUP($A137,M.Granados!$A$4:$ER$40,BaseInterventoría!CS$1,FALSE)</f>
        <v>18-44101058484
ANEXO 44
SEGUROS DEL ESTADO S.A</v>
      </c>
      <c r="CT137" s="21">
        <f>VLOOKUP($A137,M.Granados!$A$4:$ER$40,BaseInterventoría!CT$1,FALSE)</f>
        <v>45463</v>
      </c>
      <c r="CU137" s="21">
        <f>VLOOKUP($A137,M.Granados!$A$4:$ER$40,BaseInterventoría!CU$1,FALSE)</f>
        <v>47289</v>
      </c>
      <c r="CV137" s="5" t="str">
        <f>VLOOKUP($A137,M.Granados!$A$4:$ER$40,BaseInterventoría!CV$1,FALSE)</f>
        <v>N/A</v>
      </c>
      <c r="CW137" s="21" t="str">
        <f>VLOOKUP($A137,M.Granados!$A$4:$ER$40,BaseInterventoría!CW$1,FALSE)</f>
        <v>N/A</v>
      </c>
      <c r="CX137" s="21" t="str">
        <f>VLOOKUP($A137,M.Granados!$A$4:$ER$40,BaseInterventoría!CX$1,FALSE)</f>
        <v>N/A</v>
      </c>
      <c r="CY137" s="21">
        <f>VLOOKUP($A137,M.Granados!$A$4:$ER$40,BaseInterventoría!CY$1,FALSE)</f>
        <v>45662</v>
      </c>
      <c r="CZ137" s="5">
        <f>VLOOKUP($A137,M.Granados!$A$4:$ER$40,BaseInterventoría!CZ$1,FALSE)</f>
        <v>70.833333333333329</v>
      </c>
      <c r="DA137" s="186">
        <f>VLOOKUP($A137,M.Granados!$A$4:$ER$40,BaseInterventoría!DA$1,FALSE)</f>
        <v>0.5</v>
      </c>
      <c r="DB137" s="186">
        <f>VLOOKUP($A137,M.Granados!$A$4:$ER$40,BaseInterventoría!DB$1,FALSE)</f>
        <v>0.5</v>
      </c>
      <c r="DC137" s="186">
        <f>VLOOKUP($A137,M.Granados!$A$4:$ER$40,BaseInterventoría!DC$1,FALSE)</f>
        <v>0</v>
      </c>
      <c r="DD137" s="186">
        <f>VLOOKUP($A137,M.Granados!$A$4:$ER$40,BaseInterventoría!DD$1,FALSE)</f>
        <v>0</v>
      </c>
      <c r="DE137" s="186">
        <f>VLOOKUP($A137,M.Granados!$A$4:$ER$40,BaseInterventoría!DE$1,FALSE)</f>
        <v>0</v>
      </c>
      <c r="DF137" s="186">
        <f>VLOOKUP($A137,M.Granados!$A$4:$ER$40,BaseInterventoría!DF$1,FALSE)</f>
        <v>0.49859999999999999</v>
      </c>
      <c r="DG137" s="186">
        <f>VLOOKUP($A137,M.Granados!$A$4:$ER$40,BaseInterventoría!DG$1,FALSE)</f>
        <v>0.5</v>
      </c>
      <c r="DH137" s="186">
        <f>VLOOKUP($A137,M.Granados!$A$4:$ER$40,BaseInterventoría!DH$1,FALSE)</f>
        <v>0</v>
      </c>
      <c r="DI137" s="186">
        <f>VLOOKUP($A137,M.Granados!$A$4:$ER$40,BaseInterventoría!DI$1,FALSE)</f>
        <v>0</v>
      </c>
      <c r="DJ137" s="186">
        <f>VLOOKUP($A137,M.Granados!$A$4:$ER$40,BaseInterventoría!DJ$1,FALSE)</f>
        <v>0</v>
      </c>
      <c r="DK137" s="5">
        <f ca="1">VLOOKUP($A137,M.Granados!$A$4:$ER$40,BaseInterventoría!DK$1,FALSE)</f>
        <v>0.99388235294117644</v>
      </c>
      <c r="DL137" s="5" t="str">
        <f ca="1">VLOOKUP($A137,M.Granados!$A$4:$ER$40,BaseInterventoría!DL$1,FALSE)</f>
        <v>VIGENTE</v>
      </c>
      <c r="DM137" s="71" t="str">
        <f t="shared" si="18"/>
        <v>Activos</v>
      </c>
      <c r="DN137" s="5" t="str">
        <f>VLOOKUP($A137,M.Granados!$A$4:$ER$40,BaseInterventoría!DN$1,FALSE)</f>
        <v>En ejecución</v>
      </c>
      <c r="DO137" s="5">
        <f>VLOOKUP($A137,M.Granados!$A$4:$ER$40,BaseInterventoría!DO$1,FALSE)</f>
        <v>0</v>
      </c>
      <c r="DP137" s="5">
        <f>VLOOKUP($A137,M.Granados!$A$4:$ER$40,BaseInterventoría!DP$1,FALSE)</f>
        <v>0</v>
      </c>
      <c r="DQ137" s="5">
        <f>VLOOKUP($A137,M.Granados!$A$4:$ER$40,BaseInterventoría!DQ$1,FALSE)</f>
        <v>3</v>
      </c>
      <c r="DR137" s="5" t="str">
        <f>VLOOKUP($A137,M.Granados!$A$4:$ER$40,BaseInterventoría!DR$1,FALSE)</f>
        <v>1. 18/09/2019
2. 11/10/2019
3. 30/09/2021</v>
      </c>
      <c r="DS137" s="5" t="str">
        <f>VLOOKUP($A137,M.Granados!$A$4:$ER$40,BaseInterventoría!DS$1,FALSE)</f>
        <v>$35.996.762
$31.595.109
$47.312.005</v>
      </c>
      <c r="DT137" s="198">
        <f>VLOOKUP($A137,M.Granados!$A$4:$ER$40,BaseInterventoría!DT$1,FALSE)</f>
        <v>114903875.772</v>
      </c>
      <c r="DU137" s="198">
        <f>VLOOKUP($A137,M.Granados!$A$4:$ER$40,BaseInterventoría!DU$1,FALSE)</f>
        <v>115549144.228</v>
      </c>
      <c r="DV137" s="186">
        <f>VLOOKUP($A137,M.Granados!$A$4:$ER$40,BaseInterventoría!DV$1,FALSE)</f>
        <v>0.49859999999999999</v>
      </c>
      <c r="DW137" s="198">
        <f>VLOOKUP($A137,M.Granados!$A$4:$ER$40,BaseInterventoría!DW$1,FALSE)</f>
        <v>115549144.228</v>
      </c>
      <c r="DX137" s="21" t="str">
        <f>VLOOKUP($A137,M.Granados!$A$4:$ER$40,BaseInterventoría!DX$1,FALSE)</f>
        <v>N/A</v>
      </c>
      <c r="DY137" s="5" t="str">
        <f>VLOOKUP($A137,M.Granados!$A$4:$ER$40,BaseInterventoría!DY$1,FALSE)</f>
        <v>N/A</v>
      </c>
      <c r="DZ137" s="21" t="str">
        <f>VLOOKUP($A137,M.Granados!$A$4:$ER$40,BaseInterventoría!DZ$1,FALSE)</f>
        <v>N/A</v>
      </c>
      <c r="EA137" s="21" t="str">
        <f>VLOOKUP($A137,M.Granados!$A$4:$ER$40,BaseInterventoría!EA$1,FALSE)</f>
        <v>N/A</v>
      </c>
      <c r="EB137" s="5" t="str">
        <f>VLOOKUP($A137,M.Granados!$A$4:$ER$40,BaseInterventoría!EB$1,FALSE)</f>
        <v>N/A</v>
      </c>
      <c r="EC137" s="198" t="str">
        <f>VLOOKUP($A137,M.Granados!$A$4:$ER$40,BaseInterventoría!EC$1,FALSE)</f>
        <v>N/A</v>
      </c>
      <c r="ED137" s="5">
        <f>VLOOKUP($A137,M.Granados!$A$4:$ER$40,BaseInterventoría!ED$1,FALSE)</f>
        <v>0</v>
      </c>
      <c r="EE137" s="5">
        <f>VLOOKUP($A137,M.Granados!$A$4:$ER$40,BaseInterventoría!EE$1,FALSE)</f>
        <v>0</v>
      </c>
      <c r="EF137" s="5">
        <f>VLOOKUP($A137,M.Granados!$A$4:$ER$40,BaseInterventoría!EF$1,FALSE)</f>
        <v>0</v>
      </c>
      <c r="EG137" s="5">
        <f>VLOOKUP($A137,M.Granados!$A$4:$ER$40,BaseInterventoría!EG$1,FALSE)</f>
        <v>0</v>
      </c>
      <c r="EH137" s="5">
        <f>VLOOKUP($A137,M.Granados!$A$4:$ER$40,BaseInterventoría!EH$1,FALSE)</f>
        <v>0</v>
      </c>
      <c r="EI137" s="21">
        <f ca="1">VLOOKUP($A137,M.Granados!$A$4:$ER$40,BaseInterventoría!EI$1,FALSE)</f>
        <v>45649</v>
      </c>
      <c r="EJ137" s="5">
        <f>VLOOKUP($A137,M.Granados!$A$4:$ER$40,BaseInterventoría!EJ$1,FALSE)</f>
        <v>0</v>
      </c>
      <c r="EK137" s="5">
        <f>VLOOKUP($A137,M.Granados!$A$4:$ER$40,BaseInterventoría!EK$1,FALSE)</f>
        <v>0</v>
      </c>
      <c r="EL137" s="5" t="str">
        <f>VLOOKUP($A137,M.Granados!$A$4:$ER$40,BaseInterventoría!EL$1,FALSE)</f>
        <v>Manuel Granados</v>
      </c>
      <c r="EM137" s="5" t="str">
        <f>VLOOKUP($A137,M.Granados!$A$4:$ER$40,BaseInterventoría!EM$1,FALSE)</f>
        <v>Jessica Gonzalez</v>
      </c>
      <c r="EN137" s="5" t="str">
        <f>VLOOKUP($A137,M.Granados!$A$4:$ER$40,BaseInterventoría!EN$1,FALSE)</f>
        <v>https://www.contratos.gov.co/consultas/detalleProceso.do?numConstancia=18-15-8410984</v>
      </c>
      <c r="EO137" s="5" t="str">
        <f>VLOOKUP($A137,M.Granados!$A$4:$ER$40,BaseInterventoría!EO$1,FALSE)</f>
        <v xml:space="preserve">La interventoria el dia 17 de diciembre realizo el envio de la propuesta para proceder a realizar el modificatorio de la inclusion de profesionales para la revision de los estudios y diseños de los pasos elevados, se tiene proyectado inicar con esta solcitud el dia 26 de diciembre, ya que esta se encuentra en revision por el supervisor. </v>
      </c>
      <c r="EP137" s="21">
        <f>VLOOKUP($A137,M.Granados!$A$4:$ER$40,BaseInterventoría!EP$1,FALSE)</f>
        <v>45649</v>
      </c>
      <c r="EQ137" s="24">
        <v>0</v>
      </c>
      <c r="ER137" s="24">
        <v>0</v>
      </c>
      <c r="ES137" s="24">
        <v>0</v>
      </c>
      <c r="ET137" s="5"/>
      <c r="EU137" s="24">
        <f t="shared" si="14"/>
        <v>0</v>
      </c>
      <c r="EV137" s="55" t="e">
        <f>VLOOKUP(A137,#REF!,147,FALSE)</f>
        <v>#REF!</v>
      </c>
      <c r="EW137" s="56"/>
      <c r="EX137" s="24"/>
      <c r="EY137" s="5" t="s">
        <v>24</v>
      </c>
      <c r="EZ137" s="56"/>
      <c r="FA137" s="21"/>
      <c r="FB137"/>
      <c r="FC137"/>
      <c r="FD137"/>
    </row>
    <row r="138" spans="1:160" ht="220.5">
      <c r="A138" s="19" t="s">
        <v>580</v>
      </c>
      <c r="B138" s="2">
        <f t="shared" si="19"/>
        <v>136</v>
      </c>
      <c r="C138" s="20" t="s">
        <v>287</v>
      </c>
      <c r="D138" s="5" t="s">
        <v>288</v>
      </c>
      <c r="E138" s="2" t="s">
        <v>581</v>
      </c>
      <c r="F138" s="5" t="str">
        <f>VLOOKUP($A138,M.Granados!$A$4:$ER$40,BaseInterventoría!F$1,FALSE)</f>
        <v>N/A</v>
      </c>
      <c r="G138" s="21" t="str">
        <f>VLOOKUP($A138,M.Granados!$A$4:$ER$40,BaseInterventoría!G$1,FALSE)</f>
        <v>N/A</v>
      </c>
      <c r="H138" s="5" t="str">
        <f>VLOOKUP($A138,M.Granados!$A$4:$ER$40,BaseInterventoría!H$1,FALSE)</f>
        <v>N/A</v>
      </c>
      <c r="I138" s="5" t="str">
        <f>VLOOKUP($A138,M.Granados!$A$4:$ER$40,BaseInterventoría!I$1,FALSE)</f>
        <v>N/A</v>
      </c>
      <c r="J138" s="5" t="str">
        <f>VLOOKUP($A138,M.Granados!$A$4:$ER$40,BaseInterventoría!J$1,FALSE)</f>
        <v>N/A</v>
      </c>
      <c r="K138" s="198">
        <f>VLOOKUP($A138,M.Granados!$A$4:$ER$40,BaseInterventoría!K$1,FALSE)</f>
        <v>0</v>
      </c>
      <c r="L138" s="198">
        <f>VLOOKUP($A138,M.Granados!$A$4:$ER$40,BaseInterventoría!L$1,FALSE)</f>
        <v>0</v>
      </c>
      <c r="M138" s="198">
        <f>VLOOKUP($A138,M.Granados!$A$4:$ER$40,BaseInterventoría!M$1,FALSE)</f>
        <v>0</v>
      </c>
      <c r="N138" s="198">
        <f>VLOOKUP($A138,M.Granados!$A$4:$ER$40,BaseInterventoría!N$1,FALSE)</f>
        <v>0</v>
      </c>
      <c r="O138" s="198">
        <f>VLOOKUP($A138,M.Granados!$A$4:$ER$40,BaseInterventoría!O$1,FALSE)</f>
        <v>0</v>
      </c>
      <c r="P138" s="198">
        <f>VLOOKUP($A138,M.Granados!$A$4:$ER$40,BaseInterventoría!P$1,FALSE)</f>
        <v>0</v>
      </c>
      <c r="Q138" s="198">
        <f>VLOOKUP($A138,M.Granados!$A$4:$ER$40,BaseInterventoría!Q$1,FALSE)</f>
        <v>0</v>
      </c>
      <c r="R138" s="198">
        <f>VLOOKUP($A138,M.Granados!$A$4:$ER$40,BaseInterventoría!R$1,FALSE)</f>
        <v>0</v>
      </c>
      <c r="S138" s="198">
        <f>VLOOKUP($A138,M.Granados!$A$4:$ER$40,BaseInterventoría!S$1,FALSE)</f>
        <v>0</v>
      </c>
      <c r="T138" s="198">
        <f>VLOOKUP($A138,M.Granados!$A$4:$ER$40,BaseInterventoría!T$1,FALSE)</f>
        <v>0</v>
      </c>
      <c r="U138" s="198">
        <f>VLOOKUP($A138,M.Granados!$A$4:$ER$40,BaseInterventoría!U$1,FALSE)</f>
        <v>0</v>
      </c>
      <c r="V138" s="5" t="str">
        <f>VLOOKUP($A138,M.Granados!$A$4:$ER$40,BaseInterventoría!V$1,FALSE)</f>
        <v>4855
16-03-2018</v>
      </c>
      <c r="W138" s="5">
        <f>VLOOKUP($A138,M.Granados!$A$4:$ER$40,BaseInterventoría!W$1,FALSE)</f>
        <v>0</v>
      </c>
      <c r="X138" s="5" t="str">
        <f>VLOOKUP($A138,M.Granados!$A$4:$ER$40,BaseInterventoría!X$1,FALSE)</f>
        <v>INTERVENTORÍA</v>
      </c>
      <c r="Y138" s="5" t="str">
        <f>VLOOKUP($A138,M.Granados!$A$4:$ER$40,BaseInterventoría!Y$1,FALSE)</f>
        <v>N/A</v>
      </c>
      <c r="Z138" s="5" t="str">
        <f>VLOOKUP($A138,M.Granados!$A$4:$ER$40,BaseInterventoría!Z$1,FALSE)</f>
        <v>CONTRATO-INTERVENTORÍA</v>
      </c>
      <c r="AA138" s="5" t="str">
        <f>VLOOKUP($A138,M.Granados!$A$4:$ER$40,BaseInterventoría!AA$1,FALSE)</f>
        <v>N/A</v>
      </c>
      <c r="AB138" s="5" t="str">
        <f>VLOOKUP($A138,M.Granados!$A$4:$ER$40,BaseInterventoría!AB$1,FALSE)</f>
        <v>N/A</v>
      </c>
      <c r="AC138" s="21" t="str">
        <f>VLOOKUP($A138,M.Granados!$A$4:$ER$40,BaseInterventoría!AC$1,FALSE)</f>
        <v>N/A</v>
      </c>
      <c r="AD138" s="21" t="str">
        <f>VLOOKUP($A138,M.Granados!$A$4:$ER$40,BaseInterventoría!AD$1,FALSE)</f>
        <v>N/A</v>
      </c>
      <c r="AE138" s="5" t="str">
        <f>VLOOKUP($A138,M.Granados!$A$4:$ER$40,BaseInterventoría!AE$1,FALSE)</f>
        <v>N/A</v>
      </c>
      <c r="AF138" s="21" t="str">
        <f>VLOOKUP($A138,M.Granados!$A$4:$ER$40,BaseInterventoría!AF$1,FALSE)</f>
        <v>N/A</v>
      </c>
      <c r="AG138" s="5" t="str">
        <f>VLOOKUP($A138,M.Granados!$A$4:$ER$40,BaseInterventoría!AG$1,FALSE)</f>
        <v>N/A</v>
      </c>
      <c r="AH138" s="5" t="str">
        <f>VLOOKUP($A138,M.Granados!$A$4:$ER$40,BaseInterventoría!AH$1,FALSE)</f>
        <v>N/A</v>
      </c>
      <c r="AI138" s="5" t="str">
        <f>VLOOKUP($A138,M.Granados!$A$4:$ER$40,BaseInterventoría!AI$1,FALSE)</f>
        <v>N/A</v>
      </c>
      <c r="AJ138" s="21" t="str">
        <f>VLOOKUP($A138,M.Granados!$A$4:$ER$40,BaseInterventoría!AJ$1,FALSE)</f>
        <v>N/A</v>
      </c>
      <c r="AK138" s="5" t="str">
        <f>VLOOKUP($A138,M.Granados!$A$4:$ER$40,BaseInterventoría!AK$1,FALSE)</f>
        <v>N/A</v>
      </c>
      <c r="AL138" s="5" t="str">
        <f>VLOOKUP($A138,M.Granados!$A$4:$ER$40,BaseInterventoría!AL$1,FALSE)</f>
        <v>N/A</v>
      </c>
      <c r="AM138" s="21" t="str">
        <f>VLOOKUP($A138,M.Granados!$A$4:$ER$40,BaseInterventoría!AM$1,FALSE)</f>
        <v>N/A</v>
      </c>
      <c r="AN138" s="5" t="str">
        <f>VLOOKUP($A138,M.Granados!$A$4:$ER$40,BaseInterventoría!AN$1,FALSE)</f>
        <v>N/A</v>
      </c>
      <c r="AO138" s="5" t="str">
        <f>VLOOKUP($A138,M.Granados!$A$4:$ER$40,BaseInterventoría!AO$1,FALSE)</f>
        <v>N/A</v>
      </c>
      <c r="AP138" s="5" t="str">
        <f>VLOOKUP($A138,M.Granados!$A$4:$ER$40,BaseInterventoría!AP$1,FALSE)</f>
        <v>N/A</v>
      </c>
      <c r="AQ138" s="5" t="str">
        <f>VLOOKUP($A138,M.Granados!$A$4:$ER$40,BaseInterventoría!AQ$1,FALSE)</f>
        <v>N/A</v>
      </c>
      <c r="AR138" s="21" t="str">
        <f>VLOOKUP($A138,M.Granados!$A$4:$ER$40,BaseInterventoría!AR$1,FALSE)</f>
        <v>N/A</v>
      </c>
      <c r="AS138" s="5" t="str">
        <f>VLOOKUP($A138,M.Granados!$A$4:$ER$40,BaseInterventoría!AS$1,FALSE)</f>
        <v>N/A</v>
      </c>
      <c r="AT138" s="5" t="str">
        <f>VLOOKUP($A138,M.Granados!$A$4:$ER$40,BaseInterventoría!AT$1,FALSE)</f>
        <v>N/A</v>
      </c>
      <c r="AU138" s="21" t="str">
        <f>VLOOKUP($A138,M.Granados!$A$4:$ER$40,BaseInterventoría!AU$1,FALSE)</f>
        <v>N/A</v>
      </c>
      <c r="AV138" s="5" t="str">
        <f>VLOOKUP($A138,M.Granados!$A$4:$ER$40,BaseInterventoría!AV$1,FALSE)</f>
        <v>N/A</v>
      </c>
      <c r="AW138" s="186" t="str">
        <f>VLOOKUP($A138,M.Granados!$A$4:$ER$40,BaseInterventoría!AW$1,FALSE)</f>
        <v>N/A</v>
      </c>
      <c r="AX138" s="186" t="str">
        <f>VLOOKUP($A138,M.Granados!$A$4:$ER$40,BaseInterventoría!AX$1,FALSE)</f>
        <v>N/A</v>
      </c>
      <c r="AY138" s="5" t="str">
        <f>VLOOKUP($A138,M.Granados!$A$4:$ER$40,BaseInterventoría!AY$1,FALSE)</f>
        <v>N/A</v>
      </c>
      <c r="AZ138" s="21" t="str">
        <f>VLOOKUP($A138,M.Granados!$A$4:$ER$40,BaseInterventoría!AZ$1,FALSE)</f>
        <v>N/A</v>
      </c>
      <c r="BA138" s="5" t="str">
        <f>VLOOKUP($A138,M.Granados!$A$4:$ER$40,BaseInterventoría!BA$1,FALSE)</f>
        <v>N/A</v>
      </c>
      <c r="BB138" s="5" t="str">
        <f>VLOOKUP($A138,M.Granados!$A$4:$ER$40,BaseInterventoría!BB$1,FALSE)</f>
        <v>N/A</v>
      </c>
      <c r="BC138" s="5" t="str">
        <f>VLOOKUP($A138,M.Granados!$A$4:$ER$40,BaseInterventoría!BC$1,FALSE)</f>
        <v>N/A</v>
      </c>
      <c r="BD138" s="5" t="str">
        <f>VLOOKUP($A138,M.Granados!$A$4:$ER$40,BaseInterventoría!BD$1,FALSE)</f>
        <v>N/A</v>
      </c>
      <c r="BE138" s="5" t="str">
        <f>VLOOKUP($A138,M.Granados!$A$4:$ER$40,BaseInterventoría!BE$1,FALSE)</f>
        <v>N/A</v>
      </c>
      <c r="BF138" s="21" t="str">
        <f>VLOOKUP($A138,M.Granados!$A$4:$ER$40,BaseInterventoría!BF$1,FALSE)</f>
        <v>N/A</v>
      </c>
      <c r="BG138" s="21" t="str">
        <f>VLOOKUP($A138,M.Granados!$A$4:$ER$40,BaseInterventoría!BG$1,FALSE)</f>
        <v>N/A</v>
      </c>
      <c r="BH138" s="5" t="str">
        <f>VLOOKUP($A138,M.Granados!$A$4:$ER$40,BaseInterventoría!BH$1,FALSE)</f>
        <v>EPC-PDA-I-393-2018</v>
      </c>
      <c r="BI138" s="5" t="str">
        <f>VLOOKUP($A138,M.Granados!$A$4:$ER$40,BaseInterventoría!BI$1,FALSE)</f>
        <v>INTERVENTORÍA INTEGRAL A LA CONSTRUCCIÓN DEL ACUEDUCTO RURAL PARA LAS VEREDAS SAN JOSÉ Y BALSILLAS, CON LOS SECTORES PLAYÓN, PARCELAS, MONDOÑEDO, LOS PUENTES, VISTA HERMOSA, PENCAL Y SECTOR LOS PINOS MUNICIPIO DE MOSQUERA – CUNDINAMARCA</v>
      </c>
      <c r="BJ138" s="21">
        <f>VLOOKUP($A138,M.Granados!$A$4:$ER$40,BaseInterventoría!BJ$1,FALSE)</f>
        <v>43414</v>
      </c>
      <c r="BK138" s="21">
        <f>VLOOKUP($A138,M.Granados!$A$4:$ER$40,BaseInterventoría!BK$1,FALSE)</f>
        <v>43488</v>
      </c>
      <c r="BL138" s="5" t="str">
        <f>VLOOKUP($A138,M.Granados!$A$4:$ER$40,BaseInterventoría!BL$1,FALSE)</f>
        <v>11 MESES</v>
      </c>
      <c r="BM138" s="21">
        <f>VLOOKUP($A138,M.Granados!$A$4:$ER$40,BaseInterventoría!BM$1,FALSE)</f>
        <v>43821</v>
      </c>
      <c r="BN138" s="5" t="str">
        <f>VLOOKUP($A138,M.Granados!$A$4:$ER$40,BaseInterventoría!BN$1,FALSE)</f>
        <v>CONSORCIO INTERMOSQUERA
NIT.901227023-3
R/L ALVARO EDGARDO CONTRERAS SUAREZ
CC. 13.544.925 DE BUCARAMANGA</v>
      </c>
      <c r="BO138" s="5" t="str">
        <f>VLOOKUP($A138,M.Granados!$A$4:$ER$40,BaseInterventoría!BO$1,FALSE)</f>
        <v>CONSORCIOINTERMOSQUERA2019@GMAIL.COM
TELEFONO: 315-3153666</v>
      </c>
      <c r="BP138" s="198">
        <f>VLOOKUP($A138,M.Granados!$A$4:$ER$40,BaseInterventoría!BP$1,FALSE)</f>
        <v>0</v>
      </c>
      <c r="BQ138" s="198">
        <f>VLOOKUP($A138,M.Granados!$A$4:$ER$40,BaseInterventoría!BQ$1,FALSE)</f>
        <v>0</v>
      </c>
      <c r="BR138" s="198">
        <f>VLOOKUP($A138,M.Granados!$A$4:$ER$40,BaseInterventoría!BR$1,FALSE)</f>
        <v>0</v>
      </c>
      <c r="BS138" s="198">
        <f>VLOOKUP($A138,M.Granados!$A$4:$ER$40,BaseInterventoría!BS$1,FALSE)</f>
        <v>0</v>
      </c>
      <c r="BT138" s="198">
        <f>VLOOKUP($A138,M.Granados!$A$4:$ER$40,BaseInterventoría!BT$1,FALSE)</f>
        <v>230949250</v>
      </c>
      <c r="BU138" s="21" t="str">
        <f>VLOOKUP($A138,M.Granados!$A$4:$ER$40,BaseInterventoría!BU$1,FALSE)</f>
        <v>11/03/2022
CDR12296 de 15/02/2022</v>
      </c>
      <c r="BV138" s="198">
        <f>VLOOKUP($A138,M.Granados!$A$4:$ER$40,BaseInterventoría!BV$1,FALSE)</f>
        <v>78682800</v>
      </c>
      <c r="BW138" s="21">
        <f>VLOOKUP($A138,M.Granados!$A$4:$ER$40,BaseInterventoría!BW$1,FALSE)</f>
        <v>0</v>
      </c>
      <c r="BX138" s="198">
        <f>VLOOKUP($A138,M.Granados!$A$4:$ER$40,BaseInterventoría!BX$1,FALSE)</f>
        <v>0</v>
      </c>
      <c r="BY138" s="198">
        <f>VLOOKUP($A138,M.Granados!$A$4:$ER$40,BaseInterventoría!BY$1,FALSE)</f>
        <v>309632050</v>
      </c>
      <c r="BZ138" s="5" t="str">
        <f>VLOOKUP($A138,M.Granados!$A$4:$ER$40,BaseInterventoría!BZ$1,FALSE)</f>
        <v>PRORROGA N 1
PRORROGA N 2
PRORROGA N 3
PRORROGA N 4</v>
      </c>
      <c r="CA138" s="21" t="str">
        <f>VLOOKUP($A138,M.Granados!$A$4:$ER$40,BaseInterventoría!CA$1,FALSE)</f>
        <v>14/02/2020
27/11/2020 
03/11/2021
11/03/2022</v>
      </c>
      <c r="CB138" s="5" t="str">
        <f>VLOOKUP($A138,M.Granados!$A$4:$ER$40,BaseInterventoría!CB$1,FALSE)</f>
        <v>2 MESES
15 DIAS
3 MESES
5 MESES</v>
      </c>
      <c r="CC138" s="5" t="str">
        <f>VLOOKUP($A138,M.Granados!$A$4:$ER$40,BaseInterventoría!CC$1,FALSE)</f>
        <v>SUSPENSION No 1
PRORROGA A LA SUSPENSION N° 1
SUSPENSION N° 2
SUSPENSION N 3
SUSPENSION N 4
SUSPENSION N 5
PRO 1 SUS 5
PRO 2 SUS 5
PRO 3 SUS 5
PRO 4 SUS 5
PRO 5 SUS 5
PRO 6 SUS 5</v>
      </c>
      <c r="CD138" s="21" t="str">
        <f>VLOOKUP($A138,M.Granados!$A$4:$ER$40,BaseInterventoría!CD$1,FALSE)</f>
        <v>16/12/2019
07/01/2020
22/03/2020
12/02/2021
25/01/2022
26/07/2022
26/08/2022
26/09/2022
11/10/2022
8/11/2022
9/12/2022
10/01/2023</v>
      </c>
      <c r="CE138" s="5" t="str">
        <f>VLOOKUP($A138,M.Granados!$A$4:$ER$40,BaseInterventoría!CE$1,FALSE)</f>
        <v>VEINTITRES (23) DIAS
UN (01) MES
TERMINO CONDICIONADO
1 MES
1 MES
15 DIAS
1 MES
1 MES
1 MES
1 MES</v>
      </c>
      <c r="CF138" s="21" t="str">
        <f>VLOOKUP($A138,M.Granados!$A$4:$ER$40,BaseInterventoría!CF$1,FALSE)</f>
        <v>14/01/20220
14/02/2020
CONDICIONADO
20/02/2021
CONDICIONADO
10/02/2022
12/03/2022
10/09/2022
12/10/2022
27/10/2022
27/11/2022
27/12/2022
27/01/2023
27/02/2023</v>
      </c>
      <c r="CG138" s="5" t="str">
        <f>VLOOKUP($A138,M.Granados!$A$4:$ER$40,BaseInterventoría!CG$1,FALSE)</f>
        <v>18-44101058485
SEGUROS DEL ESTADO
ANEXO 2</v>
      </c>
      <c r="CH138" s="21">
        <f>VLOOKUP($A138,M.Granados!$A$4:$ER$40,BaseInterventoría!CH$1,FALSE)</f>
        <v>43488</v>
      </c>
      <c r="CI138" s="21">
        <f>VLOOKUP($A138,M.Granados!$A$4:$ER$40,BaseInterventoría!CI$1,FALSE)</f>
        <v>43945</v>
      </c>
      <c r="CJ138" s="5" t="str">
        <f>VLOOKUP($A138,M.Granados!$A$4:$ER$40,BaseInterventoría!CJ$1,FALSE)</f>
        <v>N/A</v>
      </c>
      <c r="CK138" s="21" t="str">
        <f>VLOOKUP($A138,M.Granados!$A$4:$ER$40,BaseInterventoría!CK$1,FALSE)</f>
        <v>N/A</v>
      </c>
      <c r="CL138" s="21" t="str">
        <f>VLOOKUP($A138,M.Granados!$A$4:$ER$40,BaseInterventoría!CL$1,FALSE)</f>
        <v>N/A</v>
      </c>
      <c r="CM138" s="5" t="str">
        <f>VLOOKUP($A138,M.Granados!$A$4:$ER$40,BaseInterventoría!CM$1,FALSE)</f>
        <v>18-44101058485
SEGUROS DEL ESTADO
ANEXO 2</v>
      </c>
      <c r="CN138" s="21">
        <f>VLOOKUP($A138,M.Granados!$A$4:$ER$40,BaseInterventoría!CN$1,FALSE)</f>
        <v>43488</v>
      </c>
      <c r="CO138" s="21">
        <f>VLOOKUP($A138,M.Granados!$A$4:$ER$40,BaseInterventoría!CO$1,FALSE)</f>
        <v>45314</v>
      </c>
      <c r="CP138" s="5" t="str">
        <f>VLOOKUP($A138,M.Granados!$A$4:$ER$40,BaseInterventoría!CP$1,FALSE)</f>
        <v>N/A</v>
      </c>
      <c r="CQ138" s="21" t="str">
        <f>VLOOKUP($A138,M.Granados!$A$4:$ER$40,BaseInterventoría!CQ$1,FALSE)</f>
        <v>N/A</v>
      </c>
      <c r="CR138" s="21" t="str">
        <f>VLOOKUP($A138,M.Granados!$A$4:$ER$40,BaseInterventoría!CR$1,FALSE)</f>
        <v>N/A</v>
      </c>
      <c r="CS138" s="5" t="str">
        <f>VLOOKUP($A138,M.Granados!$A$4:$ER$40,BaseInterventoría!CS$1,FALSE)</f>
        <v>18-44101058485
SEGUROS DEL ESTADO
ANEXO 2</v>
      </c>
      <c r="CT138" s="21">
        <f>VLOOKUP($A138,M.Granados!$A$4:$ER$40,BaseInterventoría!CT$1,FALSE)</f>
        <v>43488</v>
      </c>
      <c r="CU138" s="21">
        <f>VLOOKUP($A138,M.Granados!$A$4:$ER$40,BaseInterventoría!CU$1,FALSE)</f>
        <v>44918</v>
      </c>
      <c r="CV138" s="5" t="str">
        <f>VLOOKUP($A138,M.Granados!$A$4:$ER$40,BaseInterventoría!CV$1,FALSE)</f>
        <v>N/A</v>
      </c>
      <c r="CW138" s="21" t="str">
        <f>VLOOKUP($A138,M.Granados!$A$4:$ER$40,BaseInterventoría!CW$1,FALSE)</f>
        <v>N/A</v>
      </c>
      <c r="CX138" s="21" t="str">
        <f>VLOOKUP($A138,M.Granados!$A$4:$ER$40,BaseInterventoría!CX$1,FALSE)</f>
        <v>N/A</v>
      </c>
      <c r="CY138" s="21">
        <f>VLOOKUP($A138,M.Granados!$A$4:$ER$40,BaseInterventoría!CY$1,FALSE)</f>
        <v>44984</v>
      </c>
      <c r="CZ138" s="5">
        <f>VLOOKUP($A138,M.Granados!$A$4:$ER$40,BaseInterventoría!CZ$1,FALSE)</f>
        <v>49.866666666666667</v>
      </c>
      <c r="DA138" s="186">
        <f>VLOOKUP($A138,M.Granados!$A$4:$ER$40,BaseInterventoría!DA$1,FALSE)</f>
        <v>0.98</v>
      </c>
      <c r="DB138" s="186">
        <f>VLOOKUP($A138,M.Granados!$A$4:$ER$40,BaseInterventoría!DB$1,FALSE)</f>
        <v>0.98</v>
      </c>
      <c r="DC138" s="186">
        <f>VLOOKUP($A138,M.Granados!$A$4:$ER$40,BaseInterventoría!DC$1,FALSE)</f>
        <v>0</v>
      </c>
      <c r="DD138" s="186">
        <f>VLOOKUP($A138,M.Granados!$A$4:$ER$40,BaseInterventoría!DD$1,FALSE)</f>
        <v>0</v>
      </c>
      <c r="DE138" s="186">
        <f>VLOOKUP($A138,M.Granados!$A$4:$ER$40,BaseInterventoría!DE$1,FALSE)</f>
        <v>0</v>
      </c>
      <c r="DF138" s="186">
        <f>VLOOKUP($A138,M.Granados!$A$4:$ER$40,BaseInterventoría!DF$1,FALSE)</f>
        <v>0.86560000000000004</v>
      </c>
      <c r="DG138" s="186">
        <f>VLOOKUP($A138,M.Granados!$A$4:$ER$40,BaseInterventoría!DG$1,FALSE)</f>
        <v>0.87</v>
      </c>
      <c r="DH138" s="186">
        <f>VLOOKUP($A138,M.Granados!$A$4:$ER$40,BaseInterventoría!DH$1,FALSE)</f>
        <v>0</v>
      </c>
      <c r="DI138" s="186">
        <f>VLOOKUP($A138,M.Granados!$A$4:$ER$40,BaseInterventoría!DI$1,FALSE)</f>
        <v>0</v>
      </c>
      <c r="DJ138" s="186">
        <f>VLOOKUP($A138,M.Granados!$A$4:$ER$40,BaseInterventoría!DJ$1,FALSE)</f>
        <v>0</v>
      </c>
      <c r="DK138" s="5">
        <f ca="1">VLOOKUP($A138,M.Granados!$A$4:$ER$40,BaseInterventoría!DK$1,FALSE)</f>
        <v>1.4445187165775402</v>
      </c>
      <c r="DL138" s="5" t="str">
        <f ca="1">VLOOKUP($A138,M.Granados!$A$4:$ER$40,BaseInterventoría!DL$1,FALSE)</f>
        <v>VENCIDO</v>
      </c>
      <c r="DM138" s="71" t="str">
        <f t="shared" si="18"/>
        <v>En Liquidación</v>
      </c>
      <c r="DN138" s="5" t="str">
        <f>VLOOKUP($A138,M.Granados!$A$4:$ER$40,BaseInterventoría!DN$1,FALSE)</f>
        <v>En liquidación</v>
      </c>
      <c r="DO138" s="5">
        <f>VLOOKUP($A138,M.Granados!$A$4:$ER$40,BaseInterventoría!DO$1,FALSE)</f>
        <v>0</v>
      </c>
      <c r="DP138" s="5">
        <f>VLOOKUP($A138,M.Granados!$A$4:$ER$40,BaseInterventoría!DP$1,FALSE)</f>
        <v>0</v>
      </c>
      <c r="DQ138" s="5">
        <f>VLOOKUP($A138,M.Granados!$A$4:$ER$40,BaseInterventoría!DQ$1,FALSE)</f>
        <v>6</v>
      </c>
      <c r="DR138" s="5" t="str">
        <f>VLOOKUP($A138,M.Granados!$A$4:$ER$40,BaseInterventoría!DR$1,FALSE)</f>
        <v>1. 21/06/2019
2. 16/09/2019
3. 30/12/2019
4. 10/06/2020
5. 15/12/2021
6. 02/03/2022</v>
      </c>
      <c r="DS138" s="5" t="str">
        <f>VLOOKUP($A138,M.Granados!$A$4:$ER$40,BaseInterventoría!DS$1,FALSE)</f>
        <v>1.$35.427615
2. $25.681.557
3. $47.113.647
4. $33.810.970
5. $44.319.161
6.$81.664.553</v>
      </c>
      <c r="DT138" s="198">
        <f>VLOOKUP($A138,M.Granados!$A$4:$ER$40,BaseInterventoría!DT$1,FALSE)</f>
        <v>268017503</v>
      </c>
      <c r="DU138" s="198">
        <f>VLOOKUP($A138,M.Granados!$A$4:$ER$40,BaseInterventoría!DU$1,FALSE)</f>
        <v>41614547</v>
      </c>
      <c r="DV138" s="186">
        <f>VLOOKUP($A138,M.Granados!$A$4:$ER$40,BaseInterventoría!DV$1,FALSE)</f>
        <v>0.86560000167941276</v>
      </c>
      <c r="DW138" s="198">
        <f>VLOOKUP($A138,M.Granados!$A$4:$ER$40,BaseInterventoría!DW$1,FALSE)</f>
        <v>41614547</v>
      </c>
      <c r="DX138" s="21" t="str">
        <f>VLOOKUP($A138,M.Granados!$A$4:$ER$40,BaseInterventoría!DX$1,FALSE)</f>
        <v>N/A</v>
      </c>
      <c r="DY138" s="5" t="str">
        <f>VLOOKUP($A138,M.Granados!$A$4:$ER$40,BaseInterventoría!DY$1,FALSE)</f>
        <v>N/A</v>
      </c>
      <c r="DZ138" s="21" t="str">
        <f>VLOOKUP($A138,M.Granados!$A$4:$ER$40,BaseInterventoría!DZ$1,FALSE)</f>
        <v>N/A</v>
      </c>
      <c r="EA138" s="21" t="str">
        <f>VLOOKUP($A138,M.Granados!$A$4:$ER$40,BaseInterventoría!EA$1,FALSE)</f>
        <v>N/A</v>
      </c>
      <c r="EB138" s="5" t="str">
        <f>VLOOKUP($A138,M.Granados!$A$4:$ER$40,BaseInterventoría!EB$1,FALSE)</f>
        <v>N/A</v>
      </c>
      <c r="EC138" s="198" t="str">
        <f>VLOOKUP($A138,M.Granados!$A$4:$ER$40,BaseInterventoría!EC$1,FALSE)</f>
        <v>N/A</v>
      </c>
      <c r="ED138" s="5">
        <f>VLOOKUP($A138,M.Granados!$A$4:$ER$40,BaseInterventoría!ED$1,FALSE)</f>
        <v>0</v>
      </c>
      <c r="EE138" s="5">
        <f>VLOOKUP($A138,M.Granados!$A$4:$ER$40,BaseInterventoría!EE$1,FALSE)</f>
        <v>0</v>
      </c>
      <c r="EF138" s="5">
        <f>VLOOKUP($A138,M.Granados!$A$4:$ER$40,BaseInterventoría!EF$1,FALSE)</f>
        <v>0</v>
      </c>
      <c r="EG138" s="5">
        <f>VLOOKUP($A138,M.Granados!$A$4:$ER$40,BaseInterventoría!EG$1,FALSE)</f>
        <v>0</v>
      </c>
      <c r="EH138" s="5">
        <f>VLOOKUP($A138,M.Granados!$A$4:$ER$40,BaseInterventoría!EH$1,FALSE)</f>
        <v>0</v>
      </c>
      <c r="EI138" s="21">
        <f ca="1">VLOOKUP($A138,M.Granados!$A$4:$ER$40,BaseInterventoría!EI$1,FALSE)</f>
        <v>45649</v>
      </c>
      <c r="EJ138" s="5">
        <f>VLOOKUP($A138,M.Granados!$A$4:$ER$40,BaseInterventoría!EJ$1,FALSE)</f>
        <v>0</v>
      </c>
      <c r="EK138" s="5">
        <f>VLOOKUP($A138,M.Granados!$A$4:$ER$40,BaseInterventoría!EK$1,FALSE)</f>
        <v>0</v>
      </c>
      <c r="EL138" s="5" t="str">
        <f>VLOOKUP($A138,M.Granados!$A$4:$ER$40,BaseInterventoría!EL$1,FALSE)</f>
        <v>Manuel Granados</v>
      </c>
      <c r="EM138" s="5" t="str">
        <f>VLOOKUP($A138,M.Granados!$A$4:$ER$40,BaseInterventoría!EM$1,FALSE)</f>
        <v>Cesar García</v>
      </c>
      <c r="EN138" s="5" t="str">
        <f>VLOOKUP($A138,M.Granados!$A$4:$ER$40,BaseInterventoría!EN$1,FALSE)</f>
        <v>https://www.contratos.gov.co/consultas/detalleProceso.do?numConstancia=18-15-8410984</v>
      </c>
      <c r="EO138" s="5" t="str">
        <f>VLOOKUP($A138,M.Granados!$A$4:$ER$40,BaseInterventoría!EO$1,FALSE)</f>
        <v xml:space="preserve">Pendiente que la interventoría presente los documetos de la liqyuidación de la obra y los documetos de su liquidación. </v>
      </c>
      <c r="EP138" s="21">
        <f>VLOOKUP($A138,M.Granados!$A$4:$ER$40,BaseInterventoría!EP$1,FALSE)</f>
        <v>0</v>
      </c>
      <c r="EQ138" s="24">
        <v>0</v>
      </c>
      <c r="ER138" s="24">
        <v>0</v>
      </c>
      <c r="ES138" s="24">
        <v>0</v>
      </c>
      <c r="ET138" s="5"/>
      <c r="EU138" s="24">
        <f t="shared" si="14"/>
        <v>0</v>
      </c>
      <c r="EV138" s="55" t="e">
        <f>VLOOKUP(A138,#REF!,147,FALSE)</f>
        <v>#REF!</v>
      </c>
      <c r="EW138" s="56"/>
      <c r="EX138" s="24"/>
      <c r="EY138" s="5" t="s">
        <v>24</v>
      </c>
      <c r="EZ138" s="56"/>
      <c r="FA138" s="21"/>
      <c r="FB138"/>
      <c r="FC138"/>
      <c r="FD138"/>
    </row>
    <row r="139" spans="1:160" ht="252">
      <c r="A139" s="19" t="s">
        <v>582</v>
      </c>
      <c r="B139" s="2">
        <f t="shared" si="19"/>
        <v>137</v>
      </c>
      <c r="C139" s="20" t="s">
        <v>287</v>
      </c>
      <c r="D139" s="5" t="s">
        <v>288</v>
      </c>
      <c r="E139" s="2" t="s">
        <v>583</v>
      </c>
      <c r="F139" s="5" t="str">
        <f>VLOOKUP($A139,M.Granados!$A$4:$ER$40,BaseInterventoría!F$1,FALSE)</f>
        <v>N/A</v>
      </c>
      <c r="G139" s="21" t="str">
        <f>VLOOKUP($A139,M.Granados!$A$4:$ER$40,BaseInterventoría!G$1,FALSE)</f>
        <v>N/A</v>
      </c>
      <c r="H139" s="5" t="str">
        <f>VLOOKUP($A139,M.Granados!$A$4:$ER$40,BaseInterventoría!H$1,FALSE)</f>
        <v>N/A</v>
      </c>
      <c r="I139" s="5" t="str">
        <f>VLOOKUP($A139,M.Granados!$A$4:$ER$40,BaseInterventoría!I$1,FALSE)</f>
        <v>N/A</v>
      </c>
      <c r="J139" s="5" t="str">
        <f>VLOOKUP($A139,M.Granados!$A$4:$ER$40,BaseInterventoría!J$1,FALSE)</f>
        <v>N/A</v>
      </c>
      <c r="K139" s="198">
        <f>VLOOKUP($A139,M.Granados!$A$4:$ER$40,BaseInterventoría!K$1,FALSE)</f>
        <v>0</v>
      </c>
      <c r="L139" s="198">
        <f>VLOOKUP($A139,M.Granados!$A$4:$ER$40,BaseInterventoría!L$1,FALSE)</f>
        <v>0</v>
      </c>
      <c r="M139" s="198">
        <f>VLOOKUP($A139,M.Granados!$A$4:$ER$40,BaseInterventoría!M$1,FALSE)</f>
        <v>0</v>
      </c>
      <c r="N139" s="198">
        <f>VLOOKUP($A139,M.Granados!$A$4:$ER$40,BaseInterventoría!N$1,FALSE)</f>
        <v>677551318</v>
      </c>
      <c r="O139" s="198">
        <f>VLOOKUP($A139,M.Granados!$A$4:$ER$40,BaseInterventoría!O$1,FALSE)</f>
        <v>0</v>
      </c>
      <c r="P139" s="198">
        <f>VLOOKUP($A139,M.Granados!$A$4:$ER$40,BaseInterventoría!P$1,FALSE)</f>
        <v>0</v>
      </c>
      <c r="Q139" s="198">
        <f>VLOOKUP($A139,M.Granados!$A$4:$ER$40,BaseInterventoría!Q$1,FALSE)</f>
        <v>283069734</v>
      </c>
      <c r="R139" s="198">
        <f>VLOOKUP($A139,M.Granados!$A$4:$ER$40,BaseInterventoría!R$1,FALSE)</f>
        <v>0</v>
      </c>
      <c r="S139" s="198">
        <f>VLOOKUP($A139,M.Granados!$A$4:$ER$40,BaseInterventoría!S$1,FALSE)</f>
        <v>0</v>
      </c>
      <c r="T139" s="198">
        <f>VLOOKUP($A139,M.Granados!$A$4:$ER$40,BaseInterventoría!T$1,FALSE)</f>
        <v>0</v>
      </c>
      <c r="U139" s="198">
        <f>VLOOKUP($A139,M.Granados!$A$4:$ER$40,BaseInterventoría!U$1,FALSE)</f>
        <v>960621052</v>
      </c>
      <c r="V139" s="5" t="str">
        <f>VLOOKUP($A139,M.Granados!$A$4:$ER$40,BaseInterventoría!V$1,FALSE)</f>
        <v>CDR 7184 
24/04/201
CDR 15063
22/06/2023</v>
      </c>
      <c r="W139" s="5">
        <f>VLOOKUP($A139,M.Granados!$A$4:$ER$40,BaseInterventoría!W$1,FALSE)</f>
        <v>0</v>
      </c>
      <c r="X139" s="5" t="str">
        <f>VLOOKUP($A139,M.Granados!$A$4:$ER$40,BaseInterventoría!X$1,FALSE)</f>
        <v>INTERVENTORÍA</v>
      </c>
      <c r="Y139" s="5">
        <f>VLOOKUP($A139,M.Granados!$A$4:$ER$40,BaseInterventoría!Y$1,FALSE)</f>
        <v>0</v>
      </c>
      <c r="Z139" s="5" t="str">
        <f>VLOOKUP($A139,M.Granados!$A$4:$ER$40,BaseInterventoría!Z$1,FALSE)</f>
        <v>CONTRATO-INTERVENTORÍA</v>
      </c>
      <c r="AA139" s="5" t="str">
        <f>VLOOKUP($A139,M.Granados!$A$4:$ER$40,BaseInterventoría!AA$1,FALSE)</f>
        <v>N/A</v>
      </c>
      <c r="AB139" s="5" t="str">
        <f>VLOOKUP($A139,M.Granados!$A$4:$ER$40,BaseInterventoría!AB$1,FALSE)</f>
        <v>N/A</v>
      </c>
      <c r="AC139" s="21" t="str">
        <f>VLOOKUP($A139,M.Granados!$A$4:$ER$40,BaseInterventoría!AC$1,FALSE)</f>
        <v>N/A</v>
      </c>
      <c r="AD139" s="21" t="str">
        <f>VLOOKUP($A139,M.Granados!$A$4:$ER$40,BaseInterventoría!AD$1,FALSE)</f>
        <v>N/A</v>
      </c>
      <c r="AE139" s="5" t="str">
        <f>VLOOKUP($A139,M.Granados!$A$4:$ER$40,BaseInterventoría!AE$1,FALSE)</f>
        <v>N/A</v>
      </c>
      <c r="AF139" s="21" t="str">
        <f>VLOOKUP($A139,M.Granados!$A$4:$ER$40,BaseInterventoría!AF$1,FALSE)</f>
        <v>N/A</v>
      </c>
      <c r="AG139" s="5" t="str">
        <f>VLOOKUP($A139,M.Granados!$A$4:$ER$40,BaseInterventoría!AG$1,FALSE)</f>
        <v>N/A</v>
      </c>
      <c r="AH139" s="5" t="str">
        <f>VLOOKUP($A139,M.Granados!$A$4:$ER$40,BaseInterventoría!AH$1,FALSE)</f>
        <v>N/A</v>
      </c>
      <c r="AI139" s="5" t="str">
        <f>VLOOKUP($A139,M.Granados!$A$4:$ER$40,BaseInterventoría!AI$1,FALSE)</f>
        <v>N/A</v>
      </c>
      <c r="AJ139" s="21" t="str">
        <f>VLOOKUP($A139,M.Granados!$A$4:$ER$40,BaseInterventoría!AJ$1,FALSE)</f>
        <v>N/A</v>
      </c>
      <c r="AK139" s="5" t="str">
        <f>VLOOKUP($A139,M.Granados!$A$4:$ER$40,BaseInterventoría!AK$1,FALSE)</f>
        <v>N/A</v>
      </c>
      <c r="AL139" s="5" t="str">
        <f>VLOOKUP($A139,M.Granados!$A$4:$ER$40,BaseInterventoría!AL$1,FALSE)</f>
        <v>N/A</v>
      </c>
      <c r="AM139" s="21" t="str">
        <f>VLOOKUP($A139,M.Granados!$A$4:$ER$40,BaseInterventoría!AM$1,FALSE)</f>
        <v>N/A</v>
      </c>
      <c r="AN139" s="5" t="str">
        <f>VLOOKUP($A139,M.Granados!$A$4:$ER$40,BaseInterventoría!AN$1,FALSE)</f>
        <v>N/A</v>
      </c>
      <c r="AO139" s="5" t="str">
        <f>VLOOKUP($A139,M.Granados!$A$4:$ER$40,BaseInterventoría!AO$1,FALSE)</f>
        <v>N/A</v>
      </c>
      <c r="AP139" s="5" t="str">
        <f>VLOOKUP($A139,M.Granados!$A$4:$ER$40,BaseInterventoría!AP$1,FALSE)</f>
        <v>N/A</v>
      </c>
      <c r="AQ139" s="5" t="str">
        <f>VLOOKUP($A139,M.Granados!$A$4:$ER$40,BaseInterventoría!AQ$1,FALSE)</f>
        <v>N/A</v>
      </c>
      <c r="AR139" s="21" t="str">
        <f>VLOOKUP($A139,M.Granados!$A$4:$ER$40,BaseInterventoría!AR$1,FALSE)</f>
        <v>N/A</v>
      </c>
      <c r="AS139" s="5" t="str">
        <f>VLOOKUP($A139,M.Granados!$A$4:$ER$40,BaseInterventoría!AS$1,FALSE)</f>
        <v>N/A</v>
      </c>
      <c r="AT139" s="5" t="str">
        <f>VLOOKUP($A139,M.Granados!$A$4:$ER$40,BaseInterventoría!AT$1,FALSE)</f>
        <v>N/A</v>
      </c>
      <c r="AU139" s="21" t="str">
        <f>VLOOKUP($A139,M.Granados!$A$4:$ER$40,BaseInterventoría!AU$1,FALSE)</f>
        <v>N/A</v>
      </c>
      <c r="AV139" s="5" t="str">
        <f>VLOOKUP($A139,M.Granados!$A$4:$ER$40,BaseInterventoría!AV$1,FALSE)</f>
        <v>N/A</v>
      </c>
      <c r="AW139" s="186" t="str">
        <f>VLOOKUP($A139,M.Granados!$A$4:$ER$40,BaseInterventoría!AW$1,FALSE)</f>
        <v>N/A</v>
      </c>
      <c r="AX139" s="186" t="str">
        <f>VLOOKUP($A139,M.Granados!$A$4:$ER$40,BaseInterventoría!AX$1,FALSE)</f>
        <v>N/A</v>
      </c>
      <c r="AY139" s="5" t="str">
        <f>VLOOKUP($A139,M.Granados!$A$4:$ER$40,BaseInterventoría!AY$1,FALSE)</f>
        <v>N/A</v>
      </c>
      <c r="AZ139" s="21" t="str">
        <f>VLOOKUP($A139,M.Granados!$A$4:$ER$40,BaseInterventoría!AZ$1,FALSE)</f>
        <v>N/A</v>
      </c>
      <c r="BA139" s="5" t="str">
        <f>VLOOKUP($A139,M.Granados!$A$4:$ER$40,BaseInterventoría!BA$1,FALSE)</f>
        <v>N/A</v>
      </c>
      <c r="BB139" s="5" t="str">
        <f>VLOOKUP($A139,M.Granados!$A$4:$ER$40,BaseInterventoría!BB$1,FALSE)</f>
        <v>N/A</v>
      </c>
      <c r="BC139" s="5" t="str">
        <f>VLOOKUP($A139,M.Granados!$A$4:$ER$40,BaseInterventoría!BC$1,FALSE)</f>
        <v>N/A</v>
      </c>
      <c r="BD139" s="5" t="str">
        <f>VLOOKUP($A139,M.Granados!$A$4:$ER$40,BaseInterventoría!BD$1,FALSE)</f>
        <v>N/A</v>
      </c>
      <c r="BE139" s="5" t="str">
        <f>VLOOKUP($A139,M.Granados!$A$4:$ER$40,BaseInterventoría!BE$1,FALSE)</f>
        <v>N/A</v>
      </c>
      <c r="BF139" s="21" t="str">
        <f>VLOOKUP($A139,M.Granados!$A$4:$ER$40,BaseInterventoría!BF$1,FALSE)</f>
        <v>N/A</v>
      </c>
      <c r="BG139" s="21" t="str">
        <f>VLOOKUP($A139,M.Granados!$A$4:$ER$40,BaseInterventoría!BG$1,FALSE)</f>
        <v>N/A</v>
      </c>
      <c r="BH139" s="5" t="str">
        <f>VLOOKUP($A139,M.Granados!$A$4:$ER$40,BaseInterventoría!BH$1,FALSE)</f>
        <v>EPC-PDA-I-408-2019</v>
      </c>
      <c r="BI139" s="5" t="str">
        <f>VLOOKUP($A139,M.Granados!$A$4:$ER$40,BaseInterventoría!BI$1,FALSE)</f>
        <v>INTERVENTORIA INTEGRAL PARA LA CONSTRUCCION PLAN MAESTRO DE ALCANTARILLADO SANITARIO FASE I Y PLUVIAL FASE II DEL MUNICIPIO DE ARBELÁEZ</v>
      </c>
      <c r="BJ139" s="21">
        <f>VLOOKUP($A139,M.Granados!$A$4:$ER$40,BaseInterventoría!BJ$1,FALSE)</f>
        <v>43777</v>
      </c>
      <c r="BK139" s="21">
        <f>VLOOKUP($A139,M.Granados!$A$4:$ER$40,BaseInterventoría!BK$1,FALSE)</f>
        <v>44109</v>
      </c>
      <c r="BL139" s="5" t="str">
        <f>VLOOKUP($A139,M.Granados!$A$4:$ER$40,BaseInterventoría!BL$1,FALSE)</f>
        <v>8 MESES</v>
      </c>
      <c r="BM139" s="21">
        <f>VLOOKUP($A139,M.Granados!$A$4:$ER$40,BaseInterventoría!BM$1,FALSE)</f>
        <v>44352</v>
      </c>
      <c r="BN139" s="5" t="str">
        <f>VLOOKUP($A139,M.Granados!$A$4:$ER$40,BaseInterventoría!BN$1,FALSE)</f>
        <v xml:space="preserve">CONSORCIO PLAN MAESTRO ARBELAEZ 
901337043-2  </v>
      </c>
      <c r="BO139" s="5" t="str">
        <f>VLOOKUP($A139,M.Granados!$A$4:$ER$40,BaseInterventoría!BO$1,FALSE)</f>
        <v xml:space="preserve">CESAR EDUARDO/GOMEZ GOMEZ/ 
19.275.138 DE BOGOTÁ </v>
      </c>
      <c r="BP139" s="198">
        <f>VLOOKUP($A139,M.Granados!$A$4:$ER$40,BaseInterventoría!BP$1,FALSE)</f>
        <v>0</v>
      </c>
      <c r="BQ139" s="198">
        <f>VLOOKUP($A139,M.Granados!$A$4:$ER$40,BaseInterventoría!BQ$1,FALSE)</f>
        <v>960577194</v>
      </c>
      <c r="BR139" s="198">
        <f>VLOOKUP($A139,M.Granados!$A$4:$ER$40,BaseInterventoría!BR$1,FALSE)</f>
        <v>0</v>
      </c>
      <c r="BS139" s="198">
        <f>VLOOKUP($A139,M.Granados!$A$4:$ER$40,BaseInterventoría!BS$1,FALSE)</f>
        <v>0</v>
      </c>
      <c r="BT139" s="198">
        <f>VLOOKUP($A139,M.Granados!$A$4:$ER$40,BaseInterventoría!BT$1,FALSE)</f>
        <v>960577194</v>
      </c>
      <c r="BU139" s="21">
        <f>VLOOKUP($A139,M.Granados!$A$4:$ER$40,BaseInterventoría!BU$1,FALSE)</f>
        <v>45273</v>
      </c>
      <c r="BV139" s="198">
        <f>VLOOKUP($A139,M.Granados!$A$4:$ER$40,BaseInterventoría!BV$1,FALSE)</f>
        <v>283069734</v>
      </c>
      <c r="BW139" s="21">
        <f>VLOOKUP($A139,M.Granados!$A$4:$ER$40,BaseInterventoría!BW$1,FALSE)</f>
        <v>0</v>
      </c>
      <c r="BX139" s="198">
        <f>VLOOKUP($A139,M.Granados!$A$4:$ER$40,BaseInterventoría!BX$1,FALSE)</f>
        <v>0</v>
      </c>
      <c r="BY139" s="198">
        <f>VLOOKUP($A139,M.Granados!$A$4:$ER$40,BaseInterventoría!BY$1,FALSE)</f>
        <v>960577194</v>
      </c>
      <c r="BZ139" s="5" t="str">
        <f>VLOOKUP($A139,M.Granados!$A$4:$ER$40,BaseInterventoría!BZ$1,FALSE)</f>
        <v>Prorroga No. 1
Prorroga No. 2
Prorroga No. 3</v>
      </c>
      <c r="CA139" s="21" t="str">
        <f>VLOOKUP($A139,M.Granados!$A$4:$ER$40,BaseInterventoría!CA$1,FALSE)</f>
        <v>02/09/2021
29/12/2022
13/12/2023</v>
      </c>
      <c r="CB139" s="5" t="str">
        <f>VLOOKUP($A139,M.Granados!$A$4:$ER$40,BaseInterventoría!CB$1,FALSE)</f>
        <v>Un (01) Mes
Seis (06) Mes
Ocho (8) meses</v>
      </c>
      <c r="CC139" s="5" t="str">
        <f>VLOOKUP($A139,M.Granados!$A$4:$ER$40,BaseInterventoría!CC$1,FALSE)</f>
        <v>Suspensión No.1
Suspensión No.2
Suspensión No.3
Suspensión No.4
Prorroga No. 1 Susp No.4
Prorroga No. 2 Susp No.4
Prorroga No. 3 Susp No.4
Suspensión No.5
Suspensión No.6
Prorroga No. 1 Susp No.6
Suspensión No.7
Suspensión No.8
Suspensión No.9
Suspensión No.10
Suspensión No.11
Reinicio a la suspension No. 11</v>
      </c>
      <c r="CD139" s="21" t="str">
        <f>VLOOKUP($A139,M.Granados!$A$4:$ER$40,BaseInterventoría!CD$1,FALSE)</f>
        <v>18/12/2020
23/03/2021
28/04/2021
03/09/2021
02/12/2021
02/03/2022
02/06/2022
06/07/2022
20/08/2022
20/09/2022
03/11/2022
15/06/2023
15/07/2023
15/08/2023
29/09/2023
22/11/2023</v>
      </c>
      <c r="CE139" s="5" t="str">
        <f>VLOOKUP($A139,M.Granados!$A$4:$ER$40,BaseInterventoría!CE$1,FALSE)</f>
        <v>Veinticinco (25) Días
Un (01) Mes
Un (01) Mes y Quince (15) Días
Tres (03) Meses
Tres (03) Meses
Tres (03) Meses
Un (01) Mes
Cuarenta y Cinco (45) Días 
Un (01) Mes
Quince (15) Días
Sesenta y Ocho (68) Días
Treinta (30) Días
Treinta (30) Días
Cuarenta y cinco (45) Días
Sesenta (60) días
Un (1) mes y veintitrés (23) días</v>
      </c>
      <c r="CF139" s="21" t="str">
        <f>VLOOKUP($A139,M.Granados!$A$4:$ER$40,BaseInterventoría!CF$1,FALSE)</f>
        <v>30/06/2021
30/07/2021
14/09/2021
14/01/2022
14/04/2022
14/07/2022
14/08/2022
28/09/2022
28/10/2022
12/11/2022
19/01/2023
18/08/2023
18/09/2023
2/11/2023
1/01/2024
26/12/2023</v>
      </c>
      <c r="CG139" s="5" t="str">
        <f>VLOOKUP($A139,M.Granados!$A$4:$ER$40,BaseInterventoría!CG$1,FALSE)</f>
        <v>14-44-101113685 ANEXO 32
SEGUROS DEL ESTADO S.A.</v>
      </c>
      <c r="CH139" s="21">
        <f>VLOOKUP($A139,M.Granados!$A$4:$ER$40,BaseInterventoría!CH$1,FALSE)</f>
        <v>44109</v>
      </c>
      <c r="CI139" s="21">
        <f>VLOOKUP($A139,M.Granados!$A$4:$ER$40,BaseInterventoría!CI$1,FALSE)</f>
        <v>45652</v>
      </c>
      <c r="CJ139" s="5" t="str">
        <f>VLOOKUP($A139,M.Granados!$A$4:$ER$40,BaseInterventoría!CJ$1,FALSE)</f>
        <v>N/A</v>
      </c>
      <c r="CK139" s="21" t="str">
        <f>VLOOKUP($A139,M.Granados!$A$4:$ER$40,BaseInterventoría!CK$1,FALSE)</f>
        <v>N/A</v>
      </c>
      <c r="CL139" s="21" t="str">
        <f>VLOOKUP($A139,M.Granados!$A$4:$ER$40,BaseInterventoría!CL$1,FALSE)</f>
        <v>N/A</v>
      </c>
      <c r="CM139" s="5" t="str">
        <f>VLOOKUP($A139,M.Granados!$A$4:$ER$40,BaseInterventoría!CM$1,FALSE)</f>
        <v>14-44-101113685 ANEXO 32
SEGUROS DEL ESTADO S.A.</v>
      </c>
      <c r="CN139" s="21">
        <f>VLOOKUP($A139,M.Granados!$A$4:$ER$40,BaseInterventoría!CN$1,FALSE)</f>
        <v>44109</v>
      </c>
      <c r="CO139" s="21">
        <f>VLOOKUP($A139,M.Granados!$A$4:$ER$40,BaseInterventoría!CO$1,FALSE)</f>
        <v>45652</v>
      </c>
      <c r="CP139" s="5" t="str">
        <f>VLOOKUP($A139,M.Granados!$A$4:$ER$40,BaseInterventoría!CP$1,FALSE)</f>
        <v>N/A</v>
      </c>
      <c r="CQ139" s="21" t="str">
        <f>VLOOKUP($A139,M.Granados!$A$4:$ER$40,BaseInterventoría!CQ$1,FALSE)</f>
        <v>N/A</v>
      </c>
      <c r="CR139" s="21" t="str">
        <f>VLOOKUP($A139,M.Granados!$A$4:$ER$40,BaseInterventoría!CR$1,FALSE)</f>
        <v>N/A</v>
      </c>
      <c r="CS139" s="5" t="str">
        <f>VLOOKUP($A139,M.Granados!$A$4:$ER$40,BaseInterventoría!CS$1,FALSE)</f>
        <v>14-44-101113685 ANEXO 32
SEGUROS DEL ESTADO S.A.</v>
      </c>
      <c r="CT139" s="21">
        <f>VLOOKUP($A139,M.Granados!$A$4:$ER$40,BaseInterventoría!CT$1,FALSE)</f>
        <v>44383</v>
      </c>
      <c r="CU139" s="21">
        <f>VLOOKUP($A139,M.Granados!$A$4:$ER$40,BaseInterventoría!CU$1,FALSE)</f>
        <v>46209</v>
      </c>
      <c r="CV139" s="5" t="str">
        <f>VLOOKUP($A139,M.Granados!$A$4:$ER$40,BaseInterventoría!CV$1,FALSE)</f>
        <v>N/A</v>
      </c>
      <c r="CW139" s="21" t="str">
        <f>VLOOKUP($A139,M.Granados!$A$4:$ER$40,BaseInterventoría!CW$1,FALSE)</f>
        <v>N/A</v>
      </c>
      <c r="CX139" s="21" t="str">
        <f>VLOOKUP($A139,M.Granados!$A$4:$ER$40,BaseInterventoría!CX$1,FALSE)</f>
        <v>N/A</v>
      </c>
      <c r="CY139" s="21">
        <f>VLOOKUP($A139,M.Granados!$A$4:$ER$40,BaseInterventoría!CY$1,FALSE)</f>
        <v>45530</v>
      </c>
      <c r="CZ139" s="5">
        <f>VLOOKUP($A139,M.Granados!$A$4:$ER$40,BaseInterventoría!CZ$1,FALSE)</f>
        <v>47.366666666666667</v>
      </c>
      <c r="DA139" s="186">
        <f>VLOOKUP($A139,M.Granados!$A$4:$ER$40,BaseInterventoría!DA$1,FALSE)</f>
        <v>1</v>
      </c>
      <c r="DB139" s="186">
        <f>VLOOKUP($A139,M.Granados!$A$4:$ER$40,BaseInterventoría!DB$1,FALSE)</f>
        <v>0</v>
      </c>
      <c r="DC139" s="186">
        <f>VLOOKUP($A139,M.Granados!$A$4:$ER$40,BaseInterventoría!DC$1,FALSE)</f>
        <v>1</v>
      </c>
      <c r="DD139" s="186">
        <f>VLOOKUP($A139,M.Granados!$A$4:$ER$40,BaseInterventoría!DD$1,FALSE)</f>
        <v>0</v>
      </c>
      <c r="DE139" s="186">
        <f>VLOOKUP($A139,M.Granados!$A$4:$ER$40,BaseInterventoría!DE$1,FALSE)</f>
        <v>0</v>
      </c>
      <c r="DF139" s="186">
        <f>VLOOKUP($A139,M.Granados!$A$4:$ER$40,BaseInterventoría!DF$1,FALSE)</f>
        <v>0.9</v>
      </c>
      <c r="DG139" s="186">
        <f>VLOOKUP($A139,M.Granados!$A$4:$ER$40,BaseInterventoría!DG$1,FALSE)</f>
        <v>0</v>
      </c>
      <c r="DH139" s="186">
        <f>VLOOKUP($A139,M.Granados!$A$4:$ER$40,BaseInterventoría!DH$1,FALSE)</f>
        <v>0.9</v>
      </c>
      <c r="DI139" s="186">
        <f>VLOOKUP($A139,M.Granados!$A$4:$ER$40,BaseInterventoría!DI$1,FALSE)</f>
        <v>0</v>
      </c>
      <c r="DJ139" s="186">
        <f>VLOOKUP($A139,M.Granados!$A$4:$ER$40,BaseInterventoría!DJ$1,FALSE)</f>
        <v>0</v>
      </c>
      <c r="DK139" s="5">
        <f ca="1">VLOOKUP($A139,M.Granados!$A$4:$ER$40,BaseInterventoría!DK$1,FALSE)</f>
        <v>1.083743842364532</v>
      </c>
      <c r="DL139" s="5" t="str">
        <f ca="1">VLOOKUP($A139,M.Granados!$A$4:$ER$40,BaseInterventoría!DL$1,FALSE)</f>
        <v>VENCIDO</v>
      </c>
      <c r="DM139" s="71" t="str">
        <f t="shared" si="18"/>
        <v>Activos</v>
      </c>
      <c r="DN139" s="5" t="str">
        <f>VLOOKUP($A139,M.Granados!$A$4:$ER$40,BaseInterventoría!DN$1,FALSE)</f>
        <v>En ejecución</v>
      </c>
      <c r="DO139" s="5">
        <f>VLOOKUP($A139,M.Granados!$A$4:$ER$40,BaseInterventoría!DO$1,FALSE)</f>
        <v>0</v>
      </c>
      <c r="DP139" s="5">
        <f>VLOOKUP($A139,M.Granados!$A$4:$ER$40,BaseInterventoría!DP$1,FALSE)</f>
        <v>0</v>
      </c>
      <c r="DQ139" s="5">
        <f>VLOOKUP($A139,M.Granados!$A$4:$ER$40,BaseInterventoría!DQ$1,FALSE)</f>
        <v>5</v>
      </c>
      <c r="DR139" s="5" t="str">
        <f>VLOOKUP($A139,M.Granados!$A$4:$ER$40,BaseInterventoría!DR$1,FALSE)</f>
        <v>30/04/2022
30/11/2023
04/06/2024
18/06/2024
22/07/2024</v>
      </c>
      <c r="DS139" s="5" t="str">
        <f>VLOOKUP($A139,M.Granados!$A$4:$ER$40,BaseInterventoría!DS$1,FALSE)</f>
        <v>$345.799.808
$263.889.156
$138.995.520
$72.907.809
$42.841.742,85</v>
      </c>
      <c r="DT139" s="198">
        <f>VLOOKUP($A139,M.Granados!$A$4:$ER$40,BaseInterventoría!DT$1,FALSE)</f>
        <v>864434035.85000002</v>
      </c>
      <c r="DU139" s="198">
        <f>VLOOKUP($A139,M.Granados!$A$4:$ER$40,BaseInterventoría!DU$1,FALSE)</f>
        <v>96143158.149999976</v>
      </c>
      <c r="DV139" s="186">
        <f>VLOOKUP($A139,M.Granados!$A$4:$ER$40,BaseInterventoría!DV$1,FALSE)</f>
        <v>0.89991105477984112</v>
      </c>
      <c r="DW139" s="198">
        <f>VLOOKUP($A139,M.Granados!$A$4:$ER$40,BaseInterventoría!DW$1,FALSE)</f>
        <v>96143158.149999976</v>
      </c>
      <c r="DX139" s="21" t="str">
        <f>VLOOKUP($A139,M.Granados!$A$4:$ER$40,BaseInterventoría!DX$1,FALSE)</f>
        <v>N/A</v>
      </c>
      <c r="DY139" s="5" t="str">
        <f>VLOOKUP($A139,M.Granados!$A$4:$ER$40,BaseInterventoría!DY$1,FALSE)</f>
        <v>N/A</v>
      </c>
      <c r="DZ139" s="21" t="str">
        <f>VLOOKUP($A139,M.Granados!$A$4:$ER$40,BaseInterventoría!DZ$1,FALSE)</f>
        <v>N/A</v>
      </c>
      <c r="EA139" s="21" t="str">
        <f>VLOOKUP($A139,M.Granados!$A$4:$ER$40,BaseInterventoría!EA$1,FALSE)</f>
        <v>N/A</v>
      </c>
      <c r="EB139" s="5" t="str">
        <f>VLOOKUP($A139,M.Granados!$A$4:$ER$40,BaseInterventoría!EB$1,FALSE)</f>
        <v>N/A</v>
      </c>
      <c r="EC139" s="198" t="str">
        <f>VLOOKUP($A139,M.Granados!$A$4:$ER$40,BaseInterventoría!EC$1,FALSE)</f>
        <v>N/A</v>
      </c>
      <c r="ED139" s="5">
        <f>VLOOKUP($A139,M.Granados!$A$4:$ER$40,BaseInterventoría!ED$1,FALSE)</f>
        <v>0</v>
      </c>
      <c r="EE139" s="5">
        <f>VLOOKUP($A139,M.Granados!$A$4:$ER$40,BaseInterventoría!EE$1,FALSE)</f>
        <v>0</v>
      </c>
      <c r="EF139" s="5">
        <f>VLOOKUP($A139,M.Granados!$A$4:$ER$40,BaseInterventoría!EF$1,FALSE)</f>
        <v>0</v>
      </c>
      <c r="EG139" s="5">
        <f>VLOOKUP($A139,M.Granados!$A$4:$ER$40,BaseInterventoría!EG$1,FALSE)</f>
        <v>0</v>
      </c>
      <c r="EH139" s="5">
        <f>VLOOKUP($A139,M.Granados!$A$4:$ER$40,BaseInterventoría!EH$1,FALSE)</f>
        <v>0</v>
      </c>
      <c r="EI139" s="21">
        <f ca="1">VLOOKUP($A139,M.Granados!$A$4:$ER$40,BaseInterventoría!EI$1,FALSE)</f>
        <v>45649</v>
      </c>
      <c r="EJ139" s="5">
        <f>VLOOKUP($A139,M.Granados!$A$4:$ER$40,BaseInterventoría!EJ$1,FALSE)</f>
        <v>0</v>
      </c>
      <c r="EK139" s="5">
        <f>VLOOKUP($A139,M.Granados!$A$4:$ER$40,BaseInterventoría!EK$1,FALSE)</f>
        <v>0</v>
      </c>
      <c r="EL139" s="5" t="str">
        <f>VLOOKUP($A139,M.Granados!$A$4:$ER$40,BaseInterventoría!EL$1,FALSE)</f>
        <v>Manuel Granados</v>
      </c>
      <c r="EM139" s="5" t="str">
        <f>VLOOKUP($A139,M.Granados!$A$4:$ER$40,BaseInterventoría!EM$1,FALSE)</f>
        <v>Jessica Gonzalez</v>
      </c>
      <c r="EN139" s="5" t="str">
        <f>VLOOKUP($A139,M.Granados!$A$4:$ER$40,BaseInterventoría!EN$1,FALSE)</f>
        <v>https://www.contratos.gov.co/consultas/detalleProceso.do?numConstancia=19-15-9863545</v>
      </c>
      <c r="EO139" s="5" t="str">
        <f>VLOOKUP($A139,M.Granados!$A$4:$ER$40,BaseInterventoría!EO$1,FALSE)</f>
        <v xml:space="preserve">Una vez la interventoría reciba las obras a cabalidad se podra suscribir el acta de entrega y recibido por parte del muncipio y posterior a esto el municipio iniciara procesos de liquidacion de la obra para posterior liquidacion del convenio e interventoria. </v>
      </c>
      <c r="EP139" s="21">
        <f>VLOOKUP($A139,M.Granados!$A$4:$ER$40,BaseInterventoría!EP$1,FALSE)</f>
        <v>45616</v>
      </c>
      <c r="EQ139" s="24">
        <v>0</v>
      </c>
      <c r="ER139" s="24">
        <v>0</v>
      </c>
      <c r="ES139" s="24">
        <v>0</v>
      </c>
      <c r="ET139" s="5"/>
      <c r="EU139" s="24">
        <f t="shared" si="14"/>
        <v>0</v>
      </c>
      <c r="EV139" s="55" t="e">
        <f>VLOOKUP(A139,#REF!,147,FALSE)</f>
        <v>#REF!</v>
      </c>
      <c r="EW139" s="56"/>
      <c r="EX139" s="24"/>
      <c r="EY139" s="5" t="s">
        <v>24</v>
      </c>
      <c r="EZ139" s="56"/>
      <c r="FA139" s="21"/>
      <c r="FB139"/>
      <c r="FC139"/>
      <c r="FD139"/>
    </row>
    <row r="140" spans="1:160" ht="126">
      <c r="A140" s="19" t="s">
        <v>584</v>
      </c>
      <c r="B140" s="2">
        <f t="shared" si="19"/>
        <v>138</v>
      </c>
      <c r="C140" s="20" t="s">
        <v>585</v>
      </c>
      <c r="D140" s="5" t="s">
        <v>234</v>
      </c>
      <c r="E140" s="2" t="s">
        <v>586</v>
      </c>
      <c r="F140" s="5" t="str">
        <f>VLOOKUP($A140,M.Granados!$A$4:$ER$40,BaseInterventoría!F$1,FALSE)</f>
        <v>MDVP</v>
      </c>
      <c r="G140" s="21">
        <f>VLOOKUP($A140,M.Granados!$A$4:$ER$40,BaseInterventoría!G$1,FALSE)</f>
        <v>45086</v>
      </c>
      <c r="H140" s="5">
        <f>VLOOKUP($A140,M.Granados!$A$4:$ER$40,BaseInterventoría!H$1,FALSE)</f>
        <v>2985</v>
      </c>
      <c r="I140" s="5">
        <f>VLOOKUP($A140,M.Granados!$A$4:$ER$40,BaseInterventoría!I$1,FALSE)</f>
        <v>0</v>
      </c>
      <c r="J140" s="5" t="str">
        <f>VLOOKUP($A140,M.Granados!$A$4:$ER$40,BaseInterventoría!J$1,FALSE)</f>
        <v>planta modular o compacta
tanque homogenizador
lechos de secado
instalaciones de desagues e interconexiones
casetas de operación
equipos de laboratorio
Sistema eléctrico
Incluye la puesta en Marcha de la planta de tratamiento</v>
      </c>
      <c r="K140" s="198">
        <f>VLOOKUP($A140,M.Granados!$A$4:$ER$40,BaseInterventoría!K$1,FALSE)</f>
        <v>0</v>
      </c>
      <c r="L140" s="198">
        <f>VLOOKUP($A140,M.Granados!$A$4:$ER$40,BaseInterventoría!L$1,FALSE)</f>
        <v>0</v>
      </c>
      <c r="M140" s="198">
        <f>VLOOKUP($A140,M.Granados!$A$4:$ER$40,BaseInterventoría!M$1,FALSE)</f>
        <v>0</v>
      </c>
      <c r="N140" s="198">
        <f>VLOOKUP($A140,M.Granados!$A$4:$ER$40,BaseInterventoría!N$1,FALSE)</f>
        <v>0</v>
      </c>
      <c r="O140" s="198">
        <f>VLOOKUP($A140,M.Granados!$A$4:$ER$40,BaseInterventoría!O$1,FALSE)</f>
        <v>0</v>
      </c>
      <c r="P140" s="198">
        <f>VLOOKUP($A140,M.Granados!$A$4:$ER$40,BaseInterventoría!P$1,FALSE)</f>
        <v>0</v>
      </c>
      <c r="Q140" s="198">
        <f>VLOOKUP($A140,M.Granados!$A$4:$ER$40,BaseInterventoría!Q$1,FALSE)</f>
        <v>0</v>
      </c>
      <c r="R140" s="198">
        <f>VLOOKUP($A140,M.Granados!$A$4:$ER$40,BaseInterventoría!R$1,FALSE)</f>
        <v>702350601</v>
      </c>
      <c r="S140" s="198">
        <f>VLOOKUP($A140,M.Granados!$A$4:$ER$40,BaseInterventoría!S$1,FALSE)</f>
        <v>0</v>
      </c>
      <c r="T140" s="198">
        <f>VLOOKUP($A140,M.Granados!$A$4:$ER$40,BaseInterventoría!T$1,FALSE)</f>
        <v>0</v>
      </c>
      <c r="U140" s="198">
        <f>VLOOKUP($A140,M.Granados!$A$4:$ER$40,BaseInterventoría!U$1,FALSE)</f>
        <v>702350601</v>
      </c>
      <c r="V140" s="5" t="str">
        <f>VLOOKUP($A140,M.Granados!$A$4:$ER$40,BaseInterventoría!V$1,FALSE)</f>
        <v>CDR N°15048
21/06/2023</v>
      </c>
      <c r="W140" s="5" t="str">
        <f>VLOOKUP($A140,M.Granados!$A$4:$ER$40,BaseInterventoría!W$1,FALSE)</f>
        <v>20230479
28/06/2023</v>
      </c>
      <c r="X140" s="5" t="str">
        <f>VLOOKUP($A140,M.Granados!$A$4:$ER$40,BaseInterventoría!X$1,FALSE)</f>
        <v>PTAP</v>
      </c>
      <c r="Y140" s="5" t="str">
        <f>VLOOKUP($A140,M.Granados!$A$4:$ER$40,BaseInterventoría!Y$1,FALSE)</f>
        <v>RURAL</v>
      </c>
      <c r="Z140" s="5" t="str">
        <f>VLOOKUP($A140,M.Granados!$A$4:$ER$40,BaseInterventoría!Z$1,FALSE)</f>
        <v>CONVENIO</v>
      </c>
      <c r="AA140" s="5" t="str">
        <f>VLOOKUP($A140,M.Granados!$A$4:$ER$40,BaseInterventoría!AA$1,FALSE)</f>
        <v>EPC-CI-064-2023</v>
      </c>
      <c r="AB140" s="5" t="str">
        <f>VLOOKUP($A140,M.Granados!$A$4:$ER$40,BaseInterventoría!AB$1,FALSE)</f>
        <v xml:space="preserve">	AUNAR ESFUERZOS TÉCNICOS Y ADMINISTRATIVOS PARA LA CONTRATACIÓN DE LA CONSTRUCCIÓN DE PLANTA DE TRATAMIENTO DE AGUA POTABLE VEREDA EL BORRACHERO DEL MUNICIPIO CUCUNUBÁ DEPARTAMENTO CUNDINAMARCA</v>
      </c>
      <c r="AC140" s="21">
        <f>VLOOKUP($A140,M.Granados!$A$4:$ER$40,BaseInterventoría!AC$1,FALSE)</f>
        <v>45105</v>
      </c>
      <c r="AD140" s="21">
        <f>VLOOKUP($A140,M.Granados!$A$4:$ER$40,BaseInterventoría!AD$1,FALSE)</f>
        <v>45132</v>
      </c>
      <c r="AE140" s="5" t="str">
        <f>VLOOKUP($A140,M.Granados!$A$4:$ER$40,BaseInterventoría!AE$1,FALSE)</f>
        <v>10 MESES</v>
      </c>
      <c r="AF140" s="21">
        <f>VLOOKUP($A140,M.Granados!$A$4:$ER$40,BaseInterventoría!AF$1,FALSE)</f>
        <v>45436</v>
      </c>
      <c r="AG140" s="5" t="str">
        <f>VLOOKUP($A140,M.Granados!$A$4:$ER$40,BaseInterventoría!AG$1,FALSE)</f>
        <v>MUNICIPIO DE CUCUNUBA</v>
      </c>
      <c r="AH140" s="5" t="str">
        <f>VLOOKUP($A140,M.Granados!$A$4:$ER$40,BaseInterventoría!AH$1,FALSE)</f>
        <v>MUNICIPIO DE CUCUNUBÁ
NIT 899.999.406-6</v>
      </c>
      <c r="AI140" s="198">
        <f>VLOOKUP($A140,M.Granados!$A$4:$ER$40,BaseInterventoría!AI$1,FALSE)</f>
        <v>702350601</v>
      </c>
      <c r="AJ140" s="21">
        <f>VLOOKUP($A140,M.Granados!$A$4:$ER$40,BaseInterventoría!AJ$1,FALSE)</f>
        <v>0</v>
      </c>
      <c r="AK140" s="198">
        <f>VLOOKUP($A140,M.Granados!$A$4:$ER$40,BaseInterventoría!AK$1,FALSE)</f>
        <v>0</v>
      </c>
      <c r="AL140" s="5">
        <f>VLOOKUP($A140,M.Granados!$A$4:$ER$40,BaseInterventoría!AL$1,FALSE)</f>
        <v>0</v>
      </c>
      <c r="AM140" s="21">
        <f>VLOOKUP($A140,M.Granados!$A$4:$ER$40,BaseInterventoría!AM$1,FALSE)</f>
        <v>0</v>
      </c>
      <c r="AN140" s="198">
        <f>VLOOKUP($A140,M.Granados!$A$4:$ER$40,BaseInterventoría!AN$1,FALSE)</f>
        <v>0</v>
      </c>
      <c r="AO140" s="5">
        <f>VLOOKUP($A140,M.Granados!$A$4:$ER$40,BaseInterventoría!AO$1,FALSE)</f>
        <v>0</v>
      </c>
      <c r="AP140" s="198">
        <f>VLOOKUP($A140,M.Granados!$A$4:$ER$40,BaseInterventoría!AP$1,FALSE)</f>
        <v>702350601</v>
      </c>
      <c r="AQ140" s="5" t="str">
        <f>VLOOKUP($A140,M.Granados!$A$4:$ER$40,BaseInterventoría!AQ$1,FALSE)</f>
        <v>PRORROGA 1</v>
      </c>
      <c r="AR140" s="21">
        <f>VLOOKUP($A140,M.Granados!$A$4:$ER$40,BaseInterventoría!AR$1,FALSE)</f>
        <v>45517</v>
      </c>
      <c r="AS140" s="5" t="str">
        <f>VLOOKUP($A140,M.Granados!$A$4:$ER$40,BaseInterventoría!AS$1,FALSE)</f>
        <v>9 MESES</v>
      </c>
      <c r="AT140" s="5" t="str">
        <f>VLOOKUP($A140,M.Granados!$A$4:$ER$40,BaseInterventoría!AT$1,FALSE)</f>
        <v>SUSPENSIÓN N 1
REINICIO</v>
      </c>
      <c r="AU140" s="21" t="str">
        <f>VLOOKUP($A140,M.Granados!$A$4:$ER$40,BaseInterventoría!AU$1,FALSE)</f>
        <v>25/08/2023
15/11/2023</v>
      </c>
      <c r="AV140" s="5" t="str">
        <f>VLOOKUP($A140,M.Granados!$A$4:$ER$40,BaseInterventoría!AV$1,FALSE)</f>
        <v>CONDICIONADO
82 DIAS</v>
      </c>
      <c r="AW140" s="186">
        <f>VLOOKUP($A140,M.Granados!$A$4:$ER$40,BaseInterventoría!AW$1,FALSE)</f>
        <v>0</v>
      </c>
      <c r="AX140" s="186">
        <f>VLOOKUP($A140,M.Granados!$A$4:$ER$40,BaseInterventoría!AX$1,FALSE)</f>
        <v>0</v>
      </c>
      <c r="AY140" s="5">
        <f ca="1">VLOOKUP($A140,M.Granados!$A$4:$ER$40,BaseInterventoría!AY$1,FALSE)</f>
        <v>0.78452200303490138</v>
      </c>
      <c r="AZ140" s="21">
        <f>VLOOKUP($A140,M.Granados!$A$4:$ER$40,BaseInterventoría!AZ$1,FALSE)</f>
        <v>45791</v>
      </c>
      <c r="BA140" s="5">
        <f>VLOOKUP($A140,M.Granados!$A$4:$ER$40,BaseInterventoría!BA$1,FALSE)</f>
        <v>21.966666666666665</v>
      </c>
      <c r="BB140" s="5" t="str">
        <f ca="1">VLOOKUP($A140,M.Granados!$A$4:$ER$40,BaseInterventoría!BB$1,FALSE)</f>
        <v>VIGENTE</v>
      </c>
      <c r="BC140" s="5" t="str">
        <f>VLOOKUP($A140,M.Granados!$A$4:$ER$40,BaseInterventoría!BC$1,FALSE)</f>
        <v>En Ejecución</v>
      </c>
      <c r="BD140" s="5" t="str">
        <f>VLOOKUP($A140,M.Granados!$A$4:$ER$40,BaseInterventoría!BD$1,FALSE)</f>
        <v>N/A</v>
      </c>
      <c r="BE140" s="5" t="str">
        <f>VLOOKUP($A140,M.Granados!$A$4:$ER$40,BaseInterventoría!BE$1,FALSE)</f>
        <v>N/A</v>
      </c>
      <c r="BF140" s="21" t="str">
        <f>VLOOKUP($A140,M.Granados!$A$4:$ER$40,BaseInterventoría!BF$1,FALSE)</f>
        <v>N/A</v>
      </c>
      <c r="BG140" s="21" t="str">
        <f>VLOOKUP($A140,M.Granados!$A$4:$ER$40,BaseInterventoría!BG$1,FALSE)</f>
        <v>N/A</v>
      </c>
      <c r="BH140" s="5" t="str">
        <f>VLOOKUP($A140,M.Granados!$A$4:$ER$40,BaseInterventoría!BH$1,FALSE)</f>
        <v>110-03.02-128-2024-LPC-CO</v>
      </c>
      <c r="BI140" s="5" t="str">
        <f>VLOOKUP($A140,M.Granados!$A$4:$ER$40,BaseInterventoría!BI$1,FALSE)</f>
        <v>CONSTRUCCIÓN DE PLANTA DE TRATAMIENTO DE AGUA POTABLE VEREDA EL BORRACHERO DEL MUNICIPIO CUCUNUBÁ DEPARTAMENTO CUNDINAMARCA</v>
      </c>
      <c r="BJ140" s="21">
        <f>VLOOKUP($A140,M.Granados!$A$4:$ER$40,BaseInterventoría!BJ$1,FALSE)</f>
        <v>45484</v>
      </c>
      <c r="BK140" s="21">
        <f>VLOOKUP($A140,M.Granados!$A$4:$ER$40,BaseInterventoría!BK$1,FALSE)</f>
        <v>45516</v>
      </c>
      <c r="BL140" s="5" t="str">
        <f>VLOOKUP($A140,M.Granados!$A$4:$ER$40,BaseInterventoría!BL$1,FALSE)</f>
        <v>4 MESES</v>
      </c>
      <c r="BM140" s="21">
        <f>VLOOKUP($A140,M.Granados!$A$4:$ER$40,BaseInterventoría!BM$1,FALSE)</f>
        <v>45638</v>
      </c>
      <c r="BN140" s="5" t="str">
        <f>VLOOKUP($A140,M.Granados!$A$4:$ER$40,BaseInterventoría!BN$1,FALSE)</f>
        <v>CONSORCIO FERATRI</v>
      </c>
      <c r="BO140" s="5">
        <f>VLOOKUP($A140,M.Granados!$A$4:$ER$40,BaseInterventoría!BO$1,FALSE)</f>
        <v>0</v>
      </c>
      <c r="BP140" s="198">
        <f>VLOOKUP($A140,M.Granados!$A$4:$ER$40,BaseInterventoría!BP$1,FALSE)</f>
        <v>0</v>
      </c>
      <c r="BQ140" s="198">
        <f>VLOOKUP($A140,M.Granados!$A$4:$ER$40,BaseInterventoría!BQ$1,FALSE)</f>
        <v>0</v>
      </c>
      <c r="BR140" s="198">
        <f>VLOOKUP($A140,M.Granados!$A$4:$ER$40,BaseInterventoría!BR$1,FALSE)</f>
        <v>702350601</v>
      </c>
      <c r="BS140" s="198">
        <f>VLOOKUP($A140,M.Granados!$A$4:$ER$40,BaseInterventoría!BS$1,FALSE)</f>
        <v>0</v>
      </c>
      <c r="BT140" s="198">
        <f>VLOOKUP($A140,M.Granados!$A$4:$ER$40,BaseInterventoría!BT$1,FALSE)</f>
        <v>702350601</v>
      </c>
      <c r="BU140" s="21">
        <f>VLOOKUP($A140,M.Granados!$A$4:$ER$40,BaseInterventoría!BU$1,FALSE)</f>
        <v>0</v>
      </c>
      <c r="BV140" s="198">
        <f>VLOOKUP($A140,M.Granados!$A$4:$ER$40,BaseInterventoría!BV$1,FALSE)</f>
        <v>0</v>
      </c>
      <c r="BW140" s="21">
        <f>VLOOKUP($A140,M.Granados!$A$4:$ER$40,BaseInterventoría!BW$1,FALSE)</f>
        <v>0</v>
      </c>
      <c r="BX140" s="198">
        <f>VLOOKUP($A140,M.Granados!$A$4:$ER$40,BaseInterventoría!BX$1,FALSE)</f>
        <v>0</v>
      </c>
      <c r="BY140" s="198">
        <f>VLOOKUP($A140,M.Granados!$A$4:$ER$40,BaseInterventoría!BY$1,FALSE)</f>
        <v>702350601</v>
      </c>
      <c r="BZ140" s="5">
        <f>VLOOKUP($A140,M.Granados!$A$4:$ER$40,BaseInterventoría!BZ$1,FALSE)</f>
        <v>0</v>
      </c>
      <c r="CA140" s="21">
        <f>VLOOKUP($A140,M.Granados!$A$4:$ER$40,BaseInterventoría!CA$1,FALSE)</f>
        <v>0</v>
      </c>
      <c r="CB140" s="5">
        <f>VLOOKUP($A140,M.Granados!$A$4:$ER$40,BaseInterventoría!CB$1,FALSE)</f>
        <v>0</v>
      </c>
      <c r="CC140" s="5">
        <f>VLOOKUP($A140,M.Granados!$A$4:$ER$40,BaseInterventoría!CC$1,FALSE)</f>
        <v>0</v>
      </c>
      <c r="CD140" s="21">
        <f>VLOOKUP($A140,M.Granados!$A$4:$ER$40,BaseInterventoría!CD$1,FALSE)</f>
        <v>0</v>
      </c>
      <c r="CE140" s="5">
        <f>VLOOKUP($A140,M.Granados!$A$4:$ER$40,BaseInterventoría!CE$1,FALSE)</f>
        <v>0</v>
      </c>
      <c r="CF140" s="21">
        <f>VLOOKUP($A140,M.Granados!$A$4:$ER$40,BaseInterventoría!CF$1,FALSE)</f>
        <v>0</v>
      </c>
      <c r="CG140" s="5" t="str">
        <f>VLOOKUP($A140,M.Granados!$A$4:$ER$40,BaseInterventoría!CG$1,FALSE)</f>
        <v xml:space="preserve">SEGUROS DEL ESTADO SA 
21-44-101445179
ANEXO </v>
      </c>
      <c r="CH140" s="21">
        <f>VLOOKUP($A140,M.Granados!$A$4:$ER$40,BaseInterventoría!CH$1,FALSE)</f>
        <v>45454</v>
      </c>
      <c r="CI140" s="21">
        <f>VLOOKUP($A140,M.Granados!$A$4:$ER$40,BaseInterventoría!CI$1,FALSE)</f>
        <v>45576</v>
      </c>
      <c r="CJ140" s="5">
        <f>VLOOKUP($A140,M.Granados!$A$4:$ER$40,BaseInterventoría!CJ$1,FALSE)</f>
        <v>0</v>
      </c>
      <c r="CK140" s="21">
        <f>VLOOKUP($A140,M.Granados!$A$4:$ER$40,BaseInterventoría!CK$1,FALSE)</f>
        <v>0</v>
      </c>
      <c r="CL140" s="21">
        <f>VLOOKUP($A140,M.Granados!$A$4:$ER$40,BaseInterventoría!CL$1,FALSE)</f>
        <v>0</v>
      </c>
      <c r="CM140" s="5" t="str">
        <f>VLOOKUP($A140,M.Granados!$A$4:$ER$40,BaseInterventoría!CM$1,FALSE)</f>
        <v xml:space="preserve">SEGUROS DEL ESTADO SA 
21-44-101445179
ANEXO </v>
      </c>
      <c r="CN140" s="21">
        <f>VLOOKUP($A140,M.Granados!$A$4:$ER$40,BaseInterventoría!CN$1,FALSE)</f>
        <v>45454</v>
      </c>
      <c r="CO140" s="21">
        <f>VLOOKUP($A140,M.Granados!$A$4:$ER$40,BaseInterventoría!CO$1,FALSE)</f>
        <v>46671</v>
      </c>
      <c r="CP140" s="5" t="str">
        <f>VLOOKUP($A140,M.Granados!$A$4:$ER$40,BaseInterventoría!CP$1,FALSE)</f>
        <v xml:space="preserve">SEGUROS DEL ESTADO SA 
21-44-101445179
ANEXO </v>
      </c>
      <c r="CQ140" s="21" t="str">
        <f>VLOOKUP($A140,M.Granados!$A$4:$ER$40,BaseInterventoría!CQ$1,FALSE)</f>
        <v>5 AÑOS</v>
      </c>
      <c r="CR140" s="21" t="str">
        <f>VLOOKUP($A140,M.Granados!$A$4:$ER$40,BaseInterventoría!CR$1,FALSE)</f>
        <v>5 AÑOS</v>
      </c>
      <c r="CS140" s="5">
        <f>VLOOKUP($A140,M.Granados!$A$4:$ER$40,BaseInterventoría!CS$1,FALSE)</f>
        <v>0</v>
      </c>
      <c r="CT140" s="21">
        <f>VLOOKUP($A140,M.Granados!$A$4:$ER$40,BaseInterventoría!CT$1,FALSE)</f>
        <v>0</v>
      </c>
      <c r="CU140" s="21">
        <f>VLOOKUP($A140,M.Granados!$A$4:$ER$40,BaseInterventoría!CU$1,FALSE)</f>
        <v>0</v>
      </c>
      <c r="CV140" s="5" t="str">
        <f>VLOOKUP($A140,M.Granados!$A$4:$ER$40,BaseInterventoría!CV$1,FALSE)</f>
        <v>SEGUROS DEL ESTADO SA
21-40-101236381</v>
      </c>
      <c r="CW140" s="21">
        <f>VLOOKUP($A140,M.Granados!$A$4:$ER$40,BaseInterventoría!CW$1,FALSE)</f>
        <v>45454</v>
      </c>
      <c r="CX140" s="21">
        <f>VLOOKUP($A140,M.Granados!$A$4:$ER$40,BaseInterventoría!CX$1,FALSE)</f>
        <v>45576</v>
      </c>
      <c r="CY140" s="21">
        <f>VLOOKUP($A140,M.Granados!$A$4:$ER$40,BaseInterventoría!CY$1,FALSE)</f>
        <v>45638</v>
      </c>
      <c r="CZ140" s="5">
        <f>VLOOKUP($A140,M.Granados!$A$4:$ER$40,BaseInterventoría!CZ$1,FALSE)</f>
        <v>4.0666666666666664</v>
      </c>
      <c r="DA140" s="243">
        <f>VLOOKUP($A140,M.Granados!$A$4:$ER$40,BaseInterventoría!DA$1,FALSE)</f>
        <v>0</v>
      </c>
      <c r="DB140" s="186">
        <f>VLOOKUP($A140,M.Granados!$A$4:$ER$40,BaseInterventoría!DB$1,FALSE)</f>
        <v>0</v>
      </c>
      <c r="DC140" s="186">
        <f>VLOOKUP($A140,M.Granados!$A$4:$ER$40,BaseInterventoría!DC$1,FALSE)</f>
        <v>0</v>
      </c>
      <c r="DD140" s="186">
        <f>VLOOKUP($A140,M.Granados!$A$4:$ER$40,BaseInterventoría!DD$1,FALSE)</f>
        <v>0</v>
      </c>
      <c r="DE140" s="186">
        <f>VLOOKUP($A140,M.Granados!$A$4:$ER$40,BaseInterventoría!DE$1,FALSE)</f>
        <v>0</v>
      </c>
      <c r="DF140" s="186">
        <f>VLOOKUP($A140,M.Granados!$A$4:$ER$40,BaseInterventoría!DF$1,FALSE)</f>
        <v>0</v>
      </c>
      <c r="DG140" s="186">
        <f>VLOOKUP($A140,M.Granados!$A$4:$ER$40,BaseInterventoría!DG$1,FALSE)</f>
        <v>0</v>
      </c>
      <c r="DH140" s="186">
        <f>VLOOKUP($A140,M.Granados!$A$4:$ER$40,BaseInterventoría!DH$1,FALSE)</f>
        <v>0</v>
      </c>
      <c r="DI140" s="186">
        <f>VLOOKUP($A140,M.Granados!$A$4:$ER$40,BaseInterventoría!DI$1,FALSE)</f>
        <v>0</v>
      </c>
      <c r="DJ140" s="186">
        <f>VLOOKUP($A140,M.Granados!$A$4:$ER$40,BaseInterventoría!DJ$1,FALSE)</f>
        <v>0</v>
      </c>
      <c r="DK140" s="5">
        <f ca="1">VLOOKUP($A140,M.Granados!$A$4:$ER$40,BaseInterventoría!DK$1,FALSE)</f>
        <v>1.0901639344262295</v>
      </c>
      <c r="DL140" s="5" t="str">
        <f ca="1">VLOOKUP($A140,M.Granados!$A$4:$ER$40,BaseInterventoría!DL$1,FALSE)</f>
        <v>VENCIDO</v>
      </c>
      <c r="DM140" s="71" t="str">
        <f t="shared" si="18"/>
        <v>Activos</v>
      </c>
      <c r="DN140" s="5" t="str">
        <f>VLOOKUP($A140,M.Granados!$A$4:$ER$40,BaseInterventoría!DN$1,FALSE)</f>
        <v>En ejecución</v>
      </c>
      <c r="DO140" s="5">
        <f>VLOOKUP($A140,M.Granados!$A$4:$ER$40,BaseInterventoría!DO$1,FALSE)</f>
        <v>0</v>
      </c>
      <c r="DP140" s="5">
        <f>VLOOKUP($A140,M.Granados!$A$4:$ER$40,BaseInterventoría!DP$1,FALSE)</f>
        <v>0</v>
      </c>
      <c r="DQ140" s="5">
        <f>VLOOKUP($A140,M.Granados!$A$4:$ER$40,BaseInterventoría!DQ$1,FALSE)</f>
        <v>0</v>
      </c>
      <c r="DR140" s="5">
        <f>VLOOKUP($A140,M.Granados!$A$4:$ER$40,BaseInterventoría!DR$1,FALSE)</f>
        <v>0</v>
      </c>
      <c r="DS140" s="5">
        <f>VLOOKUP($A140,M.Granados!$A$4:$ER$40,BaseInterventoría!DS$1,FALSE)</f>
        <v>0</v>
      </c>
      <c r="DT140" s="198">
        <f>VLOOKUP($A140,M.Granados!$A$4:$ER$40,BaseInterventoría!DT$1,FALSE)</f>
        <v>0</v>
      </c>
      <c r="DU140" s="198">
        <f>VLOOKUP($A140,M.Granados!$A$4:$ER$40,BaseInterventoría!DU$1,FALSE)</f>
        <v>702350601</v>
      </c>
      <c r="DV140" s="186">
        <f>VLOOKUP($A140,M.Granados!$A$4:$ER$40,BaseInterventoría!DV$1,FALSE)</f>
        <v>0</v>
      </c>
      <c r="DW140" s="198">
        <f>VLOOKUP($A140,M.Granados!$A$4:$ER$40,BaseInterventoría!DW$1,FALSE)</f>
        <v>702350601</v>
      </c>
      <c r="DX140" s="21" t="str">
        <f>VLOOKUP($A140,M.Granados!$A$4:$ER$40,BaseInterventoría!DX$1,FALSE)</f>
        <v>N/A</v>
      </c>
      <c r="DY140" s="5" t="str">
        <f>VLOOKUP($A140,M.Granados!$A$4:$ER$40,BaseInterventoría!DY$1,FALSE)</f>
        <v>EPC-PDA-I-203-2024</v>
      </c>
      <c r="DZ140" s="21">
        <f>VLOOKUP($A140,M.Granados!$A$4:$ER$40,BaseInterventoría!DZ$1,FALSE)</f>
        <v>45436</v>
      </c>
      <c r="EA140" s="21" t="str">
        <f>VLOOKUP($A140,M.Granados!$A$4:$ER$40,BaseInterventoría!EA$1,FALSE)</f>
        <v>POR INICIAR</v>
      </c>
      <c r="EB140" s="5" t="str">
        <f>VLOOKUP($A140,M.Granados!$A$4:$ER$40,BaseInterventoría!EB$1,FALSE)</f>
        <v>CONSORCIO PHI</v>
      </c>
      <c r="EC140" s="198">
        <f>VLOOKUP($A140,M.Granados!$A$4:$ER$40,BaseInterventoría!EC$1,FALSE)</f>
        <v>85070220</v>
      </c>
      <c r="ED140" s="5">
        <f>VLOOKUP($A140,M.Granados!$A$4:$ER$40,BaseInterventoría!ED$1,FALSE)</f>
        <v>0</v>
      </c>
      <c r="EE140" s="5" t="str">
        <f>VLOOKUP($A140,M.Granados!$A$4:$ER$40,BaseInterventoría!EE$1,FALSE)</f>
        <v>RIO BOGOTÁ - CUENCA ALTA</v>
      </c>
      <c r="EF140" s="5">
        <f>VLOOKUP($A140,M.Granados!$A$4:$ER$40,BaseInterventoría!EF$1,FALSE)</f>
        <v>0</v>
      </c>
      <c r="EG140" s="5">
        <f>VLOOKUP($A140,M.Granados!$A$4:$ER$40,BaseInterventoría!EG$1,FALSE)</f>
        <v>0</v>
      </c>
      <c r="EH140" s="5">
        <f>VLOOKUP($A140,M.Granados!$A$4:$ER$40,BaseInterventoría!EH$1,FALSE)</f>
        <v>0</v>
      </c>
      <c r="EI140" s="21">
        <f ca="1">VLOOKUP($A140,M.Granados!$A$4:$ER$40,BaseInterventoría!EI$1,FALSE)</f>
        <v>45649</v>
      </c>
      <c r="EJ140" s="5">
        <f>VLOOKUP($A140,M.Granados!$A$4:$ER$40,BaseInterventoría!EJ$1,FALSE)</f>
        <v>0</v>
      </c>
      <c r="EK140" s="5">
        <f>VLOOKUP($A140,M.Granados!$A$4:$ER$40,BaseInterventoría!EK$1,FALSE)</f>
        <v>0</v>
      </c>
      <c r="EL140" s="5" t="str">
        <f>VLOOKUP($A140,M.Granados!$A$4:$ER$40,BaseInterventoría!EL$1,FALSE)</f>
        <v>Manuel Granados</v>
      </c>
      <c r="EM140" s="5" t="str">
        <f>VLOOKUP($A140,M.Granados!$A$4:$ER$40,BaseInterventoría!EM$1,FALSE)</f>
        <v>Cesar García</v>
      </c>
      <c r="EN140" s="5" t="str">
        <f>VLOOKUP($A140,M.Granados!$A$4:$ER$40,BaseInterventoría!EN$1,FALSE)</f>
        <v>https://www.secop.gov.co/CO1ContractsManagement/Tendering/ProcurementContractEdit/Update?ProfileName=CCE-16-Servicios_profesionales_gestion&amp;PPI=CO1.PPI.25869792&amp;DocUniqueName=ContratoDeCompra&amp;DocTypeName=NextWay.Entities.Marketplace.Tendering.ProcurementContract&amp;ProfileVersion=7&amp;DocUniqueIdentifier=CO1.PCCNTR.5164210&amp;prevCtxUrl=https%3a%2f%2fwww.secop.gov.co%3a443%2fCO1ContractsManagement%2fTendering%2fProcurementContractManagement%2fIndex&amp;prevCtxLbl=Contratos+</v>
      </c>
      <c r="EO140" s="5" t="str">
        <f>VLOOKUP($A140,M.Granados!$A$4:$ER$40,BaseInterventoría!EO$1,FALSE)</f>
        <v>3. Entrega de documentación:</v>
      </c>
      <c r="EP140" s="21">
        <f>VLOOKUP($A140,M.Granados!$A$4:$ER$40,BaseInterventoría!EP$1,FALSE)</f>
        <v>45621</v>
      </c>
      <c r="EQ140" s="24">
        <f>BY140+VLOOKUP(DY140,$1:$1048576,77,FALSE)</f>
        <v>787420821</v>
      </c>
      <c r="ER140" s="24">
        <f>+EQ140*0.04</f>
        <v>31496832.84</v>
      </c>
      <c r="ES140" s="24">
        <f>+EQ140+ER140</f>
        <v>818917653.84000003</v>
      </c>
      <c r="ET140" s="5" t="s">
        <v>74</v>
      </c>
      <c r="EU140" s="24">
        <f t="shared" si="14"/>
        <v>818917653.84000003</v>
      </c>
      <c r="EV140" s="55" t="e">
        <f>VLOOKUP(A140,#REF!,147,FALSE)</f>
        <v>#REF!</v>
      </c>
      <c r="EW140" s="56"/>
      <c r="EX140" s="24"/>
      <c r="EY140" s="5" t="s">
        <v>24</v>
      </c>
      <c r="EZ140" s="56"/>
      <c r="FA140" s="21">
        <v>45747</v>
      </c>
      <c r="FB140"/>
      <c r="FC140"/>
      <c r="FD140"/>
    </row>
    <row r="141" spans="1:160" ht="330.75">
      <c r="A141" s="19" t="s">
        <v>587</v>
      </c>
      <c r="B141" s="2">
        <f t="shared" si="19"/>
        <v>139</v>
      </c>
      <c r="C141" s="20" t="s">
        <v>287</v>
      </c>
      <c r="D141" s="5" t="s">
        <v>288</v>
      </c>
      <c r="E141" s="2" t="s">
        <v>588</v>
      </c>
      <c r="F141" s="5" t="str">
        <f>VLOOKUP($A141,M.Granados!$A$4:$ER$40,BaseInterventoría!F$1,FALSE)</f>
        <v>N/A</v>
      </c>
      <c r="G141" s="21" t="str">
        <f>VLOOKUP($A141,M.Granados!$A$4:$ER$40,BaseInterventoría!G$1,FALSE)</f>
        <v>N/A</v>
      </c>
      <c r="H141" s="5" t="str">
        <f>VLOOKUP($A141,M.Granados!$A$4:$ER$40,BaseInterventoría!H$1,FALSE)</f>
        <v>N/A</v>
      </c>
      <c r="I141" s="5" t="str">
        <f>VLOOKUP($A141,M.Granados!$A$4:$ER$40,BaseInterventoría!I$1,FALSE)</f>
        <v>N/A</v>
      </c>
      <c r="J141" s="5">
        <f>VLOOKUP($A141,M.Granados!$A$4:$ER$40,BaseInterventoría!J$1,FALSE)</f>
        <v>0</v>
      </c>
      <c r="K141" s="198" t="str">
        <f>VLOOKUP($A141,M.Granados!$A$4:$ER$40,BaseInterventoría!K$1,FALSE)</f>
        <v>N/A</v>
      </c>
      <c r="L141" s="198" t="str">
        <f>VLOOKUP($A141,M.Granados!$A$4:$ER$40,BaseInterventoría!L$1,FALSE)</f>
        <v>N/A</v>
      </c>
      <c r="M141" s="198" t="str">
        <f>VLOOKUP($A141,M.Granados!$A$4:$ER$40,BaseInterventoría!M$1,FALSE)</f>
        <v>N/A</v>
      </c>
      <c r="N141" s="198" t="str">
        <f>VLOOKUP($A141,M.Granados!$A$4:$ER$40,BaseInterventoría!N$1,FALSE)</f>
        <v>N/A</v>
      </c>
      <c r="O141" s="198" t="str">
        <f>VLOOKUP($A141,M.Granados!$A$4:$ER$40,BaseInterventoría!O$1,FALSE)</f>
        <v>N/A</v>
      </c>
      <c r="P141" s="198" t="str">
        <f>VLOOKUP($A141,M.Granados!$A$4:$ER$40,BaseInterventoría!P$1,FALSE)</f>
        <v>N/A</v>
      </c>
      <c r="Q141" s="198" t="str">
        <f>VLOOKUP($A141,M.Granados!$A$4:$ER$40,BaseInterventoría!Q$1,FALSE)</f>
        <v>N/A</v>
      </c>
      <c r="R141" s="198" t="str">
        <f>VLOOKUP($A141,M.Granados!$A$4:$ER$40,BaseInterventoría!R$1,FALSE)</f>
        <v>N/A</v>
      </c>
      <c r="S141" s="198" t="str">
        <f>VLOOKUP($A141,M.Granados!$A$4:$ER$40,BaseInterventoría!S$1,FALSE)</f>
        <v>N/A</v>
      </c>
      <c r="T141" s="198" t="str">
        <f>VLOOKUP($A141,M.Granados!$A$4:$ER$40,BaseInterventoría!T$1,FALSE)</f>
        <v>N/A</v>
      </c>
      <c r="U141" s="198">
        <f>VLOOKUP($A141,M.Granados!$A$4:$ER$40,BaseInterventoría!U$1,FALSE)</f>
        <v>0</v>
      </c>
      <c r="V141" s="5" t="str">
        <f>VLOOKUP($A141,M.Granados!$A$4:$ER$40,BaseInterventoría!V$1,FALSE)</f>
        <v>N/AN/A</v>
      </c>
      <c r="W141" s="5">
        <f>VLOOKUP($A141,M.Granados!$A$4:$ER$40,BaseInterventoría!W$1,FALSE)</f>
        <v>0</v>
      </c>
      <c r="X141" s="5" t="str">
        <f>VLOOKUP($A141,M.Granados!$A$4:$ER$40,BaseInterventoría!X$1,FALSE)</f>
        <v>INTERVENTORÍA</v>
      </c>
      <c r="Y141" s="5" t="str">
        <f>VLOOKUP($A141,M.Granados!$A$4:$ER$40,BaseInterventoría!Y$1,FALSE)</f>
        <v>N/A</v>
      </c>
      <c r="Z141" s="5">
        <f>VLOOKUP($A141,M.Granados!$A$4:$ER$40,BaseInterventoría!Z$1,FALSE)</f>
        <v>0</v>
      </c>
      <c r="AA141" s="5" t="str">
        <f>VLOOKUP($A141,M.Granados!$A$4:$ER$40,BaseInterventoría!AA$1,FALSE)</f>
        <v>EPC-CI-013-2019</v>
      </c>
      <c r="AB141" s="5" t="str">
        <f>VLOOKUP($A141,M.Granados!$A$4:$ER$40,BaseInterventoría!AB$1,FALSE)</f>
        <v>GERENCIA INTEGRAL PARA LA ESTRUCTURACIÓN,
COORDINACIÓN, EJECUCIÓN, SEGUIMIENTO Y CONTROL
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v>
      </c>
      <c r="AC141" s="21">
        <f>VLOOKUP($A141,M.Granados!$A$4:$ER$40,BaseInterventoría!AC$1,FALSE)</f>
        <v>43566</v>
      </c>
      <c r="AD141" s="21">
        <f>VLOOKUP($A141,M.Granados!$A$4:$ER$40,BaseInterventoría!AD$1,FALSE)</f>
        <v>43585</v>
      </c>
      <c r="AE141" s="5" t="str">
        <f>VLOOKUP($A141,M.Granados!$A$4:$ER$40,BaseInterventoría!AE$1,FALSE)</f>
        <v>24 MESES</v>
      </c>
      <c r="AF141" s="21">
        <f>VLOOKUP($A141,M.Granados!$A$4:$ER$40,BaseInterventoría!AF$1,FALSE)</f>
        <v>44315</v>
      </c>
      <c r="AG141" s="5">
        <f>VLOOKUP($A141,M.Granados!$A$4:$ER$40,BaseInterventoría!AG$1,FALSE)</f>
        <v>0</v>
      </c>
      <c r="AH141" s="5">
        <f>VLOOKUP($A141,M.Granados!$A$4:$ER$40,BaseInterventoría!AH$1,FALSE)</f>
        <v>0</v>
      </c>
      <c r="AI141" s="198">
        <f>VLOOKUP($A141,M.Granados!$A$4:$ER$40,BaseInterventoría!AI$1,FALSE)</f>
        <v>4028070755.6199999</v>
      </c>
      <c r="AJ141" s="21" t="str">
        <f>VLOOKUP($A141,M.Granados!$A$4:$ER$40,BaseInterventoría!AJ$1,FALSE)</f>
        <v>NO</v>
      </c>
      <c r="AK141" s="198">
        <f>VLOOKUP($A141,M.Granados!$A$4:$ER$40,BaseInterventoría!AK$1,FALSE)</f>
        <v>0</v>
      </c>
      <c r="AL141" s="5">
        <f>VLOOKUP($A141,M.Granados!$A$4:$ER$40,BaseInterventoría!AL$1,FALSE)</f>
        <v>0</v>
      </c>
      <c r="AM141" s="21" t="str">
        <f>VLOOKUP($A141,M.Granados!$A$4:$ER$40,BaseInterventoría!AM$1,FALSE)</f>
        <v>NO</v>
      </c>
      <c r="AN141" s="198">
        <f>VLOOKUP($A141,M.Granados!$A$4:$ER$40,BaseInterventoría!AN$1,FALSE)</f>
        <v>0</v>
      </c>
      <c r="AO141" s="5">
        <f>VLOOKUP($A141,M.Granados!$A$4:$ER$40,BaseInterventoría!AO$1,FALSE)</f>
        <v>0</v>
      </c>
      <c r="AP141" s="198">
        <f>VLOOKUP($A141,M.Granados!$A$4:$ER$40,BaseInterventoría!AP$1,FALSE)</f>
        <v>4028070755.6199999</v>
      </c>
      <c r="AQ141" s="5" t="str">
        <f>VLOOKUP($A141,M.Granados!$A$4:$ER$40,BaseInterventoría!AQ$1,FALSE)</f>
        <v>PRORROGA N 1
PRORROGA N 2
PRORROGA N 3</v>
      </c>
      <c r="AR141" s="21" t="str">
        <f>VLOOKUP($A141,M.Granados!$A$4:$ER$40,BaseInterventoría!AR$1,FALSE)</f>
        <v>9/07/2021
10/05/2022
8/05/2023</v>
      </c>
      <c r="AS141" s="5" t="str">
        <f>VLOOKUP($A141,M.Granados!$A$4:$ER$40,BaseInterventoría!AS$1,FALSE)</f>
        <v>7 mees
11 MESES
5 MESES</v>
      </c>
      <c r="AT141" s="5" t="str">
        <f>VLOOKUP($A141,M.Granados!$A$4:$ER$40,BaseInterventoría!AT$1,FALSE)</f>
        <v>Suspensión No. 1
Prorroga No. 1 a la Suspensión No. 1
Prorroga No. 2 a la Suspensión No. 1
Suspensión No. 2
Prórroga No. 1 a la Suspensión No. 2
Prórroga No. 2 a la Suspensión No. 2
Suspensión No. 3
Prórroga No. 1 a la Suspensión No. 3
SUSPENSIÓN N 4
SUSPENSION N 5
SUSPENSIÓN N 06</v>
      </c>
      <c r="AU141" s="21" t="str">
        <f>VLOOKUP($A141,M.Granados!$A$4:$ER$40,BaseInterventoría!AU$1,FALSE)</f>
        <v>28/03/2020
28/03/2020
1/06/2020
10/11/2021
11/12/2021
11/1/2022
15/12/2022
16/01/2023
6/04/2023
23/08/2023
10/11/2023</v>
      </c>
      <c r="AV141" s="5" t="str">
        <f>VLOOKUP($A141,M.Granados!$A$4:$ER$40,BaseInterventoría!AV$1,FALSE)</f>
        <v>Hasta el 23 de abril de 2020
Hasta el 31 de mayo de 2020
Siete (7) días
Treinta (30) días
Treinta (30) días
Treinta (30) días
30 DIAS
30 DIAS
30 DIAS
44 DIAS
4 MESES</v>
      </c>
      <c r="AW141" s="186" t="str">
        <f>VLOOKUP($A141,M.Granados!$A$4:$ER$40,BaseInterventoría!AW$1,FALSE)</f>
        <v>92.34%</v>
      </c>
      <c r="AX141" s="186">
        <f>VLOOKUP($A141,M.Granados!$A$4:$ER$40,BaseInterventoría!AX$1,FALSE)</f>
        <v>0.9042</v>
      </c>
      <c r="AY141" s="5">
        <f ca="1">VLOOKUP($A141,M.Granados!$A$4:$ER$40,BaseInterventoría!AY$1,FALSE)</f>
        <v>1.1517857142857142</v>
      </c>
      <c r="AZ141" s="21">
        <f>VLOOKUP($A141,M.Granados!$A$4:$ER$40,BaseInterventoría!AZ$1,FALSE)</f>
        <v>45377</v>
      </c>
      <c r="BA141" s="5">
        <f>VLOOKUP($A141,M.Granados!$A$4:$ER$40,BaseInterventoría!BA$1,FALSE)</f>
        <v>59.733333333333334</v>
      </c>
      <c r="BB141" s="5" t="str">
        <f ca="1">VLOOKUP($A141,M.Granados!$A$4:$ER$40,BaseInterventoría!BB$1,FALSE)</f>
        <v>VENCIDO</v>
      </c>
      <c r="BC141" s="5">
        <f>VLOOKUP($A141,M.Granados!$A$4:$ER$40,BaseInterventoría!BC$1,FALSE)</f>
        <v>0</v>
      </c>
      <c r="BD141" s="5" t="str">
        <f>VLOOKUP($A141,M.Granados!$A$4:$ER$40,BaseInterventoría!BD$1,FALSE)</f>
        <v>N/A</v>
      </c>
      <c r="BE141" s="5" t="str">
        <f>VLOOKUP($A141,M.Granados!$A$4:$ER$40,BaseInterventoría!BE$1,FALSE)</f>
        <v>GU053867
ASEGURADORA DE FIANZA S.A</v>
      </c>
      <c r="BF141" s="21">
        <f>VLOOKUP($A141,M.Granados!$A$4:$ER$40,BaseInterventoría!BF$1,FALSE)</f>
        <v>43566</v>
      </c>
      <c r="BG141" s="21">
        <f>VLOOKUP($A141,M.Granados!$A$4:$ER$40,BaseInterventoría!BG$1,FALSE)</f>
        <v>44419</v>
      </c>
      <c r="BH141" s="5" t="str">
        <f>VLOOKUP($A141,M.Granados!$A$4:$ER$40,BaseInterventoría!BH$1,FALSE)</f>
        <v>216 DE 2019
FRENTE GIRARDOT</v>
      </c>
      <c r="BI141" s="5" t="str">
        <f>VLOOKUP($A141,M.Granados!$A$4:$ER$40,BaseInterventoría!BI$1,FALSE)</f>
        <v>CONTRATO INTERADMINISTRATIVO CELEBRADO ENTRE EMPRESAS PÚBLICAS DE CUNDINAMARCA S.A. E.S.P. Y LA EMPRESA INMOBILIARIA Y DE SERVICIOS LOGISTICOS DE CUNDINAMARCA.</v>
      </c>
      <c r="BJ141" s="21" t="str">
        <f>VLOOKUP($A141,M.Granados!$A$4:$ER$40,BaseInterventoría!BJ$1,FALSE)</f>
        <v>216 DE 2019
FRENTE GIRARDOT</v>
      </c>
      <c r="BK141" s="21">
        <f>VLOOKUP($A141,M.Granados!$A$4:$ER$40,BaseInterventoría!BK$1,FALSE)</f>
        <v>43697</v>
      </c>
      <c r="BL141" s="5" t="str">
        <f>VLOOKUP($A141,M.Granados!$A$4:$ER$40,BaseInterventoría!BL$1,FALSE)</f>
        <v>13 MESES</v>
      </c>
      <c r="BM141" s="21">
        <f>VLOOKUP($A141,M.Granados!$A$4:$ER$40,BaseInterventoría!BM$1,FALSE)</f>
        <v>44094</v>
      </c>
      <c r="BN141" s="5" t="str">
        <f>VLOOKUP($A141,M.Granados!$A$4:$ER$40,BaseInterventoría!BN$1,FALSE)</f>
        <v>INTERVENTORÍA INTEGRAL A AL CONSTRUCCIÓN DE OBRAS DE DRENAJE PRINCIPALES Y COMPLEMENTARIAS QUE SOLUCIONEN EL PROBLEMA DE INUNDACIONES QUE SE PRESENTEN EN EL BARRIO PRIMERO DE ENERO DEL MUNICIPIO DE GIRARDOT, EN ESPECIAL EN LAS MANZANAS 19, 20, 21, 22, 23 Y 24 DE DICHO BARRIO.</v>
      </c>
      <c r="BO141" s="5" t="str">
        <f>VLOOKUP($A141,M.Granados!$A$4:$ER$40,BaseInterventoría!BO$1,FALSE)</f>
        <v>CONSORCIO ARDICON DRENAJES
NIT: 901.291.761-2
JORGE LUIS PULGARIN LOZANO
CC: 79.937.600</v>
      </c>
      <c r="BP141" s="198">
        <f>VLOOKUP($A141,M.Granados!$A$4:$ER$40,BaseInterventoría!BP$1,FALSE)</f>
        <v>0</v>
      </c>
      <c r="BQ141" s="198">
        <f>VLOOKUP($A141,M.Granados!$A$4:$ER$40,BaseInterventoría!BQ$1,FALSE)</f>
        <v>0</v>
      </c>
      <c r="BR141" s="198">
        <f>VLOOKUP($A141,M.Granados!$A$4:$ER$40,BaseInterventoría!BR$1,FALSE)</f>
        <v>0</v>
      </c>
      <c r="BS141" s="198">
        <f>VLOOKUP($A141,M.Granados!$A$4:$ER$40,BaseInterventoría!BS$1,FALSE)</f>
        <v>0</v>
      </c>
      <c r="BT141" s="198">
        <f>VLOOKUP($A141,M.Granados!$A$4:$ER$40,BaseInterventoría!BT$1,FALSE)</f>
        <v>0</v>
      </c>
      <c r="BU141" s="21">
        <f>VLOOKUP($A141,M.Granados!$A$4:$ER$40,BaseInterventoría!BU$1,FALSE)</f>
        <v>0</v>
      </c>
      <c r="BV141" s="198">
        <f>VLOOKUP($A141,M.Granados!$A$4:$ER$40,BaseInterventoría!BV$1,FALSE)</f>
        <v>0</v>
      </c>
      <c r="BW141" s="21">
        <f>VLOOKUP($A141,M.Granados!$A$4:$ER$40,BaseInterventoría!BW$1,FALSE)</f>
        <v>0</v>
      </c>
      <c r="BX141" s="198">
        <f>VLOOKUP($A141,M.Granados!$A$4:$ER$40,BaseInterventoría!BX$1,FALSE)</f>
        <v>0</v>
      </c>
      <c r="BY141" s="198">
        <f>VLOOKUP($A141,M.Granados!$A$4:$ER$40,BaseInterventoría!BY$1,FALSE)</f>
        <v>325236641</v>
      </c>
      <c r="BZ141" s="5" t="str">
        <f>VLOOKUP($A141,M.Granados!$A$4:$ER$40,BaseInterventoría!BZ$1,FALSE)</f>
        <v>NINGUNA</v>
      </c>
      <c r="CA141" s="21" t="str">
        <f>VLOOKUP($A141,M.Granados!$A$4:$ER$40,BaseInterventoría!CA$1,FALSE)</f>
        <v>NINGUNA</v>
      </c>
      <c r="CB141" s="5" t="str">
        <f>VLOOKUP($A141,M.Granados!$A$4:$ER$40,BaseInterventoría!CB$1,FALSE)</f>
        <v>NINGUNA</v>
      </c>
      <c r="CC141" s="5" t="str">
        <f>VLOOKUP($A141,M.Granados!$A$4:$ER$40,BaseInterventoría!CC$1,FALSE)</f>
        <v>SUSPENSIÓN No. 1</v>
      </c>
      <c r="CD141" s="21">
        <f>VLOOKUP($A141,M.Granados!$A$4:$ER$40,BaseInterventoría!CD$1,FALSE)</f>
        <v>43914</v>
      </c>
      <c r="CE141" s="5" t="str">
        <f>VLOOKUP($A141,M.Granados!$A$4:$ER$40,BaseInterventoría!CE$1,FALSE)</f>
        <v>01 MES</v>
      </c>
      <c r="CF141" s="21">
        <f>VLOOKUP($A141,M.Granados!$A$4:$ER$40,BaseInterventoría!CF$1,FALSE)</f>
        <v>44155</v>
      </c>
      <c r="CG141" s="5" t="str">
        <f>VLOOKUP($A141,M.Granados!$A$4:$ER$40,BaseInterventoría!CG$1,FALSE)</f>
        <v>37-44-101032343
Anexo 0
Seguros del Estado SA</v>
      </c>
      <c r="CH141" s="21">
        <f>VLOOKUP($A141,M.Granados!$A$4:$ER$40,BaseInterventoría!CH$1,FALSE)</f>
        <v>43623</v>
      </c>
      <c r="CI141" s="21">
        <f>VLOOKUP($A141,M.Granados!$A$4:$ER$40,BaseInterventoría!CI$1,FALSE)</f>
        <v>44331</v>
      </c>
      <c r="CJ141" s="5" t="str">
        <f>VLOOKUP($A141,M.Granados!$A$4:$ER$40,BaseInterventoría!CJ$1,FALSE)</f>
        <v>N/A</v>
      </c>
      <c r="CK141" s="21" t="str">
        <f>VLOOKUP($A141,M.Granados!$A$4:$ER$40,BaseInterventoría!CK$1,FALSE)</f>
        <v>N/A</v>
      </c>
      <c r="CL141" s="21" t="str">
        <f>VLOOKUP($A141,M.Granados!$A$4:$ER$40,BaseInterventoría!CL$1,FALSE)</f>
        <v>37-44-101032343
Anexo 0
Seguros del Estado SA</v>
      </c>
      <c r="CM141" s="5">
        <f>VLOOKUP($A141,M.Granados!$A$4:$ER$40,BaseInterventoría!CM$1,FALSE)</f>
        <v>43623</v>
      </c>
      <c r="CN141" s="21">
        <f>VLOOKUP($A141,M.Granados!$A$4:$ER$40,BaseInterventoría!CN$1,FALSE)</f>
        <v>45121</v>
      </c>
      <c r="CO141" s="21" t="str">
        <f>VLOOKUP($A141,M.Granados!$A$4:$ER$40,BaseInterventoría!CO$1,FALSE)</f>
        <v>N/A</v>
      </c>
      <c r="CP141" s="5" t="str">
        <f>VLOOKUP($A141,M.Granados!$A$4:$ER$40,BaseInterventoría!CP$1,FALSE)</f>
        <v>N/A</v>
      </c>
      <c r="CQ141" s="21" t="str">
        <f>VLOOKUP($A141,M.Granados!$A$4:$ER$40,BaseInterventoría!CQ$1,FALSE)</f>
        <v>N/A</v>
      </c>
      <c r="CR141" s="21" t="str">
        <f>VLOOKUP($A141,M.Granados!$A$4:$ER$40,BaseInterventoría!CR$1,FALSE)</f>
        <v>37-44-101032343
Anexo 0
Seguros del Estado SA</v>
      </c>
      <c r="CS141" s="5">
        <f>VLOOKUP($A141,M.Granados!$A$4:$ER$40,BaseInterventoría!CS$1,FALSE)</f>
        <v>43623</v>
      </c>
      <c r="CT141" s="21">
        <f>VLOOKUP($A141,M.Granados!$A$4:$ER$40,BaseInterventoría!CT$1,FALSE)</f>
        <v>45845</v>
      </c>
      <c r="CU141" s="21" t="str">
        <f>VLOOKUP($A141,M.Granados!$A$4:$ER$40,BaseInterventoría!CU$1,FALSE)</f>
        <v>37-40-101017566
anexo 0
Seguros del Estado SA</v>
      </c>
      <c r="CV141" s="5">
        <f>VLOOKUP($A141,M.Granados!$A$4:$ER$40,BaseInterventoría!CV$1,FALSE)</f>
        <v>43623</v>
      </c>
      <c r="CW141" s="21">
        <f>VLOOKUP($A141,M.Granados!$A$4:$ER$40,BaseInterventoría!CW$1,FALSE)</f>
        <v>44026</v>
      </c>
      <c r="CX141" s="21" t="str">
        <f>VLOOKUP($A141,M.Granados!$A$4:$ER$40,BaseInterventoría!CX$1,FALSE)</f>
        <v>ADMINISTRATIVO: NO HAY ACTUALIZACIÓN DE PÓLIZAS DE LA INTERVENTORÍA.
NO HAN RADICADO INFORMES SEMANALES NI MENSUALES DE INTERVENTORÍA.
EL 15 DE OCTUBRE SE RECIBEN INFORMES DE LA EIC, EN PROCESO DE REVISIÓN.
BAJO RENDIMIENTO POR MAQUINARIA DEL CONTRATISTA CON FALLAS, NO SE HA RECIBIDO PLAN DE CHOQUE.
SE TIENE PREVISTA VISITA EL JUEVES 17 DE OCTUBRE</v>
      </c>
      <c r="CY141" s="21">
        <f>VLOOKUP($A141,M.Granados!$A$4:$ER$40,BaseInterventoría!CY$1,FALSE)</f>
        <v>44459</v>
      </c>
      <c r="CZ141" s="5">
        <f>VLOOKUP($A141,M.Granados!$A$4:$ER$40,BaseInterventoría!CZ$1,FALSE)</f>
        <v>25.4</v>
      </c>
      <c r="DA141" s="186" t="str">
        <f>VLOOKUP($A141,M.Granados!$A$4:$ER$40,BaseInterventoría!DA$1,FALSE)</f>
        <v>92.34%</v>
      </c>
      <c r="DB141" s="186">
        <f>VLOOKUP($A141,M.Granados!$A$4:$ER$40,BaseInterventoría!DB$1,FALSE)</f>
        <v>0</v>
      </c>
      <c r="DC141" s="186">
        <f>VLOOKUP($A141,M.Granados!$A$4:$ER$40,BaseInterventoría!DC$1,FALSE)</f>
        <v>0</v>
      </c>
      <c r="DD141" s="186">
        <f>VLOOKUP($A141,M.Granados!$A$4:$ER$40,BaseInterventoría!DD$1,FALSE)</f>
        <v>0</v>
      </c>
      <c r="DE141" s="186">
        <f>VLOOKUP($A141,M.Granados!$A$4:$ER$40,BaseInterventoría!DE$1,FALSE)</f>
        <v>0</v>
      </c>
      <c r="DF141" s="186">
        <f>VLOOKUP($A141,M.Granados!$A$4:$ER$40,BaseInterventoría!DF$1,FALSE)</f>
        <v>0.9042</v>
      </c>
      <c r="DG141" s="186">
        <f>VLOOKUP($A141,M.Granados!$A$4:$ER$40,BaseInterventoría!DG$1,FALSE)</f>
        <v>0</v>
      </c>
      <c r="DH141" s="186">
        <f>VLOOKUP($A141,M.Granados!$A$4:$ER$40,BaseInterventoría!DH$1,FALSE)</f>
        <v>0</v>
      </c>
      <c r="DI141" s="186">
        <f>VLOOKUP($A141,M.Granados!$A$4:$ER$40,BaseInterventoría!DI$1,FALSE)</f>
        <v>0</v>
      </c>
      <c r="DJ141" s="186">
        <f>VLOOKUP($A141,M.Granados!$A$4:$ER$40,BaseInterventoría!DJ$1,FALSE)</f>
        <v>0</v>
      </c>
      <c r="DK141" s="5">
        <f ca="1">VLOOKUP($A141,M.Granados!$A$4:$ER$40,BaseInterventoría!DK$1,FALSE)</f>
        <v>2.5616797900262469</v>
      </c>
      <c r="DL141" s="5" t="str">
        <f ca="1">VLOOKUP($A141,M.Granados!$A$4:$ER$40,BaseInterventoría!DL$1,FALSE)</f>
        <v>VENCIDO</v>
      </c>
      <c r="DM141" s="71" t="str">
        <f t="shared" si="18"/>
        <v>Activos</v>
      </c>
      <c r="DN141" s="5" t="str">
        <f>VLOOKUP($A141,M.Granados!$A$4:$ER$40,BaseInterventoría!DN$1,FALSE)</f>
        <v>Suspendido</v>
      </c>
      <c r="DO141" s="5">
        <f>VLOOKUP($A141,M.Granados!$A$4:$ER$40,BaseInterventoría!DO$1,FALSE)</f>
        <v>0</v>
      </c>
      <c r="DP141" s="5">
        <f>VLOOKUP($A141,M.Granados!$A$4:$ER$40,BaseInterventoría!DP$1,FALSE)</f>
        <v>0</v>
      </c>
      <c r="DQ141" s="5">
        <f>VLOOKUP($A141,M.Granados!$A$4:$ER$40,BaseInterventoría!DQ$1,FALSE)</f>
        <v>0</v>
      </c>
      <c r="DR141" s="5">
        <f>VLOOKUP($A141,M.Granados!$A$4:$ER$40,BaseInterventoría!DR$1,FALSE)</f>
        <v>0</v>
      </c>
      <c r="DS141" s="5">
        <f>VLOOKUP($A141,M.Granados!$A$4:$ER$40,BaseInterventoría!DS$1,FALSE)</f>
        <v>0</v>
      </c>
      <c r="DT141" s="198">
        <f>VLOOKUP($A141,M.Granados!$A$4:$ER$40,BaseInterventoría!DT$1,FALSE)</f>
        <v>294078970.79220003</v>
      </c>
      <c r="DU141" s="198">
        <f>VLOOKUP($A141,M.Granados!$A$4:$ER$40,BaseInterventoría!DU$1,FALSE)</f>
        <v>0</v>
      </c>
      <c r="DV141" s="186">
        <f>VLOOKUP($A141,M.Granados!$A$4:$ER$40,BaseInterventoría!DV$1,FALSE)</f>
        <v>0.90420000000000011</v>
      </c>
      <c r="DW141" s="198">
        <f>VLOOKUP($A141,M.Granados!$A$4:$ER$40,BaseInterventoría!DW$1,FALSE)</f>
        <v>31157670.207799971</v>
      </c>
      <c r="DX141" s="21" t="str">
        <f>VLOOKUP($A141,M.Granados!$A$4:$ER$40,BaseInterventoría!DX$1,FALSE)</f>
        <v>N/A</v>
      </c>
      <c r="DY141" s="5" t="str">
        <f>VLOOKUP($A141,M.Granados!$A$4:$ER$40,BaseInterventoría!DY$1,FALSE)</f>
        <v>N/A</v>
      </c>
      <c r="DZ141" s="21" t="str">
        <f>VLOOKUP($A141,M.Granados!$A$4:$ER$40,BaseInterventoría!DZ$1,FALSE)</f>
        <v>N/A</v>
      </c>
      <c r="EA141" s="21">
        <f>VLOOKUP($A141,M.Granados!$A$4:$ER$40,BaseInterventoría!EA$1,FALSE)</f>
        <v>0</v>
      </c>
      <c r="EB141" s="5" t="str">
        <f>VLOOKUP($A141,M.Granados!$A$4:$ER$40,BaseInterventoría!EB$1,FALSE)</f>
        <v>N/A</v>
      </c>
      <c r="EC141" s="198" t="str">
        <f>VLOOKUP($A141,M.Granados!$A$4:$ER$40,BaseInterventoría!EC$1,FALSE)</f>
        <v>N/A</v>
      </c>
      <c r="ED141" s="5" t="e">
        <f>VLOOKUP($A141,M.Granados!$A$4:$ER$40,BaseInterventoría!ED$1,FALSE)</f>
        <v>#REF!</v>
      </c>
      <c r="EE141" s="5" t="e">
        <f>VLOOKUP($A141,M.Granados!$A$4:$ER$40,BaseInterventoría!EE$1,FALSE)</f>
        <v>#REF!</v>
      </c>
      <c r="EF141" s="5" t="str">
        <f>VLOOKUP($A141,M.Granados!$A$4:$ER$40,BaseInterventoría!EF$1,FALSE)</f>
        <v>POR INICIAR</v>
      </c>
      <c r="EG141" s="5" t="e">
        <f>VLOOKUP($A141,M.Granados!$A$4:$ER$40,BaseInterventoría!EG$1,FALSE)</f>
        <v>#NAME?</v>
      </c>
      <c r="EH141" s="5" t="e">
        <f>VLOOKUP($A141,M.Granados!$A$4:$ER$40,BaseInterventoría!EH$1,FALSE)</f>
        <v>#NAME?</v>
      </c>
      <c r="EI141" s="21">
        <f ca="1">VLOOKUP($A141,M.Granados!$A$4:$ER$40,BaseInterventoría!EI$1,FALSE)</f>
        <v>45649</v>
      </c>
      <c r="EJ141" s="5">
        <f>VLOOKUP($A141,M.Granados!$A$4:$ER$40,BaseInterventoría!EJ$1,FALSE)</f>
        <v>0</v>
      </c>
      <c r="EK141" s="5">
        <f>VLOOKUP($A141,M.Granados!$A$4:$ER$40,BaseInterventoría!EK$1,FALSE)</f>
        <v>0</v>
      </c>
      <c r="EL141" s="5" t="str">
        <f>VLOOKUP($A141,M.Granados!$A$4:$ER$40,BaseInterventoría!EL$1,FALSE)</f>
        <v>Manuel Granados</v>
      </c>
      <c r="EM141" s="5">
        <f>VLOOKUP($A141,M.Granados!$A$4:$ER$40,BaseInterventoría!EM$1,FALSE)</f>
        <v>0</v>
      </c>
      <c r="EN141" s="5" t="str">
        <f>VLOOKUP($A141,M.Granados!$A$4:$ER$40,BaseInterventoría!EN$1,FALSE)</f>
        <v>https://www.contratos.gov.co/consultas/detalleProceso.do?numConstancia=19-12-9438753</v>
      </c>
      <c r="EO141" s="5" t="str">
        <f>VLOOKUP($A141,M.Granados!$A$4:$ER$40,BaseInterventoría!EO$1,FALSE)</f>
        <v xml:space="preserve">En revisión de acta modificatoria, ítems No previstos, revisión del balance y aprobación del mismo para la entrega de la reformulación No 1
Consolidación de los componentes: Ambiental, estructural, eléctrico, hidráulico, geotécnico y presupuestal, revisados y avalados por la interventoría como requisitos para la reformulación No 1.
Una vez se tenga concertada la reformulación se radicara por parte de la interventoría y la gerencia inmobiliaria a EPC para revisión.
</v>
      </c>
      <c r="EP141" s="21">
        <f>VLOOKUP($A141,M.Granados!$A$4:$ER$40,BaseInterventoría!EP$1,FALSE)</f>
        <v>45561</v>
      </c>
      <c r="EQ141" s="24">
        <v>0</v>
      </c>
      <c r="ER141" s="24">
        <v>0</v>
      </c>
      <c r="ES141" s="24">
        <v>0</v>
      </c>
      <c r="ET141" s="5"/>
      <c r="EU141" s="24">
        <f t="shared" si="14"/>
        <v>0</v>
      </c>
      <c r="EV141" s="55" t="e">
        <f>VLOOKUP(A141,#REF!,147,FALSE)</f>
        <v>#REF!</v>
      </c>
      <c r="EW141" s="56"/>
      <c r="EX141" s="24"/>
      <c r="EY141" s="5" t="s">
        <v>24</v>
      </c>
      <c r="EZ141" s="56"/>
      <c r="FA141" s="21"/>
      <c r="FB141"/>
      <c r="FC141"/>
      <c r="FD141"/>
    </row>
    <row r="142" spans="1:160" ht="141.75">
      <c r="A142" s="19" t="s">
        <v>589</v>
      </c>
      <c r="B142" s="2">
        <f t="shared" si="19"/>
        <v>140</v>
      </c>
      <c r="C142" s="20" t="s">
        <v>287</v>
      </c>
      <c r="D142" s="5" t="s">
        <v>288</v>
      </c>
      <c r="E142" s="2" t="s">
        <v>590</v>
      </c>
      <c r="F142" s="5" t="str">
        <f>VLOOKUP($A142,M.Granados!$A$4:$ER$40,BaseInterventoría!F$1,FALSE)</f>
        <v>N/A</v>
      </c>
      <c r="G142" s="21" t="str">
        <f>VLOOKUP($A142,M.Granados!$A$4:$ER$40,BaseInterventoría!G$1,FALSE)</f>
        <v>N/A</v>
      </c>
      <c r="H142" s="5" t="str">
        <f>VLOOKUP($A142,M.Granados!$A$4:$ER$40,BaseInterventoría!H$1,FALSE)</f>
        <v>N/A</v>
      </c>
      <c r="I142" s="5" t="str">
        <f>VLOOKUP($A142,M.Granados!$A$4:$ER$40,BaseInterventoría!I$1,FALSE)</f>
        <v>N/A</v>
      </c>
      <c r="J142" s="5" t="str">
        <f>VLOOKUP($A142,M.Granados!$A$4:$ER$40,BaseInterventoría!J$1,FALSE)</f>
        <v>N/A</v>
      </c>
      <c r="K142" s="198">
        <f>VLOOKUP($A142,M.Granados!$A$4:$ER$40,BaseInterventoría!K$1,FALSE)</f>
        <v>0</v>
      </c>
      <c r="L142" s="198">
        <f>VLOOKUP($A142,M.Granados!$A$4:$ER$40,BaseInterventoría!L$1,FALSE)</f>
        <v>0</v>
      </c>
      <c r="M142" s="198">
        <f>VLOOKUP($A142,M.Granados!$A$4:$ER$40,BaseInterventoría!M$1,FALSE)</f>
        <v>0</v>
      </c>
      <c r="N142" s="198">
        <f>VLOOKUP($A142,M.Granados!$A$4:$ER$40,BaseInterventoría!N$1,FALSE)</f>
        <v>262026031</v>
      </c>
      <c r="O142" s="198">
        <f>VLOOKUP($A142,M.Granados!$A$4:$ER$40,BaseInterventoría!O$1,FALSE)</f>
        <v>156315496</v>
      </c>
      <c r="P142" s="198">
        <f>VLOOKUP($A142,M.Granados!$A$4:$ER$40,BaseInterventoría!P$1,FALSE)</f>
        <v>0</v>
      </c>
      <c r="Q142" s="198">
        <f>VLOOKUP($A142,M.Granados!$A$4:$ER$40,BaseInterventoría!Q$1,FALSE)</f>
        <v>206926125</v>
      </c>
      <c r="R142" s="198">
        <f>VLOOKUP($A142,M.Granados!$A$4:$ER$40,BaseInterventoría!R$1,FALSE)</f>
        <v>0</v>
      </c>
      <c r="S142" s="198">
        <f>VLOOKUP($A142,M.Granados!$A$4:$ER$40,BaseInterventoría!S$1,FALSE)</f>
        <v>0</v>
      </c>
      <c r="T142" s="198">
        <f>VLOOKUP($A142,M.Granados!$A$4:$ER$40,BaseInterventoría!T$1,FALSE)</f>
        <v>0</v>
      </c>
      <c r="U142" s="198">
        <f>VLOOKUP($A142,M.Granados!$A$4:$ER$40,BaseInterventoría!U$1,FALSE)</f>
        <v>625267652</v>
      </c>
      <c r="V142" s="5" t="str">
        <f>VLOOKUP($A142,M.Granados!$A$4:$ER$40,BaseInterventoría!V$1,FALSE)</f>
        <v>N°9585
26/10/2020
N°9586
26/10/2020
N°14973
15/06/2023</v>
      </c>
      <c r="W142" s="5" t="str">
        <f>VLOOKUP($A142,M.Granados!$A$4:$ER$40,BaseInterventoría!W$1,FALSE)</f>
        <v>20210137
20210138
20230501</v>
      </c>
      <c r="X142" s="5" t="str">
        <f>VLOOKUP($A142,M.Granados!$A$4:$ER$40,BaseInterventoría!X$1,FALSE)</f>
        <v>INTERVENTORÍA</v>
      </c>
      <c r="Y142" s="5" t="str">
        <f>VLOOKUP($A142,M.Granados!$A$4:$ER$40,BaseInterventoría!Y$1,FALSE)</f>
        <v>N/A</v>
      </c>
      <c r="Z142" s="5" t="str">
        <f>VLOOKUP($A142,M.Granados!$A$4:$ER$40,BaseInterventoría!Z$1,FALSE)</f>
        <v>CONVENIO-INTERVENTORÍA</v>
      </c>
      <c r="AA142" s="5" t="str">
        <f>VLOOKUP($A142,M.Granados!$A$4:$ER$40,BaseInterventoría!AA$1,FALSE)</f>
        <v>EPC-CI-328-2021</v>
      </c>
      <c r="AB142" s="5" t="str">
        <f>VLOOKUP($A142,M.Granados!$A$4:$ER$40,BaseInterventoría!AB$1,FALSE)</f>
        <v>INTERVENTORÍA INTEGRAL PARA LA CONSTRUCCIÓN  ALCANTARILLADO SANITARIO Y PLUVIAL  DEL CENTRO POBLADO PASOANCHO  MUNICIPIO DE ZIPAQUIRÁ - CUNDINAMARCA</v>
      </c>
      <c r="AC142" s="21">
        <f>VLOOKUP($A142,M.Granados!$A$4:$ER$40,BaseInterventoría!AC$1,FALSE)</f>
        <v>44372</v>
      </c>
      <c r="AD142" s="21">
        <f>VLOOKUP($A142,M.Granados!$A$4:$ER$40,BaseInterventoría!AD$1,FALSE)</f>
        <v>44447</v>
      </c>
      <c r="AE142" s="5" t="str">
        <f>VLOOKUP($A142,M.Granados!$A$4:$ER$40,BaseInterventoría!AE$1,FALSE)</f>
        <v>11 MESES</v>
      </c>
      <c r="AF142" s="21">
        <f>VLOOKUP($A142,M.Granados!$A$4:$ER$40,BaseInterventoría!AF$1,FALSE)</f>
        <v>44780</v>
      </c>
      <c r="AG142" s="5" t="str">
        <f>VLOOKUP($A142,M.Granados!$A$4:$ER$40,BaseInterventoría!AG$1,FALSE)</f>
        <v>Empresa Inmobiliaria y de Servicios Logisticos de Cundinamaarca</v>
      </c>
      <c r="AH142" s="5" t="str">
        <f>VLOOKUP($A142,M.Granados!$A$4:$ER$40,BaseInterventoría!AH$1,FALSE)</f>
        <v>YOLIMA MORA SALINAS
GERENTE GENERAL</v>
      </c>
      <c r="AI142" s="198">
        <f>VLOOKUP($A142,M.Granados!$A$4:$ER$40,BaseInterventoría!AI$1,FALSE)</f>
        <v>418342127</v>
      </c>
      <c r="AJ142" s="21">
        <f>VLOOKUP($A142,M.Granados!$A$4:$ER$40,BaseInterventoría!AJ$1,FALSE)</f>
        <v>45135</v>
      </c>
      <c r="AK142" s="198">
        <f>VLOOKUP($A142,M.Granados!$A$4:$ER$40,BaseInterventoría!AK$1,FALSE)</f>
        <v>204733218</v>
      </c>
      <c r="AL142" s="5" t="str">
        <f>VLOOKUP($A142,M.Granados!$A$4:$ER$40,BaseInterventoría!AL$1,FALSE)</f>
        <v>CDR 14973
15/06/2023</v>
      </c>
      <c r="AM142" s="21">
        <f>VLOOKUP($A142,M.Granados!$A$4:$ER$40,BaseInterventoría!AM$1,FALSE)</f>
        <v>0</v>
      </c>
      <c r="AN142" s="198">
        <f>VLOOKUP($A142,M.Granados!$A$4:$ER$40,BaseInterventoría!AN$1,FALSE)</f>
        <v>0</v>
      </c>
      <c r="AO142" s="5">
        <f>VLOOKUP($A142,M.Granados!$A$4:$ER$40,BaseInterventoría!AO$1,FALSE)</f>
        <v>0</v>
      </c>
      <c r="AP142" s="198">
        <f>VLOOKUP($A142,M.Granados!$A$4:$ER$40,BaseInterventoría!AP$1,FALSE)</f>
        <v>623075345</v>
      </c>
      <c r="AQ142" s="5" t="str">
        <f>VLOOKUP($A142,M.Granados!$A$4:$ER$40,BaseInterventoría!AQ$1,FALSE)</f>
        <v>PRORROGA N 1
PRORROGA N 2
PRORROGA N 3
PRORROGA N°4
PRORROGA N°5</v>
      </c>
      <c r="AR142" s="21" t="str">
        <f>VLOOKUP($A142,M.Granados!$A$4:$ER$40,BaseInterventoría!AR$1,FALSE)</f>
        <v>2/12/2022
2/03/2023
28/04/2023
29/06/2023
28/07/2023</v>
      </c>
      <c r="AS142" s="5" t="str">
        <f>VLOOKUP($A142,M.Granados!$A$4:$ER$40,BaseInterventoría!AS$1,FALSE)</f>
        <v>3 meses
1 MES Y 17 DIAS
2 MESES
1 MES
6 MESES</v>
      </c>
      <c r="AT142" s="5" t="str">
        <f>VLOOKUP($A142,M.Granados!$A$4:$ER$40,BaseInterventoría!AT$1,FALSE)</f>
        <v>Suspensión Nº1
Prorroga a 1 la suspensión Nº1
Prorroga 2 a la suspensión Nº1
SUSPENSION N°2
SUSPENSION N°3
SUSPENSION N°4
SUSPENSION N°5</v>
      </c>
      <c r="AU142" s="21" t="str">
        <f>VLOOKUP($A142,M.Granados!$A$4:$ER$40,BaseInterventoría!AU$1,FALSE)</f>
        <v>08/04/2022
07/06/2022
04/07/2022
31/03/2023
27/12/2023
27/01/2024
27/02/2024</v>
      </c>
      <c r="AV142" s="5" t="str">
        <f>VLOOKUP($A142,M.Granados!$A$4:$ER$40,BaseInterventoría!AV$1,FALSE)</f>
        <v>60 días calendario
27 días calendario
1 mes
10 dias
1 mes
1 mes
Condicionada</v>
      </c>
      <c r="AW142" s="186" t="str">
        <f>VLOOKUP($A142,M.Granados!$A$4:$ER$40,BaseInterventoría!AW$1,FALSE)</f>
        <v>N/A</v>
      </c>
      <c r="AX142" s="186">
        <f>VLOOKUP($A142,M.Granados!$A$4:$ER$40,BaseInterventoría!AX$1,FALSE)</f>
        <v>0.83120000000000005</v>
      </c>
      <c r="AY142" s="5" t="e">
        <f ca="1">VLOOKUP($A142,M.Granados!$A$4:$ER$40,BaseInterventoría!AY$1,FALSE)</f>
        <v>#VALUE!</v>
      </c>
      <c r="AZ142" s="21" t="str">
        <f>VLOOKUP($A142,M.Granados!$A$4:$ER$40,BaseInterventoría!AZ$1,FALSE)</f>
        <v>CONDICIONADO</v>
      </c>
      <c r="BA142" s="5" t="e">
        <f>VLOOKUP($A142,M.Granados!$A$4:$ER$40,BaseInterventoría!BA$1,FALSE)</f>
        <v>#VALUE!</v>
      </c>
      <c r="BB142" s="5" t="str">
        <f ca="1">VLOOKUP($A142,M.Granados!$A$4:$ER$40,BaseInterventoría!BB$1,FALSE)</f>
        <v>VIGENTE</v>
      </c>
      <c r="BC142" s="5" t="str">
        <f>VLOOKUP($A142,M.Granados!$A$4:$ER$40,BaseInterventoría!BC$1,FALSE)</f>
        <v>Suspendido</v>
      </c>
      <c r="BD142" s="5" t="str">
        <f>VLOOKUP($A142,M.Granados!$A$4:$ER$40,BaseInterventoría!BD$1,FALSE)</f>
        <v>N/A</v>
      </c>
      <c r="BE142" s="5" t="str">
        <f>VLOOKUP($A142,M.Granados!$A$4:$ER$40,BaseInterventoría!BE$1,FALSE)</f>
        <v>33-44-101216182
ANEXO 10.
suspensión No. 5</v>
      </c>
      <c r="BF142" s="21">
        <f>VLOOKUP($A142,M.Granados!$A$4:$ER$40,BaseInterventoría!BF$1,FALSE)</f>
        <v>44447</v>
      </c>
      <c r="BG142" s="21">
        <f>VLOOKUP($A142,M.Granados!$A$4:$ER$40,BaseInterventoría!BG$1,FALSE)</f>
        <v>45442</v>
      </c>
      <c r="BH142" s="5" t="str">
        <f>VLOOKUP($A142,M.Granados!$A$4:$ER$40,BaseInterventoría!BH$1,FALSE)</f>
        <v>EPC-CI-328-2021</v>
      </c>
      <c r="BI142" s="5" t="str">
        <f>VLOOKUP($A142,M.Granados!$A$4:$ER$40,BaseInterventoría!BI$1,FALSE)</f>
        <v>INTERVENTORÍA INTEGRAL PARA LA CONSTRUCCIÓN  ALCANTARILLADO SANITARIO Y PLUVIAL  DEL CENTRO POBLADO PASOANCHO  MUNICIPIO DE ZIPAQUIRÁ - CUNDINAMARCA</v>
      </c>
      <c r="BJ142" s="21" t="str">
        <f>VLOOKUP($A142,M.Granados!$A$4:$ER$40,BaseInterventoría!BJ$1,FALSE)</f>
        <v>N/A</v>
      </c>
      <c r="BK142" s="21">
        <f>VLOOKUP($A142,M.Granados!$A$4:$ER$40,BaseInterventoría!BK$1,FALSE)</f>
        <v>44447</v>
      </c>
      <c r="BL142" s="5" t="str">
        <f>VLOOKUP($A142,M.Granados!$A$4:$ER$40,BaseInterventoría!BL$1,FALSE)</f>
        <v>11 MESES</v>
      </c>
      <c r="BM142" s="21">
        <f>VLOOKUP($A142,M.Granados!$A$4:$ER$40,BaseInterventoría!BM$1,FALSE)</f>
        <v>44780</v>
      </c>
      <c r="BN142" s="5" t="str">
        <f>VLOOKUP($A142,M.Granados!$A$4:$ER$40,BaseInterventoría!BN$1,FALSE)</f>
        <v>EMPRESA INMOBILIARIA DE CUNDINAMARCA</v>
      </c>
      <c r="BO142" s="5" t="str">
        <f>VLOOKUP($A142,M.Granados!$A$4:$ER$40,BaseInterventoría!BO$1,FALSE)</f>
        <v>YOLIMA MORA SALINAS</v>
      </c>
      <c r="BP142" s="198">
        <f>VLOOKUP($A142,M.Granados!$A$4:$ER$40,BaseInterventoría!BP$1,FALSE)</f>
        <v>0</v>
      </c>
      <c r="BQ142" s="198">
        <f>VLOOKUP($A142,M.Granados!$A$4:$ER$40,BaseInterventoría!BQ$1,FALSE)</f>
        <v>0</v>
      </c>
      <c r="BR142" s="198">
        <f>VLOOKUP($A142,M.Granados!$A$4:$ER$40,BaseInterventoría!BR$1,FALSE)</f>
        <v>0</v>
      </c>
      <c r="BS142" s="198">
        <f>VLOOKUP($A142,M.Granados!$A$4:$ER$40,BaseInterventoría!BS$1,FALSE)</f>
        <v>0</v>
      </c>
      <c r="BT142" s="198">
        <f>VLOOKUP($A142,M.Granados!$A$4:$ER$40,BaseInterventoría!BT$1,FALSE)</f>
        <v>418342127</v>
      </c>
      <c r="BU142" s="21">
        <f>VLOOKUP($A142,M.Granados!$A$4:$ER$40,BaseInterventoría!BU$1,FALSE)</f>
        <v>45135</v>
      </c>
      <c r="BV142" s="198">
        <f>VLOOKUP($A142,M.Granados!$A$4:$ER$40,BaseInterventoría!BV$1,FALSE)</f>
        <v>204733218</v>
      </c>
      <c r="BW142" s="21">
        <f>VLOOKUP($A142,M.Granados!$A$4:$ER$40,BaseInterventoría!BW$1,FALSE)</f>
        <v>0</v>
      </c>
      <c r="BX142" s="198">
        <f>VLOOKUP($A142,M.Granados!$A$4:$ER$40,BaseInterventoría!BX$1,FALSE)</f>
        <v>0</v>
      </c>
      <c r="BY142" s="198">
        <f>VLOOKUP($A142,M.Granados!$A$4:$ER$40,BaseInterventoría!BY$1,FALSE)</f>
        <v>623075345</v>
      </c>
      <c r="BZ142" s="5" t="str">
        <f>VLOOKUP($A142,M.Granados!$A$4:$ER$40,BaseInterventoría!BZ$1,FALSE)</f>
        <v>PRORROGA N 1
PRORROGA N 2
PRORROGA N 3
PRORROGA N°4
PRORROGA N°5</v>
      </c>
      <c r="CA142" s="21" t="str">
        <f>VLOOKUP($A142,M.Granados!$A$4:$ER$40,BaseInterventoría!CA$1,FALSE)</f>
        <v>2/12/2022
2/03/2023
28/04/2023
29/06/2023
28/07/2023</v>
      </c>
      <c r="CB142" s="5" t="str">
        <f>VLOOKUP($A142,M.Granados!$A$4:$ER$40,BaseInterventoría!CB$1,FALSE)</f>
        <v>3 meses
1 MES Y 17 DIAS
2 MESES
1 MES
6 MESES</v>
      </c>
      <c r="CC142" s="5" t="str">
        <f>VLOOKUP($A142,M.Granados!$A$4:$ER$40,BaseInterventoría!CC$1,FALSE)</f>
        <v>Suspensión Nº1
Prorroga a 1 la suspensión Nº1
Prorroga 2 a la suspensión Nº1
SUSPENSION N°2
SUSPENSION N°3
SUSPENSION N°4
SUSPENSION N°5</v>
      </c>
      <c r="CD142" s="21" t="str">
        <f>VLOOKUP($A142,M.Granados!$A$4:$ER$40,BaseInterventoría!CD$1,FALSE)</f>
        <v>08/04/2022
07/06/2022
04/07/2022
31/03/2023
27/12/2023
27/01/2024
27/02/2024</v>
      </c>
      <c r="CE142" s="5" t="str">
        <f>VLOOKUP($A142,M.Granados!$A$4:$ER$40,BaseInterventoría!CE$1,FALSE)</f>
        <v>60 días calendario
27 días calendario
1 mes
10 dias
1 mes
1 mes
Condicionada</v>
      </c>
      <c r="CF142" s="21" t="str">
        <f>VLOOKUP($A142,M.Granados!$A$4:$ER$40,BaseInterventoría!CF$1,FALSE)</f>
        <v>07/10/2022
3/11/2022
3/12/2022
30/04/2023
29/02/2024
29/03/2024
Condicionado</v>
      </c>
      <c r="CG142" s="5" t="str">
        <f>VLOOKUP($A142,M.Granados!$A$4:$ER$40,BaseInterventoría!CG$1,FALSE)</f>
        <v>Seguros del estado SA
33-44-101216182
Anexo No. 10 
Suspensión No. 5</v>
      </c>
      <c r="CH142" s="21">
        <f>VLOOKUP($A142,M.Granados!$A$4:$ER$40,BaseInterventoría!CH$1,FALSE)</f>
        <v>44447</v>
      </c>
      <c r="CI142" s="21">
        <f>VLOOKUP($A142,M.Granados!$A$4:$ER$40,BaseInterventoría!CI$1,FALSE)</f>
        <v>45442</v>
      </c>
      <c r="CJ142" s="5">
        <f>VLOOKUP($A142,M.Granados!$A$4:$ER$40,BaseInterventoría!CJ$1,FALSE)</f>
        <v>0</v>
      </c>
      <c r="CK142" s="21">
        <f>VLOOKUP($A142,M.Granados!$A$4:$ER$40,BaseInterventoría!CK$1,FALSE)</f>
        <v>0</v>
      </c>
      <c r="CL142" s="21">
        <f>VLOOKUP($A142,M.Granados!$A$4:$ER$40,BaseInterventoría!CL$1,FALSE)</f>
        <v>0</v>
      </c>
      <c r="CM142" s="5" t="str">
        <f>VLOOKUP($A142,M.Granados!$A$4:$ER$40,BaseInterventoría!CM$1,FALSE)</f>
        <v>Seguros del estado SA
33-44-101216182
Anexo No. 10</v>
      </c>
      <c r="CN142" s="21">
        <f>VLOOKUP($A142,M.Granados!$A$4:$ER$40,BaseInterventoría!CN$1,FALSE)</f>
        <v>44447</v>
      </c>
      <c r="CO142" s="21">
        <f>VLOOKUP($A142,M.Granados!$A$4:$ER$40,BaseInterventoría!CO$1,FALSE)</f>
        <v>46417</v>
      </c>
      <c r="CP142" s="5" t="str">
        <f>VLOOKUP($A142,M.Granados!$A$4:$ER$40,BaseInterventoría!CP$1,FALSE)</f>
        <v>Seguros del estado SA
33-44-101216182
Anexo No. 10</v>
      </c>
      <c r="CQ142" s="21">
        <f>VLOOKUP($A142,M.Granados!$A$4:$ER$40,BaseInterventoría!CQ$1,FALSE)</f>
        <v>44782</v>
      </c>
      <c r="CR142" s="21">
        <f>VLOOKUP($A142,M.Granados!$A$4:$ER$40,BaseInterventoría!CR$1,FALSE)</f>
        <v>46608</v>
      </c>
      <c r="CS142" s="5" t="str">
        <f>VLOOKUP($A142,M.Granados!$A$4:$ER$40,BaseInterventoría!CS$1,FALSE)</f>
        <v>N/A</v>
      </c>
      <c r="CT142" s="21" t="str">
        <f>VLOOKUP($A142,M.Granados!$A$4:$ER$40,BaseInterventoría!CT$1,FALSE)</f>
        <v>N/A</v>
      </c>
      <c r="CU142" s="21" t="str">
        <f>VLOOKUP($A142,M.Granados!$A$4:$ER$40,BaseInterventoría!CU$1,FALSE)</f>
        <v>N7A</v>
      </c>
      <c r="CV142" s="5" t="str">
        <f>VLOOKUP($A142,M.Granados!$A$4:$ER$40,BaseInterventoría!CV$1,FALSE)</f>
        <v>N/A</v>
      </c>
      <c r="CW142" s="21" t="str">
        <f>VLOOKUP($A142,M.Granados!$A$4:$ER$40,BaseInterventoría!CW$1,FALSE)</f>
        <v>N/A</v>
      </c>
      <c r="CX142" s="21" t="str">
        <f>VLOOKUP($A142,M.Granados!$A$4:$ER$40,BaseInterventoría!CX$1,FALSE)</f>
        <v>N/A</v>
      </c>
      <c r="CY142" s="21" t="str">
        <f>VLOOKUP($A142,M.Granados!$A$4:$ER$40,BaseInterventoría!CY$1,FALSE)</f>
        <v>CONDICIONADO</v>
      </c>
      <c r="CZ142" s="5" t="e">
        <f>VLOOKUP($A142,M.Granados!$A$4:$ER$40,BaseInterventoría!CZ$1,FALSE)</f>
        <v>#VALUE!</v>
      </c>
      <c r="DA142" s="186">
        <f>VLOOKUP($A142,M.Granados!$A$4:$ER$40,BaseInterventoría!DA$1,FALSE)</f>
        <v>0.9</v>
      </c>
      <c r="DB142" s="186">
        <f>VLOOKUP($A142,M.Granados!$A$4:$ER$40,BaseInterventoría!DB$1,FALSE)</f>
        <v>0</v>
      </c>
      <c r="DC142" s="186">
        <f>VLOOKUP($A142,M.Granados!$A$4:$ER$40,BaseInterventoría!DC$1,FALSE)</f>
        <v>0.9</v>
      </c>
      <c r="DD142" s="186">
        <f>VLOOKUP($A142,M.Granados!$A$4:$ER$40,BaseInterventoría!DD$1,FALSE)</f>
        <v>0</v>
      </c>
      <c r="DE142" s="186">
        <f>VLOOKUP($A142,M.Granados!$A$4:$ER$40,BaseInterventoría!DE$1,FALSE)</f>
        <v>0</v>
      </c>
      <c r="DF142" s="186">
        <f>VLOOKUP($A142,M.Granados!$A$4:$ER$40,BaseInterventoría!DF$1,FALSE)</f>
        <v>0.83120000000000005</v>
      </c>
      <c r="DG142" s="186">
        <f>VLOOKUP($A142,M.Granados!$A$4:$ER$40,BaseInterventoría!DG$1,FALSE)</f>
        <v>0</v>
      </c>
      <c r="DH142" s="186">
        <f>VLOOKUP($A142,M.Granados!$A$4:$ER$40,BaseInterventoría!DH$1,FALSE)</f>
        <v>0.83120000000000005</v>
      </c>
      <c r="DI142" s="186">
        <f>VLOOKUP($A142,M.Granados!$A$4:$ER$40,BaseInterventoría!DI$1,FALSE)</f>
        <v>0</v>
      </c>
      <c r="DJ142" s="186">
        <f>VLOOKUP($A142,M.Granados!$A$4:$ER$40,BaseInterventoría!DJ$1,FALSE)</f>
        <v>0</v>
      </c>
      <c r="DK142" s="5" t="e">
        <f ca="1">VLOOKUP($A142,M.Granados!$A$4:$ER$40,BaseInterventoría!DK$1,FALSE)</f>
        <v>#VALUE!</v>
      </c>
      <c r="DL142" s="5" t="str">
        <f ca="1">VLOOKUP($A142,M.Granados!$A$4:$ER$40,BaseInterventoría!DL$1,FALSE)</f>
        <v>VIGENTE</v>
      </c>
      <c r="DM142" s="71" t="str">
        <f t="shared" si="18"/>
        <v>Activos</v>
      </c>
      <c r="DN142" s="5" t="str">
        <f>VLOOKUP($A142,M.Granados!$A$4:$ER$40,BaseInterventoría!DN$1,FALSE)</f>
        <v>Suspendido</v>
      </c>
      <c r="DO142" s="5">
        <f>VLOOKUP($A142,M.Granados!$A$4:$ER$40,BaseInterventoría!DO$1,FALSE)</f>
        <v>0</v>
      </c>
      <c r="DP142" s="5">
        <f>VLOOKUP($A142,M.Granados!$A$4:$ER$40,BaseInterventoría!DP$1,FALSE)</f>
        <v>0</v>
      </c>
      <c r="DQ142" s="5">
        <f>VLOOKUP($A142,M.Granados!$A$4:$ER$40,BaseInterventoría!DQ$1,FALSE)</f>
        <v>3</v>
      </c>
      <c r="DR142" s="5" t="str">
        <f>VLOOKUP($A142,M.Granados!$A$4:$ER$40,BaseInterventoría!DR$1,FALSE)</f>
        <v>1.5/12/2022
2. 09/06/2023
3. 06/11/2023</v>
      </c>
      <c r="DS142" s="5" t="str">
        <f>VLOOKUP($A142,M.Granados!$A$4:$ER$40,BaseInterventoría!DS$1,FALSE)</f>
        <v>1.$ 231.968.807,86
2. $143.807.007,71
3. $142.122.334,59</v>
      </c>
      <c r="DT142" s="198">
        <f>VLOOKUP($A142,M.Granados!$A$4:$ER$40,BaseInterventoría!DT$1,FALSE)</f>
        <v>517898150.16000009</v>
      </c>
      <c r="DU142" s="198">
        <f>VLOOKUP($A142,M.Granados!$A$4:$ER$40,BaseInterventoría!DU$1,FALSE)</f>
        <v>105177194.83999991</v>
      </c>
      <c r="DV142" s="186">
        <f>VLOOKUP($A142,M.Granados!$A$4:$ER$40,BaseInterventoría!DV$1,FALSE)</f>
        <v>0.83119666717032448</v>
      </c>
      <c r="DW142" s="198">
        <f>VLOOKUP($A142,M.Granados!$A$4:$ER$40,BaseInterventoría!DW$1,FALSE)</f>
        <v>105177194.83999991</v>
      </c>
      <c r="DX142" s="21" t="str">
        <f>VLOOKUP($A142,M.Granados!$A$4:$ER$40,BaseInterventoría!DX$1,FALSE)</f>
        <v>N/A</v>
      </c>
      <c r="DY142" s="5" t="str">
        <f>VLOOKUP($A142,M.Granados!$A$4:$ER$40,BaseInterventoría!DY$1,FALSE)</f>
        <v>N/A</v>
      </c>
      <c r="DZ142" s="21" t="str">
        <f>VLOOKUP($A142,M.Granados!$A$4:$ER$40,BaseInterventoría!DZ$1,FALSE)</f>
        <v>N/A</v>
      </c>
      <c r="EA142" s="21" t="str">
        <f>VLOOKUP($A142,M.Granados!$A$4:$ER$40,BaseInterventoría!EA$1,FALSE)</f>
        <v>N/A</v>
      </c>
      <c r="EB142" s="5" t="str">
        <f>VLOOKUP($A142,M.Granados!$A$4:$ER$40,BaseInterventoría!EB$1,FALSE)</f>
        <v>N/A</v>
      </c>
      <c r="EC142" s="198" t="str">
        <f>VLOOKUP($A142,M.Granados!$A$4:$ER$40,BaseInterventoría!EC$1,FALSE)</f>
        <v>N/A</v>
      </c>
      <c r="ED142" s="5">
        <f>VLOOKUP($A142,M.Granados!$A$4:$ER$40,BaseInterventoría!ED$1,FALSE)</f>
        <v>0</v>
      </c>
      <c r="EE142" s="5">
        <f>VLOOKUP($A142,M.Granados!$A$4:$ER$40,BaseInterventoría!EE$1,FALSE)</f>
        <v>0</v>
      </c>
      <c r="EF142" s="5">
        <f>VLOOKUP($A142,M.Granados!$A$4:$ER$40,BaseInterventoría!EF$1,FALSE)</f>
        <v>0</v>
      </c>
      <c r="EG142" s="5">
        <f>VLOOKUP($A142,M.Granados!$A$4:$ER$40,BaseInterventoría!EG$1,FALSE)</f>
        <v>0</v>
      </c>
      <c r="EH142" s="5">
        <f>VLOOKUP($A142,M.Granados!$A$4:$ER$40,BaseInterventoría!EH$1,FALSE)</f>
        <v>0</v>
      </c>
      <c r="EI142" s="21">
        <f ca="1">VLOOKUP($A142,M.Granados!$A$4:$ER$40,BaseInterventoría!EI$1,FALSE)</f>
        <v>45649</v>
      </c>
      <c r="EJ142" s="5">
        <f>VLOOKUP($A142,M.Granados!$A$4:$ER$40,BaseInterventoría!EJ$1,FALSE)</f>
        <v>0</v>
      </c>
      <c r="EK142" s="5">
        <f>VLOOKUP($A142,M.Granados!$A$4:$ER$40,BaseInterventoría!EK$1,FALSE)</f>
        <v>0</v>
      </c>
      <c r="EL142" s="5" t="str">
        <f>VLOOKUP($A142,M.Granados!$A$4:$ER$40,BaseInterventoría!EL$1,FALSE)</f>
        <v>Manuel Granados</v>
      </c>
      <c r="EM142" s="5" t="str">
        <f>VLOOKUP($A142,M.Granados!$A$4:$ER$40,BaseInterventoría!EM$1,FALSE)</f>
        <v>Cesar García</v>
      </c>
      <c r="EN142" s="5" t="str">
        <f>VLOOKUP($A142,M.Granados!$A$4:$ER$40,BaseInterventoría!EN$1,FALSE)</f>
        <v>https://www.contratos.gov.co/consultas/detalleProceso.do?numConstancia=21-12-12090102</v>
      </c>
      <c r="EO142" s="5" t="str">
        <f>VLOOKUP($A142,M.Granados!$A$4:$ER$40,BaseInterventoría!EO$1,FALSE)</f>
        <v>Últimas actuaciones:</v>
      </c>
      <c r="EP142" s="21">
        <f>VLOOKUP($A142,M.Granados!$A$4:$ER$40,BaseInterventoría!EP$1,FALSE)</f>
        <v>45621</v>
      </c>
      <c r="EQ142" s="24">
        <v>0</v>
      </c>
      <c r="ER142" s="24">
        <v>0</v>
      </c>
      <c r="ES142" s="24">
        <v>0</v>
      </c>
      <c r="ET142" s="5"/>
      <c r="EU142" s="24">
        <f t="shared" si="14"/>
        <v>0</v>
      </c>
      <c r="EV142" s="55" t="e">
        <f>VLOOKUP(A142,#REF!,147,FALSE)</f>
        <v>#REF!</v>
      </c>
      <c r="EW142" s="56"/>
      <c r="EX142" s="24"/>
      <c r="EY142" s="5" t="s">
        <v>24</v>
      </c>
      <c r="EZ142" s="56"/>
      <c r="FA142" s="21"/>
      <c r="FB142"/>
      <c r="FC142"/>
      <c r="FD142"/>
    </row>
    <row r="143" spans="1:160" ht="220.5">
      <c r="A143" s="19" t="s">
        <v>591</v>
      </c>
      <c r="B143" s="2">
        <f t="shared" si="19"/>
        <v>141</v>
      </c>
      <c r="C143" s="20" t="s">
        <v>334</v>
      </c>
      <c r="D143" s="5" t="s">
        <v>226</v>
      </c>
      <c r="E143" s="2" t="s">
        <v>592</v>
      </c>
      <c r="F143" s="5" t="str">
        <f>VLOOKUP($A143,M.Granados!$A$4:$ER$40,BaseInterventoría!F$1,FALSE)</f>
        <v>MDVP</v>
      </c>
      <c r="G143" s="21">
        <f>VLOOKUP($A143,M.Granados!$A$4:$ER$40,BaseInterventoría!G$1,FALSE)</f>
        <v>45086</v>
      </c>
      <c r="H143" s="5">
        <f>VLOOKUP($A143,M.Granados!$A$4:$ER$40,BaseInterventoría!H$1,FALSE)</f>
        <v>843</v>
      </c>
      <c r="I143" s="5">
        <f>VLOOKUP($A143,M.Granados!$A$4:$ER$40,BaseInterventoría!I$1,FALSE)</f>
        <v>0</v>
      </c>
      <c r="J143" s="5" t="str">
        <f>VLOOKUP($A143,M.Granados!$A$4:$ER$40,BaseInterventoría!J$1,FALSE)</f>
        <v xml:space="preserve">El proyecto contempla las siguientes obras:
✔Suministro e instalación de 119.89m de tubería PVC de 12”
✔Suministro e instalación de 149.94m de tubería PVC de 16”
✔Suministro e instalación de 70.10m de tubería PVC de 18”
✔Suministro e instalación de 50.01m de tubería PVC de 20”
✔Suministro e instalación de 340.18m de tubería PVC de 24”
✔Suministro e instalación de 725.95m de tubería PVC de 30” 
✔Suministro e instalación de 283.79m de tubería PEAD de 30” tecnología Pipe Bursting 
✔Suministro e instalación de 18.36m de tubería PVC de 33”
✔22 pozos de inspección diámetro 1.2m 
✔44 sumideros con rejilla 0.85 x 0.35m 
✔Cabezal de descarga en concreto reforzado hacia la Quebrada Compañía. </v>
      </c>
      <c r="K143" s="198">
        <f>VLOOKUP($A143,M.Granados!$A$4:$ER$40,BaseInterventoría!K$1,FALSE)</f>
        <v>0</v>
      </c>
      <c r="L143" s="198">
        <f>VLOOKUP($A143,M.Granados!$A$4:$ER$40,BaseInterventoría!L$1,FALSE)</f>
        <v>0</v>
      </c>
      <c r="M143" s="198">
        <f>VLOOKUP($A143,M.Granados!$A$4:$ER$40,BaseInterventoría!M$1,FALSE)</f>
        <v>0</v>
      </c>
      <c r="N143" s="198">
        <f>VLOOKUP($A143,M.Granados!$A$4:$ER$40,BaseInterventoría!N$1,FALSE)</f>
        <v>0</v>
      </c>
      <c r="O143" s="198">
        <f>VLOOKUP($A143,M.Granados!$A$4:$ER$40,BaseInterventoría!O$1,FALSE)</f>
        <v>0</v>
      </c>
      <c r="P143" s="198">
        <f>VLOOKUP($A143,M.Granados!$A$4:$ER$40,BaseInterventoría!P$1,FALSE)</f>
        <v>0</v>
      </c>
      <c r="Q143" s="198">
        <f>VLOOKUP($A143,M.Granados!$A$4:$ER$40,BaseInterventoría!Q$1,FALSE)</f>
        <v>201629692</v>
      </c>
      <c r="R143" s="198">
        <f>VLOOKUP($A143,M.Granados!$A$4:$ER$40,BaseInterventoría!R$1,FALSE)</f>
        <v>5040742289</v>
      </c>
      <c r="S143" s="198">
        <f>VLOOKUP($A143,M.Granados!$A$4:$ER$40,BaseInterventoría!S$1,FALSE)</f>
        <v>0</v>
      </c>
      <c r="T143" s="198">
        <f>VLOOKUP($A143,M.Granados!$A$4:$ER$40,BaseInterventoría!T$1,FALSE)</f>
        <v>0</v>
      </c>
      <c r="U143" s="198">
        <f>VLOOKUP($A143,M.Granados!$A$4:$ER$40,BaseInterventoría!U$1,FALSE)</f>
        <v>5242371981</v>
      </c>
      <c r="V143" s="5" t="str">
        <f>VLOOKUP($A143,M.Granados!$A$4:$ER$40,BaseInterventoría!V$1,FALSE)</f>
        <v>CDR 15142
26/06/2023</v>
      </c>
      <c r="W143" s="5">
        <f>VLOOKUP($A143,M.Granados!$A$4:$ER$40,BaseInterventoría!W$1,FALSE)</f>
        <v>0</v>
      </c>
      <c r="X143" s="5" t="str">
        <f>VLOOKUP($A143,M.Granados!$A$4:$ER$40,BaseInterventoría!X$1,FALSE)</f>
        <v>ALCANTARILLADO</v>
      </c>
      <c r="Y143" s="5" t="str">
        <f>VLOOKUP($A143,M.Granados!$A$4:$ER$40,BaseInterventoría!Y$1,FALSE)</f>
        <v>URBANO</v>
      </c>
      <c r="Z143" s="5" t="str">
        <f>VLOOKUP($A143,M.Granados!$A$4:$ER$40,BaseInterventoría!Z$1,FALSE)</f>
        <v>CONVENIO</v>
      </c>
      <c r="AA143" s="5" t="str">
        <f>VLOOKUP($A143,M.Granados!$A$4:$ER$40,BaseInterventoría!AA$1,FALSE)</f>
        <v>EPC-CI-055-2023</v>
      </c>
      <c r="AB143" s="5" t="str">
        <f>VLOOKUP($A143,M.Granados!$A$4:$ER$40,BaseInterventoría!AB$1,FALSE)</f>
        <v>AUNAR ESFUERZOS TÉCNICOS Y ADMINISTRATIVOS PARA CONTRATAR LA CONSTRUCCIÓN PARA EL ALCANTARILLADO PLUVIAL DE LA PARTE BAJA DE LA AVENIDA LAS PALMAS, MUNICIPIO DE FUSAGASUGÁ.</v>
      </c>
      <c r="AC143" s="21">
        <f>VLOOKUP($A143,M.Granados!$A$4:$ER$40,BaseInterventoría!AC$1,FALSE)</f>
        <v>45104</v>
      </c>
      <c r="AD143" s="21">
        <f>VLOOKUP($A143,M.Granados!$A$4:$ER$40,BaseInterventoría!AD$1,FALSE)</f>
        <v>45184</v>
      </c>
      <c r="AE143" s="5" t="str">
        <f>VLOOKUP($A143,M.Granados!$A$4:$ER$40,BaseInterventoría!AE$1,FALSE)</f>
        <v>9 MESES</v>
      </c>
      <c r="AF143" s="21">
        <f>VLOOKUP($A143,M.Granados!$A$4:$ER$40,BaseInterventoría!AF$1,FALSE)</f>
        <v>45457</v>
      </c>
      <c r="AG143" s="5" t="str">
        <f>VLOOKUP($A143,M.Granados!$A$4:$ER$40,BaseInterventoría!AG$1,FALSE)</f>
        <v>EMPRESAS DE SERVICIOS PUBLICOS DE FUSAGASUGA (EMSERFUSA)</v>
      </c>
      <c r="AH143" s="5" t="str">
        <f>VLOOKUP($A143,M.Granados!$A$4:$ER$40,BaseInterventoría!AH$1,FALSE)</f>
        <v xml:space="preserve">HEIDY ROCIO GARZON SOSA
Jefe División Alcantarillado </v>
      </c>
      <c r="AI143" s="198">
        <f>VLOOKUP($A143,M.Granados!$A$4:$ER$40,BaseInterventoría!AI$1,FALSE)</f>
        <v>4741322372</v>
      </c>
      <c r="AJ143" s="21">
        <f>VLOOKUP($A143,M.Granados!$A$4:$ER$40,BaseInterventoría!AJ$1,FALSE)</f>
        <v>0</v>
      </c>
      <c r="AK143" s="198">
        <f>VLOOKUP($A143,M.Granados!$A$4:$ER$40,BaseInterventoría!AK$1,FALSE)</f>
        <v>0</v>
      </c>
      <c r="AL143" s="5">
        <f>VLOOKUP($A143,M.Granados!$A$4:$ER$40,BaseInterventoría!AL$1,FALSE)</f>
        <v>0</v>
      </c>
      <c r="AM143" s="21">
        <f>VLOOKUP($A143,M.Granados!$A$4:$ER$40,BaseInterventoría!AM$1,FALSE)</f>
        <v>0</v>
      </c>
      <c r="AN143" s="198">
        <f>VLOOKUP($A143,M.Granados!$A$4:$ER$40,BaseInterventoría!AN$1,FALSE)</f>
        <v>0</v>
      </c>
      <c r="AO143" s="5">
        <f>VLOOKUP($A143,M.Granados!$A$4:$ER$40,BaseInterventoría!AO$1,FALSE)</f>
        <v>0</v>
      </c>
      <c r="AP143" s="198">
        <f>VLOOKUP($A143,M.Granados!$A$4:$ER$40,BaseInterventoría!AP$1,FALSE)</f>
        <v>4741322372</v>
      </c>
      <c r="AQ143" s="5">
        <f>VLOOKUP($A143,M.Granados!$A$4:$ER$40,BaseInterventoría!AQ$1,FALSE)</f>
        <v>0</v>
      </c>
      <c r="AR143" s="21">
        <f>VLOOKUP($A143,M.Granados!$A$4:$ER$40,BaseInterventoría!AR$1,FALSE)</f>
        <v>0</v>
      </c>
      <c r="AS143" s="5">
        <f>VLOOKUP($A143,M.Granados!$A$4:$ER$40,BaseInterventoría!AS$1,FALSE)</f>
        <v>0</v>
      </c>
      <c r="AT143" s="5" t="str">
        <f>VLOOKUP($A143,M.Granados!$A$4:$ER$40,BaseInterventoría!AT$1,FALSE)</f>
        <v>SUSPENSION N° 1</v>
      </c>
      <c r="AU143" s="21">
        <f>VLOOKUP($A143,M.Granados!$A$4:$ER$40,BaseInterventoría!AU$1,FALSE)</f>
        <v>45345</v>
      </c>
      <c r="AV143" s="5" t="str">
        <f>VLOOKUP($A143,M.Granados!$A$4:$ER$40,BaseInterventoría!AV$1,FALSE)</f>
        <v>CONDICIONADA</v>
      </c>
      <c r="AW143" s="186">
        <f>VLOOKUP($A143,M.Granados!$A$4:$ER$40,BaseInterventoría!AW$1,FALSE)</f>
        <v>0</v>
      </c>
      <c r="AX143" s="186">
        <f>VLOOKUP($A143,M.Granados!$A$4:$ER$40,BaseInterventoría!AX$1,FALSE)</f>
        <v>0</v>
      </c>
      <c r="AY143" s="5" t="e">
        <f ca="1">VLOOKUP($A143,M.Granados!$A$4:$ER$40,BaseInterventoría!AY$1,FALSE)</f>
        <v>#VALUE!</v>
      </c>
      <c r="AZ143" s="21" t="str">
        <f>VLOOKUP($A143,M.Granados!$A$4:$ER$40,BaseInterventoría!AZ$1,FALSE)</f>
        <v>CONDICIONADA</v>
      </c>
      <c r="BA143" s="5" t="e">
        <f>VLOOKUP($A143,M.Granados!$A$4:$ER$40,BaseInterventoría!BA$1,FALSE)</f>
        <v>#VALUE!</v>
      </c>
      <c r="BB143" s="5" t="str">
        <f ca="1">VLOOKUP($A143,M.Granados!$A$4:$ER$40,BaseInterventoría!BB$1,FALSE)</f>
        <v>VIGENTE</v>
      </c>
      <c r="BC143" s="5" t="str">
        <f>VLOOKUP($A143,M.Granados!$A$4:$ER$40,BaseInterventoría!BC$1,FALSE)</f>
        <v>Suspendido</v>
      </c>
      <c r="BD143" s="5" t="str">
        <f>VLOOKUP($A143,M.Granados!$A$4:$ER$40,BaseInterventoría!BD$1,FALSE)</f>
        <v>N/A</v>
      </c>
      <c r="BE143" s="5" t="str">
        <f>VLOOKUP($A143,M.Granados!$A$4:$ER$40,BaseInterventoría!BE$1,FALSE)</f>
        <v>376-47-994000021672 ANEXO No.3
ASEGURADORA SOLIDARIA DE COLOMBIA</v>
      </c>
      <c r="BF143" s="21">
        <f>VLOOKUP($A143,M.Granados!$A$4:$ER$40,BaseInterventoría!BF$1,FALSE)</f>
        <v>45184</v>
      </c>
      <c r="BG143" s="21">
        <f>VLOOKUP($A143,M.Granados!$A$4:$ER$40,BaseInterventoría!BG$1,FALSE)</f>
        <v>45647</v>
      </c>
      <c r="BH143" s="5" t="str">
        <f>VLOOKUP($A143,M.Granados!$A$4:$ER$40,BaseInterventoría!BH$1,FALSE)</f>
        <v>154-2023</v>
      </c>
      <c r="BI143" s="5" t="str">
        <f>VLOOKUP($A143,M.Granados!$A$4:$ER$40,BaseInterventoría!BI$1,FALSE)</f>
        <v>AUNAR ESFUERZOS TÉCNICOS Y ADMINISTRATIVOS PARA CONTRATAR LA CONSTRUCCIÓN PARA EL ALCANTARILLADO PLUVIAL DE LA PARTE BAJA DE LA AVENIDA LAS PALMAS, MUNICIPIO DE FUSAGASUGÁ.</v>
      </c>
      <c r="BJ143" s="21">
        <f>VLOOKUP($A143,M.Granados!$A$4:$ER$40,BaseInterventoría!BJ$1,FALSE)</f>
        <v>45290</v>
      </c>
      <c r="BK143" s="21" t="str">
        <f>VLOOKUP($A143,M.Granados!$A$4:$ER$40,BaseInterventoría!BK$1,FALSE)</f>
        <v>POR INICIAR</v>
      </c>
      <c r="BL143" s="5" t="str">
        <f>VLOOKUP($A143,M.Granados!$A$4:$ER$40,BaseInterventoría!BL$1,FALSE)</f>
        <v>6 MESES</v>
      </c>
      <c r="BM143" s="21" t="str">
        <f>VLOOKUP($A143,M.Granados!$A$4:$ER$40,BaseInterventoría!BM$1,FALSE)</f>
        <v>POR INICIAR</v>
      </c>
      <c r="BN143" s="5" t="str">
        <f>VLOOKUP($A143,M.Granados!$A$4:$ER$40,BaseInterventoría!BN$1,FALSE)</f>
        <v xml:space="preserve">CONSORCIO PLUVIAL AVENIDA LAS PALMAS </v>
      </c>
      <c r="BO143" s="5" t="str">
        <f>VLOOKUP($A143,M.Granados!$A$4:$ER$40,BaseInterventoría!BO$1,FALSE)</f>
        <v>EDWAR ANDRES SEPULVEDA HERNANDEZ
C.C. 1.116.855.024 de Tame</v>
      </c>
      <c r="BP143" s="198">
        <f>VLOOKUP($A143,M.Granados!$A$4:$ER$40,BaseInterventoría!BP$1,FALSE)</f>
        <v>0</v>
      </c>
      <c r="BQ143" s="198">
        <f>VLOOKUP($A143,M.Granados!$A$4:$ER$40,BaseInterventoría!BQ$1,FALSE)</f>
        <v>4721192214.2299995</v>
      </c>
      <c r="BR143" s="198">
        <f>VLOOKUP($A143,M.Granados!$A$4:$ER$40,BaseInterventoría!BR$1,FALSE)</f>
        <v>0</v>
      </c>
      <c r="BS143" s="198">
        <f>VLOOKUP($A143,M.Granados!$A$4:$ER$40,BaseInterventoría!BS$1,FALSE)</f>
        <v>0</v>
      </c>
      <c r="BT143" s="198">
        <f>VLOOKUP($A143,M.Granados!$A$4:$ER$40,BaseInterventoría!BT$1,FALSE)</f>
        <v>4721192214.2299995</v>
      </c>
      <c r="BU143" s="21">
        <f>VLOOKUP($A143,M.Granados!$A$4:$ER$40,BaseInterventoría!BU$1,FALSE)</f>
        <v>0</v>
      </c>
      <c r="BV143" s="198">
        <f>VLOOKUP($A143,M.Granados!$A$4:$ER$40,BaseInterventoría!BV$1,FALSE)</f>
        <v>0</v>
      </c>
      <c r="BW143" s="21">
        <f>VLOOKUP($A143,M.Granados!$A$4:$ER$40,BaseInterventoría!BW$1,FALSE)</f>
        <v>0</v>
      </c>
      <c r="BX143" s="198">
        <f>VLOOKUP($A143,M.Granados!$A$4:$ER$40,BaseInterventoría!BX$1,FALSE)</f>
        <v>0</v>
      </c>
      <c r="BY143" s="198">
        <f>VLOOKUP($A143,M.Granados!$A$4:$ER$40,BaseInterventoría!BY$1,FALSE)</f>
        <v>4721192214.2299995</v>
      </c>
      <c r="BZ143" s="5" t="str">
        <f>VLOOKUP($A143,M.Granados!$A$4:$ER$40,BaseInterventoría!BZ$1,FALSE)</f>
        <v xml:space="preserve">NINGUNA </v>
      </c>
      <c r="CA143" s="21" t="str">
        <f>VLOOKUP($A143,M.Granados!$A$4:$ER$40,BaseInterventoría!CA$1,FALSE)</f>
        <v xml:space="preserve">NINGUNA </v>
      </c>
      <c r="CB143" s="5" t="str">
        <f>VLOOKUP($A143,M.Granados!$A$4:$ER$40,BaseInterventoría!CB$1,FALSE)</f>
        <v xml:space="preserve">NINGUNA </v>
      </c>
      <c r="CC143" s="5" t="str">
        <f>VLOOKUP($A143,M.Granados!$A$4:$ER$40,BaseInterventoría!CC$1,FALSE)</f>
        <v xml:space="preserve">NINGUNA </v>
      </c>
      <c r="CD143" s="21" t="str">
        <f>VLOOKUP($A143,M.Granados!$A$4:$ER$40,BaseInterventoría!CD$1,FALSE)</f>
        <v>N/A</v>
      </c>
      <c r="CE143" s="5" t="str">
        <f>VLOOKUP($A143,M.Granados!$A$4:$ER$40,BaseInterventoría!CE$1,FALSE)</f>
        <v xml:space="preserve">NINGUNA </v>
      </c>
      <c r="CF143" s="21" t="str">
        <f>VLOOKUP($A143,M.Granados!$A$4:$ER$40,BaseInterventoría!CF$1,FALSE)</f>
        <v>POR INICIAR</v>
      </c>
      <c r="CG143" s="5" t="str">
        <f>VLOOKUP($A143,M.Granados!$A$4:$ER$40,BaseInterventoría!CG$1,FALSE)</f>
        <v xml:space="preserve">CBC-100052893 ANEXO No. 0
SEGUROS MUNDIAL </v>
      </c>
      <c r="CH143" s="21">
        <f>VLOOKUP($A143,M.Granados!$A$4:$ER$40,BaseInterventoría!CH$1,FALSE)</f>
        <v>45289</v>
      </c>
      <c r="CI143" s="21">
        <f>VLOOKUP($A143,M.Granados!$A$4:$ER$40,BaseInterventoría!CI$1,FALSE)</f>
        <v>45594</v>
      </c>
      <c r="CJ143" s="5" t="str">
        <f>VLOOKUP($A143,M.Granados!$A$4:$ER$40,BaseInterventoría!CJ$1,FALSE)</f>
        <v>N/A</v>
      </c>
      <c r="CK143" s="21" t="str">
        <f>VLOOKUP($A143,M.Granados!$A$4:$ER$40,BaseInterventoría!CK$1,FALSE)</f>
        <v>N/A</v>
      </c>
      <c r="CL143" s="21" t="str">
        <f>VLOOKUP($A143,M.Granados!$A$4:$ER$40,BaseInterventoría!CL$1,FALSE)</f>
        <v>N/A</v>
      </c>
      <c r="CM143" s="5" t="str">
        <f>VLOOKUP($A143,M.Granados!$A$4:$ER$40,BaseInterventoría!CM$1,FALSE)</f>
        <v>CBC-100052893 ANEXO No. 0
SEGUROS MUNDIAL</v>
      </c>
      <c r="CN143" s="21">
        <f>VLOOKUP($A143,M.Granados!$A$4:$ER$40,BaseInterventoría!CN$1,FALSE)</f>
        <v>45289</v>
      </c>
      <c r="CO143" s="21">
        <f>VLOOKUP($A143,M.Granados!$A$4:$ER$40,BaseInterventoría!CO$1,FALSE)</f>
        <v>46567</v>
      </c>
      <c r="CP143" s="5" t="str">
        <f>VLOOKUP($A143,M.Granados!$A$4:$ER$40,BaseInterventoría!CP$1,FALSE)</f>
        <v>CBC-100052893 ANEXO No. 0
SEGUROS MUNDIAL</v>
      </c>
      <c r="CQ143" s="21">
        <f>VLOOKUP($A143,M.Granados!$A$4:$ER$40,BaseInterventoría!CQ$1,FALSE)</f>
        <v>45472</v>
      </c>
      <c r="CR143" s="21">
        <f>VLOOKUP($A143,M.Granados!$A$4:$ER$40,BaseInterventoría!CR$1,FALSE)</f>
        <v>47298</v>
      </c>
      <c r="CS143" s="5" t="str">
        <f>VLOOKUP($A143,M.Granados!$A$4:$ER$40,BaseInterventoría!CS$1,FALSE)</f>
        <v>N/A</v>
      </c>
      <c r="CT143" s="21" t="str">
        <f>VLOOKUP($A143,M.Granados!$A$4:$ER$40,BaseInterventoría!CT$1,FALSE)</f>
        <v>N/A</v>
      </c>
      <c r="CU143" s="21" t="str">
        <f>VLOOKUP($A143,M.Granados!$A$4:$ER$40,BaseInterventoría!CU$1,FALSE)</f>
        <v>N/A</v>
      </c>
      <c r="CV143" s="5" t="str">
        <f>VLOOKUP($A143,M.Granados!$A$4:$ER$40,BaseInterventoría!CV$1,FALSE)</f>
        <v>CBC-100052893 ANEXO No. 0
SEGUROS MUNDIAL</v>
      </c>
      <c r="CW143" s="21">
        <f>VLOOKUP($A143,M.Granados!$A$4:$ER$40,BaseInterventoría!CW$1,FALSE)</f>
        <v>45289</v>
      </c>
      <c r="CX143" s="21">
        <f>VLOOKUP($A143,M.Granados!$A$4:$ER$40,BaseInterventoría!CX$1,FALSE)</f>
        <v>45472</v>
      </c>
      <c r="CY143" s="21" t="str">
        <f>VLOOKUP($A143,M.Granados!$A$4:$ER$40,BaseInterventoría!CY$1,FALSE)</f>
        <v>POR INICIAR</v>
      </c>
      <c r="CZ143" s="5" t="e">
        <f>VLOOKUP($A143,M.Granados!$A$4:$ER$40,BaseInterventoría!CZ$1,FALSE)</f>
        <v>#VALUE!</v>
      </c>
      <c r="DA143" s="186">
        <f>VLOOKUP($A143,M.Granados!$A$4:$ER$40,BaseInterventoría!DA$1,FALSE)</f>
        <v>0</v>
      </c>
      <c r="DB143" s="186">
        <f>VLOOKUP($A143,M.Granados!$A$4:$ER$40,BaseInterventoría!DB$1,FALSE)</f>
        <v>0</v>
      </c>
      <c r="DC143" s="186">
        <f>VLOOKUP($A143,M.Granados!$A$4:$ER$40,BaseInterventoría!DC$1,FALSE)</f>
        <v>0</v>
      </c>
      <c r="DD143" s="186">
        <f>VLOOKUP($A143,M.Granados!$A$4:$ER$40,BaseInterventoría!DD$1,FALSE)</f>
        <v>0</v>
      </c>
      <c r="DE143" s="186">
        <f>VLOOKUP($A143,M.Granados!$A$4:$ER$40,BaseInterventoría!DE$1,FALSE)</f>
        <v>0</v>
      </c>
      <c r="DF143" s="186">
        <f>VLOOKUP($A143,M.Granados!$A$4:$ER$40,BaseInterventoría!DF$1,FALSE)</f>
        <v>0</v>
      </c>
      <c r="DG143" s="186">
        <f>VLOOKUP($A143,M.Granados!$A$4:$ER$40,BaseInterventoría!DG$1,FALSE)</f>
        <v>0</v>
      </c>
      <c r="DH143" s="186">
        <f>VLOOKUP($A143,M.Granados!$A$4:$ER$40,BaseInterventoría!DH$1,FALSE)</f>
        <v>0</v>
      </c>
      <c r="DI143" s="186">
        <f>VLOOKUP($A143,M.Granados!$A$4:$ER$40,BaseInterventoría!DI$1,FALSE)</f>
        <v>0</v>
      </c>
      <c r="DJ143" s="186">
        <f>VLOOKUP($A143,M.Granados!$A$4:$ER$40,BaseInterventoría!DJ$1,FALSE)</f>
        <v>0</v>
      </c>
      <c r="DK143" s="5" t="e">
        <f ca="1">VLOOKUP($A143,M.Granados!$A$4:$ER$40,BaseInterventoría!DK$1,FALSE)</f>
        <v>#VALUE!</v>
      </c>
      <c r="DL143" s="5" t="str">
        <f ca="1">VLOOKUP($A143,M.Granados!$A$4:$ER$40,BaseInterventoría!DL$1,FALSE)</f>
        <v>VIGENTE</v>
      </c>
      <c r="DM143" s="71" t="str">
        <f t="shared" si="18"/>
        <v>Activos</v>
      </c>
      <c r="DN143" s="5" t="str">
        <f>VLOOKUP($A143,M.Granados!$A$4:$ER$40,BaseInterventoría!DN$1,FALSE)</f>
        <v>Por iniciar</v>
      </c>
      <c r="DO143" s="5">
        <f>VLOOKUP($A143,M.Granados!$A$4:$ER$40,BaseInterventoría!DO$1,FALSE)</f>
        <v>0</v>
      </c>
      <c r="DP143" s="5">
        <f>VLOOKUP($A143,M.Granados!$A$4:$ER$40,BaseInterventoría!DP$1,FALSE)</f>
        <v>0</v>
      </c>
      <c r="DQ143" s="5">
        <f>VLOOKUP($A143,M.Granados!$A$4:$ER$40,BaseInterventoría!DQ$1,FALSE)</f>
        <v>0</v>
      </c>
      <c r="DR143" s="5">
        <f>VLOOKUP($A143,M.Granados!$A$4:$ER$40,BaseInterventoría!DR$1,FALSE)</f>
        <v>0</v>
      </c>
      <c r="DS143" s="5">
        <f>VLOOKUP($A143,M.Granados!$A$4:$ER$40,BaseInterventoría!DS$1,FALSE)</f>
        <v>0</v>
      </c>
      <c r="DT143" s="198">
        <f>VLOOKUP($A143,M.Granados!$A$4:$ER$40,BaseInterventoría!DT$1,FALSE)</f>
        <v>0</v>
      </c>
      <c r="DU143" s="198">
        <f>VLOOKUP($A143,M.Granados!$A$4:$ER$40,BaseInterventoría!DU$1,FALSE)</f>
        <v>4721192214.2299995</v>
      </c>
      <c r="DV143" s="186">
        <f>VLOOKUP($A143,M.Granados!$A$4:$ER$40,BaseInterventoría!DV$1,FALSE)</f>
        <v>0</v>
      </c>
      <c r="DW143" s="198">
        <f>VLOOKUP($A143,M.Granados!$A$4:$ER$40,BaseInterventoría!DW$1,FALSE)</f>
        <v>4721192214.2299995</v>
      </c>
      <c r="DX143" s="21" t="str">
        <f>VLOOKUP($A143,M.Granados!$A$4:$ER$40,BaseInterventoría!DX$1,FALSE)</f>
        <v>N/A</v>
      </c>
      <c r="DY143" s="5" t="str">
        <f>VLOOKUP($A143,M.Granados!$A$4:$ER$40,BaseInterventoría!DY$1,FALSE)</f>
        <v>EPC-PDA-I-115-2024</v>
      </c>
      <c r="DZ143" s="21">
        <f>VLOOKUP($A143,M.Granados!$A$4:$ER$40,BaseInterventoría!DZ$1,FALSE)</f>
        <v>45398</v>
      </c>
      <c r="EA143" s="21" t="str">
        <f>VLOOKUP($A143,M.Granados!$A$4:$ER$40,BaseInterventoría!EA$1,FALSE)</f>
        <v>POR INICIAR</v>
      </c>
      <c r="EB143" s="5" t="str">
        <f>VLOOKUP($A143,M.Granados!$A$4:$ER$40,BaseInterventoría!EB$1,FALSE)</f>
        <v xml:space="preserve">JULIAN LEONARDO DUARTE VILLAMIL </v>
      </c>
      <c r="EC143" s="198">
        <f>VLOOKUP($A143,M.Granados!$A$4:$ER$40,BaseInterventoría!EC$1,FALSE)</f>
        <v>299419917</v>
      </c>
      <c r="ED143" s="5">
        <f>VLOOKUP($A143,M.Granados!$A$4:$ER$40,BaseInterventoría!ED$1,FALSE)</f>
        <v>0</v>
      </c>
      <c r="EE143" s="5">
        <f>VLOOKUP($A143,M.Granados!$A$4:$ER$40,BaseInterventoría!EE$1,FALSE)</f>
        <v>0</v>
      </c>
      <c r="EF143" s="5">
        <f>VLOOKUP($A143,M.Granados!$A$4:$ER$40,BaseInterventoría!EF$1,FALSE)</f>
        <v>0</v>
      </c>
      <c r="EG143" s="5">
        <f>VLOOKUP($A143,M.Granados!$A$4:$ER$40,BaseInterventoría!EG$1,FALSE)</f>
        <v>0</v>
      </c>
      <c r="EH143" s="5">
        <f>VLOOKUP($A143,M.Granados!$A$4:$ER$40,BaseInterventoría!EH$1,FALSE)</f>
        <v>0</v>
      </c>
      <c r="EI143" s="21">
        <f ca="1">VLOOKUP($A143,M.Granados!$A$4:$ER$40,BaseInterventoría!EI$1,FALSE)</f>
        <v>45649</v>
      </c>
      <c r="EJ143" s="5">
        <f>VLOOKUP($A143,M.Granados!$A$4:$ER$40,BaseInterventoría!EJ$1,FALSE)</f>
        <v>0</v>
      </c>
      <c r="EK143" s="5">
        <f>VLOOKUP($A143,M.Granados!$A$4:$ER$40,BaseInterventoría!EK$1,FALSE)</f>
        <v>0</v>
      </c>
      <c r="EL143" s="5" t="str">
        <f>VLOOKUP($A143,M.Granados!$A$4:$ER$40,BaseInterventoría!EL$1,FALSE)</f>
        <v>Manuel Granados</v>
      </c>
      <c r="EM143" s="5" t="str">
        <f>VLOOKUP($A143,M.Granados!$A$4:$ER$40,BaseInterventoría!EM$1,FALSE)</f>
        <v>Jessica Gonzalez</v>
      </c>
      <c r="EN143" s="5" t="str">
        <f>VLOOKUP($A143,M.Granados!$A$4:$ER$40,BaseInterventoría!EN$1,FALSE)</f>
        <v>https://www.secop.gov.co/CO1ContractsManagement/Tendering/ProcurementContractEdit/Update?ProfileName=CCE-16-Servicios_profesionales_gestion&amp;PPI=CO1.PPI.25856382&amp;DocUniqueName=ContratoDeCompra&amp;DocTypeName=NextWay.Entities.Marketplace.Tendering.ProcurementContract&amp;ProfileVersion=7&amp;DocUniqueIdentifier=CO1.PCCNTR.5153829&amp;prevCtxUrl=https%3a%2f%2fwww.secop.gov.co%3a443%2fCO1ContractsManagement%2fTendering%2fProcurementContractManagement%2fIndex&amp;prevCtxLbl=Contratos+</v>
      </c>
      <c r="EO143" s="5" t="str">
        <f>VLOOKUP($A143,M.Granados!$A$4:$ER$40,BaseInterventoría!EO$1,FALSE)</f>
        <v> </v>
      </c>
      <c r="EP143" s="21">
        <f>VLOOKUP($A143,M.Granados!$A$4:$ER$40,BaseInterventoría!EP$1,FALSE)</f>
        <v>45616</v>
      </c>
      <c r="EQ143" s="24">
        <f>BY143+VLOOKUP(DY143,$1:$1048576,77,FALSE)</f>
        <v>5020612131.2299995</v>
      </c>
      <c r="ER143" s="24">
        <f>+EQ143*0.04</f>
        <v>200824485.24919999</v>
      </c>
      <c r="ES143" s="24">
        <f>+EQ143+ER143</f>
        <v>5221436616.4791994</v>
      </c>
      <c r="ET143" s="5" t="s">
        <v>7</v>
      </c>
      <c r="EU143" s="24">
        <f t="shared" si="14"/>
        <v>5221436616.4791994</v>
      </c>
      <c r="EV143" s="55" t="e">
        <f>VLOOKUP(A143,#REF!,147,FALSE)</f>
        <v>#REF!</v>
      </c>
      <c r="EW143" s="56"/>
      <c r="EX143" s="24"/>
      <c r="EY143" s="5" t="s">
        <v>24</v>
      </c>
      <c r="EZ143" s="56" t="s">
        <v>452</v>
      </c>
      <c r="FA143" s="21">
        <v>46022</v>
      </c>
      <c r="FB143"/>
      <c r="FC143"/>
      <c r="FD143"/>
    </row>
    <row r="144" spans="1:160" ht="409.5">
      <c r="A144" s="19" t="s">
        <v>593</v>
      </c>
      <c r="B144" s="2">
        <f t="shared" si="19"/>
        <v>142</v>
      </c>
      <c r="C144" s="20" t="s">
        <v>334</v>
      </c>
      <c r="D144" s="5" t="s">
        <v>226</v>
      </c>
      <c r="E144" s="2" t="s">
        <v>594</v>
      </c>
      <c r="F144" s="5" t="str">
        <f>VLOOKUP($A144,M.Granados!$A$4:$ER$40,BaseInterventoría!F$1,FALSE)</f>
        <v>MDVP</v>
      </c>
      <c r="G144" s="21">
        <f>VLOOKUP($A144,M.Granados!$A$4:$ER$40,BaseInterventoría!G$1,FALSE)</f>
        <v>45082</v>
      </c>
      <c r="H144" s="5">
        <f>VLOOKUP($A144,M.Granados!$A$4:$ER$40,BaseInterventoría!H$1,FALSE)</f>
        <v>735</v>
      </c>
      <c r="I144" s="5">
        <f>VLOOKUP($A144,M.Granados!$A$4:$ER$40,BaseInterventoría!I$1,FALSE)</f>
        <v>0</v>
      </c>
      <c r="J144" s="5" t="str">
        <f>VLOOKUP($A144,M.Granados!$A$4:$ER$40,BaseInterventoría!J$1,FALSE)</f>
        <v>planta modular o compacta
tanque homogenizador
lechos de secado
instalaciones de desagues e interconexiones
casetas de operación
equipos de laboratorio
Sistema eléctrico
Incluye la puesta en Marcha de la planta de tratamiento</v>
      </c>
      <c r="K144" s="198">
        <f>VLOOKUP($A144,M.Granados!$A$4:$ER$40,BaseInterventoría!K$1,FALSE)</f>
        <v>0</v>
      </c>
      <c r="L144" s="198">
        <f>VLOOKUP($A144,M.Granados!$A$4:$ER$40,BaseInterventoría!L$1,FALSE)</f>
        <v>0</v>
      </c>
      <c r="M144" s="198">
        <f>VLOOKUP($A144,M.Granados!$A$4:$ER$40,BaseInterventoría!M$1,FALSE)</f>
        <v>0</v>
      </c>
      <c r="N144" s="198">
        <f>VLOOKUP($A144,M.Granados!$A$4:$ER$40,BaseInterventoría!N$1,FALSE)</f>
        <v>0</v>
      </c>
      <c r="O144" s="198">
        <f>VLOOKUP($A144,M.Granados!$A$4:$ER$40,BaseInterventoría!O$1,FALSE)</f>
        <v>0</v>
      </c>
      <c r="P144" s="198">
        <f>VLOOKUP($A144,M.Granados!$A$4:$ER$40,BaseInterventoría!P$1,FALSE)</f>
        <v>0</v>
      </c>
      <c r="Q144" s="198">
        <f>VLOOKUP($A144,M.Granados!$A$4:$ER$40,BaseInterventoría!Q$1,FALSE)</f>
        <v>0</v>
      </c>
      <c r="R144" s="198">
        <f>VLOOKUP($A144,M.Granados!$A$4:$ER$40,BaseInterventoría!R$1,FALSE)</f>
        <v>780716578</v>
      </c>
      <c r="S144" s="198">
        <f>VLOOKUP($A144,M.Granados!$A$4:$ER$40,BaseInterventoría!S$1,FALSE)</f>
        <v>0</v>
      </c>
      <c r="T144" s="198">
        <f>VLOOKUP($A144,M.Granados!$A$4:$ER$40,BaseInterventoría!T$1,FALSE)</f>
        <v>0</v>
      </c>
      <c r="U144" s="198">
        <f>VLOOKUP($A144,M.Granados!$A$4:$ER$40,BaseInterventoría!U$1,FALSE)</f>
        <v>780716578</v>
      </c>
      <c r="V144" s="5" t="str">
        <f>VLOOKUP($A144,M.Granados!$A$4:$ER$40,BaseInterventoría!V$1,FALSE)</f>
        <v>CDR N°14970
15/06/2023</v>
      </c>
      <c r="W144" s="5">
        <f>VLOOKUP($A144,M.Granados!$A$4:$ER$40,BaseInterventoría!W$1,FALSE)</f>
        <v>0</v>
      </c>
      <c r="X144" s="5" t="str">
        <f>VLOOKUP($A144,M.Granados!$A$4:$ER$40,BaseInterventoría!X$1,FALSE)</f>
        <v>PTAP</v>
      </c>
      <c r="Y144" s="5" t="str">
        <f>VLOOKUP($A144,M.Granados!$A$4:$ER$40,BaseInterventoría!Y$1,FALSE)</f>
        <v>RURAL</v>
      </c>
      <c r="Z144" s="5" t="str">
        <f>VLOOKUP($A144,M.Granados!$A$4:$ER$40,BaseInterventoría!Z$1,FALSE)</f>
        <v>CONVENIO</v>
      </c>
      <c r="AA144" s="5" t="str">
        <f>VLOOKUP($A144,M.Granados!$A$4:$ER$40,BaseInterventoría!AA$1,FALSE)</f>
        <v>EPC-CI-049-2023</v>
      </c>
      <c r="AB144" s="5" t="str">
        <f>VLOOKUP($A144,M.Granados!$A$4:$ER$40,BaseInterventoría!AB$1,FALSE)</f>
        <v>AUNAR ESFUERZOS TÉCNICOS Y ADMINISTRATIVOS PARA LA CONTRATACIÓN DE LA CONSTRUCCIÓN DE PLANTA DE TRATAMIENTO DE AGUA POTABLE ACUEDUCTO VEREDA GUAVIO MUNICIPIO FUSAGASUGÁ, DEPARTAMENTO
CUNDINAMARCA</v>
      </c>
      <c r="AC144" s="21">
        <f>VLOOKUP($A144,M.Granados!$A$4:$ER$40,BaseInterventoría!AC$1,FALSE)</f>
        <v>45104</v>
      </c>
      <c r="AD144" s="21">
        <f>VLOOKUP($A144,M.Granados!$A$4:$ER$40,BaseInterventoría!AD$1,FALSE)</f>
        <v>45132</v>
      </c>
      <c r="AE144" s="5" t="str">
        <f>VLOOKUP($A144,M.Granados!$A$4:$ER$40,BaseInterventoría!AE$1,FALSE)</f>
        <v>10 MESES</v>
      </c>
      <c r="AF144" s="21">
        <f>VLOOKUP($A144,M.Granados!$A$4:$ER$40,BaseInterventoría!AF$1,FALSE)</f>
        <v>45436</v>
      </c>
      <c r="AG144" s="5" t="str">
        <f>VLOOKUP($A144,M.Granados!$A$4:$ER$40,BaseInterventoría!AG$1,FALSE)</f>
        <v>MUNICIPIO DE FUSAGASUGA</v>
      </c>
      <c r="AH144" s="5" t="str">
        <f>VLOOKUP($A144,M.Granados!$A$4:$ER$40,BaseInterventoría!AH$1,FALSE)</f>
        <v>MUNICIPIO DE FUSAGASUGÁ
NIT 900.407.338-7</v>
      </c>
      <c r="AI144" s="198">
        <f>VLOOKUP($A144,M.Granados!$A$4:$ER$40,BaseInterventoría!AI$1,FALSE)</f>
        <v>780716577</v>
      </c>
      <c r="AJ144" s="21">
        <f>VLOOKUP($A144,M.Granados!$A$4:$ER$40,BaseInterventoría!AJ$1,FALSE)</f>
        <v>0</v>
      </c>
      <c r="AK144" s="198">
        <f>VLOOKUP($A144,M.Granados!$A$4:$ER$40,BaseInterventoría!AK$1,FALSE)</f>
        <v>0</v>
      </c>
      <c r="AL144" s="5">
        <f>VLOOKUP($A144,M.Granados!$A$4:$ER$40,BaseInterventoría!AL$1,FALSE)</f>
        <v>0</v>
      </c>
      <c r="AM144" s="21">
        <f>VLOOKUP($A144,M.Granados!$A$4:$ER$40,BaseInterventoría!AM$1,FALSE)</f>
        <v>0</v>
      </c>
      <c r="AN144" s="198">
        <f>VLOOKUP($A144,M.Granados!$A$4:$ER$40,BaseInterventoría!AN$1,FALSE)</f>
        <v>0</v>
      </c>
      <c r="AO144" s="5">
        <f>VLOOKUP($A144,M.Granados!$A$4:$ER$40,BaseInterventoría!AO$1,FALSE)</f>
        <v>0</v>
      </c>
      <c r="AP144" s="198">
        <f>VLOOKUP($A144,M.Granados!$A$4:$ER$40,BaseInterventoría!AP$1,FALSE)</f>
        <v>780716577</v>
      </c>
      <c r="AQ144" s="5">
        <f>VLOOKUP($A144,M.Granados!$A$4:$ER$40,BaseInterventoría!AQ$1,FALSE)</f>
        <v>0</v>
      </c>
      <c r="AR144" s="21">
        <f>VLOOKUP($A144,M.Granados!$A$4:$ER$40,BaseInterventoría!AR$1,FALSE)</f>
        <v>0</v>
      </c>
      <c r="AS144" s="5">
        <f>VLOOKUP($A144,M.Granados!$A$4:$ER$40,BaseInterventoría!AS$1,FALSE)</f>
        <v>0</v>
      </c>
      <c r="AT144" s="5" t="str">
        <f>VLOOKUP($A144,M.Granados!$A$4:$ER$40,BaseInterventoría!AT$1,FALSE)</f>
        <v>SUSPENSION N°1</v>
      </c>
      <c r="AU144" s="21">
        <f>VLOOKUP($A144,M.Granados!$A$4:$ER$40,BaseInterventoría!AU$1,FALSE)</f>
        <v>45345</v>
      </c>
      <c r="AV144" s="5" t="str">
        <f>VLOOKUP($A144,M.Granados!$A$4:$ER$40,BaseInterventoría!AV$1,FALSE)</f>
        <v>CONDICIONADO</v>
      </c>
      <c r="AW144" s="186">
        <f>VLOOKUP($A144,M.Granados!$A$4:$ER$40,BaseInterventoría!AW$1,FALSE)</f>
        <v>0</v>
      </c>
      <c r="AX144" s="186">
        <f>VLOOKUP($A144,M.Granados!$A$4:$ER$40,BaseInterventoría!AX$1,FALSE)</f>
        <v>0</v>
      </c>
      <c r="AY144" s="5" t="e">
        <f ca="1">VLOOKUP($A144,M.Granados!$A$4:$ER$40,BaseInterventoría!AY$1,FALSE)</f>
        <v>#VALUE!</v>
      </c>
      <c r="AZ144" s="21" t="str">
        <f>VLOOKUP($A144,M.Granados!$A$4:$ER$40,BaseInterventoría!AZ$1,FALSE)</f>
        <v>CONDICIONADO</v>
      </c>
      <c r="BA144" s="5" t="e">
        <f>VLOOKUP($A144,M.Granados!$A$4:$ER$40,BaseInterventoría!BA$1,FALSE)</f>
        <v>#VALUE!</v>
      </c>
      <c r="BB144" s="5" t="str">
        <f ca="1">VLOOKUP($A144,M.Granados!$A$4:$ER$40,BaseInterventoría!BB$1,FALSE)</f>
        <v>VIGENTE</v>
      </c>
      <c r="BC144" s="5" t="str">
        <f>VLOOKUP($A144,M.Granados!$A$4:$ER$40,BaseInterventoría!BC$1,FALSE)</f>
        <v>Suspendido</v>
      </c>
      <c r="BD144" s="5" t="str">
        <f>VLOOKUP($A144,M.Granados!$A$4:$ER$40,BaseInterventoría!BD$1,FALSE)</f>
        <v>N/A</v>
      </c>
      <c r="BE144" s="5" t="str">
        <f>VLOOKUP($A144,M.Granados!$A$4:$ER$40,BaseInterventoría!BE$1,FALSE)</f>
        <v>N/A</v>
      </c>
      <c r="BF144" s="21" t="str">
        <f>VLOOKUP($A144,M.Granados!$A$4:$ER$40,BaseInterventoría!BF$1,FALSE)</f>
        <v>N/A</v>
      </c>
      <c r="BG144" s="21" t="str">
        <f>VLOOKUP($A144,M.Granados!$A$4:$ER$40,BaseInterventoría!BG$1,FALSE)</f>
        <v>N/A</v>
      </c>
      <c r="BH144" s="5" t="str">
        <f>VLOOKUP($A144,M.Granados!$A$4:$ER$40,BaseInterventoría!BH$1,FALSE)</f>
        <v>LP-2023-0882</v>
      </c>
      <c r="BI144" s="5" t="str">
        <f>VLOOKUP($A144,M.Granados!$A$4:$ER$40,BaseInterventoría!BI$1,FALSE)</f>
        <v>EJECUCION DEL CONVENIO INTERADMINISTRATIVO EPC-PDA-CI-049-2023 ENTRE EL MUNICIPIO DE FUSAGASUGA E EL EPC PARA LA CONSTRUCCION DE PLANTA DE TRATAMIENTO DE AGUA POTABLE ACUEDUCTO VEREDA GUAVIO MUNICIPIO</v>
      </c>
      <c r="BJ144" s="21">
        <f>VLOOKUP($A144,M.Granados!$A$4:$ER$40,BaseInterventoría!BJ$1,FALSE)</f>
        <v>45275</v>
      </c>
      <c r="BK144" s="21" t="str">
        <f>VLOOKUP($A144,M.Granados!$A$4:$ER$40,BaseInterventoría!BK$1,FALSE)</f>
        <v>POR INICIAR</v>
      </c>
      <c r="BL144" s="5" t="str">
        <f>VLOOKUP($A144,M.Granados!$A$4:$ER$40,BaseInterventoría!BL$1,FALSE)</f>
        <v>7 MESES</v>
      </c>
      <c r="BM144" s="21" t="str">
        <f>VLOOKUP($A144,M.Granados!$A$4:$ER$40,BaseInterventoría!BM$1,FALSE)</f>
        <v>POR INICIAR</v>
      </c>
      <c r="BN144" s="5" t="str">
        <f>VLOOKUP($A144,M.Granados!$A$4:$ER$40,BaseInterventoría!BN$1,FALSE)</f>
        <v xml:space="preserve">INVERLINE S.A.S
NIT No. 900.250.412-7 </v>
      </c>
      <c r="BO144" s="5" t="str">
        <f>VLOOKUP($A144,M.Granados!$A$4:$ER$40,BaseInterventoría!BO$1,FALSE)</f>
        <v>CARLOS EDUARDO CHAVARRO BLANCO
C.C. No. 79.695.352 de Bogotá D.C.</v>
      </c>
      <c r="BP144" s="198">
        <f>VLOOKUP($A144,M.Granados!$A$4:$ER$40,BaseInterventoría!BP$1,FALSE)</f>
        <v>0</v>
      </c>
      <c r="BQ144" s="198">
        <f>VLOOKUP($A144,M.Granados!$A$4:$ER$40,BaseInterventoría!BQ$1,FALSE)</f>
        <v>0</v>
      </c>
      <c r="BR144" s="198">
        <f>VLOOKUP($A144,M.Granados!$A$4:$ER$40,BaseInterventoría!BR$1,FALSE)</f>
        <v>729512577</v>
      </c>
      <c r="BS144" s="198">
        <f>VLOOKUP($A144,M.Granados!$A$4:$ER$40,BaseInterventoría!BS$1,FALSE)</f>
        <v>0</v>
      </c>
      <c r="BT144" s="198">
        <f>VLOOKUP($A144,M.Granados!$A$4:$ER$40,BaseInterventoría!BT$1,FALSE)</f>
        <v>729512577</v>
      </c>
      <c r="BU144" s="21">
        <f>VLOOKUP($A144,M.Granados!$A$4:$ER$40,BaseInterventoría!BU$1,FALSE)</f>
        <v>0</v>
      </c>
      <c r="BV144" s="198">
        <f>VLOOKUP($A144,M.Granados!$A$4:$ER$40,BaseInterventoría!BV$1,FALSE)</f>
        <v>0</v>
      </c>
      <c r="BW144" s="21">
        <f>VLOOKUP($A144,M.Granados!$A$4:$ER$40,BaseInterventoría!BW$1,FALSE)</f>
        <v>0</v>
      </c>
      <c r="BX144" s="198">
        <f>VLOOKUP($A144,M.Granados!$A$4:$ER$40,BaseInterventoría!BX$1,FALSE)</f>
        <v>0</v>
      </c>
      <c r="BY144" s="198">
        <f>VLOOKUP($A144,M.Granados!$A$4:$ER$40,BaseInterventoría!BY$1,FALSE)</f>
        <v>729512577</v>
      </c>
      <c r="BZ144" s="5">
        <f>VLOOKUP($A144,M.Granados!$A$4:$ER$40,BaseInterventoría!BZ$1,FALSE)</f>
        <v>0</v>
      </c>
      <c r="CA144" s="21">
        <f>VLOOKUP($A144,M.Granados!$A$4:$ER$40,BaseInterventoría!CA$1,FALSE)</f>
        <v>0</v>
      </c>
      <c r="CB144" s="5">
        <f>VLOOKUP($A144,M.Granados!$A$4:$ER$40,BaseInterventoría!CB$1,FALSE)</f>
        <v>0</v>
      </c>
      <c r="CC144" s="5">
        <f>VLOOKUP($A144,M.Granados!$A$4:$ER$40,BaseInterventoría!CC$1,FALSE)</f>
        <v>0</v>
      </c>
      <c r="CD144" s="21">
        <f>VLOOKUP($A144,M.Granados!$A$4:$ER$40,BaseInterventoría!CD$1,FALSE)</f>
        <v>0</v>
      </c>
      <c r="CE144" s="5">
        <f>VLOOKUP($A144,M.Granados!$A$4:$ER$40,BaseInterventoría!CE$1,FALSE)</f>
        <v>0</v>
      </c>
      <c r="CF144" s="21">
        <f>VLOOKUP($A144,M.Granados!$A$4:$ER$40,BaseInterventoría!CF$1,FALSE)</f>
        <v>0</v>
      </c>
      <c r="CG144" s="5">
        <f>VLOOKUP($A144,M.Granados!$A$4:$ER$40,BaseInterventoría!CG$1,FALSE)</f>
        <v>0</v>
      </c>
      <c r="CH144" s="21">
        <f>VLOOKUP($A144,M.Granados!$A$4:$ER$40,BaseInterventoría!CH$1,FALSE)</f>
        <v>0</v>
      </c>
      <c r="CI144" s="21">
        <f>VLOOKUP($A144,M.Granados!$A$4:$ER$40,BaseInterventoría!CI$1,FALSE)</f>
        <v>0</v>
      </c>
      <c r="CJ144" s="5">
        <f>VLOOKUP($A144,M.Granados!$A$4:$ER$40,BaseInterventoría!CJ$1,FALSE)</f>
        <v>0</v>
      </c>
      <c r="CK144" s="21">
        <f>VLOOKUP($A144,M.Granados!$A$4:$ER$40,BaseInterventoría!CK$1,FALSE)</f>
        <v>0</v>
      </c>
      <c r="CL144" s="21">
        <f>VLOOKUP($A144,M.Granados!$A$4:$ER$40,BaseInterventoría!CL$1,FALSE)</f>
        <v>0</v>
      </c>
      <c r="CM144" s="5">
        <f>VLOOKUP($A144,M.Granados!$A$4:$ER$40,BaseInterventoría!CM$1,FALSE)</f>
        <v>0</v>
      </c>
      <c r="CN144" s="21">
        <f>VLOOKUP($A144,M.Granados!$A$4:$ER$40,BaseInterventoría!CN$1,FALSE)</f>
        <v>0</v>
      </c>
      <c r="CO144" s="21">
        <f>VLOOKUP($A144,M.Granados!$A$4:$ER$40,BaseInterventoría!CO$1,FALSE)</f>
        <v>0</v>
      </c>
      <c r="CP144" s="5">
        <f>VLOOKUP($A144,M.Granados!$A$4:$ER$40,BaseInterventoría!CP$1,FALSE)</f>
        <v>0</v>
      </c>
      <c r="CQ144" s="21">
        <f>VLOOKUP($A144,M.Granados!$A$4:$ER$40,BaseInterventoría!CQ$1,FALSE)</f>
        <v>0</v>
      </c>
      <c r="CR144" s="21">
        <f>VLOOKUP($A144,M.Granados!$A$4:$ER$40,BaseInterventoría!CR$1,FALSE)</f>
        <v>0</v>
      </c>
      <c r="CS144" s="5">
        <f>VLOOKUP($A144,M.Granados!$A$4:$ER$40,BaseInterventoría!CS$1,FALSE)</f>
        <v>0</v>
      </c>
      <c r="CT144" s="21">
        <f>VLOOKUP($A144,M.Granados!$A$4:$ER$40,BaseInterventoría!CT$1,FALSE)</f>
        <v>0</v>
      </c>
      <c r="CU144" s="21">
        <f>VLOOKUP($A144,M.Granados!$A$4:$ER$40,BaseInterventoría!CU$1,FALSE)</f>
        <v>0</v>
      </c>
      <c r="CV144" s="5">
        <f>VLOOKUP($A144,M.Granados!$A$4:$ER$40,BaseInterventoría!CV$1,FALSE)</f>
        <v>0</v>
      </c>
      <c r="CW144" s="21">
        <f>VLOOKUP($A144,M.Granados!$A$4:$ER$40,BaseInterventoría!CW$1,FALSE)</f>
        <v>0</v>
      </c>
      <c r="CX144" s="21">
        <f>VLOOKUP($A144,M.Granados!$A$4:$ER$40,BaseInterventoría!CX$1,FALSE)</f>
        <v>0</v>
      </c>
      <c r="CY144" s="21" t="str">
        <f>VLOOKUP($A144,M.Granados!$A$4:$ER$40,BaseInterventoría!CY$1,FALSE)</f>
        <v>POR INICIAR</v>
      </c>
      <c r="CZ144" s="5" t="e">
        <f>VLOOKUP($A144,M.Granados!$A$4:$ER$40,BaseInterventoría!CZ$1,FALSE)</f>
        <v>#VALUE!</v>
      </c>
      <c r="DA144" s="186">
        <f>VLOOKUP($A144,M.Granados!$A$4:$ER$40,BaseInterventoría!DA$1,FALSE)</f>
        <v>0</v>
      </c>
      <c r="DB144" s="186">
        <f>VLOOKUP($A144,M.Granados!$A$4:$ER$40,BaseInterventoría!DB$1,FALSE)</f>
        <v>0</v>
      </c>
      <c r="DC144" s="186">
        <f>VLOOKUP($A144,M.Granados!$A$4:$ER$40,BaseInterventoría!DC$1,FALSE)</f>
        <v>0</v>
      </c>
      <c r="DD144" s="186">
        <f>VLOOKUP($A144,M.Granados!$A$4:$ER$40,BaseInterventoría!DD$1,FALSE)</f>
        <v>0</v>
      </c>
      <c r="DE144" s="186">
        <f>VLOOKUP($A144,M.Granados!$A$4:$ER$40,BaseInterventoría!DE$1,FALSE)</f>
        <v>0</v>
      </c>
      <c r="DF144" s="186">
        <f>VLOOKUP($A144,M.Granados!$A$4:$ER$40,BaseInterventoría!DF$1,FALSE)</f>
        <v>0</v>
      </c>
      <c r="DG144" s="186">
        <f>VLOOKUP($A144,M.Granados!$A$4:$ER$40,BaseInterventoría!DG$1,FALSE)</f>
        <v>0</v>
      </c>
      <c r="DH144" s="186">
        <f>VLOOKUP($A144,M.Granados!$A$4:$ER$40,BaseInterventoría!DH$1,FALSE)</f>
        <v>0</v>
      </c>
      <c r="DI144" s="186">
        <f>VLOOKUP($A144,M.Granados!$A$4:$ER$40,BaseInterventoría!DI$1,FALSE)</f>
        <v>0</v>
      </c>
      <c r="DJ144" s="186">
        <f>VLOOKUP($A144,M.Granados!$A$4:$ER$40,BaseInterventoría!DJ$1,FALSE)</f>
        <v>0</v>
      </c>
      <c r="DK144" s="5" t="e">
        <f ca="1">VLOOKUP($A144,M.Granados!$A$4:$ER$40,BaseInterventoría!DK$1,FALSE)</f>
        <v>#VALUE!</v>
      </c>
      <c r="DL144" s="5" t="str">
        <f ca="1">VLOOKUP($A144,M.Granados!$A$4:$ER$40,BaseInterventoría!DL$1,FALSE)</f>
        <v>VIGENTE</v>
      </c>
      <c r="DM144" s="71" t="str">
        <f t="shared" si="18"/>
        <v>Activos</v>
      </c>
      <c r="DN144" s="5" t="str">
        <f>VLOOKUP($A144,M.Granados!$A$4:$ER$40,BaseInterventoría!DN$1,FALSE)</f>
        <v>Por iniciar</v>
      </c>
      <c r="DO144" s="5">
        <f>VLOOKUP($A144,M.Granados!$A$4:$ER$40,BaseInterventoría!DO$1,FALSE)</f>
        <v>0</v>
      </c>
      <c r="DP144" s="5">
        <f>VLOOKUP($A144,M.Granados!$A$4:$ER$40,BaseInterventoría!DP$1,FALSE)</f>
        <v>0</v>
      </c>
      <c r="DQ144" s="5">
        <f>VLOOKUP($A144,M.Granados!$A$4:$ER$40,BaseInterventoría!DQ$1,FALSE)</f>
        <v>0</v>
      </c>
      <c r="DR144" s="5">
        <f>VLOOKUP($A144,M.Granados!$A$4:$ER$40,BaseInterventoría!DR$1,FALSE)</f>
        <v>0</v>
      </c>
      <c r="DS144" s="5">
        <f>VLOOKUP($A144,M.Granados!$A$4:$ER$40,BaseInterventoría!DS$1,FALSE)</f>
        <v>0</v>
      </c>
      <c r="DT144" s="198">
        <f>VLOOKUP($A144,M.Granados!$A$4:$ER$40,BaseInterventoría!DT$1,FALSE)</f>
        <v>0</v>
      </c>
      <c r="DU144" s="198">
        <f>VLOOKUP($A144,M.Granados!$A$4:$ER$40,BaseInterventoría!DU$1,FALSE)</f>
        <v>729512577</v>
      </c>
      <c r="DV144" s="186">
        <f>VLOOKUP($A144,M.Granados!$A$4:$ER$40,BaseInterventoría!DV$1,FALSE)</f>
        <v>0</v>
      </c>
      <c r="DW144" s="198">
        <f>VLOOKUP($A144,M.Granados!$A$4:$ER$40,BaseInterventoría!DW$1,FALSE)</f>
        <v>729512577</v>
      </c>
      <c r="DX144" s="21" t="str">
        <f>VLOOKUP($A144,M.Granados!$A$4:$ER$40,BaseInterventoría!DX$1,FALSE)</f>
        <v>N/A</v>
      </c>
      <c r="DY144" s="5" t="str">
        <f>VLOOKUP($A144,M.Granados!$A$4:$ER$40,BaseInterventoría!DY$1,FALSE)</f>
        <v>EPC-PDA-I-111-2024</v>
      </c>
      <c r="DZ144" s="21">
        <f>VLOOKUP($A144,M.Granados!$A$4:$ER$40,BaseInterventoría!DZ$1,FALSE)</f>
        <v>45436</v>
      </c>
      <c r="EA144" s="21" t="str">
        <f>VLOOKUP($A144,M.Granados!$A$4:$ER$40,BaseInterventoría!EA$1,FALSE)</f>
        <v>POR INICIAR</v>
      </c>
      <c r="EB144" s="5" t="str">
        <f>VLOOKUP($A144,M.Granados!$A$4:$ER$40,BaseInterventoría!EB$1,FALSE)</f>
        <v xml:space="preserve">	CARLOS JULIAN SOTO MURIEL</v>
      </c>
      <c r="EC144" s="198">
        <f>VLOOKUP($A144,M.Granados!$A$4:$ER$40,BaseInterventoría!EC$1,FALSE)</f>
        <v>80105541</v>
      </c>
      <c r="ED144" s="5">
        <f>VLOOKUP($A144,M.Granados!$A$4:$ER$40,BaseInterventoría!ED$1,FALSE)</f>
        <v>0</v>
      </c>
      <c r="EE144" s="5">
        <f>VLOOKUP($A144,M.Granados!$A$4:$ER$40,BaseInterventoría!EE$1,FALSE)</f>
        <v>0</v>
      </c>
      <c r="EF144" s="5">
        <f>VLOOKUP($A144,M.Granados!$A$4:$ER$40,BaseInterventoría!EF$1,FALSE)</f>
        <v>0</v>
      </c>
      <c r="EG144" s="5">
        <f>VLOOKUP($A144,M.Granados!$A$4:$ER$40,BaseInterventoría!EG$1,FALSE)</f>
        <v>0</v>
      </c>
      <c r="EH144" s="5">
        <f>VLOOKUP($A144,M.Granados!$A$4:$ER$40,BaseInterventoría!EH$1,FALSE)</f>
        <v>0</v>
      </c>
      <c r="EI144" s="21">
        <f ca="1">VLOOKUP($A144,M.Granados!$A$4:$ER$40,BaseInterventoría!EI$1,FALSE)</f>
        <v>45649</v>
      </c>
      <c r="EJ144" s="5">
        <f>VLOOKUP($A144,M.Granados!$A$4:$ER$40,BaseInterventoría!EJ$1,FALSE)</f>
        <v>0</v>
      </c>
      <c r="EK144" s="5">
        <f>VLOOKUP($A144,M.Granados!$A$4:$ER$40,BaseInterventoría!EK$1,FALSE)</f>
        <v>0</v>
      </c>
      <c r="EL144" s="5" t="str">
        <f>VLOOKUP($A144,M.Granados!$A$4:$ER$40,BaseInterventoría!EL$1,FALSE)</f>
        <v>Manuel Granados</v>
      </c>
      <c r="EM144" s="5" t="str">
        <f>VLOOKUP($A144,M.Granados!$A$4:$ER$40,BaseInterventoría!EM$1,FALSE)</f>
        <v>Cesar García</v>
      </c>
      <c r="EN144" s="5" t="str">
        <f>VLOOKUP($A144,M.Granados!$A$4:$ER$40,BaseInterventoría!EN$1,FALSE)</f>
        <v>https://www.secop.gov.co/CO1ContractsManagement/Tendering/ProcurementContractEdit/Update?ProfileName=CCE-16-Servicios_profesionales_gestion&amp;PPI=CO1.PPI.25841208&amp;DocUniqueName=ContratoDeCompra&amp;DocTypeName=NextWay.Entities.Marketplace.Tendering.ProcurementContract&amp;ProfileVersion=7&amp;DocUniqueIdentifier=CO1.PCCNTR.5151822&amp;prevCtxUrl=https%3a%2f%2fwww.secop.gov.co%3a443%2fCO1ContractsManagement%2fTendering%2fProcurementContractManagement%2fIndex&amp;prevCtxLbl=Contratos+</v>
      </c>
      <c r="EO144" s="5" t="str">
        <f>VLOOKUP($A144,M.Granados!$A$4:$ER$40,BaseInterventoría!EO$1,FALSE)</f>
        <v>• Incorporar las mayores cantidades en la justificación del oficio.</v>
      </c>
      <c r="EP144" s="21">
        <f>VLOOKUP($A144,M.Granados!$A$4:$ER$40,BaseInterventoría!EP$1,FALSE)</f>
        <v>45621</v>
      </c>
      <c r="EQ144" s="24">
        <f>BY144+VLOOKUP(DY144,$1:$1048576,77,FALSE)</f>
        <v>809618118</v>
      </c>
      <c r="ER144" s="24">
        <f>+EQ144*0.04</f>
        <v>32384724.720000003</v>
      </c>
      <c r="ES144" s="24">
        <f>+EQ144+ER144</f>
        <v>842002842.72000003</v>
      </c>
      <c r="ET144" s="5" t="s">
        <v>7</v>
      </c>
      <c r="EU144" s="24">
        <f t="shared" si="14"/>
        <v>842002842.72000003</v>
      </c>
      <c r="EV144" s="55" t="e">
        <f>VLOOKUP(A144,#REF!,147,FALSE)</f>
        <v>#REF!</v>
      </c>
      <c r="EW144" s="56" t="s">
        <v>251</v>
      </c>
      <c r="EX144" s="24">
        <v>300000000</v>
      </c>
      <c r="EY144" s="5" t="s">
        <v>252</v>
      </c>
      <c r="EZ144" s="30" t="s">
        <v>595</v>
      </c>
      <c r="FA144" s="21">
        <v>45777</v>
      </c>
      <c r="FB144"/>
      <c r="FC144"/>
      <c r="FD144"/>
    </row>
    <row r="145" spans="1:160" ht="216.95" customHeight="1">
      <c r="A145" s="19" t="s">
        <v>596</v>
      </c>
      <c r="B145" s="2">
        <f t="shared" si="19"/>
        <v>143</v>
      </c>
      <c r="C145" s="20" t="s">
        <v>287</v>
      </c>
      <c r="D145" s="5" t="s">
        <v>288</v>
      </c>
      <c r="E145" s="2" t="s">
        <v>597</v>
      </c>
      <c r="F145" s="5" t="str">
        <f>VLOOKUP($A145,M.Granados!$A$4:$ER$40,BaseInterventoría!F$1,FALSE)</f>
        <v>N/A</v>
      </c>
      <c r="G145" s="21">
        <f>VLOOKUP($A145,M.Granados!$A$4:$ER$40,BaseInterventoría!G$1,FALSE)</f>
        <v>0</v>
      </c>
      <c r="H145" s="5" t="str">
        <f>VLOOKUP($A145,M.Granados!$A$4:$ER$40,BaseInterventoría!H$1,FALSE)</f>
        <v>N/A</v>
      </c>
      <c r="I145" s="5" t="str">
        <f>VLOOKUP($A145,M.Granados!$A$4:$ER$40,BaseInterventoría!I$1,FALSE)</f>
        <v>N/A</v>
      </c>
      <c r="J145" s="5">
        <f>VLOOKUP($A145,M.Granados!$A$4:$ER$40,BaseInterventoría!J$1,FALSE)</f>
        <v>0</v>
      </c>
      <c r="K145" s="198">
        <f>VLOOKUP($A145,M.Granados!$A$4:$ER$40,BaseInterventoría!K$1,FALSE)</f>
        <v>0</v>
      </c>
      <c r="L145" s="198">
        <f>VLOOKUP($A145,M.Granados!$A$4:$ER$40,BaseInterventoría!L$1,FALSE)</f>
        <v>0</v>
      </c>
      <c r="M145" s="198">
        <f>VLOOKUP($A145,M.Granados!$A$4:$ER$40,BaseInterventoría!M$1,FALSE)</f>
        <v>0</v>
      </c>
      <c r="N145" s="198">
        <f>VLOOKUP($A145,M.Granados!$A$4:$ER$40,BaseInterventoría!N$1,FALSE)</f>
        <v>0</v>
      </c>
      <c r="O145" s="198">
        <f>VLOOKUP($A145,M.Granados!$A$4:$ER$40,BaseInterventoría!O$1,FALSE)</f>
        <v>0</v>
      </c>
      <c r="P145" s="198">
        <f>VLOOKUP($A145,M.Granados!$A$4:$ER$40,BaseInterventoría!P$1,FALSE)</f>
        <v>0</v>
      </c>
      <c r="Q145" s="198">
        <f>VLOOKUP($A145,M.Granados!$A$4:$ER$40,BaseInterventoría!Q$1,FALSE)</f>
        <v>0</v>
      </c>
      <c r="R145" s="198">
        <f>VLOOKUP($A145,M.Granados!$A$4:$ER$40,BaseInterventoría!R$1,FALSE)</f>
        <v>0</v>
      </c>
      <c r="S145" s="198">
        <f>VLOOKUP($A145,M.Granados!$A$4:$ER$40,BaseInterventoría!S$1,FALSE)</f>
        <v>0</v>
      </c>
      <c r="T145" s="198">
        <f>VLOOKUP($A145,M.Granados!$A$4:$ER$40,BaseInterventoría!T$1,FALSE)</f>
        <v>0</v>
      </c>
      <c r="U145" s="198">
        <f>VLOOKUP($A145,M.Granados!$A$4:$ER$40,BaseInterventoría!U$1,FALSE)</f>
        <v>435936069</v>
      </c>
      <c r="V145" s="5" t="str">
        <f>VLOOKUP($A145,M.Granados!$A$4:$ER$40,BaseInterventoría!V$1,FALSE)</f>
        <v/>
      </c>
      <c r="W145" s="5">
        <f>VLOOKUP($A145,M.Granados!$A$4:$ER$40,BaseInterventoría!W$1,FALSE)</f>
        <v>0</v>
      </c>
      <c r="X145" s="5" t="str">
        <f>VLOOKUP($A145,M.Granados!$A$4:$ER$40,BaseInterventoría!X$1,FALSE)</f>
        <v>INTERVENTORÍA</v>
      </c>
      <c r="Y145" s="5" t="str">
        <f>VLOOKUP($A145,M.Granados!$A$4:$ER$40,BaseInterventoría!Y$1,FALSE)</f>
        <v>RURAL</v>
      </c>
      <c r="Z145" s="5" t="str">
        <f>VLOOKUP($A145,M.Granados!$A$4:$ER$40,BaseInterventoría!Z$1,FALSE)</f>
        <v>CONVENIO-INTERVENTORÍA</v>
      </c>
      <c r="AA145" s="5" t="str">
        <f>VLOOKUP($A145,M.Granados!$A$4:$ER$40,BaseInterventoría!AA$1,FALSE)</f>
        <v>EPC-CI-400-2021</v>
      </c>
      <c r="AB145" s="5" t="str">
        <f>VLOOKUP($A145,M.Granados!$A$4:$ER$40,BaseInterventoría!AB$1,FALSE)</f>
        <v>INTERVENTORÍA A LA CONSTRUCCIÓN DE PLANTAS DE TRATAMIENTO DE AGUA POTABLE EN ZONAS RURALES EN EL DEPARTAMENTO DE CUNDINAMARCA</v>
      </c>
      <c r="AC145" s="21">
        <f>VLOOKUP($A145,M.Granados!$A$4:$ER$40,BaseInterventoría!AC$1,FALSE)</f>
        <v>44512</v>
      </c>
      <c r="AD145" s="21">
        <f>VLOOKUP($A145,M.Granados!$A$4:$ER$40,BaseInterventoría!AD$1,FALSE)</f>
        <v>44767</v>
      </c>
      <c r="AE145" s="5" t="str">
        <f>VLOOKUP($A145,M.Granados!$A$4:$ER$40,BaseInterventoría!AE$1,FALSE)</f>
        <v>7 MESES</v>
      </c>
      <c r="AF145" s="21">
        <f>VLOOKUP($A145,M.Granados!$A$4:$ER$40,BaseInterventoría!AF$1,FALSE)</f>
        <v>44981</v>
      </c>
      <c r="AG145" s="5">
        <f>VLOOKUP($A145,M.Granados!$A$4:$ER$40,BaseInterventoría!AG$1,FALSE)</f>
        <v>0</v>
      </c>
      <c r="AH145" s="5" t="str">
        <f>VLOOKUP($A145,M.Granados!$A$4:$ER$40,BaseInterventoría!AH$1,FALSE)</f>
        <v>OLGA LUCIA ACOSTA CANTOR
GERENTE GENERAL</v>
      </c>
      <c r="AI145" s="198">
        <f>VLOOKUP($A145,M.Granados!$A$4:$ER$40,BaseInterventoría!AI$1,FALSE)</f>
        <v>435936069</v>
      </c>
      <c r="AJ145" s="21">
        <f>VLOOKUP($A145,M.Granados!$A$4:$ER$40,BaseInterventoría!AJ$1,FALSE)</f>
        <v>0</v>
      </c>
      <c r="AK145" s="198">
        <f>VLOOKUP($A145,M.Granados!$A$4:$ER$40,BaseInterventoría!AK$1,FALSE)</f>
        <v>0</v>
      </c>
      <c r="AL145" s="5">
        <f>VLOOKUP($A145,M.Granados!$A$4:$ER$40,BaseInterventoría!AL$1,FALSE)</f>
        <v>0</v>
      </c>
      <c r="AM145" s="21">
        <f>VLOOKUP($A145,M.Granados!$A$4:$ER$40,BaseInterventoría!AM$1,FALSE)</f>
        <v>0</v>
      </c>
      <c r="AN145" s="198">
        <f>VLOOKUP($A145,M.Granados!$A$4:$ER$40,BaseInterventoría!AN$1,FALSE)</f>
        <v>0</v>
      </c>
      <c r="AO145" s="5">
        <f>VLOOKUP($A145,M.Granados!$A$4:$ER$40,BaseInterventoría!AO$1,FALSE)</f>
        <v>0</v>
      </c>
      <c r="AP145" s="198">
        <f>VLOOKUP($A145,M.Granados!$A$4:$ER$40,BaseInterventoría!AP$1,FALSE)</f>
        <v>435936069</v>
      </c>
      <c r="AQ145" s="5" t="str">
        <f>VLOOKUP($A145,M.Granados!$A$4:$ER$40,BaseInterventoría!AQ$1,FALSE)</f>
        <v>PRORROGA N 1
PRORROGA N 2
PRORROGA N3</v>
      </c>
      <c r="AR145" s="21" t="str">
        <f>VLOOKUP($A145,M.Granados!$A$4:$ER$40,BaseInterventoría!AR$1,FALSE)</f>
        <v>23/02/2023
25/10/2023</v>
      </c>
      <c r="AS145" s="5" t="str">
        <f>VLOOKUP($A145,M.Granados!$A$4:$ER$40,BaseInterventoría!AS$1,FALSE)</f>
        <v>6 MESES
4 MESES</v>
      </c>
      <c r="AT145" s="5" t="str">
        <f>VLOOKUP($A145,M.Granados!$A$4:$ER$40,BaseInterventoría!AT$1,FALSE)</f>
        <v xml:space="preserve">NINGUNA
</v>
      </c>
      <c r="AU145" s="21" t="str">
        <f>VLOOKUP($A145,M.Granados!$A$4:$ER$40,BaseInterventoría!AU$1,FALSE)</f>
        <v>NINGUNA</v>
      </c>
      <c r="AV145" s="5" t="str">
        <f>VLOOKUP($A145,M.Granados!$A$4:$ER$40,BaseInterventoría!AV$1,FALSE)</f>
        <v>NINGUNA</v>
      </c>
      <c r="AW145" s="186">
        <f>VLOOKUP($A145,M.Granados!$A$4:$ER$40,BaseInterventoría!AW$1,FALSE)</f>
        <v>0.17</v>
      </c>
      <c r="AX145" s="186">
        <f>VLOOKUP($A145,M.Granados!$A$4:$ER$40,BaseInterventoría!AX$1,FALSE)</f>
        <v>0</v>
      </c>
      <c r="AY145" s="5">
        <f ca="1">VLOOKUP($A145,M.Granados!$A$4:$ER$40,BaseInterventoría!AY$1,FALSE)</f>
        <v>1.5233160621761659</v>
      </c>
      <c r="AZ145" s="21">
        <f>VLOOKUP($A145,M.Granados!$A$4:$ER$40,BaseInterventoría!AZ$1,FALSE)</f>
        <v>45346</v>
      </c>
      <c r="BA145" s="5">
        <f>VLOOKUP($A145,M.Granados!$A$4:$ER$40,BaseInterventoría!BA$1,FALSE)</f>
        <v>19.3</v>
      </c>
      <c r="BB145" s="5" t="str">
        <f ca="1">VLOOKUP($A145,M.Granados!$A$4:$ER$40,BaseInterventoría!BB$1,FALSE)</f>
        <v>VENCIDO</v>
      </c>
      <c r="BC145" s="5" t="str">
        <f>VLOOKUP($A145,M.Granados!$A$4:$ER$40,BaseInterventoría!BC$1,FALSE)</f>
        <v>En Ejecución</v>
      </c>
      <c r="BD145" s="5">
        <f>VLOOKUP($A145,M.Granados!$A$4:$ER$40,BaseInterventoría!BD$1,FALSE)</f>
        <v>0</v>
      </c>
      <c r="BE145" s="5">
        <f>VLOOKUP($A145,M.Granados!$A$4:$ER$40,BaseInterventoría!BE$1,FALSE)</f>
        <v>0</v>
      </c>
      <c r="BF145" s="21">
        <f>VLOOKUP($A145,M.Granados!$A$4:$ER$40,BaseInterventoría!BF$1,FALSE)</f>
        <v>0</v>
      </c>
      <c r="BG145" s="21">
        <f>VLOOKUP($A145,M.Granados!$A$4:$ER$40,BaseInterventoría!BG$1,FALSE)</f>
        <v>0</v>
      </c>
      <c r="BH145" s="5" t="str">
        <f>VLOOKUP($A145,M.Granados!$A$4:$ER$40,BaseInterventoría!BH$1,FALSE)</f>
        <v>EPC-CI-400-2021</v>
      </c>
      <c r="BI145" s="5" t="str">
        <f>VLOOKUP($A145,M.Granados!$A$4:$ER$40,BaseInterventoría!BI$1,FALSE)</f>
        <v>INTERVENTORÍA A LA CONSTRUCCIÓN DE PLANTAS DE TRATAMIENTO DE AGUA POTABLE EN ZONAS RURALES EN EL DEPARTAMENTO DE CUNDINAMARCA</v>
      </c>
      <c r="BJ145" s="21">
        <f>VLOOKUP($A145,M.Granados!$A$4:$ER$40,BaseInterventoría!BJ$1,FALSE)</f>
        <v>44512</v>
      </c>
      <c r="BK145" s="21">
        <f>VLOOKUP($A145,M.Granados!$A$4:$ER$40,BaseInterventoría!BK$1,FALSE)</f>
        <v>44767</v>
      </c>
      <c r="BL145" s="5" t="str">
        <f>VLOOKUP($A145,M.Granados!$A$4:$ER$40,BaseInterventoría!BL$1,FALSE)</f>
        <v>7 MESES</v>
      </c>
      <c r="BM145" s="21">
        <f>VLOOKUP($A145,M.Granados!$A$4:$ER$40,BaseInterventoría!BM$1,FALSE)</f>
        <v>44981</v>
      </c>
      <c r="BN145" s="5" t="str">
        <f>VLOOKUP($A145,M.Granados!$A$4:$ER$40,BaseInterventoría!BN$1,FALSE)</f>
        <v>EMPRESA INMOBILIARIA Y DE SERVICIOS LOGISTICOS DE CUNDINAMARCA
NIT. 830.021.022-3</v>
      </c>
      <c r="BO145" s="5">
        <f>VLOOKUP($A145,M.Granados!$A$4:$ER$40,BaseInterventoría!BO$1,FALSE)</f>
        <v>0</v>
      </c>
      <c r="BP145" s="198">
        <f>VLOOKUP($A145,M.Granados!$A$4:$ER$40,BaseInterventoría!BP$1,FALSE)</f>
        <v>0</v>
      </c>
      <c r="BQ145" s="198">
        <f>VLOOKUP($A145,M.Granados!$A$4:$ER$40,BaseInterventoría!BQ$1,FALSE)</f>
        <v>0</v>
      </c>
      <c r="BR145" s="198">
        <f>VLOOKUP($A145,M.Granados!$A$4:$ER$40,BaseInterventoría!BR$1,FALSE)</f>
        <v>0</v>
      </c>
      <c r="BS145" s="198">
        <f>VLOOKUP($A145,M.Granados!$A$4:$ER$40,BaseInterventoría!BS$1,FALSE)</f>
        <v>0</v>
      </c>
      <c r="BT145" s="198">
        <f>VLOOKUP($A145,M.Granados!$A$4:$ER$40,BaseInterventoría!BT$1,FALSE)</f>
        <v>435936069</v>
      </c>
      <c r="BU145" s="21">
        <f>VLOOKUP($A145,M.Granados!$A$4:$ER$40,BaseInterventoría!BU$1,FALSE)</f>
        <v>0</v>
      </c>
      <c r="BV145" s="198">
        <f>VLOOKUP($A145,M.Granados!$A$4:$ER$40,BaseInterventoría!BV$1,FALSE)</f>
        <v>0</v>
      </c>
      <c r="BW145" s="21">
        <f>VLOOKUP($A145,M.Granados!$A$4:$ER$40,BaseInterventoría!BW$1,FALSE)</f>
        <v>0</v>
      </c>
      <c r="BX145" s="198">
        <f>VLOOKUP($A145,M.Granados!$A$4:$ER$40,BaseInterventoría!BX$1,FALSE)</f>
        <v>0</v>
      </c>
      <c r="BY145" s="198">
        <f>VLOOKUP($A145,M.Granados!$A$4:$ER$40,BaseInterventoría!BY$1,FALSE)</f>
        <v>435936069</v>
      </c>
      <c r="BZ145" s="5">
        <f>VLOOKUP($A145,M.Granados!$A$4:$ER$40,BaseInterventoría!BZ$1,FALSE)</f>
        <v>0</v>
      </c>
      <c r="CA145" s="21">
        <f>VLOOKUP($A145,M.Granados!$A$4:$ER$40,BaseInterventoría!CA$1,FALSE)</f>
        <v>0</v>
      </c>
      <c r="CB145" s="5">
        <f>VLOOKUP($A145,M.Granados!$A$4:$ER$40,BaseInterventoría!CB$1,FALSE)</f>
        <v>0</v>
      </c>
      <c r="CC145" s="5">
        <f>VLOOKUP($A145,M.Granados!$A$4:$ER$40,BaseInterventoría!CC$1,FALSE)</f>
        <v>0</v>
      </c>
      <c r="CD145" s="21">
        <f>VLOOKUP($A145,M.Granados!$A$4:$ER$40,BaseInterventoría!CD$1,FALSE)</f>
        <v>0</v>
      </c>
      <c r="CE145" s="5">
        <f>VLOOKUP($A145,M.Granados!$A$4:$ER$40,BaseInterventoría!CE$1,FALSE)</f>
        <v>0</v>
      </c>
      <c r="CF145" s="21">
        <f>VLOOKUP($A145,M.Granados!$A$4:$ER$40,BaseInterventoría!CF$1,FALSE)</f>
        <v>0</v>
      </c>
      <c r="CG145" s="5">
        <f>VLOOKUP($A145,M.Granados!$A$4:$ER$40,BaseInterventoría!CG$1,FALSE)</f>
        <v>0</v>
      </c>
      <c r="CH145" s="21">
        <f>VLOOKUP($A145,M.Granados!$A$4:$ER$40,BaseInterventoría!CH$1,FALSE)</f>
        <v>0</v>
      </c>
      <c r="CI145" s="21">
        <f>VLOOKUP($A145,M.Granados!$A$4:$ER$40,BaseInterventoría!CI$1,FALSE)</f>
        <v>0</v>
      </c>
      <c r="CJ145" s="5">
        <f>VLOOKUP($A145,M.Granados!$A$4:$ER$40,BaseInterventoría!CJ$1,FALSE)</f>
        <v>0</v>
      </c>
      <c r="CK145" s="21">
        <f>VLOOKUP($A145,M.Granados!$A$4:$ER$40,BaseInterventoría!CK$1,FALSE)</f>
        <v>0</v>
      </c>
      <c r="CL145" s="21">
        <f>VLOOKUP($A145,M.Granados!$A$4:$ER$40,BaseInterventoría!CL$1,FALSE)</f>
        <v>0</v>
      </c>
      <c r="CM145" s="5">
        <f>VLOOKUP($A145,M.Granados!$A$4:$ER$40,BaseInterventoría!CM$1,FALSE)</f>
        <v>0</v>
      </c>
      <c r="CN145" s="21">
        <f>VLOOKUP($A145,M.Granados!$A$4:$ER$40,BaseInterventoría!CN$1,FALSE)</f>
        <v>0</v>
      </c>
      <c r="CO145" s="21">
        <f>VLOOKUP($A145,M.Granados!$A$4:$ER$40,BaseInterventoría!CO$1,FALSE)</f>
        <v>0</v>
      </c>
      <c r="CP145" s="5">
        <f>VLOOKUP($A145,M.Granados!$A$4:$ER$40,BaseInterventoría!CP$1,FALSE)</f>
        <v>0</v>
      </c>
      <c r="CQ145" s="21">
        <f>VLOOKUP($A145,M.Granados!$A$4:$ER$40,BaseInterventoría!CQ$1,FALSE)</f>
        <v>0</v>
      </c>
      <c r="CR145" s="21">
        <f>VLOOKUP($A145,M.Granados!$A$4:$ER$40,BaseInterventoría!CR$1,FALSE)</f>
        <v>0</v>
      </c>
      <c r="CS145" s="5">
        <f>VLOOKUP($A145,M.Granados!$A$4:$ER$40,BaseInterventoría!CS$1,FALSE)</f>
        <v>0</v>
      </c>
      <c r="CT145" s="21">
        <f>VLOOKUP($A145,M.Granados!$A$4:$ER$40,BaseInterventoría!CT$1,FALSE)</f>
        <v>0</v>
      </c>
      <c r="CU145" s="21">
        <f>VLOOKUP($A145,M.Granados!$A$4:$ER$40,BaseInterventoría!CU$1,FALSE)</f>
        <v>0</v>
      </c>
      <c r="CV145" s="5">
        <f>VLOOKUP($A145,M.Granados!$A$4:$ER$40,BaseInterventoría!CV$1,FALSE)</f>
        <v>0</v>
      </c>
      <c r="CW145" s="21">
        <f>VLOOKUP($A145,M.Granados!$A$4:$ER$40,BaseInterventoría!CW$1,FALSE)</f>
        <v>0</v>
      </c>
      <c r="CX145" s="21">
        <f>VLOOKUP($A145,M.Granados!$A$4:$ER$40,BaseInterventoría!CX$1,FALSE)</f>
        <v>0</v>
      </c>
      <c r="CY145" s="21">
        <f>VLOOKUP($A145,M.Granados!$A$4:$ER$40,BaseInterventoría!CY$1,FALSE)</f>
        <v>45346</v>
      </c>
      <c r="CZ145" s="5">
        <f>VLOOKUP($A145,M.Granados!$A$4:$ER$40,BaseInterventoría!CZ$1,FALSE)</f>
        <v>19.3</v>
      </c>
      <c r="DA145" s="186">
        <f>VLOOKUP($A145,M.Granados!$A$4:$ER$40,BaseInterventoría!DA$1,FALSE)</f>
        <v>0.13619999999999999</v>
      </c>
      <c r="DB145" s="186">
        <f>VLOOKUP($A145,M.Granados!$A$4:$ER$40,BaseInterventoría!DB$1,FALSE)</f>
        <v>0</v>
      </c>
      <c r="DC145" s="186">
        <f>VLOOKUP($A145,M.Granados!$A$4:$ER$40,BaseInterventoría!DC$1,FALSE)</f>
        <v>0</v>
      </c>
      <c r="DD145" s="186">
        <f>VLOOKUP($A145,M.Granados!$A$4:$ER$40,BaseInterventoría!DD$1,FALSE)</f>
        <v>0</v>
      </c>
      <c r="DE145" s="186">
        <f>VLOOKUP($A145,M.Granados!$A$4:$ER$40,BaseInterventoría!DE$1,FALSE)</f>
        <v>0</v>
      </c>
      <c r="DF145" s="186">
        <f>VLOOKUP($A145,M.Granados!$A$4:$ER$40,BaseInterventoría!DF$1,FALSE)</f>
        <v>0</v>
      </c>
      <c r="DG145" s="186">
        <f>VLOOKUP($A145,M.Granados!$A$4:$ER$40,BaseInterventoría!DG$1,FALSE)</f>
        <v>0</v>
      </c>
      <c r="DH145" s="186">
        <f>VLOOKUP($A145,M.Granados!$A$4:$ER$40,BaseInterventoría!DH$1,FALSE)</f>
        <v>0</v>
      </c>
      <c r="DI145" s="186">
        <f>VLOOKUP($A145,M.Granados!$A$4:$ER$40,BaseInterventoría!DI$1,FALSE)</f>
        <v>0</v>
      </c>
      <c r="DJ145" s="186">
        <f>VLOOKUP($A145,M.Granados!$A$4:$ER$40,BaseInterventoría!DJ$1,FALSE)</f>
        <v>0</v>
      </c>
      <c r="DK145" s="5">
        <f ca="1">VLOOKUP($A145,M.Granados!$A$4:$ER$40,BaseInterventoría!DK$1,FALSE)</f>
        <v>1.5233160621761659</v>
      </c>
      <c r="DL145" s="5" t="str">
        <f ca="1">VLOOKUP($A145,M.Granados!$A$4:$ER$40,BaseInterventoría!DL$1,FALSE)</f>
        <v>VENCIDO</v>
      </c>
      <c r="DM145" s="71" t="str">
        <f t="shared" si="18"/>
        <v>Activos</v>
      </c>
      <c r="DN145" s="5" t="str">
        <f>VLOOKUP($A145,M.Granados!$A$4:$ER$40,BaseInterventoría!DN$1,FALSE)</f>
        <v>En ejecución</v>
      </c>
      <c r="DO145" s="5">
        <f>VLOOKUP($A145,M.Granados!$A$4:$ER$40,BaseInterventoría!DO$1,FALSE)</f>
        <v>0</v>
      </c>
      <c r="DP145" s="5">
        <f>VLOOKUP($A145,M.Granados!$A$4:$ER$40,BaseInterventoría!DP$1,FALSE)</f>
        <v>0</v>
      </c>
      <c r="DQ145" s="5">
        <f>VLOOKUP($A145,M.Granados!$A$4:$ER$40,BaseInterventoría!DQ$1,FALSE)</f>
        <v>0</v>
      </c>
      <c r="DR145" s="5">
        <f>VLOOKUP($A145,M.Granados!$A$4:$ER$40,BaseInterventoría!DR$1,FALSE)</f>
        <v>0</v>
      </c>
      <c r="DS145" s="5">
        <f>VLOOKUP($A145,M.Granados!$A$4:$ER$40,BaseInterventoría!DS$1,FALSE)</f>
        <v>0</v>
      </c>
      <c r="DT145" s="198">
        <f>VLOOKUP($A145,M.Granados!$A$4:$ER$40,BaseInterventoría!DT$1,FALSE)</f>
        <v>59378548.140000001</v>
      </c>
      <c r="DU145" s="198">
        <f>VLOOKUP($A145,M.Granados!$A$4:$ER$40,BaseInterventoría!DU$1,FALSE)</f>
        <v>0</v>
      </c>
      <c r="DV145" s="186">
        <f>VLOOKUP($A145,M.Granados!$A$4:$ER$40,BaseInterventoría!DV$1,FALSE)</f>
        <v>0.13620930306640905</v>
      </c>
      <c r="DW145" s="198">
        <f>VLOOKUP($A145,M.Granados!$A$4:$ER$40,BaseInterventoría!DW$1,FALSE)</f>
        <v>0</v>
      </c>
      <c r="DX145" s="21">
        <f>VLOOKUP($A145,M.Granados!$A$4:$ER$40,BaseInterventoría!DX$1,FALSE)</f>
        <v>0</v>
      </c>
      <c r="DY145" s="5" t="str">
        <f>VLOOKUP($A145,M.Granados!$A$4:$ER$40,BaseInterventoría!DY$1,FALSE)</f>
        <v>N/A</v>
      </c>
      <c r="DZ145" s="21" t="str">
        <f>VLOOKUP($A145,M.Granados!$A$4:$ER$40,BaseInterventoría!DZ$1,FALSE)</f>
        <v>N/A</v>
      </c>
      <c r="EA145" s="21">
        <f>VLOOKUP($A145,M.Granados!$A$4:$ER$40,BaseInterventoría!EA$1,FALSE)</f>
        <v>0</v>
      </c>
      <c r="EB145" s="5" t="str">
        <f>VLOOKUP($A145,M.Granados!$A$4:$ER$40,BaseInterventoría!EB$1,FALSE)</f>
        <v>N/A</v>
      </c>
      <c r="EC145" s="198" t="str">
        <f>VLOOKUP($A145,M.Granados!$A$4:$ER$40,BaseInterventoría!EC$1,FALSE)</f>
        <v>N/A</v>
      </c>
      <c r="ED145" s="5" t="e">
        <f>VLOOKUP($A145,M.Granados!$A$4:$ER$40,BaseInterventoría!ED$1,FALSE)</f>
        <v>#REF!</v>
      </c>
      <c r="EE145" s="5" t="e">
        <f>VLOOKUP($A145,M.Granados!$A$4:$ER$40,BaseInterventoría!EE$1,FALSE)</f>
        <v>#REF!</v>
      </c>
      <c r="EF145" s="5">
        <f>VLOOKUP($A145,M.Granados!$A$4:$ER$40,BaseInterventoría!EF$1,FALSE)</f>
        <v>0</v>
      </c>
      <c r="EG145" s="5">
        <f>VLOOKUP($A145,M.Granados!$A$4:$ER$40,BaseInterventoría!EG$1,FALSE)</f>
        <v>-1511.5333333333333</v>
      </c>
      <c r="EH145" s="5">
        <f>VLOOKUP($A145,M.Granados!$A$4:$ER$40,BaseInterventoría!EH$1,FALSE)</f>
        <v>-1511.5333333333333</v>
      </c>
      <c r="EI145" s="21">
        <f ca="1">VLOOKUP($A145,M.Granados!$A$4:$ER$40,BaseInterventoría!EI$1,FALSE)</f>
        <v>45649</v>
      </c>
      <c r="EJ145" s="5">
        <f>VLOOKUP($A145,M.Granados!$A$4:$ER$40,BaseInterventoría!EJ$1,FALSE)</f>
        <v>0</v>
      </c>
      <c r="EK145" s="5">
        <f>VLOOKUP($A145,M.Granados!$A$4:$ER$40,BaseInterventoría!EK$1,FALSE)</f>
        <v>0</v>
      </c>
      <c r="EL145" s="5" t="str">
        <f>VLOOKUP($A145,M.Granados!$A$4:$ER$40,BaseInterventoría!EL$1,FALSE)</f>
        <v>Manuel Granados</v>
      </c>
      <c r="EM145" s="5">
        <f>VLOOKUP($A145,M.Granados!$A$4:$ER$40,BaseInterventoría!EM$1,FALSE)</f>
        <v>0</v>
      </c>
      <c r="EN145" s="5" t="str">
        <f>VLOOKUP($A145,M.Granados!$A$4:$ER$40,BaseInterventoría!EN$1,FALSE)</f>
        <v>https://www.contratos.gov.co/consultas/detalleProceso.do?numConstancia=21-12-12503563</v>
      </c>
      <c r="EO145" s="5" t="str">
        <f>VLOOKUP($A145,M.Granados!$A$4:$ER$40,BaseInterventoría!EO$1,FALSE)</f>
        <v>En el comité directivo del 3 de diciembre se aprobó el plan financiero, el contratista entrego el día jueves 4 de diciembre de 2024 a la interventoría la documentación de la reformulación de acuerdo a la lista de chequeo, estamos a la espera de la revisión y entrega por parte de la interventoría, en el componente ambiental EPZ está tramitando los dos permisos de ocupación de cauce y el permiso para adosar la tubería al puente vehicular.</v>
      </c>
      <c r="EP145" s="21">
        <f>VLOOKUP($A145,M.Granados!$A$4:$ER$40,BaseInterventoría!EP$1,FALSE)</f>
        <v>0</v>
      </c>
      <c r="EQ145" s="24">
        <v>0</v>
      </c>
      <c r="ER145" s="24">
        <v>0</v>
      </c>
      <c r="ES145" s="24">
        <v>0</v>
      </c>
      <c r="ET145" s="5"/>
      <c r="EU145" s="24">
        <f t="shared" si="14"/>
        <v>0</v>
      </c>
      <c r="EV145" s="55" t="e">
        <f>VLOOKUP(A145,#REF!,147,FALSE)</f>
        <v>#REF!</v>
      </c>
      <c r="EW145" s="56"/>
      <c r="EX145" s="24"/>
      <c r="EY145" s="5" t="s">
        <v>24</v>
      </c>
      <c r="EZ145" s="56"/>
      <c r="FA145" s="21"/>
      <c r="FB145"/>
      <c r="FC145"/>
      <c r="FD145"/>
    </row>
    <row r="146" spans="1:160" ht="110.25">
      <c r="A146" s="19" t="s">
        <v>54</v>
      </c>
      <c r="B146" s="2">
        <f t="shared" si="19"/>
        <v>144</v>
      </c>
      <c r="C146" s="20" t="s">
        <v>359</v>
      </c>
      <c r="D146" s="5" t="s">
        <v>288</v>
      </c>
      <c r="E146" s="2" t="s">
        <v>55</v>
      </c>
      <c r="F146" s="5" t="str">
        <f>VLOOKUP($A146,M.Granados!$A$4:$ER$40,BaseInterventoría!F$1,FALSE)</f>
        <v>N/A</v>
      </c>
      <c r="G146" s="21" t="str">
        <f>VLOOKUP($A146,M.Granados!$A$4:$ER$40,BaseInterventoría!G$1,FALSE)</f>
        <v>N/A</v>
      </c>
      <c r="H146" s="5" t="str">
        <f>VLOOKUP($A146,M.Granados!$A$4:$ER$40,BaseInterventoría!H$1,FALSE)</f>
        <v>N/A</v>
      </c>
      <c r="I146" s="5" t="str">
        <f>VLOOKUP($A146,M.Granados!$A$4:$ER$40,BaseInterventoría!I$1,FALSE)</f>
        <v>N/A</v>
      </c>
      <c r="J146" s="5" t="str">
        <f>VLOOKUP($A146,M.Granados!$A$4:$ER$40,BaseInterventoría!J$1,FALSE)</f>
        <v>N/A</v>
      </c>
      <c r="K146" s="198">
        <f>VLOOKUP($A146,M.Granados!$A$4:$ER$40,BaseInterventoría!K$1,FALSE)</f>
        <v>0</v>
      </c>
      <c r="L146" s="198">
        <f>VLOOKUP($A146,M.Granados!$A$4:$ER$40,BaseInterventoría!L$1,FALSE)</f>
        <v>0</v>
      </c>
      <c r="M146" s="198">
        <f>VLOOKUP($A146,M.Granados!$A$4:$ER$40,BaseInterventoría!M$1,FALSE)</f>
        <v>0</v>
      </c>
      <c r="N146" s="198">
        <f>VLOOKUP($A146,M.Granados!$A$4:$ER$40,BaseInterventoría!N$1,FALSE)</f>
        <v>0</v>
      </c>
      <c r="O146" s="198">
        <f>VLOOKUP($A146,M.Granados!$A$4:$ER$40,BaseInterventoría!O$1,FALSE)</f>
        <v>0</v>
      </c>
      <c r="P146" s="198">
        <f>VLOOKUP($A146,M.Granados!$A$4:$ER$40,BaseInterventoría!P$1,FALSE)</f>
        <v>0</v>
      </c>
      <c r="Q146" s="198">
        <f>VLOOKUP($A146,M.Granados!$A$4:$ER$40,BaseInterventoría!Q$1,FALSE)</f>
        <v>0</v>
      </c>
      <c r="R146" s="198">
        <f>VLOOKUP($A146,M.Granados!$A$4:$ER$40,BaseInterventoría!R$1,FALSE)</f>
        <v>0</v>
      </c>
      <c r="S146" s="198">
        <f>VLOOKUP($A146,M.Granados!$A$4:$ER$40,BaseInterventoría!S$1,FALSE)</f>
        <v>0</v>
      </c>
      <c r="T146" s="198">
        <f>VLOOKUP($A146,M.Granados!$A$4:$ER$40,BaseInterventoría!T$1,FALSE)</f>
        <v>740114550</v>
      </c>
      <c r="U146" s="198">
        <f>VLOOKUP($A146,M.Granados!$A$4:$ER$40,BaseInterventoría!U$1,FALSE)</f>
        <v>740114550</v>
      </c>
      <c r="V146" s="5" t="str">
        <f>VLOOKUP($A146,M.Granados!$A$4:$ER$40,BaseInterventoría!V$1,FALSE)</f>
        <v>CDF N° 57
14/03/2022</v>
      </c>
      <c r="W146" s="5">
        <f>VLOOKUP($A146,M.Granados!$A$4:$ER$40,BaseInterventoría!W$1,FALSE)</f>
        <v>0</v>
      </c>
      <c r="X146" s="5" t="str">
        <f>VLOOKUP($A146,M.Granados!$A$4:$ER$40,BaseInterventoría!X$1,FALSE)</f>
        <v>INTERVENTORÍA</v>
      </c>
      <c r="Y146" s="5" t="str">
        <f>VLOOKUP($A146,M.Granados!$A$4:$ER$40,BaseInterventoría!Y$1,FALSE)</f>
        <v>URBANO</v>
      </c>
      <c r="Z146" s="5" t="str">
        <f>VLOOKUP($A146,M.Granados!$A$4:$ER$40,BaseInterventoría!Z$1,FALSE)</f>
        <v>CONTRATO-INTERVENTORÍA</v>
      </c>
      <c r="AA146" s="5" t="str">
        <f>VLOOKUP($A146,M.Granados!$A$4:$ER$40,BaseInterventoría!AA$1,FALSE)</f>
        <v>N/A</v>
      </c>
      <c r="AB146" s="5" t="str">
        <f>VLOOKUP($A146,M.Granados!$A$4:$ER$40,BaseInterventoría!AB$1,FALSE)</f>
        <v>N/A</v>
      </c>
      <c r="AC146" s="21" t="str">
        <f>VLOOKUP($A146,M.Granados!$A$4:$ER$40,BaseInterventoría!AC$1,FALSE)</f>
        <v>N/A</v>
      </c>
      <c r="AD146" s="21" t="str">
        <f>VLOOKUP($A146,M.Granados!$A$4:$ER$40,BaseInterventoría!AD$1,FALSE)</f>
        <v>N/A</v>
      </c>
      <c r="AE146" s="5" t="str">
        <f>VLOOKUP($A146,M.Granados!$A$4:$ER$40,BaseInterventoría!AE$1,FALSE)</f>
        <v>N/A</v>
      </c>
      <c r="AF146" s="21" t="str">
        <f>VLOOKUP($A146,M.Granados!$A$4:$ER$40,BaseInterventoría!AF$1,FALSE)</f>
        <v>N/A</v>
      </c>
      <c r="AG146" s="5" t="str">
        <f>VLOOKUP($A146,M.Granados!$A$4:$ER$40,BaseInterventoría!AG$1,FALSE)</f>
        <v>N/A</v>
      </c>
      <c r="AH146" s="5" t="str">
        <f>VLOOKUP($A146,M.Granados!$A$4:$ER$40,BaseInterventoría!AH$1,FALSE)</f>
        <v>N/A</v>
      </c>
      <c r="AI146" s="5" t="str">
        <f>VLOOKUP($A146,M.Granados!$A$4:$ER$40,BaseInterventoría!AI$1,FALSE)</f>
        <v>N/A</v>
      </c>
      <c r="AJ146" s="21" t="str">
        <f>VLOOKUP($A146,M.Granados!$A$4:$ER$40,BaseInterventoría!AJ$1,FALSE)</f>
        <v>N/A</v>
      </c>
      <c r="AK146" s="5" t="str">
        <f>VLOOKUP($A146,M.Granados!$A$4:$ER$40,BaseInterventoría!AK$1,FALSE)</f>
        <v>N/A</v>
      </c>
      <c r="AL146" s="5" t="str">
        <f>VLOOKUP($A146,M.Granados!$A$4:$ER$40,BaseInterventoría!AL$1,FALSE)</f>
        <v>N/A</v>
      </c>
      <c r="AM146" s="21" t="str">
        <f>VLOOKUP($A146,M.Granados!$A$4:$ER$40,BaseInterventoría!AM$1,FALSE)</f>
        <v>N/A</v>
      </c>
      <c r="AN146" s="5" t="str">
        <f>VLOOKUP($A146,M.Granados!$A$4:$ER$40,BaseInterventoría!AN$1,FALSE)</f>
        <v>N/A</v>
      </c>
      <c r="AO146" s="5" t="str">
        <f>VLOOKUP($A146,M.Granados!$A$4:$ER$40,BaseInterventoría!AO$1,FALSE)</f>
        <v>N/A</v>
      </c>
      <c r="AP146" s="5" t="str">
        <f>VLOOKUP($A146,M.Granados!$A$4:$ER$40,BaseInterventoría!AP$1,FALSE)</f>
        <v>N/A</v>
      </c>
      <c r="AQ146" s="5" t="str">
        <f>VLOOKUP($A146,M.Granados!$A$4:$ER$40,BaseInterventoría!AQ$1,FALSE)</f>
        <v>N/A</v>
      </c>
      <c r="AR146" s="21" t="str">
        <f>VLOOKUP($A146,M.Granados!$A$4:$ER$40,BaseInterventoría!AR$1,FALSE)</f>
        <v>N/A</v>
      </c>
      <c r="AS146" s="5" t="str">
        <f>VLOOKUP($A146,M.Granados!$A$4:$ER$40,BaseInterventoría!AS$1,FALSE)</f>
        <v>N/A</v>
      </c>
      <c r="AT146" s="5" t="str">
        <f>VLOOKUP($A146,M.Granados!$A$4:$ER$40,BaseInterventoría!AT$1,FALSE)</f>
        <v>N/A</v>
      </c>
      <c r="AU146" s="21" t="str">
        <f>VLOOKUP($A146,M.Granados!$A$4:$ER$40,BaseInterventoría!AU$1,FALSE)</f>
        <v>N/A</v>
      </c>
      <c r="AV146" s="5" t="str">
        <f>VLOOKUP($A146,M.Granados!$A$4:$ER$40,BaseInterventoría!AV$1,FALSE)</f>
        <v>N/A</v>
      </c>
      <c r="AW146" s="186" t="str">
        <f>VLOOKUP($A146,M.Granados!$A$4:$ER$40,BaseInterventoría!AW$1,FALSE)</f>
        <v>N/A</v>
      </c>
      <c r="AX146" s="186" t="str">
        <f>VLOOKUP($A146,M.Granados!$A$4:$ER$40,BaseInterventoría!AX$1,FALSE)</f>
        <v>N/A</v>
      </c>
      <c r="AY146" s="5" t="str">
        <f>VLOOKUP($A146,M.Granados!$A$4:$ER$40,BaseInterventoría!AY$1,FALSE)</f>
        <v>N/A</v>
      </c>
      <c r="AZ146" s="21" t="str">
        <f>VLOOKUP($A146,M.Granados!$A$4:$ER$40,BaseInterventoría!AZ$1,FALSE)</f>
        <v>N/A</v>
      </c>
      <c r="BA146" s="5" t="str">
        <f>VLOOKUP($A146,M.Granados!$A$4:$ER$40,BaseInterventoría!BA$1,FALSE)</f>
        <v>N/A</v>
      </c>
      <c r="BB146" s="5" t="str">
        <f>VLOOKUP($A146,M.Granados!$A$4:$ER$40,BaseInterventoría!BB$1,FALSE)</f>
        <v>N/A</v>
      </c>
      <c r="BC146" s="5" t="str">
        <f>VLOOKUP($A146,M.Granados!$A$4:$ER$40,BaseInterventoría!BC$1,FALSE)</f>
        <v>N/A</v>
      </c>
      <c r="BD146" s="5" t="str">
        <f>VLOOKUP($A146,M.Granados!$A$4:$ER$40,BaseInterventoría!BD$1,FALSE)</f>
        <v>N/A</v>
      </c>
      <c r="BE146" s="5" t="str">
        <f>VLOOKUP($A146,M.Granados!$A$4:$ER$40,BaseInterventoría!BE$1,FALSE)</f>
        <v>N/A</v>
      </c>
      <c r="BF146" s="21" t="str">
        <f>VLOOKUP($A146,M.Granados!$A$4:$ER$40,BaseInterventoría!BF$1,FALSE)</f>
        <v>N/A</v>
      </c>
      <c r="BG146" s="21" t="str">
        <f>VLOOKUP($A146,M.Granados!$A$4:$ER$40,BaseInterventoría!BG$1,FALSE)</f>
        <v>N/A</v>
      </c>
      <c r="BH146" s="5" t="str">
        <f>VLOOKUP($A146,M.Granados!$A$4:$ER$40,BaseInterventoría!BH$1,FALSE)</f>
        <v>EPC-PDA-I-497-2023</v>
      </c>
      <c r="BI146" s="5" t="str">
        <f>VLOOKUP($A146,M.Granados!$A$4:$ER$40,BaseInterventoría!BI$1,FALSE)</f>
        <v>INTERVENTORÍA INTEGRAL A LA CONSTRUCCIÓN DE UN TANQUE DE COMPENSACION DE 10.000 M3 COMO ESTRUCTURA COMPLEMENTARIA AL SISTEMA DE SERVICIOS DE ACUEDUCTO EN EL MUNICIPIO DE CAJICA – CUNDINAMARCA</v>
      </c>
      <c r="BJ146" s="21">
        <f>VLOOKUP($A146,M.Granados!$A$4:$ER$40,BaseInterventoría!BJ$1,FALSE)</f>
        <v>45233</v>
      </c>
      <c r="BK146" s="21">
        <f>VLOOKUP($A146,M.Granados!$A$4:$ER$40,BaseInterventoría!BK$1,FALSE)</f>
        <v>45252</v>
      </c>
      <c r="BL146" s="5" t="str">
        <f>VLOOKUP($A146,M.Granados!$A$4:$ER$40,BaseInterventoría!BL$1,FALSE)</f>
        <v>13 MESES</v>
      </c>
      <c r="BM146" s="21">
        <f>VLOOKUP($A146,M.Granados!$A$4:$ER$40,BaseInterventoría!BM$1,FALSE)</f>
        <v>45647</v>
      </c>
      <c r="BN146" s="5" t="str">
        <f>VLOOKUP($A146,M.Granados!$A$4:$ER$40,BaseInterventoría!BN$1,FALSE)</f>
        <v>CONSORCIO INTERTANQUE CAJICÁ 2023</v>
      </c>
      <c r="BO146" s="5" t="str">
        <f>VLOOKUP($A146,M.Granados!$A$4:$ER$40,BaseInterventoría!BO$1,FALSE)</f>
        <v>DANIEL FRANCISCO GARCIA RODRIGUEZ</v>
      </c>
      <c r="BP146" s="198">
        <f>VLOOKUP($A146,M.Granados!$A$4:$ER$40,BaseInterventoría!BP$1,FALSE)</f>
        <v>0</v>
      </c>
      <c r="BQ146" s="198">
        <f>VLOOKUP($A146,M.Granados!$A$4:$ER$40,BaseInterventoría!BQ$1,FALSE)</f>
        <v>0</v>
      </c>
      <c r="BR146" s="198">
        <f>VLOOKUP($A146,M.Granados!$A$4:$ER$40,BaseInterventoría!BR$1,FALSE)</f>
        <v>0</v>
      </c>
      <c r="BS146" s="198">
        <f>VLOOKUP($A146,M.Granados!$A$4:$ER$40,BaseInterventoría!BS$1,FALSE)</f>
        <v>0</v>
      </c>
      <c r="BT146" s="198">
        <f>VLOOKUP($A146,M.Granados!$A$4:$ER$40,BaseInterventoría!BT$1,FALSE)</f>
        <v>740114550</v>
      </c>
      <c r="BU146" s="21">
        <f>VLOOKUP($A146,M.Granados!$A$4:$ER$40,BaseInterventoría!BU$1,FALSE)</f>
        <v>0</v>
      </c>
      <c r="BV146" s="198">
        <f>VLOOKUP($A146,M.Granados!$A$4:$ER$40,BaseInterventoría!BV$1,FALSE)</f>
        <v>0</v>
      </c>
      <c r="BW146" s="21">
        <f>VLOOKUP($A146,M.Granados!$A$4:$ER$40,BaseInterventoría!BW$1,FALSE)</f>
        <v>0</v>
      </c>
      <c r="BX146" s="198">
        <f>VLOOKUP($A146,M.Granados!$A$4:$ER$40,BaseInterventoría!BX$1,FALSE)</f>
        <v>0</v>
      </c>
      <c r="BY146" s="198">
        <f>VLOOKUP($A146,M.Granados!$A$4:$ER$40,BaseInterventoría!BY$1,FALSE)</f>
        <v>740114550</v>
      </c>
      <c r="BZ146" s="5">
        <f>VLOOKUP($A146,M.Granados!$A$4:$ER$40,BaseInterventoría!BZ$1,FALSE)</f>
        <v>0</v>
      </c>
      <c r="CA146" s="21">
        <f>VLOOKUP($A146,M.Granados!$A$4:$ER$40,BaseInterventoría!CA$1,FALSE)</f>
        <v>0</v>
      </c>
      <c r="CB146" s="5">
        <f>VLOOKUP($A146,M.Granados!$A$4:$ER$40,BaseInterventoría!CB$1,FALSE)</f>
        <v>0</v>
      </c>
      <c r="CC146" s="5" t="str">
        <f>VLOOKUP($A146,M.Granados!$A$4:$ER$40,BaseInterventoría!CC$1,FALSE)</f>
        <v>SUSPENSION N°1</v>
      </c>
      <c r="CD146" s="21">
        <f>VLOOKUP($A146,M.Granados!$A$4:$ER$40,BaseInterventoría!CD$1,FALSE)</f>
        <v>45288</v>
      </c>
      <c r="CE146" s="5" t="str">
        <f>VLOOKUP($A146,M.Granados!$A$4:$ER$40,BaseInterventoría!CE$1,FALSE)</f>
        <v>20 DIAS</v>
      </c>
      <c r="CF146" s="21">
        <f>VLOOKUP($A146,M.Granados!$A$4:$ER$40,BaseInterventoría!CF$1,FALSE)</f>
        <v>45668</v>
      </c>
      <c r="CG146" s="5" t="str">
        <f>VLOOKUP($A146,M.Granados!$A$4:$ER$40,BaseInterventoría!CG$1,FALSE)</f>
        <v>SEGUROS MUNDIAL 
CBC-100051578 ANEXO 1</v>
      </c>
      <c r="CH146" s="21">
        <f>VLOOKUP($A146,M.Granados!$A$4:$ER$40,BaseInterventoría!CH$1,FALSE)</f>
        <v>45252</v>
      </c>
      <c r="CI146" s="21">
        <f>VLOOKUP($A146,M.Granados!$A$4:$ER$40,BaseInterventoría!CI$1,FALSE)</f>
        <v>45788</v>
      </c>
      <c r="CJ146" s="5" t="str">
        <f>VLOOKUP($A146,M.Granados!$A$4:$ER$40,BaseInterventoría!CJ$1,FALSE)</f>
        <v>N/A</v>
      </c>
      <c r="CK146" s="21">
        <f>VLOOKUP($A146,M.Granados!$A$4:$ER$40,BaseInterventoría!CK$1,FALSE)</f>
        <v>0</v>
      </c>
      <c r="CL146" s="21">
        <f>VLOOKUP($A146,M.Granados!$A$4:$ER$40,BaseInterventoría!CL$1,FALSE)</f>
        <v>0</v>
      </c>
      <c r="CM146" s="5" t="str">
        <f>VLOOKUP($A146,M.Granados!$A$4:$ER$40,BaseInterventoría!CM$1,FALSE)</f>
        <v>SEGUROS MUNDIAL 
CBC-100051578 ANEXO 1</v>
      </c>
      <c r="CN146" s="21">
        <f>VLOOKUP($A146,M.Granados!$A$4:$ER$40,BaseInterventoría!CN$1,FALSE)</f>
        <v>45252</v>
      </c>
      <c r="CO146" s="21">
        <f>VLOOKUP($A146,M.Granados!$A$4:$ER$40,BaseInterventoría!CO$1,FALSE)</f>
        <v>46763</v>
      </c>
      <c r="CP146" s="5" t="str">
        <f>VLOOKUP($A146,M.Granados!$A$4:$ER$40,BaseInterventoría!CP$1,FALSE)</f>
        <v>N/A</v>
      </c>
      <c r="CQ146" s="21">
        <f>VLOOKUP($A146,M.Granados!$A$4:$ER$40,BaseInterventoría!CQ$1,FALSE)</f>
        <v>0</v>
      </c>
      <c r="CR146" s="21">
        <f>VLOOKUP($A146,M.Granados!$A$4:$ER$40,BaseInterventoría!CR$1,FALSE)</f>
        <v>0</v>
      </c>
      <c r="CS146" s="5" t="str">
        <f>VLOOKUP($A146,M.Granados!$A$4:$ER$40,BaseInterventoría!CS$1,FALSE)</f>
        <v>SEGUROS MUNDIAL 
CBC-100051578 ANEXO 1</v>
      </c>
      <c r="CT146" s="21">
        <f>VLOOKUP($A146,M.Granados!$A$4:$ER$40,BaseInterventoría!CT$1,FALSE)</f>
        <v>45668</v>
      </c>
      <c r="CU146" s="21">
        <f>VLOOKUP($A146,M.Granados!$A$4:$ER$40,BaseInterventoría!CU$1,FALSE)</f>
        <v>47494</v>
      </c>
      <c r="CV146" s="5">
        <f>VLOOKUP($A146,M.Granados!$A$4:$ER$40,BaseInterventoría!CV$1,FALSE)</f>
        <v>0</v>
      </c>
      <c r="CW146" s="21">
        <f>VLOOKUP($A146,M.Granados!$A$4:$ER$40,BaseInterventoría!CW$1,FALSE)</f>
        <v>0</v>
      </c>
      <c r="CX146" s="21">
        <f>VLOOKUP($A146,M.Granados!$A$4:$ER$40,BaseInterventoría!CX$1,FALSE)</f>
        <v>0</v>
      </c>
      <c r="CY146" s="21">
        <f>VLOOKUP($A146,M.Granados!$A$4:$ER$40,BaseInterventoría!CY$1,FALSE)</f>
        <v>45668</v>
      </c>
      <c r="CZ146" s="5">
        <f>VLOOKUP($A146,M.Granados!$A$4:$ER$40,BaseInterventoría!CZ$1,FALSE)</f>
        <v>13.866666666666667</v>
      </c>
      <c r="DA146" s="186">
        <f>VLOOKUP($A146,M.Granados!$A$4:$ER$40,BaseInterventoría!DA$1,FALSE)</f>
        <v>9.4700000000000006E-2</v>
      </c>
      <c r="DB146" s="186">
        <f>VLOOKUP($A146,M.Granados!$A$4:$ER$40,BaseInterventoría!DB$1,FALSE)</f>
        <v>9.4700000000000006E-2</v>
      </c>
      <c r="DC146" s="186">
        <f>VLOOKUP($A146,M.Granados!$A$4:$ER$40,BaseInterventoría!DC$1,FALSE)</f>
        <v>0</v>
      </c>
      <c r="DD146" s="186">
        <f>VLOOKUP($A146,M.Granados!$A$4:$ER$40,BaseInterventoría!DD$1,FALSE)</f>
        <v>0</v>
      </c>
      <c r="DE146" s="186">
        <f>VLOOKUP($A146,M.Granados!$A$4:$ER$40,BaseInterventoría!DE$1,FALSE)</f>
        <v>0</v>
      </c>
      <c r="DF146" s="186">
        <f>VLOOKUP($A146,M.Granados!$A$4:$ER$40,BaseInterventoría!DF$1,FALSE)</f>
        <v>0</v>
      </c>
      <c r="DG146" s="186">
        <f>VLOOKUP($A146,M.Granados!$A$4:$ER$40,BaseInterventoría!DG$1,FALSE)</f>
        <v>0</v>
      </c>
      <c r="DH146" s="186">
        <f>VLOOKUP($A146,M.Granados!$A$4:$ER$40,BaseInterventoría!DH$1,FALSE)</f>
        <v>0</v>
      </c>
      <c r="DI146" s="186">
        <f>VLOOKUP($A146,M.Granados!$A$4:$ER$40,BaseInterventoría!DI$1,FALSE)</f>
        <v>0</v>
      </c>
      <c r="DJ146" s="186">
        <f>VLOOKUP($A146,M.Granados!$A$4:$ER$40,BaseInterventoría!DJ$1,FALSE)</f>
        <v>0</v>
      </c>
      <c r="DK146" s="5">
        <f ca="1">VLOOKUP($A146,M.Granados!$A$4:$ER$40,BaseInterventoría!DK$1,FALSE)</f>
        <v>0.95432692307692313</v>
      </c>
      <c r="DL146" s="5" t="str">
        <f ca="1">VLOOKUP($A146,M.Granados!$A$4:$ER$40,BaseInterventoría!DL$1,FALSE)</f>
        <v>VIGENTE</v>
      </c>
      <c r="DM146" s="71" t="str">
        <f t="shared" si="18"/>
        <v>Activos</v>
      </c>
      <c r="DN146" s="5" t="str">
        <f>VLOOKUP($A146,M.Granados!$A$4:$ER$40,BaseInterventoría!DN$1,FALSE)</f>
        <v>En ejecución</v>
      </c>
      <c r="DO146" s="5">
        <f>VLOOKUP($A146,M.Granados!$A$4:$ER$40,BaseInterventoría!DO$1,FALSE)</f>
        <v>0</v>
      </c>
      <c r="DP146" s="5">
        <f>VLOOKUP($A146,M.Granados!$A$4:$ER$40,BaseInterventoría!DP$1,FALSE)</f>
        <v>0</v>
      </c>
      <c r="DQ146" s="5">
        <f>VLOOKUP($A146,M.Granados!$A$4:$ER$40,BaseInterventoría!DQ$1,FALSE)</f>
        <v>0</v>
      </c>
      <c r="DR146" s="5">
        <f>VLOOKUP($A146,M.Granados!$A$4:$ER$40,BaseInterventoría!DR$1,FALSE)</f>
        <v>0</v>
      </c>
      <c r="DS146" s="5">
        <f>VLOOKUP($A146,M.Granados!$A$4:$ER$40,BaseInterventoría!DS$1,FALSE)</f>
        <v>0</v>
      </c>
      <c r="DT146" s="198">
        <f>VLOOKUP($A146,M.Granados!$A$4:$ER$40,BaseInterventoría!DT$1,FALSE)</f>
        <v>0</v>
      </c>
      <c r="DU146" s="198">
        <f>VLOOKUP($A146,M.Granados!$A$4:$ER$40,BaseInterventoría!DU$1,FALSE)</f>
        <v>740114550</v>
      </c>
      <c r="DV146" s="186">
        <f>VLOOKUP($A146,M.Granados!$A$4:$ER$40,BaseInterventoría!DV$1,FALSE)</f>
        <v>0</v>
      </c>
      <c r="DW146" s="198">
        <f>VLOOKUP($A146,M.Granados!$A$4:$ER$40,BaseInterventoría!DW$1,FALSE)</f>
        <v>740114550</v>
      </c>
      <c r="DX146" s="21" t="str">
        <f>VLOOKUP($A146,M.Granados!$A$4:$ER$40,BaseInterventoría!DX$1,FALSE)</f>
        <v>N/A</v>
      </c>
      <c r="DY146" s="5" t="str">
        <f>VLOOKUP($A146,M.Granados!$A$4:$ER$40,BaseInterventoría!DY$1,FALSE)</f>
        <v>N/A</v>
      </c>
      <c r="DZ146" s="21" t="str">
        <f>VLOOKUP($A146,M.Granados!$A$4:$ER$40,BaseInterventoría!DZ$1,FALSE)</f>
        <v>N/A</v>
      </c>
      <c r="EA146" s="21" t="str">
        <f>VLOOKUP($A146,M.Granados!$A$4:$ER$40,BaseInterventoría!EA$1,FALSE)</f>
        <v>N/A</v>
      </c>
      <c r="EB146" s="5" t="str">
        <f>VLOOKUP($A146,M.Granados!$A$4:$ER$40,BaseInterventoría!EB$1,FALSE)</f>
        <v>N/A</v>
      </c>
      <c r="EC146" s="198" t="str">
        <f>VLOOKUP($A146,M.Granados!$A$4:$ER$40,BaseInterventoría!EC$1,FALSE)</f>
        <v>N/A</v>
      </c>
      <c r="ED146" s="5">
        <f>VLOOKUP($A146,M.Granados!$A$4:$ER$40,BaseInterventoría!ED$1,FALSE)</f>
        <v>0</v>
      </c>
      <c r="EE146" s="5">
        <f>VLOOKUP($A146,M.Granados!$A$4:$ER$40,BaseInterventoría!EE$1,FALSE)</f>
        <v>0</v>
      </c>
      <c r="EF146" s="5">
        <f>VLOOKUP($A146,M.Granados!$A$4:$ER$40,BaseInterventoría!EF$1,FALSE)</f>
        <v>0</v>
      </c>
      <c r="EG146" s="5">
        <f>VLOOKUP($A146,M.Granados!$A$4:$ER$40,BaseInterventoría!EG$1,FALSE)</f>
        <v>0</v>
      </c>
      <c r="EH146" s="5">
        <f>VLOOKUP($A146,M.Granados!$A$4:$ER$40,BaseInterventoría!EH$1,FALSE)</f>
        <v>0</v>
      </c>
      <c r="EI146" s="21">
        <f ca="1">VLOOKUP($A146,M.Granados!$A$4:$ER$40,BaseInterventoría!EI$1,FALSE)</f>
        <v>45649</v>
      </c>
      <c r="EJ146" s="5">
        <f>VLOOKUP($A146,M.Granados!$A$4:$ER$40,BaseInterventoría!EJ$1,FALSE)</f>
        <v>0</v>
      </c>
      <c r="EK146" s="5">
        <f>VLOOKUP($A146,M.Granados!$A$4:$ER$40,BaseInterventoría!EK$1,FALSE)</f>
        <v>0</v>
      </c>
      <c r="EL146" s="5" t="str">
        <f>VLOOKUP($A146,M.Granados!$A$4:$ER$40,BaseInterventoría!EL$1,FALSE)</f>
        <v>Manuel Granados</v>
      </c>
      <c r="EM146" s="5" t="str">
        <f>VLOOKUP($A146,M.Granados!$A$4:$ER$40,BaseInterventoría!EM$1,FALSE)</f>
        <v>Cesar García</v>
      </c>
      <c r="EN146" s="5" t="str">
        <f>VLOOKUP($A146,M.Granados!$A$4:$ER$40,BaseInterventoría!EN$1,FALSE)</f>
        <v>https://www.secop.gov.co/CO1ContractsManagement/Tendering/ProcurementContractEdit/Update?ProfileName=CCE-20-Concurso_Meritos_Sin_Lista_Corta_1Sobre&amp;PPI=CO1.PPI.26442447&amp;DocUniqueName=ContratoDeCompra&amp;DocTypeName=NextWay.Entities.Marketplace.Tendering.ProcurementContract&amp;ProfileVersion=3&amp;DocUniqueIdentifier=CO1.PCCNTR.5408832&amp;prevCtxUrl=https%3a%2f%2fwww.secop.gov.co%3a443%2fCO1ContractsManagement%2fTendering%2fProcurementContractManagement%2fIndex&amp;prevCtxLbl=Contratos+</v>
      </c>
      <c r="EO146" s="5" t="str">
        <f>VLOOKUP($A146,M.Granados!$A$4:$ER$40,BaseInterventoría!EO$1,FALSE)</f>
        <v>Que este por hacer:</v>
      </c>
      <c r="EP146" s="21">
        <f>VLOOKUP($A146,M.Granados!$A$4:$ER$40,BaseInterventoría!EP$1,FALSE)</f>
        <v>45621</v>
      </c>
      <c r="EQ146" s="24">
        <v>0</v>
      </c>
      <c r="ER146" s="24">
        <v>0</v>
      </c>
      <c r="ES146" s="24">
        <v>0</v>
      </c>
      <c r="ET146" s="5"/>
      <c r="EU146" s="24">
        <f t="shared" si="14"/>
        <v>0</v>
      </c>
      <c r="EV146" s="55" t="e">
        <f>VLOOKUP(A146,#REF!,147,FALSE)</f>
        <v>#REF!</v>
      </c>
      <c r="EW146" s="56"/>
      <c r="EX146" s="24"/>
      <c r="EY146" s="5" t="s">
        <v>24</v>
      </c>
      <c r="EZ146" s="56"/>
      <c r="FA146" s="21"/>
      <c r="FB146"/>
      <c r="FC146"/>
      <c r="FD146"/>
    </row>
    <row r="147" spans="1:160" ht="409.5">
      <c r="A147" s="19" t="s">
        <v>598</v>
      </c>
      <c r="B147" s="2">
        <f t="shared" si="19"/>
        <v>145</v>
      </c>
      <c r="C147" s="20" t="s">
        <v>398</v>
      </c>
      <c r="D147" s="5" t="s">
        <v>326</v>
      </c>
      <c r="E147" s="2" t="s">
        <v>599</v>
      </c>
      <c r="F147" s="5" t="str">
        <f>VLOOKUP($A147,M.Granados!$A$4:$ER$40,BaseInterventoría!F$1,FALSE)</f>
        <v>MVCT</v>
      </c>
      <c r="G147" s="21" t="str">
        <f>VLOOKUP($A147,M.Granados!$A$4:$ER$40,BaseInterventoría!G$1,FALSE)</f>
        <v>MVCT
2018EE0004335
29/01/2018</v>
      </c>
      <c r="H147" s="5">
        <f>VLOOKUP($A147,M.Granados!$A$4:$ER$40,BaseInterventoría!H$1,FALSE)</f>
        <v>3352</v>
      </c>
      <c r="I147" s="5">
        <f>VLOOKUP($A147,M.Granados!$A$4:$ER$40,BaseInterventoría!I$1,FALSE)</f>
        <v>3352</v>
      </c>
      <c r="J147" s="5" t="str">
        <f>VLOOKUP($A147,M.Granados!$A$4:$ER$40,BaseInterventoría!J$1,FALSE)</f>
        <v>Línea de Conducción Mosquera-Puentes:
Suministro e instalación de 3731m en tubería de PVC de 6” RDE 41 incluye suministro e instalación de 9 válvulas que incluye caja de concreto reforzado de 21 Mpa así:
3 de purga de 3”, 1 de purga de 4”, 5 de ventosa de 2”.
Construcción de 3 viaductos con estructura en cercha metálica con las siguientes longitudes: Balsillas 20m, Bojaca 30m, y Serrezuela 30m.
Líneas de Conducción Puentes-Pencal:
Suministro e Instalación de 5080m en tubería de PVC de 4” RDE 41” incluye suministro e instalación 13 válvulas con accesorios y caja de concreto reforzado de 21 Mpa así:
6 purgas de 3”, 7 ventosas de 2”, Suministro e instalación de 1 macromedidor de 4” de turbina helicoidal.
Línea de conducción Puentes Parcelas:   
Suministro e Instalación de 4876m en tubería de PVC de 4” RDE 41, incluye 18 válvulas con accesorios y caja de concreto reforzado de 21 Mpa así:
9 Purga de 2”, 9 ventosas de 2” suministro e instalación de 1 macromedidos de 4” de turbina helicoidal.
Construcción de 4 tanques de almacenamiento en concreto reforzado de 28 Mpa así:
1 enterrado de 167m3 y 3 elevados de 20m3.</v>
      </c>
      <c r="K147" s="198">
        <f>VLOOKUP($A147,M.Granados!$A$4:$ER$40,BaseInterventoría!K$1,FALSE)</f>
        <v>0</v>
      </c>
      <c r="L147" s="198">
        <f>VLOOKUP($A147,M.Granados!$A$4:$ER$40,BaseInterventoría!L$1,FALSE)</f>
        <v>0</v>
      </c>
      <c r="M147" s="198">
        <f>VLOOKUP($A147,M.Granados!$A$4:$ER$40,BaseInterventoría!M$1,FALSE)</f>
        <v>0</v>
      </c>
      <c r="N147" s="198">
        <f>VLOOKUP($A147,M.Granados!$A$4:$ER$40,BaseInterventoría!N$1,FALSE)</f>
        <v>0</v>
      </c>
      <c r="O147" s="198">
        <f>VLOOKUP($A147,M.Granados!$A$4:$ER$40,BaseInterventoría!O$1,FALSE)</f>
        <v>0</v>
      </c>
      <c r="P147" s="198">
        <f>VLOOKUP($A147,M.Granados!$A$4:$ER$40,BaseInterventoría!P$1,FALSE)</f>
        <v>3171268357</v>
      </c>
      <c r="Q147" s="198">
        <f>VLOOKUP($A147,M.Granados!$A$4:$ER$40,BaseInterventoría!Q$1,FALSE)</f>
        <v>182713720</v>
      </c>
      <c r="R147" s="198">
        <f>VLOOKUP($A147,M.Granados!$A$4:$ER$40,BaseInterventoría!R$1,FALSE)</f>
        <v>1460000000</v>
      </c>
      <c r="S147" s="198">
        <f>VLOOKUP($A147,M.Granados!$A$4:$ER$40,BaseInterventoría!S$1,FALSE)</f>
        <v>0</v>
      </c>
      <c r="T147" s="198">
        <f>VLOOKUP($A147,M.Granados!$A$4:$ER$40,BaseInterventoría!T$1,FALSE)</f>
        <v>0</v>
      </c>
      <c r="U147" s="198">
        <f>VLOOKUP($A147,M.Granados!$A$4:$ER$40,BaseInterventoría!U$1,FALSE)</f>
        <v>4813982077</v>
      </c>
      <c r="V147" s="5" t="str">
        <f>VLOOKUP($A147,M.Granados!$A$4:$ER$40,BaseInterventoría!V$1,FALSE)</f>
        <v>4854
16-03-2018</v>
      </c>
      <c r="W147" s="5">
        <f>VLOOKUP($A147,M.Granados!$A$4:$ER$40,BaseInterventoría!W$1,FALSE)</f>
        <v>0</v>
      </c>
      <c r="X147" s="5" t="str">
        <f>VLOOKUP($A147,M.Granados!$A$4:$ER$40,BaseInterventoría!X$1,FALSE)</f>
        <v>ACUEDUCTO</v>
      </c>
      <c r="Y147" s="5" t="str">
        <f>VLOOKUP($A147,M.Granados!$A$4:$ER$40,BaseInterventoría!Y$1,FALSE)</f>
        <v>RURAL</v>
      </c>
      <c r="Z147" s="5" t="str">
        <f>VLOOKUP($A147,M.Granados!$A$4:$ER$40,BaseInterventoría!Z$1,FALSE)</f>
        <v>CONTRATO-DIRECTO</v>
      </c>
      <c r="AA147" s="5" t="str">
        <f>VLOOKUP($A147,M.Granados!$A$4:$ER$40,BaseInterventoría!AA$1,FALSE)</f>
        <v>N/A</v>
      </c>
      <c r="AB147" s="5" t="str">
        <f>VLOOKUP($A147,M.Granados!$A$4:$ER$40,BaseInterventoría!AB$1,FALSE)</f>
        <v>N/A</v>
      </c>
      <c r="AC147" s="21" t="str">
        <f>VLOOKUP($A147,M.Granados!$A$4:$ER$40,BaseInterventoría!AC$1,FALSE)</f>
        <v>N/A</v>
      </c>
      <c r="AD147" s="21" t="str">
        <f>VLOOKUP($A147,M.Granados!$A$4:$ER$40,BaseInterventoría!AD$1,FALSE)</f>
        <v>N/A</v>
      </c>
      <c r="AE147" s="5" t="str">
        <f>VLOOKUP($A147,M.Granados!$A$4:$ER$40,BaseInterventoría!AE$1,FALSE)</f>
        <v>N/A</v>
      </c>
      <c r="AF147" s="21" t="str">
        <f>VLOOKUP($A147,M.Granados!$A$4:$ER$40,BaseInterventoría!AF$1,FALSE)</f>
        <v>N/A</v>
      </c>
      <c r="AG147" s="5" t="str">
        <f>VLOOKUP($A147,M.Granados!$A$4:$ER$40,BaseInterventoría!AG$1,FALSE)</f>
        <v>N/A</v>
      </c>
      <c r="AH147" s="5" t="str">
        <f>VLOOKUP($A147,M.Granados!$A$4:$ER$40,BaseInterventoría!AH$1,FALSE)</f>
        <v>N/A</v>
      </c>
      <c r="AI147" s="5" t="str">
        <f>VLOOKUP($A147,M.Granados!$A$4:$ER$40,BaseInterventoría!AI$1,FALSE)</f>
        <v>N/A</v>
      </c>
      <c r="AJ147" s="21" t="str">
        <f>VLOOKUP($A147,M.Granados!$A$4:$ER$40,BaseInterventoría!AJ$1,FALSE)</f>
        <v>N/A</v>
      </c>
      <c r="AK147" s="5" t="str">
        <f>VLOOKUP($A147,M.Granados!$A$4:$ER$40,BaseInterventoría!AK$1,FALSE)</f>
        <v>N/A</v>
      </c>
      <c r="AL147" s="5" t="str">
        <f>VLOOKUP($A147,M.Granados!$A$4:$ER$40,BaseInterventoría!AL$1,FALSE)</f>
        <v>N/A</v>
      </c>
      <c r="AM147" s="21" t="str">
        <f>VLOOKUP($A147,M.Granados!$A$4:$ER$40,BaseInterventoría!AM$1,FALSE)</f>
        <v>N/A</v>
      </c>
      <c r="AN147" s="5" t="str">
        <f>VLOOKUP($A147,M.Granados!$A$4:$ER$40,BaseInterventoría!AN$1,FALSE)</f>
        <v>N/A</v>
      </c>
      <c r="AO147" s="5" t="str">
        <f>VLOOKUP($A147,M.Granados!$A$4:$ER$40,BaseInterventoría!AO$1,FALSE)</f>
        <v>N/A</v>
      </c>
      <c r="AP147" s="5" t="str">
        <f>VLOOKUP($A147,M.Granados!$A$4:$ER$40,BaseInterventoría!AP$1,FALSE)</f>
        <v>N/A</v>
      </c>
      <c r="AQ147" s="5" t="str">
        <f>VLOOKUP($A147,M.Granados!$A$4:$ER$40,BaseInterventoría!AQ$1,FALSE)</f>
        <v>N/A</v>
      </c>
      <c r="AR147" s="21" t="str">
        <f>VLOOKUP($A147,M.Granados!$A$4:$ER$40,BaseInterventoría!AR$1,FALSE)</f>
        <v>N/A</v>
      </c>
      <c r="AS147" s="5" t="str">
        <f>VLOOKUP($A147,M.Granados!$A$4:$ER$40,BaseInterventoría!AS$1,FALSE)</f>
        <v>N/A</v>
      </c>
      <c r="AT147" s="5" t="str">
        <f>VLOOKUP($A147,M.Granados!$A$4:$ER$40,BaseInterventoría!AT$1,FALSE)</f>
        <v>N/A</v>
      </c>
      <c r="AU147" s="21" t="str">
        <f>VLOOKUP($A147,M.Granados!$A$4:$ER$40,BaseInterventoría!AU$1,FALSE)</f>
        <v>N/A</v>
      </c>
      <c r="AV147" s="5" t="str">
        <f>VLOOKUP($A147,M.Granados!$A$4:$ER$40,BaseInterventoría!AV$1,FALSE)</f>
        <v>N/A</v>
      </c>
      <c r="AW147" s="186" t="str">
        <f>VLOOKUP($A147,M.Granados!$A$4:$ER$40,BaseInterventoría!AW$1,FALSE)</f>
        <v>N/A</v>
      </c>
      <c r="AX147" s="186" t="str">
        <f>VLOOKUP($A147,M.Granados!$A$4:$ER$40,BaseInterventoría!AX$1,FALSE)</f>
        <v>N/A</v>
      </c>
      <c r="AY147" s="5" t="str">
        <f>VLOOKUP($A147,M.Granados!$A$4:$ER$40,BaseInterventoría!AY$1,FALSE)</f>
        <v>N/A</v>
      </c>
      <c r="AZ147" s="21" t="str">
        <f>VLOOKUP($A147,M.Granados!$A$4:$ER$40,BaseInterventoría!AZ$1,FALSE)</f>
        <v>N/A</v>
      </c>
      <c r="BA147" s="5" t="str">
        <f>VLOOKUP($A147,M.Granados!$A$4:$ER$40,BaseInterventoría!BA$1,FALSE)</f>
        <v>N/A</v>
      </c>
      <c r="BB147" s="5" t="str">
        <f>VLOOKUP($A147,M.Granados!$A$4:$ER$40,BaseInterventoría!BB$1,FALSE)</f>
        <v>N/A</v>
      </c>
      <c r="BC147" s="5" t="str">
        <f>VLOOKUP($A147,M.Granados!$A$4:$ER$40,BaseInterventoría!BC$1,FALSE)</f>
        <v>N/A</v>
      </c>
      <c r="BD147" s="5" t="str">
        <f>VLOOKUP($A147,M.Granados!$A$4:$ER$40,BaseInterventoría!BD$1,FALSE)</f>
        <v>N/A</v>
      </c>
      <c r="BE147" s="5" t="str">
        <f>VLOOKUP($A147,M.Granados!$A$4:$ER$40,BaseInterventoría!BE$1,FALSE)</f>
        <v>N/A</v>
      </c>
      <c r="BF147" s="21" t="str">
        <f>VLOOKUP($A147,M.Granados!$A$4:$ER$40,BaseInterventoría!BF$1,FALSE)</f>
        <v>N/A</v>
      </c>
      <c r="BG147" s="21" t="str">
        <f>VLOOKUP($A147,M.Granados!$A$4:$ER$40,BaseInterventoría!BG$1,FALSE)</f>
        <v>N/A</v>
      </c>
      <c r="BH147" s="5" t="str">
        <f>VLOOKUP($A147,M.Granados!$A$4:$ER$40,BaseInterventoría!BH$1,FALSE)</f>
        <v>EPC-PDA-O-392-2018</v>
      </c>
      <c r="BI147" s="5" t="str">
        <f>VLOOKUP($A147,M.Granados!$A$4:$ER$40,BaseInterventoría!BI$1,FALSE)</f>
        <v>CONSTRUCCION ACUEDUCTO RURAL PARA LAS VEREAS SAN JOSE Y BALSILLAS, CON LOS SECTORES PLAYON, PARCELAS, MONDOÑEDO, LOS PUENTES, VISTA HERMOSA, PENCAL Y SECTOR LOS PINOS MUNICIPIO DE MOSQUERA- CUNDINAMARCA</v>
      </c>
      <c r="BJ147" s="21">
        <f>VLOOKUP($A147,M.Granados!$A$4:$ER$40,BaseInterventoría!BJ$1,FALSE)</f>
        <v>43413</v>
      </c>
      <c r="BK147" s="21">
        <f>VLOOKUP($A147,M.Granados!$A$4:$ER$40,BaseInterventoría!BK$1,FALSE)</f>
        <v>43537</v>
      </c>
      <c r="BL147" s="5" t="str">
        <f>VLOOKUP($A147,M.Granados!$A$4:$ER$40,BaseInterventoría!BL$1,FALSE)</f>
        <v>10 MESES</v>
      </c>
      <c r="BM147" s="21">
        <f>VLOOKUP($A147,M.Granados!$A$4:$ER$40,BaseInterventoría!BM$1,FALSE)</f>
        <v>43792</v>
      </c>
      <c r="BN147" s="5" t="str">
        <f>VLOOKUP($A147,M.Granados!$A$4:$ER$40,BaseInterventoría!BN$1,FALSE)</f>
        <v>UNION TEMPORAL ACUEDUCTOS MOSQUERA-SAN BERNARDO
R/L VICTOR MANUEL AVILA FONSECA
CC. 6.775.413 DE TUNJA
NIT: 901228427-1</v>
      </c>
      <c r="BO147" s="5" t="str">
        <f>VLOOKUP($A147,M.Granados!$A$4:$ER$40,BaseInterventoría!BO$1,FALSE)</f>
        <v>ACUEDUCTOMOSQUERA@GMAIL.COM
TELEFONO: 312-4118898</v>
      </c>
      <c r="BP147" s="198">
        <f>VLOOKUP($A147,M.Granados!$A$4:$ER$40,BaseInterventoría!BP$1,FALSE)</f>
        <v>4892381387</v>
      </c>
      <c r="BQ147" s="198">
        <f>VLOOKUP($A147,M.Granados!$A$4:$ER$40,BaseInterventoría!BQ$1,FALSE)</f>
        <v>0</v>
      </c>
      <c r="BR147" s="198">
        <f>VLOOKUP($A147,M.Granados!$A$4:$ER$40,BaseInterventoría!BR$1,FALSE)</f>
        <v>0</v>
      </c>
      <c r="BS147" s="198">
        <f>VLOOKUP($A147,M.Granados!$A$4:$ER$40,BaseInterventoría!BS$1,FALSE)</f>
        <v>0</v>
      </c>
      <c r="BT147" s="198">
        <f>VLOOKUP($A147,M.Granados!$A$4:$ER$40,BaseInterventoría!BT$1,FALSE)</f>
        <v>4301960411</v>
      </c>
      <c r="BU147" s="21" t="str">
        <f>VLOOKUP($A147,M.Granados!$A$4:$ER$40,BaseInterventoría!BU$1,FALSE)</f>
        <v>11/03/2022
CDR 12295 16/02/2022
FUENTE SGP- MUNCIPIO MOSQUERA</v>
      </c>
      <c r="BV147" s="198">
        <f>VLOOKUP($A147,M.Granados!$A$4:$ER$40,BaseInterventoría!BV$1,FALSE)</f>
        <v>590420969</v>
      </c>
      <c r="BW147" s="21">
        <f>VLOOKUP($A147,M.Granados!$A$4:$ER$40,BaseInterventoría!BW$1,FALSE)</f>
        <v>0</v>
      </c>
      <c r="BX147" s="198">
        <f>VLOOKUP($A147,M.Granados!$A$4:$ER$40,BaseInterventoría!BX$1,FALSE)</f>
        <v>0</v>
      </c>
      <c r="BY147" s="198">
        <f>VLOOKUP($A147,M.Granados!$A$4:$ER$40,BaseInterventoría!BY$1,FALSE)</f>
        <v>4892381387</v>
      </c>
      <c r="BZ147" s="5" t="str">
        <f>VLOOKUP($A147,M.Granados!$A$4:$ER$40,BaseInterventoría!BZ$1,FALSE)</f>
        <v xml:space="preserve">PRORROGA N° 1 - 
PRORROGA N° 2 - 
PRORROGA No. 3 - PRORROGA No. 4 - 
PRORROGA No. 5 - </v>
      </c>
      <c r="CA147" s="21" t="str">
        <f>VLOOKUP($A147,M.Granados!$A$4:$ER$40,BaseInterventoría!CA$1,FALSE)</f>
        <v>19/11/2019
14/02/2020
4 /01/2021
3/11/2021
11/03/2022</v>
      </c>
      <c r="CB147" s="5" t="str">
        <f>VLOOKUP($A147,M.Granados!$A$4:$ER$40,BaseInterventoría!CB$1,FALSE)</f>
        <v>1 MES
2 MESES
15 DIAS
3 MESES
5 MESES</v>
      </c>
      <c r="CC147" s="5" t="str">
        <f>VLOOKUP($A147,M.Granados!$A$4:$ER$40,BaseInterventoría!CC$1,FALSE)</f>
        <v>SUSPENSION N 1
PR 1 SUS 1
SUSPENSION N2
SUSPENSION N 3
SUSPENSION N 4
SUSPENSION N 5
PRO 1 SUS 5
PRO 2 SUS 5
PROR 3 SUS 5
PRO 4 SUS 5
PRO 5 SUS 5
PRO 6 SUS 5</v>
      </c>
      <c r="CD147" s="21" t="str">
        <f>VLOOKUP($A147,M.Granados!$A$4:$ER$40,BaseInterventoría!CD$1,FALSE)</f>
        <v>16/12/2019
7/01/2020
22/03/2020
12/02/2021
28/01/2022
26/07/2022
26/08/2022
26/09/2022
10/10/2022
9/10/2022
9/12/2022
10/01/2023</v>
      </c>
      <c r="CE147" s="5" t="str">
        <f>VLOOKUP($A147,M.Granados!$A$4:$ER$40,BaseInterventoría!CE$1,FALSE)</f>
        <v>23 DIAS
1 MES
CONDICIONADO
8 MESES Y 21 DIAS
1 MES
1 MES
1 MES
15 DIAS
1 MES
1 MES
1 MES
1 MES</v>
      </c>
      <c r="CF147" s="21" t="str">
        <f>VLOOKUP($A147,M.Granados!$A$4:$ER$40,BaseInterventoría!CF$1,FALSE)</f>
        <v>14-02-2020
20-02-2021
10-02-2022 
12-03-2022
27-01-2022
27/02/2023</v>
      </c>
      <c r="CG147" s="5" t="str">
        <f>VLOOKUP($A147,M.Granados!$A$4:$ER$40,BaseInterventoría!CG$1,FALSE)</f>
        <v>BY-100008288
COMPAÑÍA MUNDIAL DE SEGUROS ANEXO 2</v>
      </c>
      <c r="CH147" s="21">
        <f>VLOOKUP($A147,M.Granados!$A$4:$ER$40,BaseInterventoría!CH$1,FALSE)</f>
        <v>43489</v>
      </c>
      <c r="CI147" s="21">
        <f>VLOOKUP($A147,M.Granados!$A$4:$ER$40,BaseInterventoría!CI$1,FALSE)</f>
        <v>46531</v>
      </c>
      <c r="CJ147" s="5" t="str">
        <f>VLOOKUP($A147,M.Granados!$A$4:$ER$40,BaseInterventoría!CJ$1,FALSE)</f>
        <v>N/A</v>
      </c>
      <c r="CK147" s="21" t="str">
        <f>VLOOKUP($A147,M.Granados!$A$4:$ER$40,BaseInterventoría!CK$1,FALSE)</f>
        <v>N/A</v>
      </c>
      <c r="CL147" s="21" t="str">
        <f>VLOOKUP($A147,M.Granados!$A$4:$ER$40,BaseInterventoría!CL$1,FALSE)</f>
        <v>N/A</v>
      </c>
      <c r="CM147" s="5" t="str">
        <f>VLOOKUP($A147,M.Granados!$A$4:$ER$40,BaseInterventoría!CM$1,FALSE)</f>
        <v>BY-100008288
COMPAÑÍA MUNDIAL DE SEGUROS 
ANEXO 2</v>
      </c>
      <c r="CN147" s="21">
        <f>VLOOKUP($A147,M.Granados!$A$4:$ER$40,BaseInterventoría!CN$1,FALSE)</f>
        <v>43489</v>
      </c>
      <c r="CO147" s="21">
        <f>VLOOKUP($A147,M.Granados!$A$4:$ER$40,BaseInterventoría!CO$1,FALSE)</f>
        <v>44889</v>
      </c>
      <c r="CP147" s="5" t="str">
        <f>VLOOKUP($A147,M.Granados!$A$4:$ER$40,BaseInterventoría!CP$1,FALSE)</f>
        <v>BY-100008288
COMPAÑÍA MUNDIAL DE SEGUROS 
ANEXO 2</v>
      </c>
      <c r="CQ147" s="21">
        <f>VLOOKUP($A147,M.Granados!$A$4:$ER$40,BaseInterventoría!CQ$1,FALSE)</f>
        <v>43489</v>
      </c>
      <c r="CR147" s="21">
        <f>VLOOKUP($A147,M.Granados!$A$4:$ER$40,BaseInterventoría!CR$1,FALSE)</f>
        <v>45619</v>
      </c>
      <c r="CS147" s="5" t="str">
        <f>VLOOKUP($A147,M.Granados!$A$4:$ER$40,BaseInterventoría!CS$1,FALSE)</f>
        <v>N/A</v>
      </c>
      <c r="CT147" s="21" t="str">
        <f>VLOOKUP($A147,M.Granados!$A$4:$ER$40,BaseInterventoría!CT$1,FALSE)</f>
        <v>N/A</v>
      </c>
      <c r="CU147" s="21" t="str">
        <f>VLOOKUP($A147,M.Granados!$A$4:$ER$40,BaseInterventoría!CU$1,FALSE)</f>
        <v>N/A</v>
      </c>
      <c r="CV147" s="5" t="str">
        <f>VLOOKUP($A147,M.Granados!$A$4:$ER$40,BaseInterventoría!CV$1,FALSE)</f>
        <v>BY-100000281
COMPAÑÍA MUNDIAL DE SEGUROS
ANEXO 2</v>
      </c>
      <c r="CW147" s="21">
        <f>VLOOKUP($A147,M.Granados!$A$4:$ER$40,BaseInterventoría!CW$1,FALSE)</f>
        <v>43489</v>
      </c>
      <c r="CX147" s="21">
        <f>VLOOKUP($A147,M.Granados!$A$4:$ER$40,BaseInterventoría!CX$1,FALSE)</f>
        <v>45620</v>
      </c>
      <c r="CY147" s="21">
        <f>VLOOKUP($A147,M.Granados!$A$4:$ER$40,BaseInterventoría!CY$1,FALSE)</f>
        <v>44984</v>
      </c>
      <c r="CZ147" s="5">
        <f>VLOOKUP($A147,M.Granados!$A$4:$ER$40,BaseInterventoría!CZ$1,FALSE)</f>
        <v>48.233333333333334</v>
      </c>
      <c r="DA147" s="186">
        <f>VLOOKUP($A147,M.Granados!$A$4:$ER$40,BaseInterventoría!DA$1,FALSE)</f>
        <v>0.98</v>
      </c>
      <c r="DB147" s="186">
        <f>VLOOKUP($A147,M.Granados!$A$4:$ER$40,BaseInterventoría!DB$1,FALSE)</f>
        <v>0.98</v>
      </c>
      <c r="DC147" s="186">
        <f>VLOOKUP($A147,M.Granados!$A$4:$ER$40,BaseInterventoría!DC$1,FALSE)</f>
        <v>0</v>
      </c>
      <c r="DD147" s="186">
        <f>VLOOKUP($A147,M.Granados!$A$4:$ER$40,BaseInterventoría!DD$1,FALSE)</f>
        <v>0</v>
      </c>
      <c r="DE147" s="186">
        <f>VLOOKUP($A147,M.Granados!$A$4:$ER$40,BaseInterventoría!DE$1,FALSE)</f>
        <v>0</v>
      </c>
      <c r="DF147" s="186" t="str">
        <f>VLOOKUP($A147,M.Granados!$A$4:$ER$40,BaseInterventoría!DF$1,FALSE)</f>
        <v>86.56%</v>
      </c>
      <c r="DG147" s="186">
        <f>VLOOKUP($A147,M.Granados!$A$4:$ER$40,BaseInterventoría!DG$1,FALSE)</f>
        <v>0.86560000000000004</v>
      </c>
      <c r="DH147" s="186">
        <f>VLOOKUP($A147,M.Granados!$A$4:$ER$40,BaseInterventoría!DH$1,FALSE)</f>
        <v>0</v>
      </c>
      <c r="DI147" s="186">
        <f>VLOOKUP($A147,M.Granados!$A$4:$ER$40,BaseInterventoría!DI$1,FALSE)</f>
        <v>0</v>
      </c>
      <c r="DJ147" s="186">
        <f>VLOOKUP($A147,M.Granados!$A$4:$ER$40,BaseInterventoría!DJ$1,FALSE)</f>
        <v>0</v>
      </c>
      <c r="DK147" s="5">
        <f ca="1">VLOOKUP($A147,M.Granados!$A$4:$ER$40,BaseInterventoría!DK$1,FALSE)</f>
        <v>1.4595715272978576</v>
      </c>
      <c r="DL147" s="5" t="str">
        <f ca="1">VLOOKUP($A147,M.Granados!$A$4:$ER$40,BaseInterventoría!DL$1,FALSE)</f>
        <v>VENCIDO</v>
      </c>
      <c r="DM147" s="71" t="str">
        <f t="shared" si="18"/>
        <v>En Liquidación</v>
      </c>
      <c r="DN147" s="5" t="str">
        <f>VLOOKUP($A147,M.Granados!$A$4:$ER$40,BaseInterventoría!DN$1,FALSE)</f>
        <v>En liquidación</v>
      </c>
      <c r="DO147" s="5">
        <f>VLOOKUP($A147,M.Granados!$A$4:$ER$40,BaseInterventoría!DO$1,FALSE)</f>
        <v>0</v>
      </c>
      <c r="DP147" s="5">
        <f>VLOOKUP($A147,M.Granados!$A$4:$ER$40,BaseInterventoría!DP$1,FALSE)</f>
        <v>0</v>
      </c>
      <c r="DQ147" s="5">
        <f>VLOOKUP($A147,M.Granados!$A$4:$ER$40,BaseInterventoría!DQ$1,FALSE)</f>
        <v>6</v>
      </c>
      <c r="DR147" s="5" t="str">
        <f>VLOOKUP($A147,M.Granados!$A$4:$ER$40,BaseInterventoría!DR$1,FALSE)</f>
        <v>1. 25/06/2019
2. 26/08/2019
3.01/11/2019
4. 25/06/2020
5. 03/12/2021
6.01/06/2022</v>
      </c>
      <c r="DS147" s="5" t="str">
        <f>VLOOKUP($A147,M.Granados!$A$4:$ER$40,BaseInterventoría!DS$1,FALSE)</f>
        <v>1. $659.987.795
2. $478.470.672
3. $877.496.404
4. $629.984.213
5. $825.443.356
6.$763.154.176</v>
      </c>
      <c r="DT147" s="198">
        <f>VLOOKUP($A147,M.Granados!$A$4:$ER$40,BaseInterventoría!DT$1,FALSE)</f>
        <v>4234536616</v>
      </c>
      <c r="DU147" s="198">
        <f>VLOOKUP($A147,M.Granados!$A$4:$ER$40,BaseInterventoría!DU$1,FALSE)</f>
        <v>657844771</v>
      </c>
      <c r="DV147" s="186">
        <f>VLOOKUP($A147,M.Granados!$A$4:$ER$40,BaseInterventoría!DV$1,FALSE)</f>
        <v>0.86553689932105038</v>
      </c>
      <c r="DW147" s="198">
        <f>VLOOKUP($A147,M.Granados!$A$4:$ER$40,BaseInterventoría!DW$1,FALSE)</f>
        <v>657844771</v>
      </c>
      <c r="DX147" s="21" t="str">
        <f>VLOOKUP($A147,M.Granados!$A$4:$ER$40,BaseInterventoría!DX$1,FALSE)</f>
        <v>N/A</v>
      </c>
      <c r="DY147" s="5" t="str">
        <f>VLOOKUP($A147,M.Granados!$A$4:$ER$40,BaseInterventoría!DY$1,FALSE)</f>
        <v>EPC-PDA-I-393-2018</v>
      </c>
      <c r="DZ147" s="21">
        <f>VLOOKUP($A147,M.Granados!$A$4:$ER$40,BaseInterventoría!DZ$1,FALSE)</f>
        <v>43414</v>
      </c>
      <c r="EA147" s="21">
        <f>VLOOKUP($A147,M.Granados!$A$4:$ER$40,BaseInterventoría!EA$1,FALSE)</f>
        <v>43488</v>
      </c>
      <c r="EB147" s="5" t="str">
        <f>VLOOKUP($A147,M.Granados!$A$4:$ER$40,BaseInterventoría!EB$1,FALSE)</f>
        <v>CONSORCIO INTERMOSQUERA
NIT.901227023-3
R/L ALVARO EDGARDO CONTRERAS SUAREZ
CC. 13.544.925 DE BUCARAMANGA</v>
      </c>
      <c r="EC147" s="198">
        <f>VLOOKUP($A147,M.Granados!$A$4:$ER$40,BaseInterventoría!EC$1,FALSE)</f>
        <v>230949250</v>
      </c>
      <c r="ED147" s="5">
        <f>VLOOKUP($A147,M.Granados!$A$4:$ER$40,BaseInterventoría!ED$1,FALSE)</f>
        <v>0</v>
      </c>
      <c r="EE147" s="5" t="str">
        <f>VLOOKUP($A147,M.Granados!$A$4:$ER$40,BaseInterventoría!EE$1,FALSE)</f>
        <v>RIO BOGOTÁ - CUENCA MEDIA</v>
      </c>
      <c r="EF147" s="5">
        <f>VLOOKUP($A147,M.Granados!$A$4:$ER$40,BaseInterventoría!EF$1,FALSE)</f>
        <v>0</v>
      </c>
      <c r="EG147" s="5">
        <f>VLOOKUP($A147,M.Granados!$A$4:$ER$40,BaseInterventoría!EG$1,FALSE)</f>
        <v>0</v>
      </c>
      <c r="EH147" s="5">
        <f>VLOOKUP($A147,M.Granados!$A$4:$ER$40,BaseInterventoría!EH$1,FALSE)</f>
        <v>0</v>
      </c>
      <c r="EI147" s="21">
        <f ca="1">VLOOKUP($A147,M.Granados!$A$4:$ER$40,BaseInterventoría!EI$1,FALSE)</f>
        <v>45649</v>
      </c>
      <c r="EJ147" s="5">
        <f>VLOOKUP($A147,M.Granados!$A$4:$ER$40,BaseInterventoría!EJ$1,FALSE)</f>
        <v>0</v>
      </c>
      <c r="EK147" s="5" t="s">
        <v>309</v>
      </c>
      <c r="EL147" s="5" t="str">
        <f>VLOOKUP($A147,M.Granados!$A$4:$ER$40,BaseInterventoría!EL$1,FALSE)</f>
        <v>Manuel Granados</v>
      </c>
      <c r="EM147" s="5" t="str">
        <f>VLOOKUP($A147,M.Granados!$A$4:$ER$40,BaseInterventoría!EM$1,FALSE)</f>
        <v>Cesar García</v>
      </c>
      <c r="EN147" s="5" t="str">
        <f>VLOOKUP($A147,M.Granados!$A$4:$ER$40,BaseInterventoría!EN$1,FALSE)</f>
        <v>https://www.contratos.gov.co/consultas/detalleProceso.do?numConstancia=18-11-8430878</v>
      </c>
      <c r="EO147" s="5" t="str">
        <f>VLOOKUP($A147,M.Granados!$A$4:$ER$40,BaseInterventoría!EO$1,FALSE)</f>
        <v>Se adelanto mesa de trabajo el 15 de julio de 2024 con el contratista, donde se aclararon las obras objeto de reconocimiento y cuales no se cancelarián.
Pendiente que el contratista y el interventor acuerden la ultima acta de cobro y la liquidación, que se presenten todos los documentos (planos record, manual de operación y mantenimiento, bitacora, etc).</v>
      </c>
      <c r="EP147" s="21">
        <f>VLOOKUP($A147,M.Granados!$A$4:$ER$40,BaseInterventoría!EP$1,FALSE)</f>
        <v>45621</v>
      </c>
      <c r="EQ147" s="24">
        <f>BY147+VLOOKUP(DY147,$1:$1048576,77,FALSE)</f>
        <v>5202013437</v>
      </c>
      <c r="ER147" s="24">
        <f>+EQ147*0.04</f>
        <v>208080537.48000002</v>
      </c>
      <c r="ES147" s="24">
        <f>+EQ147+ER147</f>
        <v>5410093974.4799995</v>
      </c>
      <c r="ET147" s="5" t="s">
        <v>11</v>
      </c>
      <c r="EU147" s="24">
        <f t="shared" si="14"/>
        <v>5410093974.4799995</v>
      </c>
      <c r="EV147" s="55" t="e">
        <f>VLOOKUP(A147,#REF!,147,FALSE)</f>
        <v>#REF!</v>
      </c>
      <c r="EW147" s="56"/>
      <c r="EX147" s="24"/>
      <c r="EY147" s="5" t="s">
        <v>24</v>
      </c>
      <c r="EZ147" s="56"/>
      <c r="FA147" s="21">
        <f>CY147</f>
        <v>44984</v>
      </c>
      <c r="FB147"/>
      <c r="FC147"/>
      <c r="FD147"/>
    </row>
    <row r="148" spans="1:160" ht="110.25">
      <c r="A148" s="19" t="s">
        <v>35</v>
      </c>
      <c r="B148" s="2">
        <f t="shared" si="19"/>
        <v>146</v>
      </c>
      <c r="C148" s="20" t="s">
        <v>359</v>
      </c>
      <c r="D148" s="5" t="s">
        <v>288</v>
      </c>
      <c r="E148" s="2" t="s">
        <v>36</v>
      </c>
      <c r="F148" s="5" t="str">
        <f>VLOOKUP($A148,O.Barragán!$A$4:$ER$57,BaseInterventoría!F$1,FALSE)</f>
        <v>N/A</v>
      </c>
      <c r="G148" s="21" t="str">
        <f>VLOOKUP($A148,O.Barragán!$A$4:$ER$57,BaseInterventoría!G$1,FALSE)</f>
        <v>N/A</v>
      </c>
      <c r="H148" s="5" t="str">
        <f>VLOOKUP($A148,O.Barragán!$A$4:$ER$57,BaseInterventoría!H$1,FALSE)</f>
        <v>N/A</v>
      </c>
      <c r="I148" s="5" t="str">
        <f>VLOOKUP($A148,O.Barragán!$A$4:$ER$57,BaseInterventoría!I$1,FALSE)</f>
        <v>N/A</v>
      </c>
      <c r="J148" s="5" t="str">
        <f>VLOOKUP($A148,O.Barragán!$A$4:$ER$57,BaseInterventoría!J$1,FALSE)</f>
        <v>N/A</v>
      </c>
      <c r="K148" s="198">
        <f>VLOOKUP($A148,O.Barragán!$A$4:$ER$57,BaseInterventoría!K$1,FALSE)</f>
        <v>0</v>
      </c>
      <c r="L148" s="198">
        <f>VLOOKUP($A148,O.Barragán!$A$4:$ER$57,BaseInterventoría!L$1,FALSE)</f>
        <v>0</v>
      </c>
      <c r="M148" s="198">
        <f>VLOOKUP($A148,O.Barragán!$A$4:$ER$57,BaseInterventoría!M$1,FALSE)</f>
        <v>0</v>
      </c>
      <c r="N148" s="198">
        <f>VLOOKUP($A148,O.Barragán!$A$4:$ER$57,BaseInterventoría!N$1,FALSE)</f>
        <v>0</v>
      </c>
      <c r="O148" s="198">
        <f>VLOOKUP($A148,O.Barragán!$A$4:$ER$57,BaseInterventoría!O$1,FALSE)</f>
        <v>160043622</v>
      </c>
      <c r="P148" s="198">
        <f>VLOOKUP($A148,O.Barragán!$A$4:$ER$57,BaseInterventoría!P$1,FALSE)</f>
        <v>0</v>
      </c>
      <c r="Q148" s="198">
        <f>VLOOKUP($A148,O.Barragán!$A$4:$ER$57,BaseInterventoría!Q$1,FALSE)</f>
        <v>0</v>
      </c>
      <c r="R148" s="198">
        <f>VLOOKUP($A148,O.Barragán!$A$4:$ER$57,BaseInterventoría!R$1,FALSE)</f>
        <v>0</v>
      </c>
      <c r="S148" s="198">
        <f>VLOOKUP($A148,O.Barragán!$A$4:$ER$57,BaseInterventoría!S$1,FALSE)</f>
        <v>0</v>
      </c>
      <c r="T148" s="198">
        <f>VLOOKUP($A148,O.Barragán!$A$4:$ER$57,BaseInterventoría!T$1,FALSE)</f>
        <v>0</v>
      </c>
      <c r="U148" s="198">
        <f>VLOOKUP($A148,O.Barragán!$A$4:$ER$57,BaseInterventoría!U$1,FALSE)</f>
        <v>160043622</v>
      </c>
      <c r="V148" s="5" t="str">
        <f>VLOOKUP($A148,O.Barragán!$A$4:$ER$57,BaseInterventoría!V$1,FALSE)</f>
        <v>CDRN°13408
18/10/2022</v>
      </c>
      <c r="W148" s="5">
        <f>VLOOKUP($A148,O.Barragán!$A$4:$ER$57,BaseInterventoría!W$1,FALSE)</f>
        <v>0</v>
      </c>
      <c r="X148" s="5" t="str">
        <f>VLOOKUP($A148,O.Barragán!$A$4:$ER$57,BaseInterventoría!X$1,FALSE)</f>
        <v>INTERVENTORÍA</v>
      </c>
      <c r="Y148" s="5" t="str">
        <f>VLOOKUP($A148,O.Barragán!$A$4:$ER$57,BaseInterventoría!Y$1,FALSE)</f>
        <v>N/A</v>
      </c>
      <c r="Z148" s="5" t="str">
        <f>VLOOKUP($A148,O.Barragán!$A$4:$ER$57,BaseInterventoría!Z$1,FALSE)</f>
        <v>CONTRATO-INTERVENTORÍA</v>
      </c>
      <c r="AA148" s="5" t="str">
        <f>VLOOKUP($A148,O.Barragán!$A$4:$ER$57,BaseInterventoría!AA$1,FALSE)</f>
        <v>N/A</v>
      </c>
      <c r="AB148" s="5" t="str">
        <f>VLOOKUP($A148,O.Barragán!$A$4:$ER$57,BaseInterventoría!AB$1,FALSE)</f>
        <v>N/A</v>
      </c>
      <c r="AC148" s="21" t="str">
        <f>VLOOKUP($A148,O.Barragán!$A$4:$ER$57,BaseInterventoría!AC$1,FALSE)</f>
        <v>N/A</v>
      </c>
      <c r="AD148" s="21" t="str">
        <f>VLOOKUP($A148,O.Barragán!$A$4:$ER$57,BaseInterventoría!AD$1,FALSE)</f>
        <v>N/A</v>
      </c>
      <c r="AE148" s="5" t="str">
        <f>VLOOKUP($A148,O.Barragán!$A$4:$ER$57,BaseInterventoría!AE$1,FALSE)</f>
        <v>N/A</v>
      </c>
      <c r="AF148" s="21" t="str">
        <f>VLOOKUP($A148,O.Barragán!$A$4:$ER$57,BaseInterventoría!AF$1,FALSE)</f>
        <v>N/A</v>
      </c>
      <c r="AG148" s="5" t="str">
        <f>VLOOKUP($A148,O.Barragán!$A$4:$ER$57,BaseInterventoría!AG$1,FALSE)</f>
        <v>N/A</v>
      </c>
      <c r="AH148" s="5" t="str">
        <f>VLOOKUP($A148,O.Barragán!$A$4:$ER$57,BaseInterventoría!AH$1,FALSE)</f>
        <v>N/A</v>
      </c>
      <c r="AI148" s="5" t="str">
        <f>VLOOKUP($A148,O.Barragán!$A$4:$ER$57,BaseInterventoría!AI$1,FALSE)</f>
        <v>N/A</v>
      </c>
      <c r="AJ148" s="21" t="str">
        <f>VLOOKUP($A148,O.Barragán!$A$4:$ER$57,BaseInterventoría!AJ$1,FALSE)</f>
        <v>N/A</v>
      </c>
      <c r="AK148" s="5" t="str">
        <f>VLOOKUP($A148,O.Barragán!$A$4:$ER$57,BaseInterventoría!AK$1,FALSE)</f>
        <v>N/A</v>
      </c>
      <c r="AL148" s="5" t="str">
        <f>VLOOKUP($A148,O.Barragán!$A$4:$ER$57,BaseInterventoría!AL$1,FALSE)</f>
        <v>N/A</v>
      </c>
      <c r="AM148" s="21" t="str">
        <f>VLOOKUP($A148,O.Barragán!$A$4:$ER$57,BaseInterventoría!AM$1,FALSE)</f>
        <v>N/A</v>
      </c>
      <c r="AN148" s="5" t="str">
        <f>VLOOKUP($A148,O.Barragán!$A$4:$ER$57,BaseInterventoría!AN$1,FALSE)</f>
        <v>N/A</v>
      </c>
      <c r="AO148" s="5" t="str">
        <f>VLOOKUP($A148,O.Barragán!$A$4:$ER$57,BaseInterventoría!AO$1,FALSE)</f>
        <v>N/A</v>
      </c>
      <c r="AP148" s="5" t="str">
        <f>VLOOKUP($A148,O.Barragán!$A$4:$ER$57,BaseInterventoría!AP$1,FALSE)</f>
        <v>N/A</v>
      </c>
      <c r="AQ148" s="5" t="str">
        <f>VLOOKUP($A148,O.Barragán!$A$4:$ER$57,BaseInterventoría!AQ$1,FALSE)</f>
        <v>N/A</v>
      </c>
      <c r="AR148" s="21" t="str">
        <f>VLOOKUP($A148,O.Barragán!$A$4:$ER$57,BaseInterventoría!AR$1,FALSE)</f>
        <v>N/A</v>
      </c>
      <c r="AS148" s="5" t="str">
        <f>VLOOKUP($A148,O.Barragán!$A$4:$ER$57,BaseInterventoría!AS$1,FALSE)</f>
        <v>N/A</v>
      </c>
      <c r="AT148" s="5" t="str">
        <f>VLOOKUP($A148,O.Barragán!$A$4:$ER$57,BaseInterventoría!AT$1,FALSE)</f>
        <v>N/A</v>
      </c>
      <c r="AU148" s="21" t="str">
        <f>VLOOKUP($A148,O.Barragán!$A$4:$ER$57,BaseInterventoría!AU$1,FALSE)</f>
        <v>N/A</v>
      </c>
      <c r="AV148" s="5" t="str">
        <f>VLOOKUP($A148,O.Barragán!$A$4:$ER$57,BaseInterventoría!AV$1,FALSE)</f>
        <v>N/A</v>
      </c>
      <c r="AW148" s="186" t="str">
        <f>VLOOKUP($A148,O.Barragán!$A$4:$ER$57,BaseInterventoría!AW$1,FALSE)</f>
        <v>N/A</v>
      </c>
      <c r="AX148" s="186" t="str">
        <f>VLOOKUP($A148,O.Barragán!$A$4:$ER$57,BaseInterventoría!AX$1,FALSE)</f>
        <v>N/A</v>
      </c>
      <c r="AY148" s="5" t="str">
        <f>VLOOKUP($A148,O.Barragán!$A$4:$ER$57,BaseInterventoría!AY$1,FALSE)</f>
        <v>N/A</v>
      </c>
      <c r="AZ148" s="21" t="str">
        <f>VLOOKUP($A148,O.Barragán!$A$4:$ER$57,BaseInterventoría!AZ$1,FALSE)</f>
        <v>N/A</v>
      </c>
      <c r="BA148" s="5" t="str">
        <f>VLOOKUP($A148,O.Barragán!$A$4:$ER$57,BaseInterventoría!BA$1,FALSE)</f>
        <v>N/A</v>
      </c>
      <c r="BB148" s="5" t="str">
        <f>VLOOKUP($A148,O.Barragán!$A$4:$ER$57,BaseInterventoría!BB$1,FALSE)</f>
        <v>N/A</v>
      </c>
      <c r="BC148" s="5" t="str">
        <f>VLOOKUP($A148,O.Barragán!$A$4:$ER$57,BaseInterventoría!BC$1,FALSE)</f>
        <v>N/A</v>
      </c>
      <c r="BD148" s="5" t="str">
        <f>VLOOKUP($A148,O.Barragán!$A$4:$ER$57,BaseInterventoría!BD$1,FALSE)</f>
        <v>N/A</v>
      </c>
      <c r="BE148" s="5" t="str">
        <f>VLOOKUP($A148,O.Barragán!$A$4:$ER$57,BaseInterventoría!BE$1,FALSE)</f>
        <v>N/A</v>
      </c>
      <c r="BF148" s="21" t="str">
        <f>VLOOKUP($A148,O.Barragán!$A$4:$ER$57,BaseInterventoría!BF$1,FALSE)</f>
        <v>N/A</v>
      </c>
      <c r="BG148" s="21" t="str">
        <f>VLOOKUP($A148,O.Barragán!$A$4:$ER$57,BaseInterventoría!BG$1,FALSE)</f>
        <v>N/A</v>
      </c>
      <c r="BH148" s="5" t="str">
        <f>VLOOKUP($A148,O.Barragán!$A$4:$ER$57,BaseInterventoría!BH$1,FALSE)</f>
        <v>EPC-PDA-I-434-2023</v>
      </c>
      <c r="BI148" s="5" t="str">
        <f>VLOOKUP($A148,O.Barragán!$A$4:$ER$57,BaseInterventoría!BI$1,FALSE)</f>
        <v>INTERVENTORÍA INTEGRAL A LA CONSTRUCCIÓN DE LA PLANTA DE TRATAMIENTO DE AGUA POTABLE Y SISTEMA DE ALMACENAMIENTO ÁREA URBANA MUNICIPIO DE PASCA</v>
      </c>
      <c r="BJ148" s="21">
        <f>VLOOKUP($A148,O.Barragán!$A$4:$ER$57,BaseInterventoría!BJ$1,FALSE)</f>
        <v>45111</v>
      </c>
      <c r="BK148" s="21" t="str">
        <f>VLOOKUP($A148,O.Barragán!$A$4:$ER$57,BaseInterventoría!BK$1,FALSE)</f>
        <v>POR INICIAR</v>
      </c>
      <c r="BL148" s="5" t="str">
        <f>VLOOKUP($A148,O.Barragán!$A$4:$ER$57,BaseInterventoría!BL$1,FALSE)</f>
        <v>6 MESES</v>
      </c>
      <c r="BM148" s="21" t="str">
        <f>VLOOKUP($A148,O.Barragán!$A$4:$ER$57,BaseInterventoría!BM$1,FALSE)</f>
        <v>POR INICIAR</v>
      </c>
      <c r="BN148" s="5" t="str">
        <f>VLOOKUP($A148,O.Barragán!$A$4:$ER$57,BaseInterventoría!BN$1,FALSE)</f>
        <v>CONSORCIO H2O PASCA
NIT</v>
      </c>
      <c r="BO148" s="5" t="str">
        <f>VLOOKUP($A148,O.Barragán!$A$4:$ER$57,BaseInterventoría!BO$1,FALSE)</f>
        <v>WILLIAM NIVALDO USCATEGUI
C.C. 79367403</v>
      </c>
      <c r="BP148" s="198">
        <f>VLOOKUP($A148,O.Barragán!$A$4:$ER$57,BaseInterventoría!BP$1,FALSE)</f>
        <v>0</v>
      </c>
      <c r="BQ148" s="198">
        <f>VLOOKUP($A148,O.Barragán!$A$4:$ER$57,BaseInterventoría!BQ$1,FALSE)</f>
        <v>0</v>
      </c>
      <c r="BR148" s="198">
        <f>VLOOKUP($A148,O.Barragán!$A$4:$ER$57,BaseInterventoría!BR$1,FALSE)</f>
        <v>0</v>
      </c>
      <c r="BS148" s="198">
        <f>VLOOKUP($A148,O.Barragán!$A$4:$ER$57,BaseInterventoría!BS$1,FALSE)</f>
        <v>0</v>
      </c>
      <c r="BT148" s="198">
        <f>VLOOKUP($A148,O.Barragán!$A$4:$ER$57,BaseInterventoría!BT$1,FALSE)</f>
        <v>160043622</v>
      </c>
      <c r="BU148" s="21">
        <f>VLOOKUP($A148,O.Barragán!$A$4:$ER$57,BaseInterventoría!BU$1,FALSE)</f>
        <v>0</v>
      </c>
      <c r="BV148" s="198">
        <f>VLOOKUP($A148,O.Barragán!$A$4:$ER$57,BaseInterventoría!BV$1,FALSE)</f>
        <v>0</v>
      </c>
      <c r="BW148" s="21">
        <f>VLOOKUP($A148,O.Barragán!$A$4:$ER$57,BaseInterventoría!BW$1,FALSE)</f>
        <v>0</v>
      </c>
      <c r="BX148" s="198">
        <f>VLOOKUP($A148,O.Barragán!$A$4:$ER$57,BaseInterventoría!BX$1,FALSE)</f>
        <v>0</v>
      </c>
      <c r="BY148" s="198">
        <f>VLOOKUP($A148,O.Barragán!$A$4:$ER$57,BaseInterventoría!BY$1,FALSE)</f>
        <v>160043622</v>
      </c>
      <c r="BZ148" s="5">
        <f>VLOOKUP($A148,O.Barragán!$A$4:$ER$57,BaseInterventoría!BZ$1,FALSE)</f>
        <v>0</v>
      </c>
      <c r="CA148" s="21">
        <f>VLOOKUP($A148,O.Barragán!$A$4:$ER$57,BaseInterventoría!CA$1,FALSE)</f>
        <v>0</v>
      </c>
      <c r="CB148" s="5">
        <f>VLOOKUP($A148,O.Barragán!$A$4:$ER$57,BaseInterventoría!CB$1,FALSE)</f>
        <v>0</v>
      </c>
      <c r="CC148" s="5">
        <f>VLOOKUP($A148,O.Barragán!$A$4:$ER$57,BaseInterventoría!CC$1,FALSE)</f>
        <v>0</v>
      </c>
      <c r="CD148" s="21">
        <f>VLOOKUP($A148,O.Barragán!$A$4:$ER$57,BaseInterventoría!CD$1,FALSE)</f>
        <v>0</v>
      </c>
      <c r="CE148" s="5">
        <f>VLOOKUP($A148,O.Barragán!$A$4:$ER$57,BaseInterventoría!CE$1,FALSE)</f>
        <v>0</v>
      </c>
      <c r="CF148" s="21" t="str">
        <f>VLOOKUP($A148,O.Barragán!$A$4:$ER$57,BaseInterventoría!CF$1,FALSE)</f>
        <v>POR INICIAR</v>
      </c>
      <c r="CG148" s="5" t="str">
        <f>VLOOKUP($A148,O.Barragán!$A$4:$ER$57,BaseInterventoría!CG$1,FALSE)</f>
        <v>33-44-101240619
ANEXO 2
SEGUROS DEL ESTADOS</v>
      </c>
      <c r="CH148" s="21">
        <f>VLOOKUP($A148,O.Barragán!$A$4:$ER$57,BaseInterventoría!CH$1,FALSE)</f>
        <v>45119</v>
      </c>
      <c r="CI148" s="21">
        <f>VLOOKUP($A148,O.Barragán!$A$4:$ER$57,BaseInterventoría!CI$1,FALSE)</f>
        <v>45424</v>
      </c>
      <c r="CJ148" s="5">
        <f>VLOOKUP($A148,O.Barragán!$A$4:$ER$57,BaseInterventoría!CJ$1,FALSE)</f>
        <v>0</v>
      </c>
      <c r="CK148" s="21">
        <f>VLOOKUP($A148,O.Barragán!$A$4:$ER$57,BaseInterventoría!CK$1,FALSE)</f>
        <v>0</v>
      </c>
      <c r="CL148" s="21">
        <f>VLOOKUP($A148,O.Barragán!$A$4:$ER$57,BaseInterventoría!CL$1,FALSE)</f>
        <v>0</v>
      </c>
      <c r="CM148" s="5" t="str">
        <f>VLOOKUP($A148,O.Barragán!$A$4:$ER$57,BaseInterventoría!CM$1,FALSE)</f>
        <v>33-44-101240619
ANEXO 2
SEGUROS DEL ESTADOS</v>
      </c>
      <c r="CN148" s="21">
        <f>VLOOKUP($A148,O.Barragán!$A$4:$ER$57,BaseInterventoría!CN$1,FALSE)</f>
        <v>45119</v>
      </c>
      <c r="CO148" s="21">
        <f>VLOOKUP($A148,O.Barragán!$A$4:$ER$57,BaseInterventoría!CO$1,FALSE)</f>
        <v>46399</v>
      </c>
      <c r="CP148" s="5">
        <f>VLOOKUP($A148,O.Barragán!$A$4:$ER$57,BaseInterventoría!CP$1,FALSE)</f>
        <v>0</v>
      </c>
      <c r="CQ148" s="21">
        <f>VLOOKUP($A148,O.Barragán!$A$4:$ER$57,BaseInterventoría!CQ$1,FALSE)</f>
        <v>0</v>
      </c>
      <c r="CR148" s="21">
        <f>VLOOKUP($A148,O.Barragán!$A$4:$ER$57,BaseInterventoría!CR$1,FALSE)</f>
        <v>0</v>
      </c>
      <c r="CS148" s="5" t="str">
        <f>VLOOKUP($A148,O.Barragán!$A$4:$ER$57,BaseInterventoría!CS$1,FALSE)</f>
        <v>33-44-101240619
ANEXO 2
SEGUROS DEL ESTADOS</v>
      </c>
      <c r="CT148" s="21">
        <f>VLOOKUP($A148,O.Barragán!$A$4:$ER$57,BaseInterventoría!CT$1,FALSE)</f>
        <v>45119</v>
      </c>
      <c r="CU148" s="21">
        <f>VLOOKUP($A148,O.Barragán!$A$4:$ER$57,BaseInterventoría!CU$1,FALSE)</f>
        <v>47099</v>
      </c>
      <c r="CV148" s="5">
        <f>VLOOKUP($A148,O.Barragán!$A$4:$ER$57,BaseInterventoría!CV$1,FALSE)</f>
        <v>0</v>
      </c>
      <c r="CW148" s="21">
        <f>VLOOKUP($A148,O.Barragán!$A$4:$ER$57,BaseInterventoría!CW$1,FALSE)</f>
        <v>0</v>
      </c>
      <c r="CX148" s="21">
        <f>VLOOKUP($A148,O.Barragán!$A$4:$ER$57,BaseInterventoría!CX$1,FALSE)</f>
        <v>0</v>
      </c>
      <c r="CY148" s="21" t="str">
        <f>VLOOKUP($A148,O.Barragán!$A$4:$ER$57,BaseInterventoría!CY$1,FALSE)</f>
        <v>POR INICIAR</v>
      </c>
      <c r="CZ148" s="5" t="e">
        <f>VLOOKUP($A148,O.Barragán!$A$4:$ER$57,BaseInterventoría!CZ$1,FALSE)</f>
        <v>#VALUE!</v>
      </c>
      <c r="DA148" s="186">
        <f>VLOOKUP($A148,O.Barragán!$A$4:$ER$57,BaseInterventoría!DA$1,FALSE)</f>
        <v>0</v>
      </c>
      <c r="DB148" s="186">
        <f>VLOOKUP($A148,O.Barragán!$A$4:$ER$57,BaseInterventoría!DB$1,FALSE)</f>
        <v>0</v>
      </c>
      <c r="DC148" s="186">
        <f>VLOOKUP($A148,O.Barragán!$A$4:$ER$57,BaseInterventoría!DC$1,FALSE)</f>
        <v>0</v>
      </c>
      <c r="DD148" s="186">
        <f>VLOOKUP($A148,O.Barragán!$A$4:$ER$57,BaseInterventoría!DD$1,FALSE)</f>
        <v>0</v>
      </c>
      <c r="DE148" s="186">
        <f>VLOOKUP($A148,O.Barragán!$A$4:$ER$57,BaseInterventoría!DE$1,FALSE)</f>
        <v>0</v>
      </c>
      <c r="DF148" s="186">
        <f>VLOOKUP($A148,O.Barragán!$A$4:$ER$57,BaseInterventoría!DF$1,FALSE)</f>
        <v>0</v>
      </c>
      <c r="DG148" s="186">
        <f>VLOOKUP($A148,O.Barragán!$A$4:$ER$57,BaseInterventoría!DG$1,FALSE)</f>
        <v>0</v>
      </c>
      <c r="DH148" s="186">
        <f>VLOOKUP($A148,O.Barragán!$A$4:$ER$57,BaseInterventoría!DH$1,FALSE)</f>
        <v>0</v>
      </c>
      <c r="DI148" s="186">
        <f>VLOOKUP($A148,O.Barragán!$A$4:$ER$57,BaseInterventoría!DI$1,FALSE)</f>
        <v>0</v>
      </c>
      <c r="DJ148" s="186">
        <f>VLOOKUP($A148,O.Barragán!$A$4:$ER$57,BaseInterventoría!DJ$1,FALSE)</f>
        <v>0</v>
      </c>
      <c r="DK148" s="5" t="e">
        <f ca="1">VLOOKUP($A148,O.Barragán!$A$4:$ER$57,BaseInterventoría!DK$1,FALSE)</f>
        <v>#VALUE!</v>
      </c>
      <c r="DL148" s="5" t="str">
        <f ca="1">VLOOKUP($A148,O.Barragán!$A$4:$ER$57,BaseInterventoría!DL$1,FALSE)</f>
        <v>VIGENTE</v>
      </c>
      <c r="DM148" s="71" t="str">
        <f>IF(OR(DN148="por iniciar",DN148="por contratar",DN148="en ejecución",DN148="suspendido"),"Activos","En Liquidación")</f>
        <v>Activos</v>
      </c>
      <c r="DN148" s="5" t="str">
        <f>VLOOKUP($A148,O.Barragán!$A$4:$ER$57,BaseInterventoría!DN$1,FALSE)</f>
        <v>Por iniciar</v>
      </c>
      <c r="DO148" s="5">
        <f>VLOOKUP($A148,O.Barragán!$A$4:$ER$57,BaseInterventoría!DO$1,FALSE)</f>
        <v>0</v>
      </c>
      <c r="DP148" s="5">
        <f>VLOOKUP($A148,O.Barragán!$A$4:$ER$57,BaseInterventoría!DP$1,FALSE)</f>
        <v>0</v>
      </c>
      <c r="DQ148" s="5">
        <f>VLOOKUP($A148,O.Barragán!$A$4:$ER$57,BaseInterventoría!DQ$1,FALSE)</f>
        <v>0</v>
      </c>
      <c r="DR148" s="5">
        <f>VLOOKUP($A148,O.Barragán!$A$4:$ER$57,BaseInterventoría!DR$1,FALSE)</f>
        <v>0</v>
      </c>
      <c r="DS148" s="5">
        <f>VLOOKUP($A148,O.Barragán!$A$4:$ER$57,BaseInterventoría!DS$1,FALSE)</f>
        <v>0</v>
      </c>
      <c r="DT148" s="198">
        <f>VLOOKUP($A148,O.Barragán!$A$4:$ER$57,BaseInterventoría!DT$1,FALSE)</f>
        <v>0</v>
      </c>
      <c r="DU148" s="198">
        <f>VLOOKUP($A148,O.Barragán!$A$4:$ER$57,BaseInterventoría!DU$1,FALSE)</f>
        <v>160043622</v>
      </c>
      <c r="DV148" s="186">
        <f>VLOOKUP($A148,O.Barragán!$A$4:$ER$57,BaseInterventoría!DV$1,FALSE)</f>
        <v>0</v>
      </c>
      <c r="DW148" s="198">
        <f>VLOOKUP($A148,O.Barragán!$A$4:$ER$57,BaseInterventoría!DW$1,FALSE)</f>
        <v>160043622</v>
      </c>
      <c r="DX148" s="21" t="str">
        <f>VLOOKUP($A148,O.Barragán!$A$4:$ER$57,BaseInterventoría!DX$1,FALSE)</f>
        <v>N/A</v>
      </c>
      <c r="DY148" s="5" t="str">
        <f>VLOOKUP($A148,O.Barragán!$A$4:$ER$57,BaseInterventoría!DY$1,FALSE)</f>
        <v>N/A</v>
      </c>
      <c r="DZ148" s="21" t="str">
        <f>VLOOKUP($A148,O.Barragán!$A$4:$ER$57,BaseInterventoría!DZ$1,FALSE)</f>
        <v>N/A</v>
      </c>
      <c r="EA148" s="21" t="str">
        <f>VLOOKUP($A148,O.Barragán!$A$4:$ER$57,BaseInterventoría!EA$1,FALSE)</f>
        <v>N/A</v>
      </c>
      <c r="EB148" s="5" t="str">
        <f>VLOOKUP($A148,O.Barragán!$A$4:$ER$57,BaseInterventoría!EB$1,FALSE)</f>
        <v>N/A</v>
      </c>
      <c r="EC148" s="198" t="str">
        <f>VLOOKUP($A148,O.Barragán!$A$4:$ER$57,BaseInterventoría!EC$1,FALSE)</f>
        <v>N/A</v>
      </c>
      <c r="ED148" s="5">
        <f>VLOOKUP($A148,O.Barragán!$A$4:$ER$57,BaseInterventoría!ED$1,FALSE)</f>
        <v>0</v>
      </c>
      <c r="EE148" s="5">
        <f>VLOOKUP($A148,O.Barragán!$A$4:$ER$57,BaseInterventoría!EE$1,FALSE)</f>
        <v>0</v>
      </c>
      <c r="EF148" s="5">
        <f>VLOOKUP($A148,O.Barragán!$A$4:$ER$57,BaseInterventoría!EF$1,FALSE)</f>
        <v>0</v>
      </c>
      <c r="EG148" s="5">
        <f>VLOOKUP($A148,O.Barragán!$A$4:$ER$57,BaseInterventoría!EG$1,FALSE)</f>
        <v>0</v>
      </c>
      <c r="EH148" s="5">
        <f>VLOOKUP($A148,O.Barragán!$A$4:$ER$57,BaseInterventoría!EH$1,FALSE)</f>
        <v>0</v>
      </c>
      <c r="EI148" s="21">
        <f ca="1">VLOOKUP($A148,O.Barragán!$A$4:$ER$57,BaseInterventoría!EI$1,FALSE)</f>
        <v>45649</v>
      </c>
      <c r="EJ148" s="5">
        <f>VLOOKUP($A148,O.Barragán!$A$4:$ER$57,BaseInterventoría!EJ$1,FALSE)</f>
        <v>0</v>
      </c>
      <c r="EK148" s="5">
        <f>VLOOKUP($A148,O.Barragán!$A$4:$ER$57,BaseInterventoría!EK$1,FALSE)</f>
        <v>0</v>
      </c>
      <c r="EL148" s="5" t="str">
        <f>VLOOKUP($A148,O.Barragán!$A$4:$ER$57,BaseInterventoría!EL$1,FALSE)</f>
        <v>Manuel Granados</v>
      </c>
      <c r="EM148" s="5" t="str">
        <f>VLOOKUP($A148,O.Barragán!$A$4:$ER$57,BaseInterventoría!EM$1,FALSE)</f>
        <v>Carlos Omar Barragán - Carol Bejarano</v>
      </c>
      <c r="EN148" s="5" t="str">
        <f>VLOOKUP($A148,O.Barragán!$A$4:$ER$57,BaseInterventoría!EN$1,FALSE)</f>
        <v>https://www.secop.gov.co/CO1ContractsManagement/Tendering/ProcurementContractEdit/Update?ProfileName=CCE-20-Concurso_Meritos_Sin_Lista_Corta_1Sobre&amp;PPI=CO1.PPI.23848943&amp;DocUniqueName=ContratoDeCompra&amp;DocTypeName=NextWay.Entities.Marketplace.Tendering.ProcurementContract&amp;ProfileVersion=2&amp;DocUniqueIdentifier=CO1.PCCNTR.4959660&amp;prevCtxUrl=https%3a%2f%2fwww.secop.gov.co%3a443%2fCO1ContractsManagement%2fTendering%2fProcurementContractManagement%2fIndex&amp;prevCtxLbl=Contratos+</v>
      </c>
      <c r="EO148" s="5" t="str">
        <f>VLOOKUP($A148,O.Barragán!$A$4:$ER$57,BaseInterventoría!EO$1,FALSE)</f>
        <v>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 El proyecto se debera reformular.</v>
      </c>
      <c r="EP148" s="21">
        <f>VLOOKUP($A148,O.Barragán!$A$4:$ER$57,BaseInterventoría!EP$1,FALSE)</f>
        <v>45646</v>
      </c>
      <c r="EQ148" s="24">
        <v>0</v>
      </c>
      <c r="ER148" s="24">
        <v>0</v>
      </c>
      <c r="ES148" s="24">
        <v>0</v>
      </c>
      <c r="ET148" s="5"/>
      <c r="EU148" s="24">
        <f>ES148</f>
        <v>0</v>
      </c>
      <c r="EV148" s="55" t="e">
        <f>VLOOKUP(A148,#REF!,147,FALSE)</f>
        <v>#REF!</v>
      </c>
      <c r="EW148" s="56"/>
      <c r="EX148" s="24"/>
      <c r="EY148" s="5" t="s">
        <v>24</v>
      </c>
      <c r="EZ148" s="56"/>
      <c r="FA148" s="21"/>
      <c r="FB148"/>
      <c r="FC148"/>
      <c r="FD148"/>
    </row>
    <row r="149" spans="1:160" ht="110.25">
      <c r="A149" s="19" t="s">
        <v>33</v>
      </c>
      <c r="B149" s="2">
        <f t="shared" si="19"/>
        <v>147</v>
      </c>
      <c r="C149" s="20" t="s">
        <v>359</v>
      </c>
      <c r="D149" s="5" t="s">
        <v>288</v>
      </c>
      <c r="E149" s="2" t="s">
        <v>34</v>
      </c>
      <c r="F149" s="5" t="str">
        <f>VLOOKUP($A149,O.Barragán!$A$4:$ER$57,BaseInterventoría!F$1,FALSE)</f>
        <v>N/A</v>
      </c>
      <c r="G149" s="21" t="str">
        <f>VLOOKUP($A149,O.Barragán!$A$4:$ER$57,BaseInterventoría!G$1,FALSE)</f>
        <v>N/A</v>
      </c>
      <c r="H149" s="5" t="str">
        <f>VLOOKUP($A149,O.Barragán!$A$4:$ER$57,BaseInterventoría!H$1,FALSE)</f>
        <v>N/A</v>
      </c>
      <c r="I149" s="5" t="str">
        <f>VLOOKUP($A149,O.Barragán!$A$4:$ER$57,BaseInterventoría!I$1,FALSE)</f>
        <v>N/A</v>
      </c>
      <c r="J149" s="5" t="str">
        <f>VLOOKUP($A149,O.Barragán!$A$4:$ER$57,BaseInterventoría!J$1,FALSE)</f>
        <v>N/A</v>
      </c>
      <c r="K149" s="198">
        <f>VLOOKUP($A149,O.Barragán!$A$4:$ER$57,BaseInterventoría!K$1,FALSE)</f>
        <v>0</v>
      </c>
      <c r="L149" s="198">
        <f>VLOOKUP($A149,O.Barragán!$A$4:$ER$57,BaseInterventoría!L$1,FALSE)</f>
        <v>0</v>
      </c>
      <c r="M149" s="198">
        <f>VLOOKUP($A149,O.Barragán!$A$4:$ER$57,BaseInterventoría!M$1,FALSE)</f>
        <v>0</v>
      </c>
      <c r="N149" s="198">
        <f>VLOOKUP($A149,O.Barragán!$A$4:$ER$57,BaseInterventoría!N$1,FALSE)</f>
        <v>58264241</v>
      </c>
      <c r="O149" s="198">
        <f>VLOOKUP($A149,O.Barragán!$A$4:$ER$57,BaseInterventoría!O$1,FALSE)</f>
        <v>0</v>
      </c>
      <c r="P149" s="198">
        <f>VLOOKUP($A149,O.Barragán!$A$4:$ER$57,BaseInterventoría!P$1,FALSE)</f>
        <v>0</v>
      </c>
      <c r="Q149" s="198">
        <f>VLOOKUP($A149,O.Barragán!$A$4:$ER$57,BaseInterventoría!Q$1,FALSE)</f>
        <v>0</v>
      </c>
      <c r="R149" s="198">
        <f>VLOOKUP($A149,O.Barragán!$A$4:$ER$57,BaseInterventoría!R$1,FALSE)</f>
        <v>0</v>
      </c>
      <c r="S149" s="198">
        <f>VLOOKUP($A149,O.Barragán!$A$4:$ER$57,BaseInterventoría!S$1,FALSE)</f>
        <v>0</v>
      </c>
      <c r="T149" s="198">
        <f>VLOOKUP($A149,O.Barragán!$A$4:$ER$57,BaseInterventoría!T$1,FALSE)</f>
        <v>0</v>
      </c>
      <c r="U149" s="198">
        <f>VLOOKUP($A149,O.Barragán!$A$4:$ER$57,BaseInterventoría!U$1,FALSE)</f>
        <v>58264241</v>
      </c>
      <c r="V149" s="5" t="str">
        <f>VLOOKUP($A149,O.Barragán!$A$4:$ER$57,BaseInterventoría!V$1,FALSE)</f>
        <v>CDR N°13957
17/12/2022</v>
      </c>
      <c r="W149" s="5">
        <f>VLOOKUP($A149,O.Barragán!$A$4:$ER$57,BaseInterventoría!W$1,FALSE)</f>
        <v>4992</v>
      </c>
      <c r="X149" s="5" t="str">
        <f>VLOOKUP($A149,O.Barragán!$A$4:$ER$57,BaseInterventoría!X$1,FALSE)</f>
        <v>INTERVENTORÍA</v>
      </c>
      <c r="Y149" s="5" t="str">
        <f>VLOOKUP($A149,O.Barragán!$A$4:$ER$57,BaseInterventoría!Y$1,FALSE)</f>
        <v>N/A</v>
      </c>
      <c r="Z149" s="5" t="str">
        <f>VLOOKUP($A149,O.Barragán!$A$4:$ER$57,BaseInterventoría!Z$1,FALSE)</f>
        <v>CONTRATO-INTERVENTORÍA</v>
      </c>
      <c r="AA149" s="5" t="str">
        <f>VLOOKUP($A149,O.Barragán!$A$4:$ER$57,BaseInterventoría!AA$1,FALSE)</f>
        <v>N/A</v>
      </c>
      <c r="AB149" s="5" t="str">
        <f>VLOOKUP($A149,O.Barragán!$A$4:$ER$57,BaseInterventoría!AB$1,FALSE)</f>
        <v>N/A</v>
      </c>
      <c r="AC149" s="21" t="str">
        <f>VLOOKUP($A149,O.Barragán!$A$4:$ER$57,BaseInterventoría!AC$1,FALSE)</f>
        <v>N/A</v>
      </c>
      <c r="AD149" s="21" t="str">
        <f>VLOOKUP($A149,O.Barragán!$A$4:$ER$57,BaseInterventoría!AD$1,FALSE)</f>
        <v>N/A</v>
      </c>
      <c r="AE149" s="5" t="str">
        <f>VLOOKUP($A149,O.Barragán!$A$4:$ER$57,BaseInterventoría!AE$1,FALSE)</f>
        <v>N/A</v>
      </c>
      <c r="AF149" s="21" t="str">
        <f>VLOOKUP($A149,O.Barragán!$A$4:$ER$57,BaseInterventoría!AF$1,FALSE)</f>
        <v>N/A</v>
      </c>
      <c r="AG149" s="5" t="str">
        <f>VLOOKUP($A149,O.Barragán!$A$4:$ER$57,BaseInterventoría!AG$1,FALSE)</f>
        <v>N/A</v>
      </c>
      <c r="AH149" s="5" t="str">
        <f>VLOOKUP($A149,O.Barragán!$A$4:$ER$57,BaseInterventoría!AH$1,FALSE)</f>
        <v>N/A</v>
      </c>
      <c r="AI149" s="5" t="str">
        <f>VLOOKUP($A149,O.Barragán!$A$4:$ER$57,BaseInterventoría!AI$1,FALSE)</f>
        <v>N/A</v>
      </c>
      <c r="AJ149" s="21" t="str">
        <f>VLOOKUP($A149,O.Barragán!$A$4:$ER$57,BaseInterventoría!AJ$1,FALSE)</f>
        <v>N/A</v>
      </c>
      <c r="AK149" s="5" t="str">
        <f>VLOOKUP($A149,O.Barragán!$A$4:$ER$57,BaseInterventoría!AK$1,FALSE)</f>
        <v>N/A</v>
      </c>
      <c r="AL149" s="5" t="str">
        <f>VLOOKUP($A149,O.Barragán!$A$4:$ER$57,BaseInterventoría!AL$1,FALSE)</f>
        <v>N/A</v>
      </c>
      <c r="AM149" s="21" t="str">
        <f>VLOOKUP($A149,O.Barragán!$A$4:$ER$57,BaseInterventoría!AM$1,FALSE)</f>
        <v>N/A</v>
      </c>
      <c r="AN149" s="5" t="str">
        <f>VLOOKUP($A149,O.Barragán!$A$4:$ER$57,BaseInterventoría!AN$1,FALSE)</f>
        <v>N/A</v>
      </c>
      <c r="AO149" s="5" t="str">
        <f>VLOOKUP($A149,O.Barragán!$A$4:$ER$57,BaseInterventoría!AO$1,FALSE)</f>
        <v>N/A</v>
      </c>
      <c r="AP149" s="5" t="str">
        <f>VLOOKUP($A149,O.Barragán!$A$4:$ER$57,BaseInterventoría!AP$1,FALSE)</f>
        <v>N/A</v>
      </c>
      <c r="AQ149" s="5" t="str">
        <f>VLOOKUP($A149,O.Barragán!$A$4:$ER$57,BaseInterventoría!AQ$1,FALSE)</f>
        <v>N/A</v>
      </c>
      <c r="AR149" s="21" t="str">
        <f>VLOOKUP($A149,O.Barragán!$A$4:$ER$57,BaseInterventoría!AR$1,FALSE)</f>
        <v>N/A</v>
      </c>
      <c r="AS149" s="5" t="str">
        <f>VLOOKUP($A149,O.Barragán!$A$4:$ER$57,BaseInterventoría!AS$1,FALSE)</f>
        <v>N/A</v>
      </c>
      <c r="AT149" s="5" t="str">
        <f>VLOOKUP($A149,O.Barragán!$A$4:$ER$57,BaseInterventoría!AT$1,FALSE)</f>
        <v>N/A</v>
      </c>
      <c r="AU149" s="21" t="str">
        <f>VLOOKUP($A149,O.Barragán!$A$4:$ER$57,BaseInterventoría!AU$1,FALSE)</f>
        <v>N/A</v>
      </c>
      <c r="AV149" s="5" t="str">
        <f>VLOOKUP($A149,O.Barragán!$A$4:$ER$57,BaseInterventoría!AV$1,FALSE)</f>
        <v>N/A</v>
      </c>
      <c r="AW149" s="186">
        <f>VLOOKUP($A149,O.Barragán!$A$4:$ER$57,BaseInterventoría!AW$1,FALSE)</f>
        <v>41.66</v>
      </c>
      <c r="AX149" s="186">
        <f>VLOOKUP($A149,O.Barragán!$A$4:$ER$57,BaseInterventoría!AX$1,FALSE)</f>
        <v>41.66</v>
      </c>
      <c r="AY149" s="5">
        <f>VLOOKUP($A149,O.Barragán!$A$4:$ER$57,BaseInterventoría!AY$1,FALSE)</f>
        <v>16.11</v>
      </c>
      <c r="AZ149" s="21" t="str">
        <f>VLOOKUP($A149,O.Barragán!$A$4:$ER$57,BaseInterventoría!AZ$1,FALSE)</f>
        <v>N/A</v>
      </c>
      <c r="BA149" s="5" t="str">
        <f>VLOOKUP($A149,O.Barragán!$A$4:$ER$57,BaseInterventoría!BA$1,FALSE)</f>
        <v>N/A</v>
      </c>
      <c r="BB149" s="5" t="str">
        <f>VLOOKUP($A149,O.Barragán!$A$4:$ER$57,BaseInterventoría!BB$1,FALSE)</f>
        <v>N/A</v>
      </c>
      <c r="BC149" s="5" t="str">
        <f>VLOOKUP($A149,O.Barragán!$A$4:$ER$57,BaseInterventoría!BC$1,FALSE)</f>
        <v>N/A</v>
      </c>
      <c r="BD149" s="5" t="str">
        <f>VLOOKUP($A149,O.Barragán!$A$4:$ER$57,BaseInterventoría!BD$1,FALSE)</f>
        <v>N/A</v>
      </c>
      <c r="BE149" s="5" t="str">
        <f>VLOOKUP($A149,O.Barragán!$A$4:$ER$57,BaseInterventoría!BE$1,FALSE)</f>
        <v>N/A</v>
      </c>
      <c r="BF149" s="21" t="str">
        <f>VLOOKUP($A149,O.Barragán!$A$4:$ER$57,BaseInterventoría!BF$1,FALSE)</f>
        <v>N/A</v>
      </c>
      <c r="BG149" s="21" t="str">
        <f>VLOOKUP($A149,O.Barragán!$A$4:$ER$57,BaseInterventoría!BG$1,FALSE)</f>
        <v>N/A</v>
      </c>
      <c r="BH149" s="5" t="str">
        <f>VLOOKUP($A149,O.Barragán!$A$4:$ER$57,BaseInterventoría!BH$1,FALSE)</f>
        <v>EPC-PDA-I-066-2024</v>
      </c>
      <c r="BI149" s="5" t="str">
        <f>VLOOKUP($A149,O.Barragán!$A$4:$ER$57,BaseInterventoría!BI$1,FALSE)</f>
        <v>INTERVENTORIA INTEGRAL PARA LA CONSTRUCCION DE PLANTA DE TRATAMIENTO DE AGUA POTABLE ACUEDUCTO INTERVEREDAL DEL BOSQUE, MUNICIPIO PASCA, DEPARTAMENTO CUNDINAMARCA</v>
      </c>
      <c r="BJ149" s="21">
        <f>VLOOKUP($A149,O.Barragán!$A$4:$ER$57,BaseInterventoría!BJ$1,FALSE)</f>
        <v>45362</v>
      </c>
      <c r="BK149" s="21">
        <f>VLOOKUP($A149,O.Barragán!$A$4:$ER$57,BaseInterventoría!BK$1,FALSE)</f>
        <v>45616</v>
      </c>
      <c r="BL149" s="5" t="str">
        <f>VLOOKUP($A149,O.Barragán!$A$4:$ER$57,BaseInterventoría!BL$1,FALSE)</f>
        <v>7 MESES</v>
      </c>
      <c r="BM149" s="21">
        <f>VLOOKUP($A149,O.Barragán!$A$4:$ER$57,BaseInterventoría!BM$1,FALSE)</f>
        <v>45827</v>
      </c>
      <c r="BN149" s="5" t="str">
        <f>VLOOKUP($A149,O.Barragán!$A$4:$ER$57,BaseInterventoría!BN$1,FALSE)</f>
        <v>CONSORCIO INTERPETAP LR</v>
      </c>
      <c r="BO149" s="5" t="str">
        <f>VLOOKUP($A149,O.Barragán!$A$4:$ER$57,BaseInterventoría!BO$1,FALSE)</f>
        <v xml:space="preserve">	Andres Morales Lopez
Cel: 301 3364445</v>
      </c>
      <c r="BP149" s="198">
        <f>VLOOKUP($A149,O.Barragán!$A$4:$ER$57,BaseInterventoría!BP$1,FALSE)</f>
        <v>0</v>
      </c>
      <c r="BQ149" s="198">
        <f>VLOOKUP($A149,O.Barragán!$A$4:$ER$57,BaseInterventoría!BQ$1,FALSE)</f>
        <v>0</v>
      </c>
      <c r="BR149" s="198">
        <f>VLOOKUP($A149,O.Barragán!$A$4:$ER$57,BaseInterventoría!BR$1,FALSE)</f>
        <v>0</v>
      </c>
      <c r="BS149" s="198">
        <f>VLOOKUP($A149,O.Barragán!$A$4:$ER$57,BaseInterventoría!BS$1,FALSE)</f>
        <v>0</v>
      </c>
      <c r="BT149" s="198">
        <f>VLOOKUP($A149,O.Barragán!$A$4:$ER$57,BaseInterventoría!BT$1,FALSE)</f>
        <v>58264241</v>
      </c>
      <c r="BU149" s="21">
        <f>VLOOKUP($A149,O.Barragán!$A$4:$ER$57,BaseInterventoría!BU$1,FALSE)</f>
        <v>0</v>
      </c>
      <c r="BV149" s="198">
        <f>VLOOKUP($A149,O.Barragán!$A$4:$ER$57,BaseInterventoría!BV$1,FALSE)</f>
        <v>0</v>
      </c>
      <c r="BW149" s="21">
        <f>VLOOKUP($A149,O.Barragán!$A$4:$ER$57,BaseInterventoría!BW$1,FALSE)</f>
        <v>0</v>
      </c>
      <c r="BX149" s="198">
        <f>VLOOKUP($A149,O.Barragán!$A$4:$ER$57,BaseInterventoría!BX$1,FALSE)</f>
        <v>0</v>
      </c>
      <c r="BY149" s="198">
        <f>VLOOKUP($A149,O.Barragán!$A$4:$ER$57,BaseInterventoría!BY$1,FALSE)</f>
        <v>58264241</v>
      </c>
      <c r="BZ149" s="5">
        <f>VLOOKUP($A149,O.Barragán!$A$4:$ER$57,BaseInterventoría!BZ$1,FALSE)</f>
        <v>0</v>
      </c>
      <c r="CA149" s="21">
        <f>VLOOKUP($A149,O.Barragán!$A$4:$ER$57,BaseInterventoría!CA$1,FALSE)</f>
        <v>0</v>
      </c>
      <c r="CB149" s="5">
        <f>VLOOKUP($A149,O.Barragán!$A$4:$ER$57,BaseInterventoría!CB$1,FALSE)</f>
        <v>0</v>
      </c>
      <c r="CC149" s="5">
        <f>VLOOKUP($A149,O.Barragán!$A$4:$ER$57,BaseInterventoría!CC$1,FALSE)</f>
        <v>0</v>
      </c>
      <c r="CD149" s="21">
        <f>VLOOKUP($A149,O.Barragán!$A$4:$ER$57,BaseInterventoría!CD$1,FALSE)</f>
        <v>0</v>
      </c>
      <c r="CE149" s="5">
        <f>VLOOKUP($A149,O.Barragán!$A$4:$ER$57,BaseInterventoría!CE$1,FALSE)</f>
        <v>0</v>
      </c>
      <c r="CF149" s="21">
        <f>VLOOKUP($A149,O.Barragán!$A$4:$ER$57,BaseInterventoría!CF$1,FALSE)</f>
        <v>45827</v>
      </c>
      <c r="CG149" s="5" t="str">
        <f>VLOOKUP($A149,O.Barragán!$A$4:$ER$57,BaseInterventoría!CG$1,FALSE)</f>
        <v>SEGUROS DEL ESTADO SAS
37-44-101042496
ANEXO 4</v>
      </c>
      <c r="CH149" s="21">
        <f>VLOOKUP($A149,O.Barragán!$A$4:$ER$57,BaseInterventoría!CH$1,FALSE)</f>
        <v>45616</v>
      </c>
      <c r="CI149" s="21">
        <f>VLOOKUP($A149,O.Barragán!$A$4:$ER$57,BaseInterventoría!CI$1,FALSE)</f>
        <v>45859</v>
      </c>
      <c r="CJ149" s="5" t="str">
        <f>VLOOKUP($A149,O.Barragán!$A$4:$ER$57,BaseInterventoría!CJ$1,FALSE)</f>
        <v>N/A</v>
      </c>
      <c r="CK149" s="21">
        <f>VLOOKUP($A149,O.Barragán!$A$4:$ER$57,BaseInterventoría!CK$1,FALSE)</f>
        <v>0</v>
      </c>
      <c r="CL149" s="21">
        <f>VLOOKUP($A149,O.Barragán!$A$4:$ER$57,BaseInterventoría!CL$1,FALSE)</f>
        <v>0</v>
      </c>
      <c r="CM149" s="5" t="str">
        <f>VLOOKUP($A149,O.Barragán!$A$4:$ER$57,BaseInterventoría!CM$1,FALSE)</f>
        <v>SEGUROS DEL ESTADO SAS
37-44-101042496
ANEXO 4</v>
      </c>
      <c r="CN149" s="21">
        <f>VLOOKUP($A149,O.Barragán!$A$4:$ER$57,BaseInterventoría!CN$1,FALSE)</f>
        <v>45616</v>
      </c>
      <c r="CO149" s="21">
        <f>VLOOKUP($A149,O.Barragán!$A$4:$ER$57,BaseInterventoría!CO$1,FALSE)</f>
        <v>47289</v>
      </c>
      <c r="CP149" s="5" t="str">
        <f>VLOOKUP($A149,O.Barragán!$A$4:$ER$57,BaseInterventoría!CP$1,FALSE)</f>
        <v xml:space="preserve">SEGUROS DEL ESTADO SAS
37-44-101042496
ANEXO 4
</v>
      </c>
      <c r="CQ149" s="21">
        <f>VLOOKUP($A149,O.Barragán!$A$4:$ER$57,BaseInterventoría!CQ$1,FALSE)</f>
        <v>45859</v>
      </c>
      <c r="CR149" s="21">
        <f>VLOOKUP($A149,O.Barragán!$A$4:$ER$57,BaseInterventoría!CR$1,FALSE)</f>
        <v>47685</v>
      </c>
      <c r="CS149" s="5" t="str">
        <f>VLOOKUP($A149,O.Barragán!$A$4:$ER$57,BaseInterventoría!CS$1,FALSE)</f>
        <v xml:space="preserve">SEGUROS DEL ESTADO SAS
37-44-101042496
ANEXO 0
</v>
      </c>
      <c r="CT149" s="21">
        <f>VLOOKUP($A149,O.Barragán!$A$4:$ER$57,BaseInterventoría!CT$1,FALSE)</f>
        <v>45572</v>
      </c>
      <c r="CU149" s="21">
        <f>VLOOKUP($A149,O.Barragán!$A$4:$ER$57,BaseInterventoría!CU$1,FALSE)</f>
        <v>47398</v>
      </c>
      <c r="CV149" s="5">
        <f>VLOOKUP($A149,O.Barragán!$A$4:$ER$57,BaseInterventoría!CV$1,FALSE)</f>
        <v>0</v>
      </c>
      <c r="CW149" s="21">
        <f>VLOOKUP($A149,O.Barragán!$A$4:$ER$57,BaseInterventoría!CW$1,FALSE)</f>
        <v>0</v>
      </c>
      <c r="CX149" s="21">
        <f>VLOOKUP($A149,O.Barragán!$A$4:$ER$57,BaseInterventoría!CX$1,FALSE)</f>
        <v>0</v>
      </c>
      <c r="CY149" s="21">
        <f>VLOOKUP($A149,O.Barragán!$A$4:$ER$57,BaseInterventoría!CY$1,FALSE)</f>
        <v>45827</v>
      </c>
      <c r="CZ149" s="5">
        <f>VLOOKUP($A149,O.Barragán!$A$4:$ER$57,BaseInterventoría!CZ$1,FALSE)</f>
        <v>7.0333333333333332</v>
      </c>
      <c r="DA149" s="186">
        <f>VLOOKUP($A149,O.Barragán!$A$4:$ER$57,BaseInterventoría!DA$1,FALSE)</f>
        <v>0.41660000000000003</v>
      </c>
      <c r="DB149" s="186">
        <f>VLOOKUP($A149,O.Barragán!$A$4:$ER$57,BaseInterventoría!DB$1,FALSE)</f>
        <v>0</v>
      </c>
      <c r="DC149" s="186">
        <f>VLOOKUP($A149,O.Barragán!$A$4:$ER$57,BaseInterventoría!DC$1,FALSE)</f>
        <v>0</v>
      </c>
      <c r="DD149" s="186">
        <f>VLOOKUP($A149,O.Barragán!$A$4:$ER$57,BaseInterventoría!DD$1,FALSE)</f>
        <v>0</v>
      </c>
      <c r="DE149" s="186">
        <f>VLOOKUP($A149,O.Barragán!$A$4:$ER$57,BaseInterventoría!DE$1,FALSE)</f>
        <v>0</v>
      </c>
      <c r="DF149" s="186">
        <f>VLOOKUP($A149,O.Barragán!$A$4:$ER$57,BaseInterventoría!DF$1,FALSE)</f>
        <v>0.41660000000000003</v>
      </c>
      <c r="DG149" s="186">
        <f>VLOOKUP($A149,O.Barragán!$A$4:$ER$57,BaseInterventoría!DG$1,FALSE)</f>
        <v>0</v>
      </c>
      <c r="DH149" s="186">
        <f>VLOOKUP($A149,O.Barragán!$A$4:$ER$57,BaseInterventoría!DH$1,FALSE)</f>
        <v>0</v>
      </c>
      <c r="DI149" s="186">
        <f>VLOOKUP($A149,O.Barragán!$A$4:$ER$57,BaseInterventoría!DI$1,FALSE)</f>
        <v>0</v>
      </c>
      <c r="DJ149" s="186">
        <f>VLOOKUP($A149,O.Barragán!$A$4:$ER$57,BaseInterventoría!DJ$1,FALSE)</f>
        <v>0</v>
      </c>
      <c r="DK149" s="5">
        <f>VLOOKUP($A149,O.Barragán!$A$4:$ER$57,BaseInterventoría!DK$1,FALSE)</f>
        <v>0.16109999999999999</v>
      </c>
      <c r="DL149" s="5" t="str">
        <f ca="1">VLOOKUP($A149,O.Barragán!$A$4:$ER$57,BaseInterventoría!DL$1,FALSE)</f>
        <v>VIGENTE</v>
      </c>
      <c r="DM149" s="71" t="str">
        <f>IF(OR(DN149="por iniciar",DN149="por contratar",DN149="en ejecución",DN149="suspendido"),"Activos","En Liquidación")</f>
        <v>Activos</v>
      </c>
      <c r="DN149" s="5" t="str">
        <f>VLOOKUP($A149,O.Barragán!$A$4:$ER$57,BaseInterventoría!DN$1,FALSE)</f>
        <v>En ejecución</v>
      </c>
      <c r="DO149" s="5">
        <f>VLOOKUP($A149,O.Barragán!$A$4:$ER$57,BaseInterventoría!DO$1,FALSE)</f>
        <v>0</v>
      </c>
      <c r="DP149" s="5">
        <f>VLOOKUP($A149,O.Barragán!$A$4:$ER$57,BaseInterventoría!DP$1,FALSE)</f>
        <v>0</v>
      </c>
      <c r="DQ149" s="5">
        <f>VLOOKUP($A149,O.Barragán!$A$4:$ER$57,BaseInterventoría!DQ$1,FALSE)</f>
        <v>1</v>
      </c>
      <c r="DR149" s="5" t="str">
        <f>VLOOKUP($A149,O.Barragán!$A$4:$ER$57,BaseInterventoría!DR$1,FALSE)</f>
        <v>pendiente</v>
      </c>
      <c r="DS149" s="5">
        <f>VLOOKUP($A149,O.Barragán!$A$4:$ER$57,BaseInterventoría!DS$1,FALSE)</f>
        <v>24138875</v>
      </c>
      <c r="DT149" s="198">
        <f>VLOOKUP($A149,O.Barragán!$A$4:$ER$57,BaseInterventoría!DT$1,FALSE)</f>
        <v>24138875</v>
      </c>
      <c r="DU149" s="198">
        <f>VLOOKUP($A149,O.Barragán!$A$4:$ER$57,BaseInterventoría!DU$1,FALSE)</f>
        <v>34125366</v>
      </c>
      <c r="DV149" s="186">
        <f>VLOOKUP($A149,O.Barragán!$A$4:$ER$57,BaseInterventoría!DV$1,FALSE)</f>
        <v>0.4143</v>
      </c>
      <c r="DW149" s="198">
        <f>VLOOKUP($A149,O.Barragán!$A$4:$ER$57,BaseInterventoría!DW$1,FALSE)</f>
        <v>34125366</v>
      </c>
      <c r="DX149" s="21" t="str">
        <f>VLOOKUP($A149,O.Barragán!$A$4:$ER$57,BaseInterventoría!DX$1,FALSE)</f>
        <v>N/A</v>
      </c>
      <c r="DY149" s="5" t="str">
        <f>VLOOKUP($A149,O.Barragán!$A$4:$ER$57,BaseInterventoría!DY$1,FALSE)</f>
        <v>N/A</v>
      </c>
      <c r="DZ149" s="21">
        <f>VLOOKUP($A149,O.Barragán!$A$4:$ER$57,BaseInterventoría!DZ$1,FALSE)</f>
        <v>45362</v>
      </c>
      <c r="EA149" s="21">
        <f>VLOOKUP($A149,O.Barragán!$A$4:$ER$57,BaseInterventoría!EA$1,FALSE)</f>
        <v>45616</v>
      </c>
      <c r="EB149" s="5" t="str">
        <f>VLOOKUP($A149,O.Barragán!$A$4:$ER$57,BaseInterventoría!EB$1,FALSE)</f>
        <v>ANDRES MORALES
3013364495</v>
      </c>
      <c r="EC149" s="198">
        <f>VLOOKUP($A149,O.Barragán!$A$4:$ER$57,BaseInterventoría!EC$1,FALSE)</f>
        <v>58264241</v>
      </c>
      <c r="ED149" s="5">
        <f>VLOOKUP($A149,O.Barragán!$A$4:$ER$57,BaseInterventoría!ED$1,FALSE)</f>
        <v>0</v>
      </c>
      <c r="EE149" s="5">
        <f>VLOOKUP($A149,O.Barragán!$A$4:$ER$57,BaseInterventoría!EE$1,FALSE)</f>
        <v>0</v>
      </c>
      <c r="EF149" s="5">
        <f>VLOOKUP($A149,O.Barragán!$A$4:$ER$57,BaseInterventoría!EF$1,FALSE)</f>
        <v>0</v>
      </c>
      <c r="EG149" s="5">
        <f>VLOOKUP($A149,O.Barragán!$A$4:$ER$57,BaseInterventoría!EG$1,FALSE)</f>
        <v>0</v>
      </c>
      <c r="EH149" s="5">
        <f>VLOOKUP($A149,O.Barragán!$A$4:$ER$57,BaseInterventoría!EH$1,FALSE)</f>
        <v>0</v>
      </c>
      <c r="EI149" s="21">
        <f ca="1">VLOOKUP($A149,O.Barragán!$A$4:$ER$57,BaseInterventoría!EI$1,FALSE)</f>
        <v>45649</v>
      </c>
      <c r="EJ149" s="5">
        <f>VLOOKUP($A149,O.Barragán!$A$4:$ER$57,BaseInterventoría!EJ$1,FALSE)</f>
        <v>0</v>
      </c>
      <c r="EK149" s="5">
        <f>VLOOKUP($A149,O.Barragán!$A$4:$ER$57,BaseInterventoría!EK$1,FALSE)</f>
        <v>0</v>
      </c>
      <c r="EL149" s="5" t="str">
        <f>VLOOKUP($A149,O.Barragán!$A$4:$ER$57,BaseInterventoría!EL$1,FALSE)</f>
        <v>Manuel Granados</v>
      </c>
      <c r="EM149" s="5" t="str">
        <f>VLOOKUP($A149,O.Barragán!$A$4:$ER$57,BaseInterventoría!EM$1,FALSE)</f>
        <v>Carlos Omar Barragán - Carol Bejarano</v>
      </c>
      <c r="EN149" s="5" t="str">
        <f>VLOOKUP($A149,O.Barragán!$A$4:$ER$57,BaseInterventoría!EN$1,FALSE)</f>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5651391&amp;prevCtxUrl=https%3a%2f%2fwww.secop.gov.co%3a443%2fCO1ContractsManagement%2fTendering%2fProcurementContractManagement%2fIndex&amp;prevCtxLbl=Contratos+</v>
      </c>
      <c r="EO149" s="5" t="str">
        <f>VLOOKUP($A149,O.Barragán!$A$4:$ER$57,BaseInterventoría!EO$1,FALSE)</f>
        <v>El dia 20/12/2024 se solicita  al contratista de obra e interventoria aval de los especialistas para continuar el proceso solicitud modificacion items no previstos.   A la fecha se ejecutan actividades de caja derivacion a PTAP, localizacion y replanteo para redes, y etsructuras como:  lechos de secadon y tanque homogenizador, interconexiones hidraulicas, etc.</v>
      </c>
      <c r="EP149" s="21">
        <f>VLOOKUP($A149,O.Barragán!$A$4:$ER$57,BaseInterventoría!EP$1,FALSE)</f>
        <v>45646</v>
      </c>
      <c r="EQ149" s="24">
        <v>0</v>
      </c>
      <c r="ER149" s="24">
        <v>0</v>
      </c>
      <c r="ES149" s="24">
        <v>0</v>
      </c>
      <c r="ET149" s="5"/>
      <c r="EU149" s="24">
        <f>ES149</f>
        <v>0</v>
      </c>
      <c r="EV149" s="55" t="e">
        <f>VLOOKUP(A149,#REF!,147,FALSE)</f>
        <v>#REF!</v>
      </c>
      <c r="EW149" s="56"/>
      <c r="EX149" s="24"/>
      <c r="EY149" s="5" t="s">
        <v>24</v>
      </c>
      <c r="EZ149" s="56"/>
      <c r="FA149" s="21"/>
      <c r="FB149"/>
      <c r="FC149"/>
      <c r="FD149"/>
    </row>
    <row r="150" spans="1:160" ht="173.25">
      <c r="A150" s="19" t="s">
        <v>60</v>
      </c>
      <c r="B150" s="2">
        <f t="shared" si="19"/>
        <v>148</v>
      </c>
      <c r="C150" s="20" t="s">
        <v>359</v>
      </c>
      <c r="D150" s="5" t="s">
        <v>288</v>
      </c>
      <c r="E150" s="2" t="s">
        <v>61</v>
      </c>
      <c r="F150" s="5" t="str">
        <f>VLOOKUP($A150,O.Barragán!$A$4:$ER$57,BaseInterventoría!F$1,FALSE)</f>
        <v>N/A</v>
      </c>
      <c r="G150" s="21" t="str">
        <f>VLOOKUP($A150,O.Barragán!$A$4:$ER$57,BaseInterventoría!G$1,FALSE)</f>
        <v>N/A</v>
      </c>
      <c r="H150" s="5" t="str">
        <f>VLOOKUP($A150,O.Barragán!$A$4:$ER$57,BaseInterventoría!H$1,FALSE)</f>
        <v>N/A</v>
      </c>
      <c r="I150" s="5" t="str">
        <f>VLOOKUP($A150,O.Barragán!$A$4:$ER$57,BaseInterventoría!I$1,FALSE)</f>
        <v>N/A</v>
      </c>
      <c r="J150" s="5" t="str">
        <f>VLOOKUP($A150,O.Barragán!$A$4:$ER$57,BaseInterventoría!J$1,FALSE)</f>
        <v>N/A</v>
      </c>
      <c r="K150" s="198">
        <f>VLOOKUP($A150,O.Barragán!$A$4:$ER$57,BaseInterventoría!K$1,FALSE)</f>
        <v>0</v>
      </c>
      <c r="L150" s="198">
        <f>VLOOKUP($A150,O.Barragán!$A$4:$ER$57,BaseInterventoría!L$1,FALSE)</f>
        <v>67891191</v>
      </c>
      <c r="M150" s="198">
        <f>VLOOKUP($A150,O.Barragán!$A$4:$ER$57,BaseInterventoría!M$1,FALSE)</f>
        <v>0</v>
      </c>
      <c r="N150" s="198">
        <f>VLOOKUP($A150,O.Barragán!$A$4:$ER$57,BaseInterventoría!N$1,FALSE)</f>
        <v>0</v>
      </c>
      <c r="O150" s="198">
        <f>VLOOKUP($A150,O.Barragán!$A$4:$ER$57,BaseInterventoría!O$1,FALSE)</f>
        <v>0</v>
      </c>
      <c r="P150" s="198">
        <f>VLOOKUP($A150,O.Barragán!$A$4:$ER$57,BaseInterventoría!P$1,FALSE)</f>
        <v>0</v>
      </c>
      <c r="Q150" s="198">
        <f>VLOOKUP($A150,O.Barragán!$A$4:$ER$57,BaseInterventoría!Q$1,FALSE)</f>
        <v>0</v>
      </c>
      <c r="R150" s="198">
        <f>VLOOKUP($A150,O.Barragán!$A$4:$ER$57,BaseInterventoría!R$1,FALSE)</f>
        <v>0</v>
      </c>
      <c r="S150" s="198">
        <f>VLOOKUP($A150,O.Barragán!$A$4:$ER$57,BaseInterventoría!S$1,FALSE)</f>
        <v>0</v>
      </c>
      <c r="T150" s="198">
        <f>VLOOKUP($A150,O.Barragán!$A$4:$ER$57,BaseInterventoría!T$1,FALSE)</f>
        <v>0</v>
      </c>
      <c r="U150" s="198">
        <f>VLOOKUP($A150,O.Barragán!$A$4:$ER$57,BaseInterventoría!U$1,FALSE)</f>
        <v>67891191</v>
      </c>
      <c r="V150" s="5" t="str">
        <f>VLOOKUP($A150,O.Barragán!$A$4:$ER$57,BaseInterventoría!V$1,FALSE)</f>
        <v>CDR 13954
17/12/2022
CDR 13959
17/12/2022</v>
      </c>
      <c r="W150" s="5" t="str">
        <f>VLOOKUP($A150,O.Barragán!$A$4:$ER$57,BaseInterventoría!W$1,FALSE)</f>
        <v>4994
29/12/2022
4989
29/12/2022</v>
      </c>
      <c r="X150" s="5" t="str">
        <f>VLOOKUP($A150,O.Barragán!$A$4:$ER$57,BaseInterventoría!X$1,FALSE)</f>
        <v>INTERVENTORÍA</v>
      </c>
      <c r="Y150" s="5" t="str">
        <f>VLOOKUP($A150,O.Barragán!$A$4:$ER$57,BaseInterventoría!Y$1,FALSE)</f>
        <v>RURAL</v>
      </c>
      <c r="Z150" s="5" t="str">
        <f>VLOOKUP($A150,O.Barragán!$A$4:$ER$57,BaseInterventoría!Z$1,FALSE)</f>
        <v>CONTRATO-INTERVENTORÍA</v>
      </c>
      <c r="AA150" s="5" t="str">
        <f>VLOOKUP($A150,O.Barragán!$A$4:$ER$57,BaseInterventoría!AA$1,FALSE)</f>
        <v>N/A</v>
      </c>
      <c r="AB150" s="5" t="str">
        <f>VLOOKUP($A150,O.Barragán!$A$4:$ER$57,BaseInterventoría!AB$1,FALSE)</f>
        <v>N/A</v>
      </c>
      <c r="AC150" s="21" t="str">
        <f>VLOOKUP($A150,O.Barragán!$A$4:$ER$57,BaseInterventoría!AC$1,FALSE)</f>
        <v>N/A</v>
      </c>
      <c r="AD150" s="21" t="str">
        <f>VLOOKUP($A150,O.Barragán!$A$4:$ER$57,BaseInterventoría!AD$1,FALSE)</f>
        <v>N/A</v>
      </c>
      <c r="AE150" s="5" t="str">
        <f>VLOOKUP($A150,O.Barragán!$A$4:$ER$57,BaseInterventoría!AE$1,FALSE)</f>
        <v>N/A</v>
      </c>
      <c r="AF150" s="21" t="str">
        <f>VLOOKUP($A150,O.Barragán!$A$4:$ER$57,BaseInterventoría!AF$1,FALSE)</f>
        <v>N/A</v>
      </c>
      <c r="AG150" s="5" t="str">
        <f>VLOOKUP($A150,O.Barragán!$A$4:$ER$57,BaseInterventoría!AG$1,FALSE)</f>
        <v>N/A</v>
      </c>
      <c r="AH150" s="5" t="str">
        <f>VLOOKUP($A150,O.Barragán!$A$4:$ER$57,BaseInterventoría!AH$1,FALSE)</f>
        <v>N/A</v>
      </c>
      <c r="AI150" s="5" t="str">
        <f>VLOOKUP($A150,O.Barragán!$A$4:$ER$57,BaseInterventoría!AI$1,FALSE)</f>
        <v>N/A</v>
      </c>
      <c r="AJ150" s="21" t="str">
        <f>VLOOKUP($A150,O.Barragán!$A$4:$ER$57,BaseInterventoría!AJ$1,FALSE)</f>
        <v>N/A</v>
      </c>
      <c r="AK150" s="5" t="str">
        <f>VLOOKUP($A150,O.Barragán!$A$4:$ER$57,BaseInterventoría!AK$1,FALSE)</f>
        <v>N/A</v>
      </c>
      <c r="AL150" s="5" t="str">
        <f>VLOOKUP($A150,O.Barragán!$A$4:$ER$57,BaseInterventoría!AL$1,FALSE)</f>
        <v>N/A</v>
      </c>
      <c r="AM150" s="21" t="str">
        <f>VLOOKUP($A150,O.Barragán!$A$4:$ER$57,BaseInterventoría!AM$1,FALSE)</f>
        <v>N/A</v>
      </c>
      <c r="AN150" s="5" t="str">
        <f>VLOOKUP($A150,O.Barragán!$A$4:$ER$57,BaseInterventoría!AN$1,FALSE)</f>
        <v>N/A</v>
      </c>
      <c r="AO150" s="5" t="str">
        <f>VLOOKUP($A150,O.Barragán!$A$4:$ER$57,BaseInterventoría!AO$1,FALSE)</f>
        <v>N/A</v>
      </c>
      <c r="AP150" s="5" t="str">
        <f>VLOOKUP($A150,O.Barragán!$A$4:$ER$57,BaseInterventoría!AP$1,FALSE)</f>
        <v>N/A</v>
      </c>
      <c r="AQ150" s="5" t="str">
        <f>VLOOKUP($A150,O.Barragán!$A$4:$ER$57,BaseInterventoría!AQ$1,FALSE)</f>
        <v>N/A</v>
      </c>
      <c r="AR150" s="21" t="str">
        <f>VLOOKUP($A150,O.Barragán!$A$4:$ER$57,BaseInterventoría!AR$1,FALSE)</f>
        <v>N/A</v>
      </c>
      <c r="AS150" s="5" t="str">
        <f>VLOOKUP($A150,O.Barragán!$A$4:$ER$57,BaseInterventoría!AS$1,FALSE)</f>
        <v>N/A</v>
      </c>
      <c r="AT150" s="5" t="str">
        <f>VLOOKUP($A150,O.Barragán!$A$4:$ER$57,BaseInterventoría!AT$1,FALSE)</f>
        <v>N/A</v>
      </c>
      <c r="AU150" s="21" t="str">
        <f>VLOOKUP($A150,O.Barragán!$A$4:$ER$57,BaseInterventoría!AU$1,FALSE)</f>
        <v>N/A</v>
      </c>
      <c r="AV150" s="5" t="str">
        <f>VLOOKUP($A150,O.Barragán!$A$4:$ER$57,BaseInterventoría!AV$1,FALSE)</f>
        <v>N/A</v>
      </c>
      <c r="AW150" s="186">
        <f>VLOOKUP($A150,O.Barragán!$A$4:$ER$57,BaseInterventoría!AW$1,FALSE)</f>
        <v>0.53810000000000002</v>
      </c>
      <c r="AX150" s="186">
        <f>VLOOKUP($A150,O.Barragán!$A$4:$ER$57,BaseInterventoría!AX$1,FALSE)</f>
        <v>0.53810000000000002</v>
      </c>
      <c r="AY150" s="5">
        <f>VLOOKUP($A150,O.Barragán!$A$4:$ER$57,BaseInterventoría!AY$1,FALSE)</f>
        <v>0.53</v>
      </c>
      <c r="AZ150" s="21">
        <f>VLOOKUP($A150,O.Barragán!$A$4:$ER$57,BaseInterventoría!AZ$1,FALSE)</f>
        <v>45831</v>
      </c>
      <c r="BA150" s="5" t="str">
        <f>VLOOKUP($A150,O.Barragán!$A$4:$ER$57,BaseInterventoría!BA$1,FALSE)</f>
        <v>N/A</v>
      </c>
      <c r="BB150" s="5" t="str">
        <f>VLOOKUP($A150,O.Barragán!$A$4:$ER$57,BaseInterventoría!BB$1,FALSE)</f>
        <v>VIGENTE</v>
      </c>
      <c r="BC150" s="5" t="str">
        <f>VLOOKUP($A150,O.Barragán!$A$4:$ER$57,BaseInterventoría!BC$1,FALSE)</f>
        <v>En Ejecución</v>
      </c>
      <c r="BD150" s="5" t="str">
        <f>VLOOKUP($A150,O.Barragán!$A$4:$ER$57,BaseInterventoría!BD$1,FALSE)</f>
        <v>N/A</v>
      </c>
      <c r="BE150" s="5" t="str">
        <f>VLOOKUP($A150,O.Barragán!$A$4:$ER$57,BaseInterventoría!BE$1,FALSE)</f>
        <v>N/A</v>
      </c>
      <c r="BF150" s="21" t="str">
        <f>VLOOKUP($A150,O.Barragán!$A$4:$ER$57,BaseInterventoría!BF$1,FALSE)</f>
        <v>N/A</v>
      </c>
      <c r="BG150" s="21" t="str">
        <f>VLOOKUP($A150,O.Barragán!$A$4:$ER$57,BaseInterventoría!BG$1,FALSE)</f>
        <v>N/A</v>
      </c>
      <c r="BH150" s="5" t="str">
        <f>VLOOKUP($A150,O.Barragán!$A$4:$ER$57,BaseInterventoría!BH$1,FALSE)</f>
        <v>EPC-PDA-I-511-2023</v>
      </c>
      <c r="BI150" s="5" t="str">
        <f>VLOOKUP($A150,O.Barragán!$A$4:$ER$57,BaseInterventoría!BI$1,FALSE)</f>
        <v>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v>
      </c>
      <c r="BJ150" s="21">
        <f>VLOOKUP($A150,O.Barragán!$A$4:$ER$57,BaseInterventoría!BJ$1,FALSE)</f>
        <v>45266</v>
      </c>
      <c r="BK150" s="21">
        <f>VLOOKUP($A150,O.Barragán!$A$4:$ER$57,BaseInterventoría!BK$1,FALSE)</f>
        <v>45588</v>
      </c>
      <c r="BL150" s="5" t="str">
        <f>VLOOKUP($A150,O.Barragán!$A$4:$ER$57,BaseInterventoría!BL$1,FALSE)</f>
        <v>7 MESES</v>
      </c>
      <c r="BM150" s="21">
        <f>VLOOKUP($A150,O.Barragán!$A$4:$ER$57,BaseInterventoría!BM$1,FALSE)</f>
        <v>45799</v>
      </c>
      <c r="BN150" s="5" t="str">
        <f>VLOOKUP($A150,O.Barragán!$A$4:$ER$57,BaseInterventoría!BN$1,FALSE)</f>
        <v>CONSORCIO GEOCAR - 1</v>
      </c>
      <c r="BO150" s="5" t="str">
        <f>VLOOKUP($A150,O.Barragán!$A$4:$ER$57,BaseInterventoría!BO$1,FALSE)</f>
        <v>LEONARDO MAURICIO
FLOREZ TOVAR
ceo@geosygma.com</v>
      </c>
      <c r="BP150" s="198">
        <f>VLOOKUP($A150,O.Barragán!$A$4:$ER$57,BaseInterventoría!BP$1,FALSE)</f>
        <v>0</v>
      </c>
      <c r="BQ150" s="198">
        <f>VLOOKUP($A150,O.Barragán!$A$4:$ER$57,BaseInterventoría!BQ$1,FALSE)</f>
        <v>0</v>
      </c>
      <c r="BR150" s="198">
        <f>VLOOKUP($A150,O.Barragán!$A$4:$ER$57,BaseInterventoría!BR$1,FALSE)</f>
        <v>0</v>
      </c>
      <c r="BS150" s="198">
        <f>VLOOKUP($A150,O.Barragán!$A$4:$ER$57,BaseInterventoría!BS$1,FALSE)</f>
        <v>0</v>
      </c>
      <c r="BT150" s="198">
        <f>VLOOKUP($A150,O.Barragán!$A$4:$ER$57,BaseInterventoría!BT$1,FALSE)</f>
        <v>108825500</v>
      </c>
      <c r="BU150" s="21">
        <f>VLOOKUP($A150,O.Barragán!$A$4:$ER$57,BaseInterventoría!BU$1,FALSE)</f>
        <v>0</v>
      </c>
      <c r="BV150" s="198">
        <f>VLOOKUP($A150,O.Barragán!$A$4:$ER$57,BaseInterventoría!BV$1,FALSE)</f>
        <v>0</v>
      </c>
      <c r="BW150" s="21">
        <f>VLOOKUP($A150,O.Barragán!$A$4:$ER$57,BaseInterventoría!BW$1,FALSE)</f>
        <v>0</v>
      </c>
      <c r="BX150" s="198">
        <f>VLOOKUP($A150,O.Barragán!$A$4:$ER$57,BaseInterventoría!BX$1,FALSE)</f>
        <v>0</v>
      </c>
      <c r="BY150" s="198">
        <f>VLOOKUP($A150,O.Barragán!$A$4:$ER$57,BaseInterventoría!BY$1,FALSE)</f>
        <v>108825500</v>
      </c>
      <c r="BZ150" s="5">
        <f>VLOOKUP($A150,O.Barragán!$A$4:$ER$57,BaseInterventoría!BZ$1,FALSE)</f>
        <v>0</v>
      </c>
      <c r="CA150" s="21">
        <f>VLOOKUP($A150,O.Barragán!$A$4:$ER$57,BaseInterventoría!CA$1,FALSE)</f>
        <v>0</v>
      </c>
      <c r="CB150" s="5">
        <f>VLOOKUP($A150,O.Barragán!$A$4:$ER$57,BaseInterventoría!CB$1,FALSE)</f>
        <v>0</v>
      </c>
      <c r="CC150" s="5">
        <f>VLOOKUP($A150,O.Barragán!$A$4:$ER$57,BaseInterventoría!CC$1,FALSE)</f>
        <v>0</v>
      </c>
      <c r="CD150" s="21">
        <f>VLOOKUP($A150,O.Barragán!$A$4:$ER$57,BaseInterventoría!CD$1,FALSE)</f>
        <v>0</v>
      </c>
      <c r="CE150" s="5">
        <f>VLOOKUP($A150,O.Barragán!$A$4:$ER$57,BaseInterventoría!CE$1,FALSE)</f>
        <v>0</v>
      </c>
      <c r="CF150" s="21">
        <f>VLOOKUP($A150,O.Barragán!$A$4:$ER$57,BaseInterventoría!CF$1,FALSE)</f>
        <v>45799</v>
      </c>
      <c r="CG150" s="5" t="str">
        <f>VLOOKUP($A150,O.Barragán!$A$4:$ER$57,BaseInterventoría!CG$1,FALSE)</f>
        <v>SEGUROS DEL ESTADO
62-44-101018958</v>
      </c>
      <c r="CH150" s="21">
        <f>VLOOKUP($A150,O.Barragán!$A$4:$ER$57,BaseInterventoría!CH$1,FALSE)</f>
        <v>45266</v>
      </c>
      <c r="CI150" s="21">
        <f>VLOOKUP($A150,O.Barragán!$A$4:$ER$57,BaseInterventoría!CI$1,FALSE)</f>
        <v>45602</v>
      </c>
      <c r="CJ150" s="5">
        <f>VLOOKUP($A150,O.Barragán!$A$4:$ER$57,BaseInterventoría!CJ$1,FALSE)</f>
        <v>0</v>
      </c>
      <c r="CK150" s="21">
        <f>VLOOKUP($A150,O.Barragán!$A$4:$ER$57,BaseInterventoría!CK$1,FALSE)</f>
        <v>0</v>
      </c>
      <c r="CL150" s="21">
        <f>VLOOKUP($A150,O.Barragán!$A$4:$ER$57,BaseInterventoría!CL$1,FALSE)</f>
        <v>0</v>
      </c>
      <c r="CM150" s="5" t="str">
        <f>VLOOKUP($A150,O.Barragán!$A$4:$ER$57,BaseInterventoría!CM$1,FALSE)</f>
        <v>SEGUROS DEL ESTADO
62-44-101018958</v>
      </c>
      <c r="CN150" s="21">
        <f>VLOOKUP($A150,O.Barragán!$A$4:$ER$57,BaseInterventoría!CN$1,FALSE)</f>
        <v>45266</v>
      </c>
      <c r="CO150" s="21">
        <f>VLOOKUP($A150,O.Barragán!$A$4:$ER$57,BaseInterventoría!CO$1,FALSE)</f>
        <v>46574</v>
      </c>
      <c r="CP150" s="5">
        <f>VLOOKUP($A150,O.Barragán!$A$4:$ER$57,BaseInterventoría!CP$1,FALSE)</f>
        <v>0</v>
      </c>
      <c r="CQ150" s="21">
        <f>VLOOKUP($A150,O.Barragán!$A$4:$ER$57,BaseInterventoría!CQ$1,FALSE)</f>
        <v>0</v>
      </c>
      <c r="CR150" s="21">
        <f>VLOOKUP($A150,O.Barragán!$A$4:$ER$57,BaseInterventoría!CR$1,FALSE)</f>
        <v>0</v>
      </c>
      <c r="CS150" s="5" t="str">
        <f>VLOOKUP($A150,O.Barragán!$A$4:$ER$57,BaseInterventoría!CS$1,FALSE)</f>
        <v>SEGUROS DEL ESTADO
62-44-101018958</v>
      </c>
      <c r="CT150" s="21">
        <f>VLOOKUP($A150,O.Barragán!$A$4:$ER$57,BaseInterventoría!CT$1,FALSE)</f>
        <v>45266</v>
      </c>
      <c r="CU150" s="21">
        <f>VLOOKUP($A150,O.Barragán!$A$4:$ER$57,BaseInterventoría!CU$1,FALSE)</f>
        <v>46574</v>
      </c>
      <c r="CV150" s="5">
        <f>VLOOKUP($A150,O.Barragán!$A$4:$ER$57,BaseInterventoría!CV$1,FALSE)</f>
        <v>0</v>
      </c>
      <c r="CW150" s="21">
        <f>VLOOKUP($A150,O.Barragán!$A$4:$ER$57,BaseInterventoría!CW$1,FALSE)</f>
        <v>0</v>
      </c>
      <c r="CX150" s="21">
        <f>VLOOKUP($A150,O.Barragán!$A$4:$ER$57,BaseInterventoría!CX$1,FALSE)</f>
        <v>0</v>
      </c>
      <c r="CY150" s="21">
        <f>VLOOKUP($A150,O.Barragán!$A$4:$ER$57,BaseInterventoría!CY$1,FALSE)</f>
        <v>45799</v>
      </c>
      <c r="CZ150" s="5">
        <f>VLOOKUP($A150,O.Barragán!$A$4:$ER$57,BaseInterventoría!CZ$1,FALSE)</f>
        <v>7.0333333333333332</v>
      </c>
      <c r="DA150" s="186">
        <f>VLOOKUP($A150,O.Barragán!$A$4:$ER$57,BaseInterventoría!DA$1,FALSE)</f>
        <v>0.53810000000000002</v>
      </c>
      <c r="DB150" s="186">
        <f>VLOOKUP($A150,O.Barragán!$A$4:$ER$57,BaseInterventoría!DB$1,FALSE)</f>
        <v>0</v>
      </c>
      <c r="DC150" s="186">
        <f>VLOOKUP($A150,O.Barragán!$A$4:$ER$57,BaseInterventoría!DC$1,FALSE)</f>
        <v>0</v>
      </c>
      <c r="DD150" s="186">
        <f>VLOOKUP($A150,O.Barragán!$A$4:$ER$57,BaseInterventoría!DD$1,FALSE)</f>
        <v>0</v>
      </c>
      <c r="DE150" s="186">
        <f>VLOOKUP($A150,O.Barragán!$A$4:$ER$57,BaseInterventoría!DE$1,FALSE)</f>
        <v>0</v>
      </c>
      <c r="DF150" s="186">
        <f>VLOOKUP($A150,O.Barragán!$A$4:$ER$57,BaseInterventoría!DF$1,FALSE)</f>
        <v>0.53810000000000002</v>
      </c>
      <c r="DG150" s="186">
        <f>VLOOKUP($A150,O.Barragán!$A$4:$ER$57,BaseInterventoría!DG$1,FALSE)</f>
        <v>0</v>
      </c>
      <c r="DH150" s="186">
        <f>VLOOKUP($A150,O.Barragán!$A$4:$ER$57,BaseInterventoría!DH$1,FALSE)</f>
        <v>0</v>
      </c>
      <c r="DI150" s="186">
        <f>VLOOKUP($A150,O.Barragán!$A$4:$ER$57,BaseInterventoría!DI$1,FALSE)</f>
        <v>0</v>
      </c>
      <c r="DJ150" s="186">
        <f>VLOOKUP($A150,O.Barragán!$A$4:$ER$57,BaseInterventoría!DJ$1,FALSE)</f>
        <v>0</v>
      </c>
      <c r="DK150" s="5" t="str">
        <f>VLOOKUP($A150,O.Barragán!$A$4:$ER$57,BaseInterventoría!DK$1,FALSE)</f>
        <v>48.48%</v>
      </c>
      <c r="DL150" s="5" t="str">
        <f ca="1">VLOOKUP($A150,O.Barragán!$A$4:$ER$57,BaseInterventoría!DL$1,FALSE)</f>
        <v>VIGENTE</v>
      </c>
      <c r="DM150" s="71" t="str">
        <f>IF(OR(DN150="por iniciar",DN150="por contratar",DN150="en ejecución",DN150="suspendido"),"Activos","En Liquidación")</f>
        <v>Activos</v>
      </c>
      <c r="DN150" s="5" t="str">
        <f>VLOOKUP($A150,O.Barragán!$A$4:$ER$57,BaseInterventoría!DN$1,FALSE)</f>
        <v>En ejecución</v>
      </c>
      <c r="DO150" s="5">
        <f>VLOOKUP($A150,O.Barragán!$A$4:$ER$57,BaseInterventoría!DO$1,FALSE)</f>
        <v>0</v>
      </c>
      <c r="DP150" s="5">
        <f>VLOOKUP($A150,O.Barragán!$A$4:$ER$57,BaseInterventoría!DP$1,FALSE)</f>
        <v>0</v>
      </c>
      <c r="DQ150" s="5">
        <f>VLOOKUP($A150,O.Barragán!$A$4:$ER$57,BaseInterventoría!DQ$1,FALSE)</f>
        <v>0</v>
      </c>
      <c r="DR150" s="5">
        <f>VLOOKUP($A150,O.Barragán!$A$4:$ER$57,BaseInterventoría!DR$1,FALSE)</f>
        <v>0</v>
      </c>
      <c r="DS150" s="5">
        <f>VLOOKUP($A150,O.Barragán!$A$4:$ER$57,BaseInterventoría!DS$1,FALSE)</f>
        <v>0</v>
      </c>
      <c r="DT150" s="198">
        <f>VLOOKUP($A150,O.Barragán!$A$4:$ER$57,BaseInterventoría!DT$1,FALSE)</f>
        <v>0</v>
      </c>
      <c r="DU150" s="198">
        <f>VLOOKUP($A150,O.Barragán!$A$4:$ER$57,BaseInterventoría!DU$1,FALSE)</f>
        <v>108825500</v>
      </c>
      <c r="DV150" s="186">
        <f>VLOOKUP($A150,O.Barragán!$A$4:$ER$57,BaseInterventoría!DV$1,FALSE)</f>
        <v>0</v>
      </c>
      <c r="DW150" s="198">
        <f>VLOOKUP($A150,O.Barragán!$A$4:$ER$57,BaseInterventoría!DW$1,FALSE)</f>
        <v>108825500</v>
      </c>
      <c r="DX150" s="21" t="str">
        <f>VLOOKUP($A150,O.Barragán!$A$4:$ER$57,BaseInterventoría!DX$1,FALSE)</f>
        <v>N/A</v>
      </c>
      <c r="DY150" s="5" t="str">
        <f>VLOOKUP($A150,O.Barragán!$A$4:$ER$57,BaseInterventoría!DY$1,FALSE)</f>
        <v>N/A</v>
      </c>
      <c r="DZ150" s="21" t="str">
        <f>VLOOKUP($A150,O.Barragán!$A$4:$ER$57,BaseInterventoría!DZ$1,FALSE)</f>
        <v>N/A</v>
      </c>
      <c r="EA150" s="21" t="str">
        <f>VLOOKUP($A150,O.Barragán!$A$4:$ER$57,BaseInterventoría!EA$1,FALSE)</f>
        <v>N/A</v>
      </c>
      <c r="EB150" s="5" t="str">
        <f>VLOOKUP($A150,O.Barragán!$A$4:$ER$57,BaseInterventoría!EB$1,FALSE)</f>
        <v>N/A</v>
      </c>
      <c r="EC150" s="198" t="str">
        <f>VLOOKUP($A150,O.Barragán!$A$4:$ER$57,BaseInterventoría!EC$1,FALSE)</f>
        <v>N/A</v>
      </c>
      <c r="ED150" s="5">
        <f>VLOOKUP($A150,O.Barragán!$A$4:$ER$57,BaseInterventoría!ED$1,FALSE)</f>
        <v>0</v>
      </c>
      <c r="EE150" s="5">
        <f>VLOOKUP($A150,O.Barragán!$A$4:$ER$57,BaseInterventoría!EE$1,FALSE)</f>
        <v>0</v>
      </c>
      <c r="EF150" s="5">
        <f>VLOOKUP($A150,O.Barragán!$A$4:$ER$57,BaseInterventoría!EF$1,FALSE)</f>
        <v>0</v>
      </c>
      <c r="EG150" s="5">
        <f>VLOOKUP($A150,O.Barragán!$A$4:$ER$57,BaseInterventoría!EG$1,FALSE)</f>
        <v>0</v>
      </c>
      <c r="EH150" s="5">
        <f>VLOOKUP($A150,O.Barragán!$A$4:$ER$57,BaseInterventoría!EH$1,FALSE)</f>
        <v>0</v>
      </c>
      <c r="EI150" s="21">
        <f ca="1">VLOOKUP($A150,O.Barragán!$A$4:$ER$57,BaseInterventoría!EI$1,FALSE)</f>
        <v>45649</v>
      </c>
      <c r="EJ150" s="5">
        <f>VLOOKUP($A150,O.Barragán!$A$4:$ER$57,BaseInterventoría!EJ$1,FALSE)</f>
        <v>0</v>
      </c>
      <c r="EK150" s="5">
        <f>VLOOKUP($A150,O.Barragán!$A$4:$ER$57,BaseInterventoría!EK$1,FALSE)</f>
        <v>0</v>
      </c>
      <c r="EL150" s="5" t="str">
        <f>VLOOKUP($A150,O.Barragán!$A$4:$ER$57,BaseInterventoría!EL$1,FALSE)</f>
        <v>Manuel Granados</v>
      </c>
      <c r="EM150" s="5" t="str">
        <f>VLOOKUP($A150,O.Barragán!$A$4:$ER$57,BaseInterventoría!EM$1,FALSE)</f>
        <v>Carlos Omar Barragán - Carol Bejarano</v>
      </c>
      <c r="EN150" s="5" t="str">
        <f>VLOOKUP($A150,O.Barragán!$A$4:$ER$57,BaseInterventoría!EN$1,FALSE)</f>
        <v>https://www.secop.gov.co/CO1ContractsManagement/Tendering/ProcurementContractEdit/View?docUniqueIdentifier=CO1.PCCNTR.5318625&amp;prevCtxUrl=https%3a%2f%2fwww.secop.gov.co%3a443%2fCO1ContractsManagement%2fTendering%2fProcurementContractManagement%2fIndex&amp;prevCtxLbl=Contratos+</v>
      </c>
      <c r="EO150" s="5" t="str">
        <f>VLOOKUP($A150,O.Barragán!$A$4:$ER$57,BaseInterventoría!EO$1,FALSE)</f>
        <v>El dia 20/12/2024  se emiten observaciones por parte de la subgerencia tecnica en la que se solicita  al contratista de obra e interventoria aval de los especialistas para continuar el proceso solicitud modificacion items no previstos.                         A la fecha se ejecutan actividades de replanteo para redes y estructuras. en lechos de secado se  culmino actividades preliminares, en lechos de secado se realizan actividades preliminares .</v>
      </c>
      <c r="EP150" s="21">
        <f>VLOOKUP($A150,O.Barragán!$A$4:$ER$57,BaseInterventoría!EP$1,FALSE)</f>
        <v>45646</v>
      </c>
      <c r="EQ150" s="24">
        <v>0</v>
      </c>
      <c r="ER150" s="24">
        <v>0</v>
      </c>
      <c r="ES150" s="24">
        <v>0</v>
      </c>
      <c r="ET150" s="5"/>
      <c r="EU150" s="24">
        <f>ES150</f>
        <v>0</v>
      </c>
      <c r="EV150" s="55" t="e">
        <f>VLOOKUP(A150,#REF!,147,FALSE)</f>
        <v>#REF!</v>
      </c>
      <c r="EW150" s="56"/>
      <c r="EX150" s="24"/>
      <c r="EY150" s="5" t="s">
        <v>24</v>
      </c>
      <c r="EZ150" s="56"/>
      <c r="FA150" s="21"/>
      <c r="FB150"/>
      <c r="FC150"/>
      <c r="FD150"/>
    </row>
    <row r="151" spans="1:160" ht="409.5">
      <c r="A151" s="19" t="s">
        <v>600</v>
      </c>
      <c r="B151" s="2">
        <f t="shared" si="19"/>
        <v>149</v>
      </c>
      <c r="C151" s="20" t="s">
        <v>601</v>
      </c>
      <c r="D151" s="5" t="s">
        <v>602</v>
      </c>
      <c r="E151" s="2" t="s">
        <v>603</v>
      </c>
      <c r="F151" s="5" t="str">
        <f>VLOOKUP($A151,M.Granados!$A$4:$ER$40,BaseInterventoría!F$1,FALSE)</f>
        <v>MVCT</v>
      </c>
      <c r="G151" s="21" t="str">
        <f>VLOOKUP($A151,M.Granados!$A$4:$ER$40,BaseInterventoría!G$1,FALSE)</f>
        <v>MVCT
26/07/2018
2018EE0059833</v>
      </c>
      <c r="H151" s="5">
        <f>VLOOKUP($A151,M.Granados!$A$4:$ER$40,BaseInterventoría!H$1,FALSE)</f>
        <v>5528</v>
      </c>
      <c r="I151" s="5">
        <f>VLOOKUP($A151,M.Granados!$A$4:$ER$40,BaseInterventoría!I$1,FALSE)</f>
        <v>88</v>
      </c>
      <c r="J151" s="5" t="str">
        <f>VLOOKUP($A151,M.Granados!$A$4:$ER$40,BaseInterventoría!J$1,FALSE)</f>
        <v>Con la construccion del alcantarillado sanitario se aumentara la cobertura al 92% hasta el 100% (88 usuarios nuevos), se eliminan cuatro (4) vertimientos puntuales unificandolos en uno solo. Por otro lado, se aumentra la capacidad hidraulica del sistema de alcantarillado existente y se mejorara el estado fisico de los colectores, con lo que se beneficiaran 5528 habitantes en los años 2017 y  8204 habitantes en el año 2042.
Con la construccion del sistema de alcantarillado pluvial se evacuara el 100% de la escorrentia superficial generada por la lluvia en la zona baja del centro poblado evitando las inundaciones en las calles y la sobrecarga del sistema sanitario.
Se tratara el 100% de las aguas residuales producidas en la cabecera municipal.</v>
      </c>
      <c r="K151" s="198">
        <f>VLOOKUP($A151,M.Granados!$A$4:$ER$40,BaseInterventoría!K$1,FALSE)</f>
        <v>0</v>
      </c>
      <c r="L151" s="198">
        <f>VLOOKUP($A151,M.Granados!$A$4:$ER$40,BaseInterventoría!L$1,FALSE)</f>
        <v>0</v>
      </c>
      <c r="M151" s="198">
        <f>VLOOKUP($A151,M.Granados!$A$4:$ER$40,BaseInterventoría!M$1,FALSE)</f>
        <v>0</v>
      </c>
      <c r="N151" s="198">
        <f>VLOOKUP($A151,M.Granados!$A$4:$ER$40,BaseInterventoría!N$1,FALSE)</f>
        <v>0</v>
      </c>
      <c r="O151" s="198">
        <f>VLOOKUP($A151,M.Granados!$A$4:$ER$40,BaseInterventoría!O$1,FALSE)</f>
        <v>0</v>
      </c>
      <c r="P151" s="198">
        <f>VLOOKUP($A151,M.Granados!$A$4:$ER$40,BaseInterventoría!P$1,FALSE)</f>
        <v>10727657558</v>
      </c>
      <c r="Q151" s="198">
        <f>VLOOKUP($A151,M.Granados!$A$4:$ER$40,BaseInterventoría!Q$1,FALSE)</f>
        <v>460524176</v>
      </c>
      <c r="R151" s="198">
        <f>VLOOKUP($A151,M.Granados!$A$4:$ER$40,BaseInterventoría!R$1,FALSE)</f>
        <v>1000000000</v>
      </c>
      <c r="S151" s="198">
        <f>VLOOKUP($A151,M.Granados!$A$4:$ER$40,BaseInterventoría!S$1,FALSE)</f>
        <v>0</v>
      </c>
      <c r="T151" s="198">
        <f>VLOOKUP($A151,M.Granados!$A$4:$ER$40,BaseInterventoría!T$1,FALSE)</f>
        <v>0</v>
      </c>
      <c r="U151" s="198">
        <f>VLOOKUP($A151,M.Granados!$A$4:$ER$40,BaseInterventoría!U$1,FALSE)</f>
        <v>12188181734</v>
      </c>
      <c r="V151" s="5" t="str">
        <f>VLOOKUP($A151,M.Granados!$A$4:$ER$40,BaseInterventoría!V$1,FALSE)</f>
        <v xml:space="preserve">CDF No. 25 09/10/2018 
CDR No. 20180553 </v>
      </c>
      <c r="W151" s="5">
        <f>VLOOKUP($A151,M.Granados!$A$4:$ER$40,BaseInterventoría!W$1,FALSE)</f>
        <v>0</v>
      </c>
      <c r="X151" s="5" t="str">
        <f>VLOOKUP($A151,M.Granados!$A$4:$ER$40,BaseInterventoría!X$1,FALSE)</f>
        <v>ALCANTARILLADO</v>
      </c>
      <c r="Y151" s="5" t="str">
        <f>VLOOKUP($A151,M.Granados!$A$4:$ER$40,BaseInterventoría!Y$1,FALSE)</f>
        <v>URBANO</v>
      </c>
      <c r="Z151" s="5" t="str">
        <f>VLOOKUP($A151,M.Granados!$A$4:$ER$40,BaseInterventoría!Z$1,FALSE)</f>
        <v>CONTRATO-DIRECTO</v>
      </c>
      <c r="AA151" s="5" t="str">
        <f>VLOOKUP($A151,M.Granados!$A$4:$ER$40,BaseInterventoría!AA$1,FALSE)</f>
        <v>N/A</v>
      </c>
      <c r="AB151" s="5" t="str">
        <f>VLOOKUP($A151,M.Granados!$A$4:$ER$40,BaseInterventoría!AB$1,FALSE)</f>
        <v>N/A</v>
      </c>
      <c r="AC151" s="21" t="str">
        <f>VLOOKUP($A151,M.Granados!$A$4:$ER$40,BaseInterventoría!AC$1,FALSE)</f>
        <v>N/A</v>
      </c>
      <c r="AD151" s="21" t="str">
        <f>VLOOKUP($A151,M.Granados!$A$4:$ER$40,BaseInterventoría!AD$1,FALSE)</f>
        <v>N/A</v>
      </c>
      <c r="AE151" s="5" t="str">
        <f>VLOOKUP($A151,M.Granados!$A$4:$ER$40,BaseInterventoría!AE$1,FALSE)</f>
        <v>N/A</v>
      </c>
      <c r="AF151" s="21" t="str">
        <f>VLOOKUP($A151,M.Granados!$A$4:$ER$40,BaseInterventoría!AF$1,FALSE)</f>
        <v>N/A</v>
      </c>
      <c r="AG151" s="5" t="str">
        <f>VLOOKUP($A151,M.Granados!$A$4:$ER$40,BaseInterventoría!AG$1,FALSE)</f>
        <v>N/A</v>
      </c>
      <c r="AH151" s="5" t="str">
        <f>VLOOKUP($A151,M.Granados!$A$4:$ER$40,BaseInterventoría!AH$1,FALSE)</f>
        <v>N/A</v>
      </c>
      <c r="AI151" s="5" t="str">
        <f>VLOOKUP($A151,M.Granados!$A$4:$ER$40,BaseInterventoría!AI$1,FALSE)</f>
        <v>N/A</v>
      </c>
      <c r="AJ151" s="21" t="str">
        <f>VLOOKUP($A151,M.Granados!$A$4:$ER$40,BaseInterventoría!AJ$1,FALSE)</f>
        <v>N/A</v>
      </c>
      <c r="AK151" s="5" t="str">
        <f>VLOOKUP($A151,M.Granados!$A$4:$ER$40,BaseInterventoría!AK$1,FALSE)</f>
        <v>N/A</v>
      </c>
      <c r="AL151" s="5" t="str">
        <f>VLOOKUP($A151,M.Granados!$A$4:$ER$40,BaseInterventoría!AL$1,FALSE)</f>
        <v>N/A</v>
      </c>
      <c r="AM151" s="21" t="str">
        <f>VLOOKUP($A151,M.Granados!$A$4:$ER$40,BaseInterventoría!AM$1,FALSE)</f>
        <v>N/A</v>
      </c>
      <c r="AN151" s="5" t="str">
        <f>VLOOKUP($A151,M.Granados!$A$4:$ER$40,BaseInterventoría!AN$1,FALSE)</f>
        <v>N/A</v>
      </c>
      <c r="AO151" s="5" t="str">
        <f>VLOOKUP($A151,M.Granados!$A$4:$ER$40,BaseInterventoría!AO$1,FALSE)</f>
        <v>N/A</v>
      </c>
      <c r="AP151" s="5" t="str">
        <f>VLOOKUP($A151,M.Granados!$A$4:$ER$40,BaseInterventoría!AP$1,FALSE)</f>
        <v>N/A</v>
      </c>
      <c r="AQ151" s="5" t="str">
        <f>VLOOKUP($A151,M.Granados!$A$4:$ER$40,BaseInterventoría!AQ$1,FALSE)</f>
        <v>N/A</v>
      </c>
      <c r="AR151" s="21" t="str">
        <f>VLOOKUP($A151,M.Granados!$A$4:$ER$40,BaseInterventoría!AR$1,FALSE)</f>
        <v>N/A</v>
      </c>
      <c r="AS151" s="5" t="str">
        <f>VLOOKUP($A151,M.Granados!$A$4:$ER$40,BaseInterventoría!AS$1,FALSE)</f>
        <v>N/A</v>
      </c>
      <c r="AT151" s="5" t="str">
        <f>VLOOKUP($A151,M.Granados!$A$4:$ER$40,BaseInterventoría!AT$1,FALSE)</f>
        <v>N/A</v>
      </c>
      <c r="AU151" s="21" t="str">
        <f>VLOOKUP($A151,M.Granados!$A$4:$ER$40,BaseInterventoría!AU$1,FALSE)</f>
        <v>N/A</v>
      </c>
      <c r="AV151" s="5" t="str">
        <f>VLOOKUP($A151,M.Granados!$A$4:$ER$40,BaseInterventoría!AV$1,FALSE)</f>
        <v>N/A</v>
      </c>
      <c r="AW151" s="186" t="str">
        <f>VLOOKUP($A151,M.Granados!$A$4:$ER$40,BaseInterventoría!AW$1,FALSE)</f>
        <v>N/A</v>
      </c>
      <c r="AX151" s="186" t="str">
        <f>VLOOKUP($A151,M.Granados!$A$4:$ER$40,BaseInterventoría!AX$1,FALSE)</f>
        <v>N/A</v>
      </c>
      <c r="AY151" s="5" t="str">
        <f>VLOOKUP($A151,M.Granados!$A$4:$ER$40,BaseInterventoría!AY$1,FALSE)</f>
        <v>N/A</v>
      </c>
      <c r="AZ151" s="21" t="str">
        <f>VLOOKUP($A151,M.Granados!$A$4:$ER$40,BaseInterventoría!AZ$1,FALSE)</f>
        <v>N/A</v>
      </c>
      <c r="BA151" s="5" t="str">
        <f>VLOOKUP($A151,M.Granados!$A$4:$ER$40,BaseInterventoría!BA$1,FALSE)</f>
        <v>N/A</v>
      </c>
      <c r="BB151" s="5" t="str">
        <f>VLOOKUP($A151,M.Granados!$A$4:$ER$40,BaseInterventoría!BB$1,FALSE)</f>
        <v>N/A</v>
      </c>
      <c r="BC151" s="5" t="str">
        <f>VLOOKUP($A151,M.Granados!$A$4:$ER$40,BaseInterventoría!BC$1,FALSE)</f>
        <v>N/A</v>
      </c>
      <c r="BD151" s="5" t="str">
        <f>VLOOKUP($A151,M.Granados!$A$4:$ER$40,BaseInterventoría!BD$1,FALSE)</f>
        <v>N/A</v>
      </c>
      <c r="BE151" s="5" t="str">
        <f>VLOOKUP($A151,M.Granados!$A$4:$ER$40,BaseInterventoría!BE$1,FALSE)</f>
        <v>N/A</v>
      </c>
      <c r="BF151" s="21" t="str">
        <f>VLOOKUP($A151,M.Granados!$A$4:$ER$40,BaseInterventoría!BF$1,FALSE)</f>
        <v>N/A</v>
      </c>
      <c r="BG151" s="21" t="str">
        <f>VLOOKUP($A151,M.Granados!$A$4:$ER$40,BaseInterventoría!BG$1,FALSE)</f>
        <v>N/A</v>
      </c>
      <c r="BH151" s="5" t="str">
        <f>VLOOKUP($A151,M.Granados!$A$4:$ER$40,BaseInterventoría!BH$1,FALSE)</f>
        <v>EPC-PDA-O-282-2019</v>
      </c>
      <c r="BI151" s="5" t="str">
        <f>VLOOKUP($A151,M.Granados!$A$4:$ER$40,BaseInterventoría!BI$1,FALSE)</f>
        <v>"CONSTRUCCION PLAN MAESTRO DE ALCANTARILLADO (SANITARIO Y PLUVIAL) INCLUYE PTAR, URBANO: MUNICIPIO DE PARATEBUENO</v>
      </c>
      <c r="BJ151" s="21">
        <f>VLOOKUP($A151,M.Granados!$A$4:$ER$40,BaseInterventoría!BJ$1,FALSE)</f>
        <v>43620</v>
      </c>
      <c r="BK151" s="21">
        <f>VLOOKUP($A151,M.Granados!$A$4:$ER$40,BaseInterventoría!BK$1,FALSE)</f>
        <v>43703</v>
      </c>
      <c r="BL151" s="5" t="str">
        <f>VLOOKUP($A151,M.Granados!$A$4:$ER$40,BaseInterventoría!BL$1,FALSE)</f>
        <v>11 MESES</v>
      </c>
      <c r="BM151" s="21">
        <f>VLOOKUP($A151,M.Granados!$A$4:$ER$40,BaseInterventoría!BM$1,FALSE)</f>
        <v>44037</v>
      </c>
      <c r="BN151" s="5" t="str">
        <f>VLOOKUP($A151,M.Granados!$A$4:$ER$40,BaseInterventoría!BN$1,FALSE)</f>
        <v xml:space="preserve">CONSORCIO ALCANTARILLADO 2019 
NIT 901.281.449-6 . 
R/L EDWAR ANDRES SEPULVEDA HERNANDEZ 
C.C. No. 1.116.855.023 DE TAME-ÁRAUCA </v>
      </c>
      <c r="BO151" s="5" t="str">
        <f>VLOOKUP($A151,M.Granados!$A$4:$ER$40,BaseInterventoría!BO$1,FALSE)</f>
        <v xml:space="preserve">EDWAR SEPULVEDA HERNANDEZ
320 9641612
gerfervil@gmail.com
consalcantarillado.2019@gmail.com
</v>
      </c>
      <c r="BP151" s="198">
        <f>VLOOKUP($A151,M.Granados!$A$4:$ER$40,BaseInterventoría!BP$1,FALSE)</f>
        <v>0</v>
      </c>
      <c r="BQ151" s="198">
        <f>VLOOKUP($A151,M.Granados!$A$4:$ER$40,BaseInterventoría!BQ$1,FALSE)</f>
        <v>8041663079</v>
      </c>
      <c r="BR151" s="198">
        <f>VLOOKUP($A151,M.Granados!$A$4:$ER$40,BaseInterventoría!BR$1,FALSE)</f>
        <v>0</v>
      </c>
      <c r="BS151" s="198">
        <f>VLOOKUP($A151,M.Granados!$A$4:$ER$40,BaseInterventoría!BS$1,FALSE)</f>
        <v>2488210837</v>
      </c>
      <c r="BT151" s="198">
        <f>VLOOKUP($A151,M.Granados!$A$4:$ER$40,BaseInterventoría!BT$1,FALSE)</f>
        <v>10529873914</v>
      </c>
      <c r="BU151" s="21">
        <f>VLOOKUP($A151,M.Granados!$A$4:$ER$40,BaseInterventoría!BU$1,FALSE)</f>
        <v>0</v>
      </c>
      <c r="BV151" s="198">
        <f>VLOOKUP($A151,M.Granados!$A$4:$ER$40,BaseInterventoría!BV$1,FALSE)</f>
        <v>0</v>
      </c>
      <c r="BW151" s="21">
        <f>VLOOKUP($A151,M.Granados!$A$4:$ER$40,BaseInterventoría!BW$1,FALSE)</f>
        <v>0</v>
      </c>
      <c r="BX151" s="198">
        <f>VLOOKUP($A151,M.Granados!$A$4:$ER$40,BaseInterventoría!BX$1,FALSE)</f>
        <v>0</v>
      </c>
      <c r="BY151" s="198">
        <f>VLOOKUP($A151,M.Granados!$A$4:$ER$40,BaseInterventoría!BY$1,FALSE)</f>
        <v>10529873914</v>
      </c>
      <c r="BZ151" s="5" t="str">
        <f>VLOOKUP($A151,M.Granados!$A$4:$ER$40,BaseInterventoría!BZ$1,FALSE)</f>
        <v>PRORROGA N 1
PRORROGA N 2</v>
      </c>
      <c r="CA151" s="21" t="str">
        <f>VLOOKUP($A151,M.Granados!$A$4:$ER$40,BaseInterventoría!CA$1,FALSE)</f>
        <v>2/03/2022
1/03/2023</v>
      </c>
      <c r="CB151" s="5" t="str">
        <f>VLOOKUP($A151,M.Granados!$A$4:$ER$40,BaseInterventoría!CB$1,FALSE)</f>
        <v>9 MESES
5 MESES</v>
      </c>
      <c r="CC151" s="5" t="str">
        <f>VLOOKUP($A151,M.Granados!$A$4:$ER$40,BaseInterventoría!CC$1,FALSE)</f>
        <v>Suspensión N°1
Reinicio N°1
Suspensión N°2
Reinicio N°2
Suspensión Nº3
Suspensión N°4
Pror 1 sus 4
Suspension N 5
pro 1 sus 5
Suspension N 6
Pro 1 Sus No.6
Pro 2 sus No. 6
Suspension N 07
Prorroga N°2 a la suspension No.7</v>
      </c>
      <c r="CD151" s="21" t="str">
        <f>VLOOKUP($A151,M.Granados!$A$4:$ER$40,BaseInterventoría!CD$1,FALSE)</f>
        <v xml:space="preserve">
24/03/2020
12/11/2020
23/02/2021
10/02/2022
15/07/2022
15/12/2022
16/01/2023
6/04/2023
6/05/2023
26/07/2023
26/08/2023
26/09/2023
10/11/2023
10/04/2024</v>
      </c>
      <c r="CE151" s="5" t="str">
        <f>VLOOKUP($A151,M.Granados!$A$4:$ER$40,BaseInterventoría!CE$1,FALSE)</f>
        <v>Condicionado</v>
      </c>
      <c r="CF151" s="21" t="str">
        <f>VLOOKUP($A151,M.Granados!$A$4:$ER$40,BaseInterventoría!CF$1,FALSE)</f>
        <v>Condicionado</v>
      </c>
      <c r="CG151" s="5" t="str">
        <f>VLOOKUP($A151,M.Granados!$A$4:$ER$40,BaseInterventoría!CG$1,FALSE)</f>
        <v>SGPL 5274427-1
ZURICH COLOMBIA SEGUROS S.A 
anexo No. 19</v>
      </c>
      <c r="CH151" s="21">
        <f>VLOOKUP($A151,M.Granados!$A$4:$ER$40,BaseInterventoría!CH$1,FALSE)</f>
        <v>43703</v>
      </c>
      <c r="CI151" s="21">
        <f>VLOOKUP($A151,M.Granados!$A$4:$ER$40,BaseInterventoría!CI$1,FALSE)</f>
        <v>45377</v>
      </c>
      <c r="CJ151" s="5" t="str">
        <f>VLOOKUP($A151,M.Granados!$A$4:$ER$40,BaseInterventoría!CJ$1,FALSE)</f>
        <v>N/A</v>
      </c>
      <c r="CK151" s="21" t="str">
        <f>VLOOKUP($A151,M.Granados!$A$4:$ER$40,BaseInterventoría!CK$1,FALSE)</f>
        <v>N/A</v>
      </c>
      <c r="CL151" s="21" t="str">
        <f>VLOOKUP($A151,M.Granados!$A$4:$ER$40,BaseInterventoría!CL$1,FALSE)</f>
        <v>N/A</v>
      </c>
      <c r="CM151" s="5" t="str">
        <f>VLOOKUP($A151,M.Granados!$A$4:$ER$40,BaseInterventoría!CM$1,FALSE)</f>
        <v>SGPL 5274427-1
ZURICH COLOMBIA SEGUROS S.A 
anexo No. 19</v>
      </c>
      <c r="CN151" s="21">
        <f>VLOOKUP($A151,M.Granados!$A$4:$ER$40,BaseInterventoría!CN$1,FALSE)</f>
        <v>43703</v>
      </c>
      <c r="CO151" s="21">
        <f>VLOOKUP($A151,M.Granados!$A$4:$ER$40,BaseInterventoría!CO$1,FALSE)</f>
        <v>46352</v>
      </c>
      <c r="CP151" s="5" t="str">
        <f>VLOOKUP($A151,M.Granados!$A$4:$ER$40,BaseInterventoría!CP$1,FALSE)</f>
        <v>SGPL 5274427-1
ZURICH COLOMBIA SEGUROS S.A 
anexo No.19</v>
      </c>
      <c r="CQ151" s="21">
        <f>VLOOKUP($A151,M.Granados!$A$4:$ER$40,BaseInterventoría!CQ$1,FALSE)</f>
        <v>45256</v>
      </c>
      <c r="CR151" s="21">
        <f>VLOOKUP($A151,M.Granados!$A$4:$ER$40,BaseInterventoría!CR$1,FALSE)</f>
        <v>47083</v>
      </c>
      <c r="CS151" s="5" t="str">
        <f>VLOOKUP($A151,M.Granados!$A$4:$ER$40,BaseInterventoría!CS$1,FALSE)</f>
        <v>N/A</v>
      </c>
      <c r="CT151" s="21" t="str">
        <f>VLOOKUP($A151,M.Granados!$A$4:$ER$40,BaseInterventoría!CT$1,FALSE)</f>
        <v>N/A</v>
      </c>
      <c r="CU151" s="21" t="str">
        <f>VLOOKUP($A151,M.Granados!$A$4:$ER$40,BaseInterventoría!CU$1,FALSE)</f>
        <v>N/A</v>
      </c>
      <c r="CV151" s="5" t="str">
        <f>VLOOKUP($A151,M.Granados!$A$4:$ER$40,BaseInterventoría!CV$1,FALSE)</f>
        <v>96-40-101052059
SEGUROS DEL ESTADO
anexo No.8</v>
      </c>
      <c r="CW151" s="21">
        <f>VLOOKUP($A151,M.Granados!$A$4:$ER$40,BaseInterventoría!CW$1,FALSE)</f>
        <v>44602</v>
      </c>
      <c r="CX151" s="21">
        <f>VLOOKUP($A151,M.Granados!$A$4:$ER$40,BaseInterventoría!CX$1,FALSE)</f>
        <v>45256</v>
      </c>
      <c r="CY151" s="21" t="str">
        <f>VLOOKUP($A151,M.Granados!$A$4:$ER$40,BaseInterventoría!CY$1,FALSE)</f>
        <v>CONDICIONADO</v>
      </c>
      <c r="CZ151" s="5" t="e">
        <f>VLOOKUP($A151,M.Granados!$A$4:$ER$40,BaseInterventoría!CZ$1,FALSE)</f>
        <v>#VALUE!</v>
      </c>
      <c r="DA151" s="186">
        <f>VLOOKUP($A151,M.Granados!$A$4:$ER$40,BaseInterventoría!DA$1,FALSE)</f>
        <v>0.89</v>
      </c>
      <c r="DB151" s="186">
        <f>VLOOKUP($A151,M.Granados!$A$4:$ER$40,BaseInterventoría!DB$1,FALSE)</f>
        <v>0</v>
      </c>
      <c r="DC151" s="186">
        <f>VLOOKUP($A151,M.Granados!$A$4:$ER$40,BaseInterventoría!DC$1,FALSE)</f>
        <v>0.88</v>
      </c>
      <c r="DD151" s="186">
        <f>VLOOKUP($A151,M.Granados!$A$4:$ER$40,BaseInterventoría!DD$1,FALSE)</f>
        <v>0</v>
      </c>
      <c r="DE151" s="186">
        <f>VLOOKUP($A151,M.Granados!$A$4:$ER$40,BaseInterventoría!DE$1,FALSE)</f>
        <v>0.68</v>
      </c>
      <c r="DF151" s="186">
        <f>VLOOKUP($A151,M.Granados!$A$4:$ER$40,BaseInterventoría!DF$1,FALSE)</f>
        <v>0.89</v>
      </c>
      <c r="DG151" s="186">
        <f>VLOOKUP($A151,M.Granados!$A$4:$ER$40,BaseInterventoría!DG$1,FALSE)</f>
        <v>0</v>
      </c>
      <c r="DH151" s="186">
        <f>VLOOKUP($A151,M.Granados!$A$4:$ER$40,BaseInterventoría!DH$1,FALSE)</f>
        <v>0.70699999999999996</v>
      </c>
      <c r="DI151" s="186">
        <f>VLOOKUP($A151,M.Granados!$A$4:$ER$40,BaseInterventoría!DI$1,FALSE)</f>
        <v>0</v>
      </c>
      <c r="DJ151" s="186">
        <f>VLOOKUP($A151,M.Granados!$A$4:$ER$40,BaseInterventoría!DJ$1,FALSE)</f>
        <v>0.17799999999999999</v>
      </c>
      <c r="DK151" s="5" t="e">
        <f ca="1">VLOOKUP($A151,M.Granados!$A$4:$ER$40,BaseInterventoría!DK$1,FALSE)</f>
        <v>#VALUE!</v>
      </c>
      <c r="DL151" s="5" t="str">
        <f ca="1">VLOOKUP($A151,M.Granados!$A$4:$ER$40,BaseInterventoría!DL$1,FALSE)</f>
        <v>VIGENTE</v>
      </c>
      <c r="DM151" s="71" t="str">
        <f t="shared" si="18"/>
        <v>Activos</v>
      </c>
      <c r="DN151" s="5" t="str">
        <f>VLOOKUP($A151,M.Granados!$A$4:$ER$40,BaseInterventoría!DN$1,FALSE)</f>
        <v>Suspendido</v>
      </c>
      <c r="DO151" s="5">
        <f>VLOOKUP($A151,M.Granados!$A$4:$ER$40,BaseInterventoría!DO$1,FALSE)</f>
        <v>0</v>
      </c>
      <c r="DP151" s="5">
        <f>VLOOKUP($A151,M.Granados!$A$4:$ER$40,BaseInterventoría!DP$1,FALSE)</f>
        <v>0</v>
      </c>
      <c r="DQ151" s="5">
        <f>VLOOKUP($A151,M.Granados!$A$4:$ER$40,BaseInterventoría!DQ$1,FALSE)</f>
        <v>10</v>
      </c>
      <c r="DR151" s="5" t="str">
        <f>VLOOKUP($A151,M.Granados!$A$4:$ER$40,BaseInterventoría!DR$1,FALSE)</f>
        <v>1. (10/12/2019)
2. (17/12/2021)
3. (6/07/2022)
4. (19/06/2022)
5. (17/11/2022)
6. (20/01/2023)
7. (05/05/2023)
8.(15/08/2023)
9. (15/10/2023)
10. (10/12/2023)</v>
      </c>
      <c r="DS151" s="5" t="str">
        <f>VLOOKUP($A151,M.Granados!$A$4:$ER$40,BaseInterventoría!DS$1,FALSE)</f>
        <v>1. $977.530.753
2. $1.124.606.306
3. $1.334.264.257
4. $ 783.246.358
5. $1.633.371.059
6. $759.812.117
7- $ 714.265.765
8.$1.169.224.289
9.$713.665.729
10.$110.328.055</v>
      </c>
      <c r="DT151" s="198">
        <f>VLOOKUP($A151,M.Granados!$A$4:$ER$40,BaseInterventoría!DT$1,FALSE)</f>
        <v>9320314688</v>
      </c>
      <c r="DU151" s="198">
        <f>VLOOKUP($A151,M.Granados!$A$4:$ER$40,BaseInterventoría!DU$1,FALSE)</f>
        <v>1209559226</v>
      </c>
      <c r="DV151" s="186">
        <f>VLOOKUP($A151,M.Granados!$A$4:$ER$40,BaseInterventoría!DV$1,FALSE)</f>
        <v>0.88513070186036802</v>
      </c>
      <c r="DW151" s="198">
        <f>VLOOKUP($A151,M.Granados!$A$4:$ER$40,BaseInterventoría!DW$1,FALSE)</f>
        <v>1209559226</v>
      </c>
      <c r="DX151" s="21" t="str">
        <f>VLOOKUP($A151,M.Granados!$A$4:$ER$40,BaseInterventoría!DX$1,FALSE)</f>
        <v>N/A</v>
      </c>
      <c r="DY151" s="5" t="str">
        <f>VLOOKUP($A151,M.Granados!$A$4:$ER$40,BaseInterventoría!DY$1,FALSE)</f>
        <v>EPC-CI-013-2019</v>
      </c>
      <c r="DZ151" s="21">
        <f>VLOOKUP($A151,M.Granados!$A$4:$ER$40,BaseInterventoría!DZ$1,FALSE)</f>
        <v>43566</v>
      </c>
      <c r="EA151" s="21">
        <f>VLOOKUP($A151,M.Granados!$A$4:$ER$40,BaseInterventoría!EA$1,FALSE)</f>
        <v>43585</v>
      </c>
      <c r="EB151" s="5" t="str">
        <f>VLOOKUP($A151,M.Granados!$A$4:$ER$40,BaseInterventoría!EB$1,FALSE)</f>
        <v>EMPRESA INMOBILIARIA Y DE SERVICIOS LOGÍSTICOS DE CUNDINAMARCA
NIT: 830.021.022-3</v>
      </c>
      <c r="EC151" s="198">
        <f>VLOOKUP($A151,M.Granados!$A$4:$ER$40,BaseInterventoría!EC$1,FALSE)</f>
        <v>788698680</v>
      </c>
      <c r="ED151" s="5">
        <f>VLOOKUP($A151,M.Granados!$A$4:$ER$40,BaseInterventoría!ED$1,FALSE)</f>
        <v>0</v>
      </c>
      <c r="EE151" s="5">
        <f>VLOOKUP($A151,M.Granados!$A$4:$ER$40,BaseInterventoría!EE$1,FALSE)</f>
        <v>0</v>
      </c>
      <c r="EF151" s="5">
        <f>VLOOKUP($A151,M.Granados!$A$4:$ER$40,BaseInterventoría!EF$1,FALSE)</f>
        <v>0</v>
      </c>
      <c r="EG151" s="5">
        <f>VLOOKUP($A151,M.Granados!$A$4:$ER$40,BaseInterventoría!EG$1,FALSE)</f>
        <v>0</v>
      </c>
      <c r="EH151" s="5">
        <f>VLOOKUP($A151,M.Granados!$A$4:$ER$40,BaseInterventoría!EH$1,FALSE)</f>
        <v>0</v>
      </c>
      <c r="EI151" s="21">
        <f ca="1">VLOOKUP($A151,M.Granados!$A$4:$ER$40,BaseInterventoría!EI$1,FALSE)</f>
        <v>45649</v>
      </c>
      <c r="EJ151" s="5" t="str">
        <f>VLOOKUP($A151,M.Granados!$A$4:$ER$40,BaseInterventoría!EJ$1,FALSE)</f>
        <v>JORGE ROJAS
311 5715814</v>
      </c>
      <c r="EK151" s="5">
        <f>VLOOKUP($A151,M.Granados!$A$4:$ER$40,BaseInterventoría!EK$1,FALSE)</f>
        <v>0</v>
      </c>
      <c r="EL151" s="5" t="str">
        <f>VLOOKUP($A151,M.Granados!$A$4:$ER$40,BaseInterventoría!EL$1,FALSE)</f>
        <v>Manuel Granados</v>
      </c>
      <c r="EM151" s="5" t="str">
        <f>VLOOKUP($A151,M.Granados!$A$4:$ER$40,BaseInterventoría!EM$1,FALSE)</f>
        <v>Cesar García</v>
      </c>
      <c r="EN151" s="5" t="str">
        <f>VLOOKUP($A151,M.Granados!$A$4:$ER$40,BaseInterventoría!EN$1,FALSE)</f>
        <v>https://www.contratos.gov.co/consultas/detalleProceso.do?numConstancia=19-11-9126707</v>
      </c>
      <c r="EO151" s="5" t="str">
        <f>VLOOKUP($A151,M.Granados!$A$4:$ER$40,BaseInterventoría!EO$1,FALSE)</f>
        <v xml:space="preserve">
Es de mencionar que, el Ministerio de Vivienda, Ciudad y territorio mediante comunicado N°2024EE0024878 de fecha 12 de abril de 2024, remitido observaciones a los componentes hidráulico, geotecnico, estructural y presupuestal por lo tanto, se debe realizar las correcciones correspondientes y presentar nuevamente la reformulación ante el Ministerio.
Avances en la Reformulación N°1:
1. Componente Ambiental: En trámite ante la Corporinoquía los permisos de ocupación de cauce, que incluyen dos pasos elevados y dos vertimientos pluviales. La solicitud de permiso ya fue radicada ante la Corporación Autónoma Regional de Orinoquía el día 26 de agosto de 2024 y se realizó la visita de verificación por parte de la Corporación, la corporación ya emitió el auto de liquidación y el municipio ya pago el costo del permiso y se está a la espera del auto de inicio por parte de la CAR. Se encuentra en trámite de permiso.
2. Componente Estructural: Se cuenta con los diseños y documentos completos, los cuales han sido revisados y validados por la interventoría. En mesas de trabajo con el ministerio, se realizaron observaciones en el diseño de los dos pasos elevados, pendiente de entrega por parte del contratista y aval de la interventoría.
3. Componente Eléctrico: Los diseños y documentos están completos y fueron revisados y validados por la interventoría, cumpliendo con las especificaciones técnicas requeridas. Información lista para radicación al ministerio. Falta mesa de trabajo con el ministerio para la revisión y validación.
4. Componente Hidráulico: Se dispone de todos los documentos y diseños necesarios, y fueron revisados y validados por la interventoría; en comité con el ministerio se deben aclarar temas de áreas aferentes, diámetros de tubería, perfiles de los tramos por ejecutar.
5. Componente Geotécnico Se cuenta con los diseños y documentos completos, los cuales han sido revisados y validados por la interventoría. En comité con el ministerio, se debe ajustar las firmas en los planos del profesional especialista por parte de la interventoria.
6. Presupuesto: ya fue aprobado por parte de interventoría y de la gerencia inmobiliaria, se han realizado mesa de trabajo con el ministerio para la revisión del presupuesto, adición, balance, APUS de ítems no previstos. El contratista debe atender las observaciones por parte del ministerio y ajustar de acuerdo a los cambios en los ajustes de los pasos elevados y cambios de tubería.
Ya se cuenta con el oficio de radicación al ministerio  por parte del gerente de EPC 
</v>
      </c>
      <c r="EP151" s="21">
        <f>VLOOKUP($A151,M.Granados!$A$4:$ER$40,BaseInterventoría!EP$1,FALSE)</f>
        <v>45621</v>
      </c>
      <c r="EQ151" s="24">
        <f>BY151+VLOOKUP(DY151,$1:$1048576,77,FALSE)</f>
        <v>10855110555</v>
      </c>
      <c r="ER151" s="24">
        <f>+EQ151*0.04</f>
        <v>434204422.19999999</v>
      </c>
      <c r="ES151" s="24">
        <f>+EQ151+ER151</f>
        <v>11289314977.200001</v>
      </c>
      <c r="ET151" s="5" t="s">
        <v>10</v>
      </c>
      <c r="EU151" s="24">
        <f t="shared" si="14"/>
        <v>11289314977.200001</v>
      </c>
      <c r="EV151" s="55" t="e">
        <f>VLOOKUP(A151,#REF!,147,FALSE)</f>
        <v>#REF!</v>
      </c>
      <c r="EW151" s="56" t="s">
        <v>251</v>
      </c>
      <c r="EX151" s="24">
        <v>5000000000</v>
      </c>
      <c r="EY151" s="5" t="s">
        <v>378</v>
      </c>
      <c r="EZ151" s="56" t="s">
        <v>604</v>
      </c>
      <c r="FA151" s="21">
        <v>45838</v>
      </c>
      <c r="FB151"/>
      <c r="FC151"/>
      <c r="FD151"/>
    </row>
    <row r="152" spans="1:160" ht="110.25">
      <c r="A152" s="19" t="s">
        <v>51</v>
      </c>
      <c r="B152" s="2">
        <f t="shared" si="19"/>
        <v>150</v>
      </c>
      <c r="C152" s="20" t="s">
        <v>359</v>
      </c>
      <c r="D152" s="5" t="s">
        <v>288</v>
      </c>
      <c r="E152" s="2" t="s">
        <v>52</v>
      </c>
      <c r="F152" s="5" t="str">
        <f>VLOOKUP($A152,M.Granados!$A$4:$ER$40,BaseInterventoría!F$1,FALSE)</f>
        <v>N/A</v>
      </c>
      <c r="G152" s="21" t="str">
        <f>VLOOKUP($A152,M.Granados!$A$4:$ER$40,BaseInterventoría!G$1,FALSE)</f>
        <v>N/A</v>
      </c>
      <c r="H152" s="5" t="str">
        <f>VLOOKUP($A152,M.Granados!$A$4:$ER$40,BaseInterventoría!H$1,FALSE)</f>
        <v>N/A</v>
      </c>
      <c r="I152" s="5" t="str">
        <f>VLOOKUP($A152,M.Granados!$A$4:$ER$40,BaseInterventoría!I$1,FALSE)</f>
        <v>N/A</v>
      </c>
      <c r="J152" s="5" t="str">
        <f>VLOOKUP($A152,M.Granados!$A$4:$ER$40,BaseInterventoría!J$1,FALSE)</f>
        <v>N/A</v>
      </c>
      <c r="K152" s="198">
        <f>VLOOKUP($A152,M.Granados!$A$4:$ER$40,BaseInterventoría!K$1,FALSE)</f>
        <v>0</v>
      </c>
      <c r="L152" s="198">
        <f>VLOOKUP($A152,M.Granados!$A$4:$ER$40,BaseInterventoría!L$1,FALSE)</f>
        <v>0</v>
      </c>
      <c r="M152" s="198">
        <f>VLOOKUP($A152,M.Granados!$A$4:$ER$40,BaseInterventoría!M$1,FALSE)</f>
        <v>0</v>
      </c>
      <c r="N152" s="198">
        <f>VLOOKUP($A152,M.Granados!$A$4:$ER$40,BaseInterventoría!N$1,FALSE)</f>
        <v>0</v>
      </c>
      <c r="O152" s="198">
        <f>VLOOKUP($A152,M.Granados!$A$4:$ER$40,BaseInterventoría!O$1,FALSE)</f>
        <v>0</v>
      </c>
      <c r="P152" s="198">
        <f>VLOOKUP($A152,M.Granados!$A$4:$ER$40,BaseInterventoría!P$1,FALSE)</f>
        <v>0</v>
      </c>
      <c r="Q152" s="198">
        <f>VLOOKUP($A152,M.Granados!$A$4:$ER$40,BaseInterventoría!Q$1,FALSE)</f>
        <v>281182717</v>
      </c>
      <c r="R152" s="198">
        <f>VLOOKUP($A152,M.Granados!$A$4:$ER$40,BaseInterventoría!R$1,FALSE)</f>
        <v>0</v>
      </c>
      <c r="S152" s="198">
        <f>VLOOKUP($A152,M.Granados!$A$4:$ER$40,BaseInterventoría!S$1,FALSE)</f>
        <v>0</v>
      </c>
      <c r="T152" s="198">
        <f>VLOOKUP($A152,M.Granados!$A$4:$ER$40,BaseInterventoría!T$1,FALSE)</f>
        <v>0</v>
      </c>
      <c r="U152" s="198">
        <f>VLOOKUP($A152,M.Granados!$A$4:$ER$40,BaseInterventoría!U$1,FALSE)</f>
        <v>281182717</v>
      </c>
      <c r="V152" s="5" t="str">
        <f>VLOOKUP($A152,M.Granados!$A$4:$ER$40,BaseInterventoría!V$1,FALSE)</f>
        <v>CDR 13969
17/12/2022</v>
      </c>
      <c r="W152" s="5">
        <f>VLOOKUP($A152,M.Granados!$A$4:$ER$40,BaseInterventoría!W$1,FALSE)</f>
        <v>0</v>
      </c>
      <c r="X152" s="5" t="str">
        <f>VLOOKUP($A152,M.Granados!$A$4:$ER$40,BaseInterventoría!X$1,FALSE)</f>
        <v>INTERVENTORÍA</v>
      </c>
      <c r="Y152" s="5" t="str">
        <f>VLOOKUP($A152,M.Granados!$A$4:$ER$40,BaseInterventoría!Y$1,FALSE)</f>
        <v>URBANO</v>
      </c>
      <c r="Z152" s="5" t="str">
        <f>VLOOKUP($A152,M.Granados!$A$4:$ER$40,BaseInterventoría!Z$1,FALSE)</f>
        <v>CONTRATO-INTERVENTORÍA</v>
      </c>
      <c r="AA152" s="5" t="str">
        <f>VLOOKUP($A152,M.Granados!$A$4:$ER$40,BaseInterventoría!AA$1,FALSE)</f>
        <v>N/A</v>
      </c>
      <c r="AB152" s="5" t="str">
        <f>VLOOKUP($A152,M.Granados!$A$4:$ER$40,BaseInterventoría!AB$1,FALSE)</f>
        <v>N/A</v>
      </c>
      <c r="AC152" s="21" t="str">
        <f>VLOOKUP($A152,M.Granados!$A$4:$ER$40,BaseInterventoría!AC$1,FALSE)</f>
        <v>N/A</v>
      </c>
      <c r="AD152" s="21" t="str">
        <f>VLOOKUP($A152,M.Granados!$A$4:$ER$40,BaseInterventoría!AD$1,FALSE)</f>
        <v>N/A</v>
      </c>
      <c r="AE152" s="5" t="str">
        <f>VLOOKUP($A152,M.Granados!$A$4:$ER$40,BaseInterventoría!AE$1,FALSE)</f>
        <v>N/A</v>
      </c>
      <c r="AF152" s="21" t="str">
        <f>VLOOKUP($A152,M.Granados!$A$4:$ER$40,BaseInterventoría!AF$1,FALSE)</f>
        <v>N/A</v>
      </c>
      <c r="AG152" s="5" t="str">
        <f>VLOOKUP($A152,M.Granados!$A$4:$ER$40,BaseInterventoría!AG$1,FALSE)</f>
        <v>N/A</v>
      </c>
      <c r="AH152" s="5" t="str">
        <f>VLOOKUP($A152,M.Granados!$A$4:$ER$40,BaseInterventoría!AH$1,FALSE)</f>
        <v>N/A</v>
      </c>
      <c r="AI152" s="5" t="str">
        <f>VLOOKUP($A152,M.Granados!$A$4:$ER$40,BaseInterventoría!AI$1,FALSE)</f>
        <v>N/A</v>
      </c>
      <c r="AJ152" s="21">
        <f>VLOOKUP($A152,M.Granados!$A$4:$ER$40,BaseInterventoría!AJ$1,FALSE)</f>
        <v>0</v>
      </c>
      <c r="AK152" s="5">
        <f>VLOOKUP($A152,M.Granados!$A$4:$ER$40,BaseInterventoría!AK$1,FALSE)</f>
        <v>0</v>
      </c>
      <c r="AL152" s="5">
        <f>VLOOKUP($A152,M.Granados!$A$4:$ER$40,BaseInterventoría!AL$1,FALSE)</f>
        <v>0</v>
      </c>
      <c r="AM152" s="21">
        <f>VLOOKUP($A152,M.Granados!$A$4:$ER$40,BaseInterventoría!AM$1,FALSE)</f>
        <v>0</v>
      </c>
      <c r="AN152" s="5">
        <f>VLOOKUP($A152,M.Granados!$A$4:$ER$40,BaseInterventoría!AN$1,FALSE)</f>
        <v>0</v>
      </c>
      <c r="AO152" s="5">
        <f>VLOOKUP($A152,M.Granados!$A$4:$ER$40,BaseInterventoría!AO$1,FALSE)</f>
        <v>0</v>
      </c>
      <c r="AP152" s="5" t="str">
        <f>VLOOKUP($A152,M.Granados!$A$4:$ER$40,BaseInterventoría!AP$1,FALSE)</f>
        <v>N/A</v>
      </c>
      <c r="AQ152" s="5" t="str">
        <f>VLOOKUP($A152,M.Granados!$A$4:$ER$40,BaseInterventoría!AQ$1,FALSE)</f>
        <v>N/A</v>
      </c>
      <c r="AR152" s="21" t="str">
        <f>VLOOKUP($A152,M.Granados!$A$4:$ER$40,BaseInterventoría!AR$1,FALSE)</f>
        <v>N/A</v>
      </c>
      <c r="AS152" s="5" t="str">
        <f>VLOOKUP($A152,M.Granados!$A$4:$ER$40,BaseInterventoría!AS$1,FALSE)</f>
        <v>N/A</v>
      </c>
      <c r="AT152" s="5" t="str">
        <f>VLOOKUP($A152,M.Granados!$A$4:$ER$40,BaseInterventoría!AT$1,FALSE)</f>
        <v>N/A</v>
      </c>
      <c r="AU152" s="21" t="str">
        <f>VLOOKUP($A152,M.Granados!$A$4:$ER$40,BaseInterventoría!AU$1,FALSE)</f>
        <v>N/A</v>
      </c>
      <c r="AV152" s="5" t="str">
        <f>VLOOKUP($A152,M.Granados!$A$4:$ER$40,BaseInterventoría!AV$1,FALSE)</f>
        <v>N/A</v>
      </c>
      <c r="AW152" s="186" t="str">
        <f>VLOOKUP($A152,M.Granados!$A$4:$ER$40,BaseInterventoría!AW$1,FALSE)</f>
        <v>N/A</v>
      </c>
      <c r="AX152" s="186" t="str">
        <f>VLOOKUP($A152,M.Granados!$A$4:$ER$40,BaseInterventoría!AX$1,FALSE)</f>
        <v>N/A</v>
      </c>
      <c r="AY152" s="5" t="str">
        <f>VLOOKUP($A152,M.Granados!$A$4:$ER$40,BaseInterventoría!AY$1,FALSE)</f>
        <v>N/A</v>
      </c>
      <c r="AZ152" s="21" t="str">
        <f>VLOOKUP($A152,M.Granados!$A$4:$ER$40,BaseInterventoría!AZ$1,FALSE)</f>
        <v>N/A</v>
      </c>
      <c r="BA152" s="5" t="str">
        <f>VLOOKUP($A152,M.Granados!$A$4:$ER$40,BaseInterventoría!BA$1,FALSE)</f>
        <v>N/A</v>
      </c>
      <c r="BB152" s="5" t="str">
        <f>VLOOKUP($A152,M.Granados!$A$4:$ER$40,BaseInterventoría!BB$1,FALSE)</f>
        <v>N/A</v>
      </c>
      <c r="BC152" s="5" t="str">
        <f>VLOOKUP($A152,M.Granados!$A$4:$ER$40,BaseInterventoría!BC$1,FALSE)</f>
        <v>N/A</v>
      </c>
      <c r="BD152" s="5" t="str">
        <f>VLOOKUP($A152,M.Granados!$A$4:$ER$40,BaseInterventoría!BD$1,FALSE)</f>
        <v>N/A</v>
      </c>
      <c r="BE152" s="5" t="str">
        <f>VLOOKUP($A152,M.Granados!$A$4:$ER$40,BaseInterventoría!BE$1,FALSE)</f>
        <v>N/A</v>
      </c>
      <c r="BF152" s="21" t="str">
        <f>VLOOKUP($A152,M.Granados!$A$4:$ER$40,BaseInterventoría!BF$1,FALSE)</f>
        <v>N/A</v>
      </c>
      <c r="BG152" s="21" t="str">
        <f>VLOOKUP($A152,M.Granados!$A$4:$ER$40,BaseInterventoría!BG$1,FALSE)</f>
        <v>N/A</v>
      </c>
      <c r="BH152" s="5" t="str">
        <f>VLOOKUP($A152,M.Granados!$A$4:$ER$40,BaseInterventoría!BH$1,FALSE)</f>
        <v>EPC-PDA-I-485-2023</v>
      </c>
      <c r="BI152" s="5" t="str">
        <f>VLOOKUP($A152,M.Granados!$A$4:$ER$40,BaseInterventoría!BI$1,FALSE)</f>
        <v>INTERVENTORÍA INTEGRAL AL MEJORAMIENTO DE REDES DE ACUEDUCTO Y ALCANTARILLADO SANITARIO Y PLUVIAL EN EL BARRIO VILLA TOCARINDA Y SECTOR CHICALÁ EN EL MUNICIPIO DE TOCANCIPÁ, CUNDINAMARCA</v>
      </c>
      <c r="BJ152" s="21">
        <f>VLOOKUP($A152,M.Granados!$A$4:$ER$40,BaseInterventoría!BJ$1,FALSE)</f>
        <v>45169</v>
      </c>
      <c r="BK152" s="21">
        <f>VLOOKUP($A152,M.Granados!$A$4:$ER$40,BaseInterventoría!BK$1,FALSE)</f>
        <v>45393</v>
      </c>
      <c r="BL152" s="5" t="str">
        <f>VLOOKUP($A152,M.Granados!$A$4:$ER$40,BaseInterventoría!BL$1,FALSE)</f>
        <v>7 MESES</v>
      </c>
      <c r="BM152" s="21">
        <f>VLOOKUP($A152,M.Granados!$A$4:$ER$40,BaseInterventoría!BM$1,FALSE)</f>
        <v>45607</v>
      </c>
      <c r="BN152" s="5" t="str">
        <f>VLOOKUP($A152,M.Granados!$A$4:$ER$40,BaseInterventoría!BN$1,FALSE)</f>
        <v>CONSORCIO APSAB PC 
2023</v>
      </c>
      <c r="BO152" s="5" t="str">
        <f>VLOOKUP($A152,M.Granados!$A$4:$ER$40,BaseInterventoría!BO$1,FALSE)</f>
        <v>VICTOR JOSE LOPEZ GALAN</v>
      </c>
      <c r="BP152" s="198">
        <f>VLOOKUP($A152,M.Granados!$A$4:$ER$40,BaseInterventoría!BP$1,FALSE)</f>
        <v>0</v>
      </c>
      <c r="BQ152" s="198">
        <f>VLOOKUP($A152,M.Granados!$A$4:$ER$40,BaseInterventoría!BQ$1,FALSE)</f>
        <v>0</v>
      </c>
      <c r="BR152" s="198">
        <f>VLOOKUP($A152,M.Granados!$A$4:$ER$40,BaseInterventoría!BR$1,FALSE)</f>
        <v>0</v>
      </c>
      <c r="BS152" s="198">
        <f>VLOOKUP($A152,M.Granados!$A$4:$ER$40,BaseInterventoría!BS$1,FALSE)</f>
        <v>0</v>
      </c>
      <c r="BT152" s="198">
        <f>VLOOKUP($A152,M.Granados!$A$4:$ER$40,BaseInterventoría!BT$1,FALSE)</f>
        <v>281182716</v>
      </c>
      <c r="BU152" s="21">
        <f>VLOOKUP($A152,M.Granados!$A$4:$ER$40,BaseInterventoría!BU$1,FALSE)</f>
        <v>0</v>
      </c>
      <c r="BV152" s="198">
        <f>VLOOKUP($A152,M.Granados!$A$4:$ER$40,BaseInterventoría!BV$1,FALSE)</f>
        <v>0</v>
      </c>
      <c r="BW152" s="21">
        <f>VLOOKUP($A152,M.Granados!$A$4:$ER$40,BaseInterventoría!BW$1,FALSE)</f>
        <v>0</v>
      </c>
      <c r="BX152" s="198">
        <f>VLOOKUP($A152,M.Granados!$A$4:$ER$40,BaseInterventoría!BX$1,FALSE)</f>
        <v>0</v>
      </c>
      <c r="BY152" s="198">
        <f>VLOOKUP($A152,M.Granados!$A$4:$ER$40,BaseInterventoría!BY$1,FALSE)</f>
        <v>281182716</v>
      </c>
      <c r="BZ152" s="5" t="str">
        <f>VLOOKUP($A152,M.Granados!$A$4:$ER$40,BaseInterventoría!BZ$1,FALSE)</f>
        <v>PRORROGA No. 1</v>
      </c>
      <c r="CA152" s="21">
        <f>VLOOKUP($A152,M.Granados!$A$4:$ER$40,BaseInterventoría!CA$1,FALSE)</f>
        <v>45604</v>
      </c>
      <c r="CB152" s="5" t="str">
        <f>VLOOKUP($A152,M.Granados!$A$4:$ER$40,BaseInterventoría!CB$1,FALSE)</f>
        <v xml:space="preserve">Dos (02) Meses </v>
      </c>
      <c r="CC152" s="5" t="str">
        <f>VLOOKUP($A152,M.Granados!$A$4:$ER$40,BaseInterventoría!CC$1,FALSE)</f>
        <v>NINGUNA</v>
      </c>
      <c r="CD152" s="21" t="str">
        <f>VLOOKUP($A152,M.Granados!$A$4:$ER$40,BaseInterventoría!CD$1,FALSE)</f>
        <v>NINGUNA</v>
      </c>
      <c r="CE152" s="5" t="str">
        <f>VLOOKUP($A152,M.Granados!$A$4:$ER$40,BaseInterventoría!CE$1,FALSE)</f>
        <v>NINGUNA</v>
      </c>
      <c r="CF152" s="21">
        <f>VLOOKUP($A152,M.Granados!$A$4:$ER$40,BaseInterventoría!CF$1,FALSE)</f>
        <v>45668</v>
      </c>
      <c r="CG152" s="5" t="str">
        <f>VLOOKUP($A152,M.Granados!$A$4:$ER$40,BaseInterventoría!CG$1,FALSE)</f>
        <v xml:space="preserve">CBC-100049838 ANEXO 3
SEGUROS MUNDIAL </v>
      </c>
      <c r="CH152" s="21">
        <f>VLOOKUP($A152,M.Granados!$A$4:$ER$40,BaseInterventoría!CH$1,FALSE)</f>
        <v>45393</v>
      </c>
      <c r="CI152" s="21">
        <f>VLOOKUP($A152,M.Granados!$A$4:$ER$40,BaseInterventoría!CI$1,FALSE)</f>
        <v>45727</v>
      </c>
      <c r="CJ152" s="5" t="str">
        <f>VLOOKUP($A152,M.Granados!$A$4:$ER$40,BaseInterventoría!CJ$1,FALSE)</f>
        <v>N/A</v>
      </c>
      <c r="CK152" s="21" t="str">
        <f>VLOOKUP($A152,M.Granados!$A$4:$ER$40,BaseInterventoría!CK$1,FALSE)</f>
        <v>N/A</v>
      </c>
      <c r="CL152" s="21" t="str">
        <f>VLOOKUP($A152,M.Granados!$A$4:$ER$40,BaseInterventoría!CL$1,FALSE)</f>
        <v>N/A</v>
      </c>
      <c r="CM152" s="5" t="str">
        <f>VLOOKUP($A152,M.Granados!$A$4:$ER$40,BaseInterventoría!CM$1,FALSE)</f>
        <v xml:space="preserve">CBC-100049838 ANEXO 3
SEGUROS MUNDIAL </v>
      </c>
      <c r="CN152" s="21">
        <f>VLOOKUP($A152,M.Granados!$A$4:$ER$40,BaseInterventoría!CN$1,FALSE)</f>
        <v>45393</v>
      </c>
      <c r="CO152" s="21">
        <f>VLOOKUP($A152,M.Granados!$A$4:$ER$40,BaseInterventoría!CO$1,FALSE)</f>
        <v>46702</v>
      </c>
      <c r="CP152" s="5" t="str">
        <f>VLOOKUP($A152,M.Granados!$A$4:$ER$40,BaseInterventoría!CP$1,FALSE)</f>
        <v>N/A</v>
      </c>
      <c r="CQ152" s="21" t="str">
        <f>VLOOKUP($A152,M.Granados!$A$4:$ER$40,BaseInterventoría!CQ$1,FALSE)</f>
        <v>N/A</v>
      </c>
      <c r="CR152" s="21" t="str">
        <f>VLOOKUP($A152,M.Granados!$A$4:$ER$40,BaseInterventoría!CR$1,FALSE)</f>
        <v>N/A</v>
      </c>
      <c r="CS152" s="5" t="str">
        <f>VLOOKUP($A152,M.Granados!$A$4:$ER$40,BaseInterventoría!CS$1,FALSE)</f>
        <v xml:space="preserve">CBC-100049838 ANEXO 3
SEGUROS MUNDIAL </v>
      </c>
      <c r="CT152" s="21">
        <f>VLOOKUP($A152,M.Granados!$A$4:$ER$40,BaseInterventoría!CT$1,FALSE)</f>
        <v>45607</v>
      </c>
      <c r="CU152" s="21">
        <f>VLOOKUP($A152,M.Granados!$A$4:$ER$40,BaseInterventoría!CU$1,FALSE)</f>
        <v>47433</v>
      </c>
      <c r="CV152" s="5" t="str">
        <f>VLOOKUP($A152,M.Granados!$A$4:$ER$40,BaseInterventoría!CV$1,FALSE)</f>
        <v>N/A</v>
      </c>
      <c r="CW152" s="21" t="str">
        <f>VLOOKUP($A152,M.Granados!$A$4:$ER$40,BaseInterventoría!CW$1,FALSE)</f>
        <v>N/A</v>
      </c>
      <c r="CX152" s="21" t="str">
        <f>VLOOKUP($A152,M.Granados!$A$4:$ER$40,BaseInterventoría!CX$1,FALSE)</f>
        <v>N/A</v>
      </c>
      <c r="CY152" s="21">
        <f>VLOOKUP($A152,M.Granados!$A$4:$ER$40,BaseInterventoría!CY$1,FALSE)</f>
        <v>45668</v>
      </c>
      <c r="CZ152" s="5">
        <f>VLOOKUP($A152,M.Granados!$A$4:$ER$40,BaseInterventoría!CZ$1,FALSE)</f>
        <v>9.1666666666666661</v>
      </c>
      <c r="DA152" s="186">
        <f>VLOOKUP($A152,M.Granados!$A$4:$ER$40,BaseInterventoría!DA$1,FALSE)</f>
        <v>0.32979999999999998</v>
      </c>
      <c r="DB152" s="186">
        <f>VLOOKUP($A152,M.Granados!$A$4:$ER$40,BaseInterventoría!DB$1,FALSE)</f>
        <v>0</v>
      </c>
      <c r="DC152" s="186">
        <f>VLOOKUP($A152,M.Granados!$A$4:$ER$40,BaseInterventoría!DC$1,FALSE)</f>
        <v>0.32979999999999998</v>
      </c>
      <c r="DD152" s="186">
        <f>VLOOKUP($A152,M.Granados!$A$4:$ER$40,BaseInterventoría!DD$1,FALSE)</f>
        <v>0</v>
      </c>
      <c r="DE152" s="186">
        <f>VLOOKUP($A152,M.Granados!$A$4:$ER$40,BaseInterventoría!DE$1,FALSE)</f>
        <v>0</v>
      </c>
      <c r="DF152" s="186">
        <f>VLOOKUP($A152,M.Granados!$A$4:$ER$40,BaseInterventoría!DF$1,FALSE)</f>
        <v>0</v>
      </c>
      <c r="DG152" s="186">
        <f>VLOOKUP($A152,M.Granados!$A$4:$ER$40,BaseInterventoría!DG$1,FALSE)</f>
        <v>0</v>
      </c>
      <c r="DH152" s="186">
        <f>VLOOKUP($A152,M.Granados!$A$4:$ER$40,BaseInterventoría!DH$1,FALSE)</f>
        <v>0</v>
      </c>
      <c r="DI152" s="186">
        <f>VLOOKUP($A152,M.Granados!$A$4:$ER$40,BaseInterventoría!DI$1,FALSE)</f>
        <v>0</v>
      </c>
      <c r="DJ152" s="186">
        <f>VLOOKUP($A152,M.Granados!$A$4:$ER$40,BaseInterventoría!DJ$1,FALSE)</f>
        <v>0</v>
      </c>
      <c r="DK152" s="5">
        <f ca="1">VLOOKUP($A152,M.Granados!$A$4:$ER$40,BaseInterventoría!DK$1,FALSE)</f>
        <v>0.93090909090909091</v>
      </c>
      <c r="DL152" s="5" t="str">
        <f ca="1">VLOOKUP($A152,M.Granados!$A$4:$ER$40,BaseInterventoría!DL$1,FALSE)</f>
        <v>VIGENTE</v>
      </c>
      <c r="DM152" s="71" t="str">
        <f t="shared" si="18"/>
        <v>Activos</v>
      </c>
      <c r="DN152" s="5" t="str">
        <f>VLOOKUP($A152,M.Granados!$A$4:$ER$40,BaseInterventoría!DN$1,FALSE)</f>
        <v>En ejecución</v>
      </c>
      <c r="DO152" s="5">
        <f>VLOOKUP($A152,M.Granados!$A$4:$ER$40,BaseInterventoría!DO$1,FALSE)</f>
        <v>0</v>
      </c>
      <c r="DP152" s="5">
        <f>VLOOKUP($A152,M.Granados!$A$4:$ER$40,BaseInterventoría!DP$1,FALSE)</f>
        <v>0</v>
      </c>
      <c r="DQ152" s="5">
        <f>VLOOKUP($A152,M.Granados!$A$4:$ER$40,BaseInterventoría!DQ$1,FALSE)</f>
        <v>0</v>
      </c>
      <c r="DR152" s="5">
        <f>VLOOKUP($A152,M.Granados!$A$4:$ER$40,BaseInterventoría!DR$1,FALSE)</f>
        <v>0</v>
      </c>
      <c r="DS152" s="5">
        <f>VLOOKUP($A152,M.Granados!$A$4:$ER$40,BaseInterventoría!DS$1,FALSE)</f>
        <v>0</v>
      </c>
      <c r="DT152" s="198">
        <f>VLOOKUP($A152,M.Granados!$A$4:$ER$40,BaseInterventoría!DT$1,FALSE)</f>
        <v>0</v>
      </c>
      <c r="DU152" s="198">
        <f>VLOOKUP($A152,M.Granados!$A$4:$ER$40,BaseInterventoría!DU$1,FALSE)</f>
        <v>281182716</v>
      </c>
      <c r="DV152" s="186">
        <f>VLOOKUP($A152,M.Granados!$A$4:$ER$40,BaseInterventoría!DV$1,FALSE)</f>
        <v>0</v>
      </c>
      <c r="DW152" s="198">
        <f>VLOOKUP($A152,M.Granados!$A$4:$ER$40,BaseInterventoría!DW$1,FALSE)</f>
        <v>281182716</v>
      </c>
      <c r="DX152" s="21" t="str">
        <f>VLOOKUP($A152,M.Granados!$A$4:$ER$40,BaseInterventoría!DX$1,FALSE)</f>
        <v>N/A</v>
      </c>
      <c r="DY152" s="5" t="str">
        <f>VLOOKUP($A152,M.Granados!$A$4:$ER$40,BaseInterventoría!DY$1,FALSE)</f>
        <v>N/A</v>
      </c>
      <c r="DZ152" s="21" t="str">
        <f>VLOOKUP($A152,M.Granados!$A$4:$ER$40,BaseInterventoría!DZ$1,FALSE)</f>
        <v>N/A</v>
      </c>
      <c r="EA152" s="21" t="str">
        <f>VLOOKUP($A152,M.Granados!$A$4:$ER$40,BaseInterventoría!EA$1,FALSE)</f>
        <v>N/A</v>
      </c>
      <c r="EB152" s="5" t="str">
        <f>VLOOKUP($A152,M.Granados!$A$4:$ER$40,BaseInterventoría!EB$1,FALSE)</f>
        <v>N/A</v>
      </c>
      <c r="EC152" s="198" t="str">
        <f>VLOOKUP($A152,M.Granados!$A$4:$ER$40,BaseInterventoría!EC$1,FALSE)</f>
        <v>N/A</v>
      </c>
      <c r="ED152" s="5">
        <f>VLOOKUP($A152,M.Granados!$A$4:$ER$40,BaseInterventoría!ED$1,FALSE)</f>
        <v>0</v>
      </c>
      <c r="EE152" s="5">
        <f>VLOOKUP($A152,M.Granados!$A$4:$ER$40,BaseInterventoría!EE$1,FALSE)</f>
        <v>0</v>
      </c>
      <c r="EF152" s="5">
        <f>VLOOKUP($A152,M.Granados!$A$4:$ER$40,BaseInterventoría!EF$1,FALSE)</f>
        <v>0</v>
      </c>
      <c r="EG152" s="5">
        <f>VLOOKUP($A152,M.Granados!$A$4:$ER$40,BaseInterventoría!EG$1,FALSE)</f>
        <v>0</v>
      </c>
      <c r="EH152" s="5">
        <f>VLOOKUP($A152,M.Granados!$A$4:$ER$40,BaseInterventoría!EH$1,FALSE)</f>
        <v>0</v>
      </c>
      <c r="EI152" s="21">
        <f ca="1">VLOOKUP($A152,M.Granados!$A$4:$ER$40,BaseInterventoría!EI$1,FALSE)</f>
        <v>45649</v>
      </c>
      <c r="EJ152" s="5">
        <f>VLOOKUP($A152,M.Granados!$A$4:$ER$40,BaseInterventoría!EJ$1,FALSE)</f>
        <v>0</v>
      </c>
      <c r="EK152" s="5">
        <f>VLOOKUP($A152,M.Granados!$A$4:$ER$40,BaseInterventoría!EK$1,FALSE)</f>
        <v>0</v>
      </c>
      <c r="EL152" s="5" t="str">
        <f>VLOOKUP($A152,M.Granados!$A$4:$ER$40,BaseInterventoría!EL$1,FALSE)</f>
        <v>Manuel Granados</v>
      </c>
      <c r="EM152" s="5" t="str">
        <f>VLOOKUP($A152,M.Granados!$A$4:$ER$40,BaseInterventoría!EM$1,FALSE)</f>
        <v>Jessica Gonzalez</v>
      </c>
      <c r="EN152" s="5" t="str">
        <f>VLOOKUP($A152,M.Granados!$A$4:$ER$40,BaseInterventoría!EN$1,FALSE)</f>
        <v>https://www.secop.gov.co/CO1ContractsManagement/Tendering/ProcurementContractEdit/Update?ProfileName=CCE-20-Concurso_Meritos_Sin_Lista_Corta_1Sobre&amp;PPI=CO1.PPI.25013699&amp;DocUniqueName=ContratoDeCompra&amp;DocTypeName=NextWay.Entities.Marketplace.Tendering.ProcurementContract&amp;ProfileVersion=3&amp;DocUniqueIdentifier=CO1.PCCNTR.5273958&amp;prevCtxUrl=https%3a%2f%2fwww.secop.gov.co%3a443%2fCO1ContractsManagement%2fTendering%2fProcurementContractManagement%2fIndex&amp;prevCtxLbl=Contratos+</v>
      </c>
      <c r="EO152" s="5" t="str">
        <f>VLOOKUP($A152,M.Granados!$A$4:$ER$40,BaseInterventoría!EO$1,FALSE)</f>
        <v>•Justificación del adoquín: Debe incluirse registro fotográfico de las afectaciones y una explicación clara de los porcentajes utilizados para determinar las cantidades.</v>
      </c>
      <c r="EP152" s="21">
        <f>VLOOKUP($A152,M.Granados!$A$4:$ER$40,BaseInterventoría!EP$1,FALSE)</f>
        <v>45616</v>
      </c>
      <c r="EQ152" s="24">
        <v>0</v>
      </c>
      <c r="ER152" s="24">
        <v>0</v>
      </c>
      <c r="ES152" s="24">
        <v>0</v>
      </c>
      <c r="ET152" s="5"/>
      <c r="EU152" s="24">
        <f t="shared" si="14"/>
        <v>0</v>
      </c>
      <c r="EV152" s="55" t="e">
        <f>VLOOKUP(A152,#REF!,147,FALSE)</f>
        <v>#REF!</v>
      </c>
      <c r="EW152" s="56"/>
      <c r="EX152" s="24"/>
      <c r="EY152" s="5" t="s">
        <v>24</v>
      </c>
      <c r="EZ152" s="56"/>
      <c r="FA152" s="21"/>
      <c r="FB152"/>
      <c r="FC152"/>
      <c r="FD152"/>
    </row>
    <row r="153" spans="1:160" ht="220.5">
      <c r="A153" s="19" t="s">
        <v>605</v>
      </c>
      <c r="B153" s="2">
        <f t="shared" si="19"/>
        <v>151</v>
      </c>
      <c r="C153" s="20" t="s">
        <v>606</v>
      </c>
      <c r="D153" s="5" t="s">
        <v>226</v>
      </c>
      <c r="E153" s="2" t="s">
        <v>607</v>
      </c>
      <c r="F153" s="5" t="str">
        <f>VLOOKUP($A153,O.Barragán!$A$4:$ER$57,BaseInterventoría!F$1,FALSE)</f>
        <v>MDVP</v>
      </c>
      <c r="G153" s="21">
        <f>VLOOKUP($A153,O.Barragán!$A$4:$ER$57,BaseInterventoría!G$1,FALSE)</f>
        <v>44740</v>
      </c>
      <c r="H153" s="5">
        <f>VLOOKUP($A153,O.Barragán!$A$4:$ER$57,BaseInterventoría!H$1,FALSE)</f>
        <v>3070</v>
      </c>
      <c r="I153" s="5">
        <f>VLOOKUP($A153,O.Barragán!$A$4:$ER$57,BaseInterventoría!I$1,FALSE)</f>
        <v>0</v>
      </c>
      <c r="J153" s="5" t="str">
        <f>VLOOKUP($A153,O.Barragán!$A$4:$ER$57,BaseInterventoría!J$1,FALSE)</f>
        <v>. Impacto del proyecto: Dentro
de los impactos previstos para la “CONSTRUCCIÓN DE LA PLANTA DE
TRATAMIENTO DE AGUA POTABLE Y SISTEMA DE ALMACENAMIENTO
ÁREA URBANA MUNICIPIO DE PASCA”, se tienen los siguientes: *Mejorar la
calidad del agua tratada bajando los niveles del índice de riesgo para la calidad del
agua. *Aumentar la capacidad de almacenamiento de agua potable. *Proveer
suficiente agua en situación de emergencia. Asegurar el suministro en las horas de
máxima demanda del sistema</v>
      </c>
      <c r="K153" s="198">
        <f>VLOOKUP($A153,O.Barragán!$A$4:$ER$57,BaseInterventoría!K$1,FALSE)</f>
        <v>0</v>
      </c>
      <c r="L153" s="198">
        <f>VLOOKUP($A153,O.Barragán!$A$4:$ER$57,BaseInterventoría!L$1,FALSE)</f>
        <v>0</v>
      </c>
      <c r="M153" s="198">
        <f>VLOOKUP($A153,O.Barragán!$A$4:$ER$57,BaseInterventoría!M$1,FALSE)</f>
        <v>0</v>
      </c>
      <c r="N153" s="198">
        <f>VLOOKUP($A153,O.Barragán!$A$4:$ER$57,BaseInterventoría!N$1,FALSE)</f>
        <v>0</v>
      </c>
      <c r="O153" s="198">
        <f>VLOOKUP($A153,O.Barragán!$A$4:$ER$57,BaseInterventoría!O$1,FALSE)</f>
        <v>1364006623</v>
      </c>
      <c r="P153" s="198">
        <f>VLOOKUP($A153,O.Barragán!$A$4:$ER$57,BaseInterventoría!P$1,FALSE)</f>
        <v>0</v>
      </c>
      <c r="Q153" s="198">
        <f>VLOOKUP($A153,O.Barragán!$A$4:$ER$57,BaseInterventoría!Q$1,FALSE)</f>
        <v>0</v>
      </c>
      <c r="R153" s="198">
        <f>VLOOKUP($A153,O.Barragán!$A$4:$ER$57,BaseInterventoría!R$1,FALSE)</f>
        <v>330000000</v>
      </c>
      <c r="S153" s="198">
        <f>VLOOKUP($A153,O.Barragán!$A$4:$ER$57,BaseInterventoría!S$1,FALSE)</f>
        <v>0</v>
      </c>
      <c r="T153" s="198">
        <f>VLOOKUP($A153,O.Barragán!$A$4:$ER$57,BaseInterventoría!T$1,FALSE)</f>
        <v>0</v>
      </c>
      <c r="U153" s="198">
        <f>VLOOKUP($A153,O.Barragán!$A$4:$ER$57,BaseInterventoría!U$1,FALSE)</f>
        <v>1694006623</v>
      </c>
      <c r="V153" s="5" t="str">
        <f>VLOOKUP($A153,O.Barragán!$A$4:$ER$57,BaseInterventoría!V$1,FALSE)</f>
        <v>CDR N°13407
CDR N°13406
18/10/2022</v>
      </c>
      <c r="W153" s="5" t="str">
        <f>VLOOKUP($A153,O.Barragán!$A$4:$ER$57,BaseInterventoría!W$1,FALSE)</f>
        <v>20220233
18/11/2022</v>
      </c>
      <c r="X153" s="5" t="str">
        <f>VLOOKUP($A153,O.Barragán!$A$4:$ER$57,BaseInterventoría!X$1,FALSE)</f>
        <v>PTAP</v>
      </c>
      <c r="Y153" s="5" t="str">
        <f>VLOOKUP($A153,O.Barragán!$A$4:$ER$57,BaseInterventoría!Y$1,FALSE)</f>
        <v>URBANO</v>
      </c>
      <c r="Z153" s="5" t="str">
        <f>VLOOKUP($A153,O.Barragán!$A$4:$ER$57,BaseInterventoría!Z$1,FALSE)</f>
        <v>CONVENIO</v>
      </c>
      <c r="AA153" s="5" t="str">
        <f>VLOOKUP($A153,O.Barragán!$A$4:$ER$57,BaseInterventoría!AA$1,FALSE)</f>
        <v>EPC-CI-005-2022</v>
      </c>
      <c r="AB153" s="5" t="str">
        <f>VLOOKUP($A153,O.Barragán!$A$4:$ER$57,BaseInterventoría!AB$1,FALSE)</f>
        <v>AUNAR ESFUERZOS TÉCNICOS Y ADMINISTRATIVOS PARA CONTRATAR LA CONSTRUCCIÓN DE LA PLANTA DE TRATAMIENTO DE AGUA POTABLE Y SISTEMA DE ALMACENAMIENTO ÁREA URBANA MUNICIPIO
DE PASCA.</v>
      </c>
      <c r="AC153" s="21">
        <f>VLOOKUP($A153,O.Barragán!$A$4:$ER$57,BaseInterventoría!AC$1,FALSE)</f>
        <v>44882</v>
      </c>
      <c r="AD153" s="21">
        <f>VLOOKUP($A153,O.Barragán!$A$4:$ER$57,BaseInterventoría!AD$1,FALSE)</f>
        <v>44911</v>
      </c>
      <c r="AE153" s="5" t="str">
        <f>VLOOKUP($A153,O.Barragán!$A$4:$ER$57,BaseInterventoría!AE$1,FALSE)</f>
        <v>8 MESES</v>
      </c>
      <c r="AF153" s="21">
        <f>VLOOKUP($A153,O.Barragán!$A$4:$ER$57,BaseInterventoría!AF$1,FALSE)</f>
        <v>45153</v>
      </c>
      <c r="AG153" s="5" t="str">
        <f>VLOOKUP($A153,O.Barragán!$A$4:$ER$57,BaseInterventoría!AG$1,FALSE)</f>
        <v>MUNICIPIO DE PASCA</v>
      </c>
      <c r="AH153" s="5" t="str">
        <f>VLOOKUP($A153,O.Barragán!$A$4:$ER$57,BaseInterventoría!AH$1,FALSE)</f>
        <v>JONATHAN ALFONSO PARRA FORERO
C.C 1069741161
3107461561</v>
      </c>
      <c r="AI153" s="300">
        <f>VLOOKUP($A153,O.Barragán!$A$4:$ER$57,BaseInterventoría!AI$1,FALSE)</f>
        <v>1694006623</v>
      </c>
      <c r="AJ153" s="21">
        <f>VLOOKUP($A153,O.Barragán!$A$4:$ER$57,BaseInterventoría!AJ$1,FALSE)</f>
        <v>0</v>
      </c>
      <c r="AK153" s="300">
        <f>VLOOKUP($A153,O.Barragán!$A$4:$ER$57,BaseInterventoría!AK$1,FALSE)</f>
        <v>0</v>
      </c>
      <c r="AL153" s="5">
        <f>VLOOKUP($A153,O.Barragán!$A$4:$ER$57,BaseInterventoría!AL$1,FALSE)</f>
        <v>0</v>
      </c>
      <c r="AM153" s="21">
        <f>VLOOKUP($A153,O.Barragán!$A$4:$ER$57,BaseInterventoría!AM$1,FALSE)</f>
        <v>0</v>
      </c>
      <c r="AN153" s="300">
        <f>VLOOKUP($A153,O.Barragán!$A$4:$ER$57,BaseInterventoría!AN$1,FALSE)</f>
        <v>0</v>
      </c>
      <c r="AO153" s="5">
        <f>VLOOKUP($A153,O.Barragán!$A$4:$ER$57,BaseInterventoría!AO$1,FALSE)</f>
        <v>0</v>
      </c>
      <c r="AP153" s="300">
        <f>VLOOKUP($A153,O.Barragán!$A$4:$ER$57,BaseInterventoría!AP$1,FALSE)</f>
        <v>1694006623</v>
      </c>
      <c r="AQ153" s="5">
        <f>VLOOKUP($A153,O.Barragán!$A$4:$ER$57,BaseInterventoría!AQ$1,FALSE)</f>
        <v>0</v>
      </c>
      <c r="AR153" s="21">
        <f>VLOOKUP($A153,O.Barragán!$A$4:$ER$57,BaseInterventoría!AR$1,FALSE)</f>
        <v>0</v>
      </c>
      <c r="AS153" s="5">
        <f>VLOOKUP($A153,O.Barragán!$A$4:$ER$57,BaseInterventoría!AS$1,FALSE)</f>
        <v>0</v>
      </c>
      <c r="AT153" s="5" t="str">
        <f>VLOOKUP($A153,O.Barragán!$A$4:$ER$57,BaseInterventoría!AT$1,FALSE)</f>
        <v>SUSPENSIÓN N 1</v>
      </c>
      <c r="AU153" s="21">
        <f>VLOOKUP($A153,O.Barragán!$A$4:$ER$57,BaseInterventoría!AU$1,FALSE)</f>
        <v>45056</v>
      </c>
      <c r="AV153" s="5" t="str">
        <f>VLOOKUP($A153,O.Barragán!$A$4:$ER$57,BaseInterventoría!AV$1,FALSE)</f>
        <v>CONDICIONADO</v>
      </c>
      <c r="AW153" s="186">
        <f>VLOOKUP($A153,O.Barragán!$A$4:$ER$57,BaseInterventoría!AW$1,FALSE)</f>
        <v>0</v>
      </c>
      <c r="AX153" s="186">
        <f>VLOOKUP($A153,O.Barragán!$A$4:$ER$57,BaseInterventoría!AX$1,FALSE)</f>
        <v>0</v>
      </c>
      <c r="AY153" s="5" t="e">
        <f ca="1">VLOOKUP($A153,O.Barragán!$A$4:$ER$57,BaseInterventoría!AY$1,FALSE)</f>
        <v>#VALUE!</v>
      </c>
      <c r="AZ153" s="21" t="str">
        <f>VLOOKUP($A153,O.Barragán!$A$4:$ER$57,BaseInterventoría!AZ$1,FALSE)</f>
        <v>CONDICIONADO</v>
      </c>
      <c r="BA153" s="5" t="e">
        <f>VLOOKUP($A153,O.Barragán!$A$4:$ER$57,BaseInterventoría!BA$1,FALSE)</f>
        <v>#VALUE!</v>
      </c>
      <c r="BB153" s="5" t="str">
        <f ca="1">VLOOKUP($A153,O.Barragán!$A$4:$ER$57,BaseInterventoría!BB$1,FALSE)</f>
        <v>VIGENTE</v>
      </c>
      <c r="BC153" s="5" t="str">
        <f>VLOOKUP($A153,O.Barragán!$A$4:$ER$57,BaseInterventoría!BC$1,FALSE)</f>
        <v>Suspendido</v>
      </c>
      <c r="BD153" s="5" t="str">
        <f>VLOOKUP($A153,O.Barragán!$A$4:$ER$57,BaseInterventoría!BD$1,FALSE)</f>
        <v>N/A</v>
      </c>
      <c r="BE153" s="5" t="str">
        <f>VLOOKUP($A153,O.Barragán!$A$4:$ER$57,BaseInterventoría!BE$1,FALSE)</f>
        <v>N/A</v>
      </c>
      <c r="BF153" s="21" t="str">
        <f>VLOOKUP($A153,O.Barragán!$A$4:$ER$57,BaseInterventoría!BF$1,FALSE)</f>
        <v>N/A</v>
      </c>
      <c r="BG153" s="21" t="str">
        <f>VLOOKUP($A153,O.Barragán!$A$4:$ER$57,BaseInterventoría!BG$1,FALSE)</f>
        <v>N/A</v>
      </c>
      <c r="BH153" s="5" t="str">
        <f>VLOOKUP($A153,O.Barragán!$A$4:$ER$57,BaseInterventoría!BH$1,FALSE)</f>
        <v>OBRA 084-2023</v>
      </c>
      <c r="BI153" s="5" t="str">
        <f>VLOOKUP($A153,O.Barragán!$A$4:$ER$57,BaseInterventoría!BI$1,FALSE)</f>
        <v>AUNAR ESFUERZOS TÉCNICOS Y ADMINISTRATIVOS PARA CONTRATAR LA CONSTRUCCIÓN DE LA PLANTA DE TRATAMIENTO DE AGUA POTABLE Y SISTEMA DE ALMACENAMIENTO ÁREA URBANA MUNICIPIO DE PASCA.</v>
      </c>
      <c r="BJ153" s="21">
        <f>VLOOKUP($A153,O.Barragán!$A$4:$ER$57,BaseInterventoría!BJ$1,FALSE)</f>
        <v>45027</v>
      </c>
      <c r="BK153" s="21" t="str">
        <f>VLOOKUP($A153,O.Barragán!$A$4:$ER$57,BaseInterventoría!BK$1,FALSE)</f>
        <v>POR INICIAR</v>
      </c>
      <c r="BL153" s="5" t="str">
        <f>VLOOKUP($A153,O.Barragán!$A$4:$ER$57,BaseInterventoría!BL$1,FALSE)</f>
        <v>5 MESES</v>
      </c>
      <c r="BM153" s="21" t="str">
        <f>VLOOKUP($A153,O.Barragán!$A$4:$ER$57,BaseInterventoría!BM$1,FALSE)</f>
        <v>POR INICIAR</v>
      </c>
      <c r="BN153" s="5" t="str">
        <f>VLOOKUP($A153,O.Barragán!$A$4:$ER$57,BaseInterventoría!BN$1,FALSE)</f>
        <v>CONSORCIO AGUAS DE PASCA</v>
      </c>
      <c r="BO153" s="5" t="str">
        <f>VLOOKUP($A153,O.Barragán!$A$4:$ER$57,BaseInterventoría!BO$1,FALSE)</f>
        <v xml:space="preserve">FRANCY ENITH CUBILLOS GIRALDO </v>
      </c>
      <c r="BP153" s="198">
        <f>VLOOKUP($A153,O.Barragán!$A$4:$ER$57,BaseInterventoría!BP$1,FALSE)</f>
        <v>0</v>
      </c>
      <c r="BQ153" s="198">
        <f>VLOOKUP($A153,O.Barragán!$A$4:$ER$57,BaseInterventoría!BQ$1,FALSE)</f>
        <v>0</v>
      </c>
      <c r="BR153" s="198">
        <f>VLOOKUP($A153,O.Barragán!$A$4:$ER$57,BaseInterventoría!BR$1,FALSE)</f>
        <v>1655222827</v>
      </c>
      <c r="BS153" s="198">
        <f>VLOOKUP($A153,O.Barragán!$A$4:$ER$57,BaseInterventoría!BS$1,FALSE)</f>
        <v>0</v>
      </c>
      <c r="BT153" s="198">
        <f>VLOOKUP($A153,O.Barragán!$A$4:$ER$57,BaseInterventoría!BT$1,FALSE)</f>
        <v>1655222827</v>
      </c>
      <c r="BU153" s="21">
        <f>VLOOKUP($A153,O.Barragán!$A$4:$ER$57,BaseInterventoría!BU$1,FALSE)</f>
        <v>0</v>
      </c>
      <c r="BV153" s="198">
        <f>VLOOKUP($A153,O.Barragán!$A$4:$ER$57,BaseInterventoría!BV$1,FALSE)</f>
        <v>0</v>
      </c>
      <c r="BW153" s="21">
        <f>VLOOKUP($A153,O.Barragán!$A$4:$ER$57,BaseInterventoría!BW$1,FALSE)</f>
        <v>0</v>
      </c>
      <c r="BX153" s="198">
        <f>VLOOKUP($A153,O.Barragán!$A$4:$ER$57,BaseInterventoría!BX$1,FALSE)</f>
        <v>0</v>
      </c>
      <c r="BY153" s="198">
        <f>VLOOKUP($A153,O.Barragán!$A$4:$ER$57,BaseInterventoría!BY$1,FALSE)</f>
        <v>1655222827</v>
      </c>
      <c r="BZ153" s="5">
        <f>VLOOKUP($A153,O.Barragán!$A$4:$ER$57,BaseInterventoría!BZ$1,FALSE)</f>
        <v>0</v>
      </c>
      <c r="CA153" s="21">
        <f>VLOOKUP($A153,O.Barragán!$A$4:$ER$57,BaseInterventoría!CA$1,FALSE)</f>
        <v>0</v>
      </c>
      <c r="CB153" s="5">
        <f>VLOOKUP($A153,O.Barragán!$A$4:$ER$57,BaseInterventoría!CB$1,FALSE)</f>
        <v>0</v>
      </c>
      <c r="CC153" s="5">
        <f>VLOOKUP($A153,O.Barragán!$A$4:$ER$57,BaseInterventoría!CC$1,FALSE)</f>
        <v>0</v>
      </c>
      <c r="CD153" s="21">
        <f>VLOOKUP($A153,O.Barragán!$A$4:$ER$57,BaseInterventoría!CD$1,FALSE)</f>
        <v>0</v>
      </c>
      <c r="CE153" s="5">
        <f>VLOOKUP($A153,O.Barragán!$A$4:$ER$57,BaseInterventoría!CE$1,FALSE)</f>
        <v>0</v>
      </c>
      <c r="CF153" s="21">
        <f>VLOOKUP($A153,O.Barragán!$A$4:$ER$57,BaseInterventoría!CF$1,FALSE)</f>
        <v>0</v>
      </c>
      <c r="CG153" s="5" t="str">
        <f>VLOOKUP($A153,O.Barragán!$A$4:$ER$57,BaseInterventoría!CG$1,FALSE)</f>
        <v>I-100022334
ANEXO 0
SEGUROS MUNDIAL</v>
      </c>
      <c r="CH153" s="21">
        <f>VLOOKUP($A153,O.Barragán!$A$4:$ER$57,BaseInterventoría!CH$1,FALSE)</f>
        <v>45027</v>
      </c>
      <c r="CI153" s="21">
        <f>VLOOKUP($A153,O.Barragán!$A$4:$ER$57,BaseInterventoría!CI$1,FALSE)</f>
        <v>45393</v>
      </c>
      <c r="CJ153" s="5">
        <f>VLOOKUP($A153,O.Barragán!$A$4:$ER$57,BaseInterventoría!CJ$1,FALSE)</f>
        <v>0</v>
      </c>
      <c r="CK153" s="21">
        <f>VLOOKUP($A153,O.Barragán!$A$4:$ER$57,BaseInterventoría!CK$1,FALSE)</f>
        <v>0</v>
      </c>
      <c r="CL153" s="21">
        <f>VLOOKUP($A153,O.Barragán!$A$4:$ER$57,BaseInterventoría!CL$1,FALSE)</f>
        <v>0</v>
      </c>
      <c r="CM153" s="5" t="str">
        <f>VLOOKUP($A153,O.Barragán!$A$4:$ER$57,BaseInterventoría!CM$1,FALSE)</f>
        <v>I-100022334
ANEXO 0</v>
      </c>
      <c r="CN153" s="21">
        <f>VLOOKUP($A153,O.Barragán!$A$4:$ER$57,BaseInterventoría!CN$1,FALSE)</f>
        <v>45027</v>
      </c>
      <c r="CO153" s="21">
        <f>VLOOKUP($A153,O.Barragán!$A$4:$ER$57,BaseInterventoría!CO$1,FALSE)</f>
        <v>46429</v>
      </c>
      <c r="CP153" s="5" t="str">
        <f>VLOOKUP($A153,O.Barragán!$A$4:$ER$57,BaseInterventoría!CP$1,FALSE)</f>
        <v>I-100022334
ANEXO 0</v>
      </c>
      <c r="CQ153" s="21">
        <f>VLOOKUP($A153,O.Barragán!$A$4:$ER$57,BaseInterventoría!CQ$1,FALSE)</f>
        <v>45180</v>
      </c>
      <c r="CR153" s="21">
        <f>VLOOKUP($A153,O.Barragán!$A$4:$ER$57,BaseInterventoría!CR$1,FALSE)</f>
        <v>47007</v>
      </c>
      <c r="CS153" s="5">
        <f>VLOOKUP($A153,O.Barragán!$A$4:$ER$57,BaseInterventoría!CS$1,FALSE)</f>
        <v>0</v>
      </c>
      <c r="CT153" s="21">
        <f>VLOOKUP($A153,O.Barragán!$A$4:$ER$57,BaseInterventoría!CT$1,FALSE)</f>
        <v>0</v>
      </c>
      <c r="CU153" s="21">
        <f>VLOOKUP($A153,O.Barragán!$A$4:$ER$57,BaseInterventoría!CU$1,FALSE)</f>
        <v>0</v>
      </c>
      <c r="CV153" s="5" t="str">
        <f>VLOOKUP($A153,O.Barragán!$A$4:$ER$57,BaseInterventoría!CV$1,FALSE)</f>
        <v>I-100005068
Anexo 0</v>
      </c>
      <c r="CW153" s="21">
        <f>VLOOKUP($A153,O.Barragán!$A$4:$ER$57,BaseInterventoría!CW$1,FALSE)</f>
        <v>45027</v>
      </c>
      <c r="CX153" s="21">
        <f>VLOOKUP($A153,O.Barragán!$A$4:$ER$57,BaseInterventoría!CX$1,FALSE)</f>
        <v>45180</v>
      </c>
      <c r="CY153" s="21" t="str">
        <f>VLOOKUP($A153,O.Barragán!$A$4:$ER$57,BaseInterventoría!CY$1,FALSE)</f>
        <v>POR INICIAR</v>
      </c>
      <c r="CZ153" s="5" t="e">
        <f>VLOOKUP($A153,O.Barragán!$A$4:$ER$57,BaseInterventoría!CZ$1,FALSE)</f>
        <v>#VALUE!</v>
      </c>
      <c r="DA153" s="186">
        <f>VLOOKUP($A153,O.Barragán!$A$4:$ER$57,BaseInterventoría!DA$1,FALSE)</f>
        <v>0</v>
      </c>
      <c r="DB153" s="186">
        <f>VLOOKUP($A153,O.Barragán!$A$4:$ER$57,BaseInterventoría!DB$1,FALSE)</f>
        <v>0</v>
      </c>
      <c r="DC153" s="186">
        <f>VLOOKUP($A153,O.Barragán!$A$4:$ER$57,BaseInterventoría!DC$1,FALSE)</f>
        <v>0</v>
      </c>
      <c r="DD153" s="186">
        <f>VLOOKUP($A153,O.Barragán!$A$4:$ER$57,BaseInterventoría!DD$1,FALSE)</f>
        <v>0</v>
      </c>
      <c r="DE153" s="186">
        <f>VLOOKUP($A153,O.Barragán!$A$4:$ER$57,BaseInterventoría!DE$1,FALSE)</f>
        <v>0</v>
      </c>
      <c r="DF153" s="186">
        <f>VLOOKUP($A153,O.Barragán!$A$4:$ER$57,BaseInterventoría!DF$1,FALSE)</f>
        <v>0</v>
      </c>
      <c r="DG153" s="186">
        <f>VLOOKUP($A153,O.Barragán!$A$4:$ER$57,BaseInterventoría!DG$1,FALSE)</f>
        <v>0</v>
      </c>
      <c r="DH153" s="186">
        <f>VLOOKUP($A153,O.Barragán!$A$4:$ER$57,BaseInterventoría!DH$1,FALSE)</f>
        <v>0</v>
      </c>
      <c r="DI153" s="186">
        <f>VLOOKUP($A153,O.Barragán!$A$4:$ER$57,BaseInterventoría!DI$1,FALSE)</f>
        <v>0</v>
      </c>
      <c r="DJ153" s="186">
        <f>VLOOKUP($A153,O.Barragán!$A$4:$ER$57,BaseInterventoría!DJ$1,FALSE)</f>
        <v>0</v>
      </c>
      <c r="DK153" s="5" t="e">
        <f ca="1">VLOOKUP($A153,O.Barragán!$A$4:$ER$57,BaseInterventoría!DK$1,FALSE)</f>
        <v>#VALUE!</v>
      </c>
      <c r="DL153" s="5" t="str">
        <f ca="1">VLOOKUP($A153,O.Barragán!$A$4:$ER$57,BaseInterventoría!DL$1,FALSE)</f>
        <v>VIGENTE</v>
      </c>
      <c r="DM153" s="71" t="str">
        <f>IF(OR(DN153="por iniciar",DN153="por contratar",DN153="en ejecución",DN153="suspendido"),"Activos","En Liquidación")</f>
        <v>Activos</v>
      </c>
      <c r="DN153" s="5" t="str">
        <f>VLOOKUP($A153,O.Barragán!$A$4:$ER$57,BaseInterventoría!DN$1,FALSE)</f>
        <v>Por iniciar</v>
      </c>
      <c r="DO153" s="5">
        <f>VLOOKUP($A153,O.Barragán!$A$4:$ER$57,BaseInterventoría!DO$1,FALSE)</f>
        <v>0</v>
      </c>
      <c r="DP153" s="5">
        <f>VLOOKUP($A153,O.Barragán!$A$4:$ER$57,BaseInterventoría!DP$1,FALSE)</f>
        <v>0</v>
      </c>
      <c r="DQ153" s="5">
        <f>VLOOKUP($A153,O.Barragán!$A$4:$ER$57,BaseInterventoría!DQ$1,FALSE)</f>
        <v>0</v>
      </c>
      <c r="DR153" s="5">
        <f>VLOOKUP($A153,O.Barragán!$A$4:$ER$57,BaseInterventoría!DR$1,FALSE)</f>
        <v>0</v>
      </c>
      <c r="DS153" s="5">
        <f>VLOOKUP($A153,O.Barragán!$A$4:$ER$57,BaseInterventoría!DS$1,FALSE)</f>
        <v>0</v>
      </c>
      <c r="DT153" s="198">
        <f>VLOOKUP($A153,O.Barragán!$A$4:$ER$57,BaseInterventoría!DT$1,FALSE)</f>
        <v>0</v>
      </c>
      <c r="DU153" s="198">
        <f>VLOOKUP($A153,O.Barragán!$A$4:$ER$57,BaseInterventoría!DU$1,FALSE)</f>
        <v>1655222827</v>
      </c>
      <c r="DV153" s="186">
        <f>VLOOKUP($A153,O.Barragán!$A$4:$ER$57,BaseInterventoría!DV$1,FALSE)</f>
        <v>0</v>
      </c>
      <c r="DW153" s="198">
        <f>VLOOKUP($A153,O.Barragán!$A$4:$ER$57,BaseInterventoría!DW$1,FALSE)</f>
        <v>1655222827</v>
      </c>
      <c r="DX153" s="21" t="str">
        <f>VLOOKUP($A153,O.Barragán!$A$4:$ER$57,BaseInterventoría!DX$1,FALSE)</f>
        <v>N/A</v>
      </c>
      <c r="DY153" s="5" t="str">
        <f>VLOOKUP($A153,O.Barragán!$A$4:$ER$57,BaseInterventoría!DY$1,FALSE)</f>
        <v>EPC-PDA-I-434-2023</v>
      </c>
      <c r="DZ153" s="21">
        <f>VLOOKUP($A153,O.Barragán!$A$4:$ER$57,BaseInterventoría!DZ$1,FALSE)</f>
        <v>45111</v>
      </c>
      <c r="EA153" s="21" t="str">
        <f>VLOOKUP($A153,O.Barragán!$A$4:$ER$57,BaseInterventoría!EA$1,FALSE)</f>
        <v>POR INICIAR</v>
      </c>
      <c r="EB153" s="5" t="str">
        <f>VLOOKUP($A153,O.Barragán!$A$4:$ER$57,BaseInterventoría!EB$1,FALSE)</f>
        <v>CONSORCIO H2O PASCA</v>
      </c>
      <c r="EC153" s="198">
        <f>VLOOKUP($A153,O.Barragán!$A$4:$ER$57,BaseInterventoría!EC$1,FALSE)</f>
        <v>160043622</v>
      </c>
      <c r="ED153" s="5">
        <f>VLOOKUP($A153,O.Barragán!$A$4:$ER$57,BaseInterventoría!ED$1,FALSE)</f>
        <v>0</v>
      </c>
      <c r="EE153" s="5">
        <f>VLOOKUP($A153,O.Barragán!$A$4:$ER$57,BaseInterventoría!EE$1,FALSE)</f>
        <v>0</v>
      </c>
      <c r="EF153" s="5">
        <f>VLOOKUP($A153,O.Barragán!$A$4:$ER$57,BaseInterventoría!EF$1,FALSE)</f>
        <v>0</v>
      </c>
      <c r="EG153" s="5">
        <f>VLOOKUP($A153,O.Barragán!$A$4:$ER$57,BaseInterventoría!EG$1,FALSE)</f>
        <v>0</v>
      </c>
      <c r="EH153" s="5">
        <f>VLOOKUP($A153,O.Barragán!$A$4:$ER$57,BaseInterventoría!EH$1,FALSE)</f>
        <v>0</v>
      </c>
      <c r="EI153" s="21">
        <f ca="1">VLOOKUP($A153,O.Barragán!$A$4:$ER$57,BaseInterventoría!EI$1,FALSE)</f>
        <v>45649</v>
      </c>
      <c r="EJ153" s="5">
        <f>VLOOKUP($A153,O.Barragán!$A$4:$ER$57,BaseInterventoría!EJ$1,FALSE)</f>
        <v>0</v>
      </c>
      <c r="EK153" s="5">
        <f>VLOOKUP($A153,O.Barragán!$A$4:$ER$57,BaseInterventoría!EK$1,FALSE)</f>
        <v>0</v>
      </c>
      <c r="EL153" s="5" t="str">
        <f>VLOOKUP($A153,O.Barragán!$A$4:$ER$57,BaseInterventoría!EL$1,FALSE)</f>
        <v>Manuel Granados</v>
      </c>
      <c r="EM153" s="5" t="str">
        <f>VLOOKUP($A153,O.Barragán!$A$4:$ER$57,BaseInterventoría!EM$1,FALSE)</f>
        <v>Carlos Omar Barragán - Carol Bejarano</v>
      </c>
      <c r="EN153" s="5" t="str">
        <f>VLOOKUP($A153,O.Barragán!$A$4:$ER$57,BaseInterventoría!EN$1,FALSE)</f>
        <v>https://www.secop.gov.co/CO1ContractsManagement/Tendering/ProcurementContractEdit/Update?ProfileName=CCE-16-Servicios_profesionales_gestion&amp;PPI=CO1.PPI.21681670&amp;DocUniqueName=ContratoDeCompra&amp;DocTypeName=NextWay.Entities.Marketplace.Tendering.ProcurementContract&amp;ProfileVersion=6&amp;DocUniqueIdentifier=CO1.PCCNTR.4225683&amp;prevCtxUrl=https%3a%2f%2fwww.secop.gov.co%3a443%2fCO1ContractsManagement%2fTendering%2fProcurementContractManagement%2fIndex&amp;prevCtxLbl=Contratos+</v>
      </c>
      <c r="EO153" s="5" t="str">
        <f>VLOOKUP($A153,O.Barragán!$A$4:$ER$57,BaseInterventoría!EO$1,FALSE)</f>
        <v>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v>
      </c>
      <c r="EP153" s="21">
        <f>VLOOKUP($A153,O.Barragán!$A$4:$ER$57,BaseInterventoría!EP$1,FALSE)</f>
        <v>45646</v>
      </c>
      <c r="EQ153" s="24">
        <v>0</v>
      </c>
      <c r="ER153" s="24">
        <v>0</v>
      </c>
      <c r="ES153" s="24">
        <v>0</v>
      </c>
      <c r="ET153" s="5"/>
      <c r="EU153" s="24">
        <f>ES153</f>
        <v>0</v>
      </c>
      <c r="EV153" s="55" t="e">
        <f>VLOOKUP(A153,#REF!,147,FALSE)</f>
        <v>#REF!</v>
      </c>
      <c r="EW153" s="56"/>
      <c r="EX153" s="24"/>
      <c r="EY153" s="5" t="s">
        <v>24</v>
      </c>
      <c r="EZ153" s="56"/>
      <c r="FA153" s="21"/>
      <c r="FB153"/>
      <c r="FC153"/>
      <c r="FD153"/>
    </row>
    <row r="154" spans="1:160" ht="155.1" customHeight="1">
      <c r="A154" s="19" t="s">
        <v>42</v>
      </c>
      <c r="B154" s="2">
        <f t="shared" si="19"/>
        <v>152</v>
      </c>
      <c r="C154" s="20" t="s">
        <v>359</v>
      </c>
      <c r="D154" s="5" t="s">
        <v>288</v>
      </c>
      <c r="E154" s="2" t="s">
        <v>43</v>
      </c>
      <c r="F154" s="5" t="str">
        <f>VLOOKUP($A154,M.Granados!$A$4:$ER$40,BaseInterventoría!F$1,FALSE)</f>
        <v>N/A</v>
      </c>
      <c r="G154" s="21" t="str">
        <f>VLOOKUP($A154,M.Granados!$A$4:$ER$40,BaseInterventoría!G$1,FALSE)</f>
        <v>N/A</v>
      </c>
      <c r="H154" s="5" t="str">
        <f>VLOOKUP($A154,M.Granados!$A$4:$ER$40,BaseInterventoría!H$1,FALSE)</f>
        <v>N/A</v>
      </c>
      <c r="I154" s="5" t="str">
        <f>VLOOKUP($A154,M.Granados!$A$4:$ER$40,BaseInterventoría!I$1,FALSE)</f>
        <v>N/A</v>
      </c>
      <c r="J154" s="5" t="str">
        <f>VLOOKUP($A154,M.Granados!$A$4:$ER$40,BaseInterventoría!J$1,FALSE)</f>
        <v>N/A</v>
      </c>
      <c r="K154" s="198">
        <f>VLOOKUP($A154,M.Granados!$A$4:$ER$40,BaseInterventoría!K$1,FALSE)</f>
        <v>0</v>
      </c>
      <c r="L154" s="198">
        <f>VLOOKUP($A154,M.Granados!$A$4:$ER$40,BaseInterventoría!L$1,FALSE)</f>
        <v>0</v>
      </c>
      <c r="M154" s="198">
        <f>VLOOKUP($A154,M.Granados!$A$4:$ER$40,BaseInterventoría!M$1,FALSE)</f>
        <v>0</v>
      </c>
      <c r="N154" s="198">
        <f>VLOOKUP($A154,M.Granados!$A$4:$ER$40,BaseInterventoría!N$1,FALSE)</f>
        <v>503968630</v>
      </c>
      <c r="O154" s="198">
        <f>VLOOKUP($A154,M.Granados!$A$4:$ER$40,BaseInterventoría!O$1,FALSE)</f>
        <v>0</v>
      </c>
      <c r="P154" s="198">
        <f>VLOOKUP($A154,M.Granados!$A$4:$ER$40,BaseInterventoría!P$1,FALSE)</f>
        <v>0</v>
      </c>
      <c r="Q154" s="198">
        <f>VLOOKUP($A154,M.Granados!$A$4:$ER$40,BaseInterventoría!Q$1,FALSE)</f>
        <v>0</v>
      </c>
      <c r="R154" s="198">
        <f>VLOOKUP($A154,M.Granados!$A$4:$ER$40,BaseInterventoría!R$1,FALSE)</f>
        <v>0</v>
      </c>
      <c r="S154" s="198">
        <f>VLOOKUP($A154,M.Granados!$A$4:$ER$40,BaseInterventoría!S$1,FALSE)</f>
        <v>0</v>
      </c>
      <c r="T154" s="198">
        <f>VLOOKUP($A154,M.Granados!$A$4:$ER$40,BaseInterventoría!T$1,FALSE)</f>
        <v>0</v>
      </c>
      <c r="U154" s="198">
        <f>VLOOKUP($A154,M.Granados!$A$4:$ER$40,BaseInterventoría!U$1,FALSE)</f>
        <v>503968630</v>
      </c>
      <c r="V154" s="5" t="str">
        <f>VLOOKUP($A154,M.Granados!$A$4:$ER$40,BaseInterventoría!V$1,FALSE)</f>
        <v>CDR 13967
18/10/2022</v>
      </c>
      <c r="W154" s="5">
        <f>VLOOKUP($A154,M.Granados!$A$4:$ER$40,BaseInterventoría!W$1,FALSE)</f>
        <v>0</v>
      </c>
      <c r="X154" s="5" t="str">
        <f>VLOOKUP($A154,M.Granados!$A$4:$ER$40,BaseInterventoría!X$1,FALSE)</f>
        <v>INTERVENTORÍA</v>
      </c>
      <c r="Y154" s="5" t="str">
        <f>VLOOKUP($A154,M.Granados!$A$4:$ER$40,BaseInterventoría!Y$1,FALSE)</f>
        <v>URBANO</v>
      </c>
      <c r="Z154" s="5" t="str">
        <f>VLOOKUP($A154,M.Granados!$A$4:$ER$40,BaseInterventoría!Z$1,FALSE)</f>
        <v>CONTRATO-INTERVENTORÍA</v>
      </c>
      <c r="AA154" s="5" t="str">
        <f>VLOOKUP($A154,M.Granados!$A$4:$ER$40,BaseInterventoría!AA$1,FALSE)</f>
        <v>N/A</v>
      </c>
      <c r="AB154" s="5" t="str">
        <f>VLOOKUP($A154,M.Granados!$A$4:$ER$40,BaseInterventoría!AB$1,FALSE)</f>
        <v>N/A</v>
      </c>
      <c r="AC154" s="21" t="str">
        <f>VLOOKUP($A154,M.Granados!$A$4:$ER$40,BaseInterventoría!AC$1,FALSE)</f>
        <v>N/A</v>
      </c>
      <c r="AD154" s="21" t="str">
        <f>VLOOKUP($A154,M.Granados!$A$4:$ER$40,BaseInterventoría!AD$1,FALSE)</f>
        <v>N/A</v>
      </c>
      <c r="AE154" s="5" t="str">
        <f>VLOOKUP($A154,M.Granados!$A$4:$ER$40,BaseInterventoría!AE$1,FALSE)</f>
        <v>N/A</v>
      </c>
      <c r="AF154" s="21" t="str">
        <f>VLOOKUP($A154,M.Granados!$A$4:$ER$40,BaseInterventoría!AF$1,FALSE)</f>
        <v>N/A</v>
      </c>
      <c r="AG154" s="5" t="str">
        <f>VLOOKUP($A154,M.Granados!$A$4:$ER$40,BaseInterventoría!AG$1,FALSE)</f>
        <v>N/A</v>
      </c>
      <c r="AH154" s="5" t="str">
        <f>VLOOKUP($A154,M.Granados!$A$4:$ER$40,BaseInterventoría!AH$1,FALSE)</f>
        <v>N/A</v>
      </c>
      <c r="AI154" s="5" t="str">
        <f>VLOOKUP($A154,M.Granados!$A$4:$ER$40,BaseInterventoría!AI$1,FALSE)</f>
        <v>N/A</v>
      </c>
      <c r="AJ154" s="21" t="str">
        <f>VLOOKUP($A154,M.Granados!$A$4:$ER$40,BaseInterventoría!AJ$1,FALSE)</f>
        <v>N/A</v>
      </c>
      <c r="AK154" s="5" t="str">
        <f>VLOOKUP($A154,M.Granados!$A$4:$ER$40,BaseInterventoría!AK$1,FALSE)</f>
        <v>N/A</v>
      </c>
      <c r="AL154" s="5" t="str">
        <f>VLOOKUP($A154,M.Granados!$A$4:$ER$40,BaseInterventoría!AL$1,FALSE)</f>
        <v>N/A</v>
      </c>
      <c r="AM154" s="21" t="str">
        <f>VLOOKUP($A154,M.Granados!$A$4:$ER$40,BaseInterventoría!AM$1,FALSE)</f>
        <v>N/A</v>
      </c>
      <c r="AN154" s="5" t="str">
        <f>VLOOKUP($A154,M.Granados!$A$4:$ER$40,BaseInterventoría!AN$1,FALSE)</f>
        <v>N/A</v>
      </c>
      <c r="AO154" s="5" t="str">
        <f>VLOOKUP($A154,M.Granados!$A$4:$ER$40,BaseInterventoría!AO$1,FALSE)</f>
        <v>N/A</v>
      </c>
      <c r="AP154" s="5" t="str">
        <f>VLOOKUP($A154,M.Granados!$A$4:$ER$40,BaseInterventoría!AP$1,FALSE)</f>
        <v>N/A</v>
      </c>
      <c r="AQ154" s="5" t="str">
        <f>VLOOKUP($A154,M.Granados!$A$4:$ER$40,BaseInterventoría!AQ$1,FALSE)</f>
        <v>N/A</v>
      </c>
      <c r="AR154" s="21" t="str">
        <f>VLOOKUP($A154,M.Granados!$A$4:$ER$40,BaseInterventoría!AR$1,FALSE)</f>
        <v>N/A</v>
      </c>
      <c r="AS154" s="5" t="str">
        <f>VLOOKUP($A154,M.Granados!$A$4:$ER$40,BaseInterventoría!AS$1,FALSE)</f>
        <v>N/A</v>
      </c>
      <c r="AT154" s="5" t="str">
        <f>VLOOKUP($A154,M.Granados!$A$4:$ER$40,BaseInterventoría!AT$1,FALSE)</f>
        <v>N/A</v>
      </c>
      <c r="AU154" s="21" t="str">
        <f>VLOOKUP($A154,M.Granados!$A$4:$ER$40,BaseInterventoría!AU$1,FALSE)</f>
        <v>N/A</v>
      </c>
      <c r="AV154" s="5" t="str">
        <f>VLOOKUP($A154,M.Granados!$A$4:$ER$40,BaseInterventoría!AV$1,FALSE)</f>
        <v>N/A</v>
      </c>
      <c r="AW154" s="186">
        <f>VLOOKUP($A154,M.Granados!$A$4:$ER$40,BaseInterventoría!AW$1,FALSE)</f>
        <v>7.18</v>
      </c>
      <c r="AX154" s="186" t="str">
        <f>VLOOKUP($A154,M.Granados!$A$4:$ER$40,BaseInterventoría!AX$1,FALSE)</f>
        <v>N/A</v>
      </c>
      <c r="AY154" s="5" t="str">
        <f>VLOOKUP($A154,M.Granados!$A$4:$ER$40,BaseInterventoría!AY$1,FALSE)</f>
        <v>N/A</v>
      </c>
      <c r="AZ154" s="21" t="str">
        <f>VLOOKUP($A154,M.Granados!$A$4:$ER$40,BaseInterventoría!AZ$1,FALSE)</f>
        <v>N/A</v>
      </c>
      <c r="BA154" s="5" t="str">
        <f>VLOOKUP($A154,M.Granados!$A$4:$ER$40,BaseInterventoría!BA$1,FALSE)</f>
        <v>N/A</v>
      </c>
      <c r="BB154" s="5" t="str">
        <f>VLOOKUP($A154,M.Granados!$A$4:$ER$40,BaseInterventoría!BB$1,FALSE)</f>
        <v>N/A</v>
      </c>
      <c r="BC154" s="5" t="str">
        <f>VLOOKUP($A154,M.Granados!$A$4:$ER$40,BaseInterventoría!BC$1,FALSE)</f>
        <v>N/A</v>
      </c>
      <c r="BD154" s="5" t="str">
        <f>VLOOKUP($A154,M.Granados!$A$4:$ER$40,BaseInterventoría!BD$1,FALSE)</f>
        <v>N/A</v>
      </c>
      <c r="BE154" s="5" t="str">
        <f>VLOOKUP($A154,M.Granados!$A$4:$ER$40,BaseInterventoría!BE$1,FALSE)</f>
        <v>N/A</v>
      </c>
      <c r="BF154" s="21" t="str">
        <f>VLOOKUP($A154,M.Granados!$A$4:$ER$40,BaseInterventoría!BF$1,FALSE)</f>
        <v>N/A</v>
      </c>
      <c r="BG154" s="21" t="str">
        <f>VLOOKUP($A154,M.Granados!$A$4:$ER$40,BaseInterventoría!BG$1,FALSE)</f>
        <v>N/A</v>
      </c>
      <c r="BH154" s="5" t="str">
        <f>VLOOKUP($A154,M.Granados!$A$4:$ER$40,BaseInterventoría!BH$1,FALSE)</f>
        <v>EPC-PDA-I-475-2023</v>
      </c>
      <c r="BI154" s="5" t="str">
        <f>VLOOKUP($A154,M.Granados!$A$4:$ER$40,BaseInterventoría!BI$1,FALSE)</f>
        <v xml:space="preserve">	INTERVENTORÍA INTEGRAL A LA CONSTRUCCIÓN DE ALCANTARILLADO SANITARIO DESDE LA VIA FÉRREA HASTA LA PLANTA DE TRATAMIENTO DE AGUAS RESIDUALES DE LA VEREDA TIBITÓ, SECTORES AUTODROMO Y ZONA FRANCA DE TOCANCIPÁ, CUNDINAMARCA.</v>
      </c>
      <c r="BJ154" s="21">
        <f>VLOOKUP($A154,M.Granados!$A$4:$ER$40,BaseInterventoría!BJ$1,FALSE)</f>
        <v>45148</v>
      </c>
      <c r="BK154" s="21">
        <f>VLOOKUP($A154,M.Granados!$A$4:$ER$40,BaseInterventoría!BK$1,FALSE)</f>
        <v>45350</v>
      </c>
      <c r="BL154" s="5" t="str">
        <f>VLOOKUP($A154,M.Granados!$A$4:$ER$40,BaseInterventoría!BL$1,FALSE)</f>
        <v>7 MESES</v>
      </c>
      <c r="BM154" s="21">
        <f>VLOOKUP($A154,M.Granados!$A$4:$ER$40,BaseInterventoría!BM$1,FALSE)</f>
        <v>45563</v>
      </c>
      <c r="BN154" s="5" t="str">
        <f>VLOOKUP($A154,M.Granados!$A$4:$ER$40,BaseInterventoría!BN$1,FALSE)</f>
        <v>CONSORCIO INTERVENTORÍA TOCANCIPÁ RLP-CA</v>
      </c>
      <c r="BO154" s="5" t="str">
        <f>VLOOKUP($A154,M.Granados!$A$4:$ER$40,BaseInterventoría!BO$1,FALSE)</f>
        <v>JOHANNA 
LOPEZ QUINTERO</v>
      </c>
      <c r="BP154" s="198">
        <f>VLOOKUP($A154,M.Granados!$A$4:$ER$40,BaseInterventoría!BP$1,FALSE)</f>
        <v>0</v>
      </c>
      <c r="BQ154" s="198">
        <f>VLOOKUP($A154,M.Granados!$A$4:$ER$40,BaseInterventoría!BQ$1,FALSE)</f>
        <v>0</v>
      </c>
      <c r="BR154" s="198">
        <f>VLOOKUP($A154,M.Granados!$A$4:$ER$40,BaseInterventoría!BR$1,FALSE)</f>
        <v>0</v>
      </c>
      <c r="BS154" s="198">
        <f>VLOOKUP($A154,M.Granados!$A$4:$ER$40,BaseInterventoría!BS$1,FALSE)</f>
        <v>0</v>
      </c>
      <c r="BT154" s="198">
        <f>VLOOKUP($A154,M.Granados!$A$4:$ER$40,BaseInterventoría!BT$1,FALSE)</f>
        <v>499032795</v>
      </c>
      <c r="BU154" s="21">
        <f>VLOOKUP($A154,M.Granados!$A$4:$ER$40,BaseInterventoría!BU$1,FALSE)</f>
        <v>0</v>
      </c>
      <c r="BV154" s="198">
        <f>VLOOKUP($A154,M.Granados!$A$4:$ER$40,BaseInterventoría!BV$1,FALSE)</f>
        <v>0</v>
      </c>
      <c r="BW154" s="21">
        <f>VLOOKUP($A154,M.Granados!$A$4:$ER$40,BaseInterventoría!BW$1,FALSE)</f>
        <v>0</v>
      </c>
      <c r="BX154" s="198">
        <f>VLOOKUP($A154,M.Granados!$A$4:$ER$40,BaseInterventoría!BX$1,FALSE)</f>
        <v>0</v>
      </c>
      <c r="BY154" s="198">
        <f>VLOOKUP($A154,M.Granados!$A$4:$ER$40,BaseInterventoría!BY$1,FALSE)</f>
        <v>499032795</v>
      </c>
      <c r="BZ154" s="5" t="str">
        <f>VLOOKUP($A154,M.Granados!$A$4:$ER$40,BaseInterventoría!BZ$1,FALSE)</f>
        <v>NINGUNA</v>
      </c>
      <c r="CA154" s="21" t="str">
        <f>VLOOKUP($A154,M.Granados!$A$4:$ER$40,BaseInterventoría!CA$1,FALSE)</f>
        <v>NINGUNA</v>
      </c>
      <c r="CB154" s="5" t="str">
        <f>VLOOKUP($A154,M.Granados!$A$4:$ER$40,BaseInterventoría!CB$1,FALSE)</f>
        <v>NINGUNA</v>
      </c>
      <c r="CC154" s="5" t="str">
        <f>VLOOKUP($A154,M.Granados!$A$4:$ER$40,BaseInterventoría!CC$1,FALSE)</f>
        <v xml:space="preserve">
SUSPENSION No. 1
PRORROGA No.1 A LA SUSPENSION No.1
SUSPENSION No. 2
PRORROGA No.1 A LA SUSPENSION No.2
</v>
      </c>
      <c r="CD154" s="21" t="str">
        <f>VLOOKUP($A154,M.Granados!$A$4:$ER$40,BaseInterventoría!CD$1,FALSE)</f>
        <v>30/04/2024
15/04/2024
03/07/2024
03/08/2024</v>
      </c>
      <c r="CE154" s="5" t="str">
        <f>VLOOKUP($A154,M.Granados!$A$4:$ER$40,BaseInterventoría!CE$1,FALSE)</f>
        <v xml:space="preserve">Quince (15) Dias
Un (01) Mes 
Un (01) Mes 
Nueve (09) Dias </v>
      </c>
      <c r="CF154" s="21" t="str">
        <f>VLOOKUP($A154,M.Granados!$A$4:$ER$40,BaseInterventoría!CF$1,FALSE)</f>
        <v xml:space="preserve">
13/10/2024
13/11/2024
13/12/2024
22/12/2024</v>
      </c>
      <c r="CG154" s="5" t="str">
        <f>VLOOKUP($A154,M.Granados!$A$4:$ER$40,BaseInterventoría!CG$1,FALSE)</f>
        <v>21-44-101420534 ANEXO No. 4
SEGUROS DEL ESTADO S.A</v>
      </c>
      <c r="CH154" s="21">
        <f>VLOOKUP($A154,M.Granados!$A$4:$ER$40,BaseInterventoría!CH$1,FALSE)</f>
        <v>45350</v>
      </c>
      <c r="CI154" s="21">
        <f>VLOOKUP($A154,M.Granados!$A$4:$ER$40,BaseInterventoría!CI$1,FALSE)</f>
        <v>45769</v>
      </c>
      <c r="CJ154" s="5" t="str">
        <f>VLOOKUP($A154,M.Granados!$A$4:$ER$40,BaseInterventoría!CJ$1,FALSE)</f>
        <v>N/A</v>
      </c>
      <c r="CK154" s="21" t="str">
        <f>VLOOKUP($A154,M.Granados!$A$4:$ER$40,BaseInterventoría!CK$1,FALSE)</f>
        <v>N/A</v>
      </c>
      <c r="CL154" s="21" t="str">
        <f>VLOOKUP($A154,M.Granados!$A$4:$ER$40,BaseInterventoría!CL$1,FALSE)</f>
        <v>N/A</v>
      </c>
      <c r="CM154" s="5" t="str">
        <f>VLOOKUP($A154,M.Granados!$A$4:$ER$40,BaseInterventoría!CM$1,FALSE)</f>
        <v>21-44-101420534 ANEXO No. 4
SEGUROS DEL ESTADO S.A</v>
      </c>
      <c r="CN154" s="21">
        <f>VLOOKUP($A154,M.Granados!$A$4:$ER$40,BaseInterventoría!CN$1,FALSE)</f>
        <v>45350</v>
      </c>
      <c r="CO154" s="21">
        <f>VLOOKUP($A154,M.Granados!$A$4:$ER$40,BaseInterventoría!CO$1,FALSE)</f>
        <v>46743</v>
      </c>
      <c r="CP154" s="5" t="str">
        <f>VLOOKUP($A154,M.Granados!$A$4:$ER$40,BaseInterventoría!CP$1,FALSE)</f>
        <v>N/A</v>
      </c>
      <c r="CQ154" s="21" t="str">
        <f>VLOOKUP($A154,M.Granados!$A$4:$ER$40,BaseInterventoría!CQ$1,FALSE)</f>
        <v>N/A</v>
      </c>
      <c r="CR154" s="21" t="str">
        <f>VLOOKUP($A154,M.Granados!$A$4:$ER$40,BaseInterventoría!CR$1,FALSE)</f>
        <v>N/A</v>
      </c>
      <c r="CS154" s="5" t="str">
        <f>VLOOKUP($A154,M.Granados!$A$4:$ER$40,BaseInterventoría!CS$1,FALSE)</f>
        <v>21-44-101420534 ANEXO No. 4
SEGUROS DEL ESTADO S.A</v>
      </c>
      <c r="CT154" s="21">
        <f>VLOOKUP($A154,M.Granados!$A$4:$ER$40,BaseInterventoría!CT$1,FALSE)</f>
        <v>45563</v>
      </c>
      <c r="CU154" s="21">
        <f>VLOOKUP($A154,M.Granados!$A$4:$ER$40,BaseInterventoría!CU$1,FALSE)</f>
        <v>47389</v>
      </c>
      <c r="CV154" s="5" t="str">
        <f>VLOOKUP($A154,M.Granados!$A$4:$ER$40,BaseInterventoría!CV$1,FALSE)</f>
        <v>N/A</v>
      </c>
      <c r="CW154" s="21" t="str">
        <f>VLOOKUP($A154,M.Granados!$A$4:$ER$40,BaseInterventoría!CW$1,FALSE)</f>
        <v>N/A</v>
      </c>
      <c r="CX154" s="21" t="str">
        <f>VLOOKUP($A154,M.Granados!$A$4:$ER$40,BaseInterventoría!CX$1,FALSE)</f>
        <v>N/A</v>
      </c>
      <c r="CY154" s="21">
        <f>VLOOKUP($A154,M.Granados!$A$4:$ER$40,BaseInterventoría!CY$1,FALSE)</f>
        <v>45648</v>
      </c>
      <c r="CZ154" s="5">
        <f>VLOOKUP($A154,M.Granados!$A$4:$ER$40,BaseInterventoría!CZ$1,FALSE)</f>
        <v>9.9333333333333336</v>
      </c>
      <c r="DA154" s="186">
        <f>VLOOKUP($A154,M.Granados!$A$4:$ER$40,BaseInterventoría!DA$1,FALSE)</f>
        <v>7.1800000000000003E-2</v>
      </c>
      <c r="DB154" s="186">
        <f>VLOOKUP($A154,M.Granados!$A$4:$ER$40,BaseInterventoría!DB$1,FALSE)</f>
        <v>0</v>
      </c>
      <c r="DC154" s="186">
        <f>VLOOKUP($A154,M.Granados!$A$4:$ER$40,BaseInterventoría!DC$1,FALSE)</f>
        <v>7.1800000000000003E-2</v>
      </c>
      <c r="DD154" s="186">
        <f>VLOOKUP($A154,M.Granados!$A$4:$ER$40,BaseInterventoría!DD$1,FALSE)</f>
        <v>0</v>
      </c>
      <c r="DE154" s="186">
        <f>VLOOKUP($A154,M.Granados!$A$4:$ER$40,BaseInterventoría!DE$1,FALSE)</f>
        <v>0</v>
      </c>
      <c r="DF154" s="186">
        <f>VLOOKUP($A154,M.Granados!$A$4:$ER$40,BaseInterventoría!DF$1,FALSE)</f>
        <v>4.5699999999999998E-2</v>
      </c>
      <c r="DG154" s="186">
        <f>VLOOKUP($A154,M.Granados!$A$4:$ER$40,BaseInterventoría!DG$1,FALSE)</f>
        <v>0</v>
      </c>
      <c r="DH154" s="186">
        <f>VLOOKUP($A154,M.Granados!$A$4:$ER$40,BaseInterventoría!DH$1,FALSE)</f>
        <v>4.5699999999999998E-2</v>
      </c>
      <c r="DI154" s="186">
        <f>VLOOKUP($A154,M.Granados!$A$4:$ER$40,BaseInterventoría!DI$1,FALSE)</f>
        <v>0</v>
      </c>
      <c r="DJ154" s="186">
        <f>VLOOKUP($A154,M.Granados!$A$4:$ER$40,BaseInterventoría!DJ$1,FALSE)</f>
        <v>0</v>
      </c>
      <c r="DK154" s="5">
        <f ca="1">VLOOKUP($A154,M.Granados!$A$4:$ER$40,BaseInterventoría!DK$1,FALSE)</f>
        <v>1.0033557046979866</v>
      </c>
      <c r="DL154" s="5" t="str">
        <f ca="1">VLOOKUP($A154,M.Granados!$A$4:$ER$40,BaseInterventoría!DL$1,FALSE)</f>
        <v>VENCIDO</v>
      </c>
      <c r="DM154" s="71" t="str">
        <f t="shared" si="18"/>
        <v>Activos</v>
      </c>
      <c r="DN154" s="5" t="str">
        <f>VLOOKUP($A154,M.Granados!$A$4:$ER$40,BaseInterventoría!DN$1,FALSE)</f>
        <v>En ejecución</v>
      </c>
      <c r="DO154" s="5">
        <f>VLOOKUP($A154,M.Granados!$A$4:$ER$40,BaseInterventoría!DO$1,FALSE)</f>
        <v>0</v>
      </c>
      <c r="DP154" s="5">
        <f>VLOOKUP($A154,M.Granados!$A$4:$ER$40,BaseInterventoría!DP$1,FALSE)</f>
        <v>0</v>
      </c>
      <c r="DQ154" s="5">
        <f>VLOOKUP($A154,M.Granados!$A$4:$ER$40,BaseInterventoría!DQ$1,FALSE)</f>
        <v>1</v>
      </c>
      <c r="DR154" s="5" t="str">
        <f>VLOOKUP($A154,M.Granados!$A$4:$ER$40,BaseInterventoría!DR$1,FALSE)</f>
        <v xml:space="preserve">EN TRAMITE </v>
      </c>
      <c r="DS154" s="5">
        <f>VLOOKUP($A154,M.Granados!$A$4:$ER$40,BaseInterventoría!DS$1,FALSE)</f>
        <v>22805798.73</v>
      </c>
      <c r="DT154" s="198">
        <f>VLOOKUP($A154,M.Granados!$A$4:$ER$40,BaseInterventoría!DT$1,FALSE)</f>
        <v>22805798.73</v>
      </c>
      <c r="DU154" s="198">
        <f>VLOOKUP($A154,M.Granados!$A$4:$ER$40,BaseInterventoría!DU$1,FALSE)</f>
        <v>476226996.26999998</v>
      </c>
      <c r="DV154" s="186">
        <f>VLOOKUP($A154,M.Granados!$A$4:$ER$40,BaseInterventoría!DV$1,FALSE)</f>
        <v>4.5699999999999998E-2</v>
      </c>
      <c r="DW154" s="198">
        <f>VLOOKUP($A154,M.Granados!$A$4:$ER$40,BaseInterventoría!DW$1,FALSE)</f>
        <v>476226996.26999998</v>
      </c>
      <c r="DX154" s="21" t="str">
        <f>VLOOKUP($A154,M.Granados!$A$4:$ER$40,BaseInterventoría!DX$1,FALSE)</f>
        <v>N/A</v>
      </c>
      <c r="DY154" s="5" t="str">
        <f>VLOOKUP($A154,M.Granados!$A$4:$ER$40,BaseInterventoría!DY$1,FALSE)</f>
        <v>N/A</v>
      </c>
      <c r="DZ154" s="21" t="str">
        <f>VLOOKUP($A154,M.Granados!$A$4:$ER$40,BaseInterventoría!DZ$1,FALSE)</f>
        <v>N/A</v>
      </c>
      <c r="EA154" s="21" t="str">
        <f>VLOOKUP($A154,M.Granados!$A$4:$ER$40,BaseInterventoría!EA$1,FALSE)</f>
        <v>N/A</v>
      </c>
      <c r="EB154" s="5" t="str">
        <f>VLOOKUP($A154,M.Granados!$A$4:$ER$40,BaseInterventoría!EB$1,FALSE)</f>
        <v>N/A</v>
      </c>
      <c r="EC154" s="198" t="str">
        <f>VLOOKUP($A154,M.Granados!$A$4:$ER$40,BaseInterventoría!EC$1,FALSE)</f>
        <v>N/A</v>
      </c>
      <c r="ED154" s="5">
        <f>VLOOKUP($A154,M.Granados!$A$4:$ER$40,BaseInterventoría!ED$1,FALSE)</f>
        <v>0</v>
      </c>
      <c r="EE154" s="5">
        <f>VLOOKUP($A154,M.Granados!$A$4:$ER$40,BaseInterventoría!EE$1,FALSE)</f>
        <v>0</v>
      </c>
      <c r="EF154" s="5">
        <f>VLOOKUP($A154,M.Granados!$A$4:$ER$40,BaseInterventoría!EF$1,FALSE)</f>
        <v>0</v>
      </c>
      <c r="EG154" s="5">
        <f>VLOOKUP($A154,M.Granados!$A$4:$ER$40,BaseInterventoría!EG$1,FALSE)</f>
        <v>0</v>
      </c>
      <c r="EH154" s="5">
        <f>VLOOKUP($A154,M.Granados!$A$4:$ER$40,BaseInterventoría!EH$1,FALSE)</f>
        <v>0</v>
      </c>
      <c r="EI154" s="21">
        <f ca="1">VLOOKUP($A154,M.Granados!$A$4:$ER$40,BaseInterventoría!EI$1,FALSE)</f>
        <v>45649</v>
      </c>
      <c r="EJ154" s="5">
        <f>VLOOKUP($A154,M.Granados!$A$4:$ER$40,BaseInterventoría!EJ$1,FALSE)</f>
        <v>0</v>
      </c>
      <c r="EK154" s="5">
        <f>VLOOKUP($A154,M.Granados!$A$4:$ER$40,BaseInterventoría!EK$1,FALSE)</f>
        <v>0</v>
      </c>
      <c r="EL154" s="5" t="str">
        <f>VLOOKUP($A154,M.Granados!$A$4:$ER$40,BaseInterventoría!EL$1,FALSE)</f>
        <v>Manuel Granados</v>
      </c>
      <c r="EM154" s="5" t="str">
        <f>VLOOKUP($A154,M.Granados!$A$4:$ER$40,BaseInterventoría!EM$1,FALSE)</f>
        <v>Jessica Gonzalez</v>
      </c>
      <c r="EN154" s="5" t="str">
        <f>VLOOKUP($A154,M.Granados!$A$4:$ER$40,BaseInterventoría!EN$1,FALSE)</f>
        <v>https://www.secop.gov.co/CO1ContractsManagement/Tendering/ProcurementContractEdit/Update?ProfileName=CCE-20-Concurso_Meritos_Sin_Lista_Corta_1Sobre&amp;PPI=CO1.PPI.24873001&amp;DocUniqueName=ContratoDeCompra&amp;DocTypeName=NextWay.Entities.Marketplace.Tendering.ProcurementContract&amp;ProfileVersion=3&amp;DocUniqueIdentifier=CO1.PCCNTR.5239544&amp;prevCtxUrl=https%3a%2f%2fwww.secop.gov.co%3a443%2fCO1ContractsManagement%2fTendering%2fProcurementContractManagement%2fIndex&amp;prevCtxLbl=Contratos+</v>
      </c>
      <c r="EO154" s="5" t="str">
        <f>VLOOKUP($A154,M.Granados!$A$4:$ER$40,BaseInterventoría!EO$1,FALSE)</f>
        <v>• Revisar la tabla del alcance, incluyendo únicamente los tramos pendientes.</v>
      </c>
      <c r="EP154" s="21">
        <f>VLOOKUP($A154,M.Granados!$A$4:$ER$40,BaseInterventoría!EP$1,FALSE)</f>
        <v>45616</v>
      </c>
      <c r="EQ154" s="24">
        <v>0</v>
      </c>
      <c r="ER154" s="24">
        <v>0</v>
      </c>
      <c r="ES154" s="24">
        <v>0</v>
      </c>
      <c r="ET154" s="5"/>
      <c r="EU154" s="24">
        <f t="shared" ref="EU154:EU217" si="20">ES154</f>
        <v>0</v>
      </c>
      <c r="EV154" s="55" t="e">
        <f>VLOOKUP(A154,#REF!,147,FALSE)</f>
        <v>#REF!</v>
      </c>
      <c r="EW154" s="56"/>
      <c r="EX154" s="24"/>
      <c r="EY154" s="5" t="s">
        <v>24</v>
      </c>
      <c r="EZ154" s="56"/>
      <c r="FA154" s="21"/>
      <c r="FB154"/>
      <c r="FC154"/>
      <c r="FD154"/>
    </row>
    <row r="155" spans="1:160" ht="126">
      <c r="A155" s="19" t="s">
        <v>608</v>
      </c>
      <c r="B155" s="2">
        <f t="shared" si="19"/>
        <v>153</v>
      </c>
      <c r="C155" s="20" t="s">
        <v>606</v>
      </c>
      <c r="D155" s="5" t="s">
        <v>226</v>
      </c>
      <c r="E155" s="2" t="s">
        <v>609</v>
      </c>
      <c r="F155" s="5" t="str">
        <f>VLOOKUP($A155,O.Barragán!$A$4:$ER$57,BaseInterventoría!F$1,FALSE)</f>
        <v>MDVP</v>
      </c>
      <c r="G155" s="21">
        <f>VLOOKUP($A155,O.Barragán!$A$4:$ER$57,BaseInterventoría!G$1,FALSE)</f>
        <v>44900</v>
      </c>
      <c r="H155" s="5">
        <f>VLOOKUP($A155,O.Barragán!$A$4:$ER$57,BaseInterventoría!H$1,FALSE)</f>
        <v>2129</v>
      </c>
      <c r="I155" s="5" t="str">
        <f>VLOOKUP($A155,O.Barragán!$A$4:$ER$57,BaseInterventoría!I$1,FALSE)</f>
        <v>O</v>
      </c>
      <c r="J155" s="5" t="str">
        <f>VLOOKUP($A155,O.Barragán!$A$4:$ER$57,BaseInterventoría!J$1,FALSE)</f>
        <v>planta modular o compacta
tanque homogenizador
lechos de secado
instalaciones de desagues e interconexiones
casetas de operación
equipos de laboratorio
Sistema eléctrico
Incluye la puesta en Marcha de la planta de tratamiento</v>
      </c>
      <c r="K155" s="198">
        <f>VLOOKUP($A155,O.Barragán!$A$4:$ER$57,BaseInterventoría!K$1,FALSE)</f>
        <v>0</v>
      </c>
      <c r="L155" s="198">
        <f>VLOOKUP($A155,O.Barragán!$A$4:$ER$57,BaseInterventoría!L$1,FALSE)</f>
        <v>64520815</v>
      </c>
      <c r="M155" s="198">
        <f>VLOOKUP($A155,O.Barragán!$A$4:$ER$57,BaseInterventoría!M$1,FALSE)</f>
        <v>0</v>
      </c>
      <c r="N155" s="198">
        <f>VLOOKUP($A155,O.Barragán!$A$4:$ER$57,BaseInterventoría!N$1,FALSE)</f>
        <v>0</v>
      </c>
      <c r="O155" s="198">
        <f>VLOOKUP($A155,O.Barragán!$A$4:$ER$57,BaseInterventoría!O$1,FALSE)</f>
        <v>0</v>
      </c>
      <c r="P155" s="198">
        <f>VLOOKUP($A155,O.Barragán!$A$4:$ER$57,BaseInterventoría!P$1,FALSE)</f>
        <v>0</v>
      </c>
      <c r="Q155" s="198">
        <f>VLOOKUP($A155,O.Barragán!$A$4:$ER$57,BaseInterventoría!Q$1,FALSE)</f>
        <v>0</v>
      </c>
      <c r="R155" s="198">
        <f>VLOOKUP($A155,O.Barragán!$A$4:$ER$57,BaseInterventoría!R$1,FALSE)</f>
        <v>651000000</v>
      </c>
      <c r="S155" s="198">
        <f>VLOOKUP($A155,O.Barragán!$A$4:$ER$57,BaseInterventoría!S$1,FALSE)</f>
        <v>0</v>
      </c>
      <c r="T155" s="198">
        <f>VLOOKUP($A155,O.Barragán!$A$4:$ER$57,BaseInterventoría!T$1,FALSE)</f>
        <v>0</v>
      </c>
      <c r="U155" s="198">
        <f>VLOOKUP($A155,O.Barragán!$A$4:$ER$57,BaseInterventoría!U$1,FALSE)</f>
        <v>715520815</v>
      </c>
      <c r="V155" s="5" t="str">
        <f>VLOOKUP($A155,O.Barragán!$A$4:$ER$57,BaseInterventoría!V$1,FALSE)</f>
        <v>N°13952 de 17 de diciembre de 2022
N°13953 de 17 de diciembre de 2022</v>
      </c>
      <c r="W155" s="5" t="str">
        <f>VLOOKUP($A155,O.Barragán!$A$4:$ER$57,BaseInterventoría!W$1,FALSE)</f>
        <v>4987
29/12/2022
4988
29/12/2022</v>
      </c>
      <c r="X155" s="5" t="str">
        <f>VLOOKUP($A155,O.Barragán!$A$4:$ER$57,BaseInterventoría!X$1,FALSE)</f>
        <v>PTAP</v>
      </c>
      <c r="Y155" s="5" t="str">
        <f>VLOOKUP($A155,O.Barragán!$A$4:$ER$57,BaseInterventoría!Y$1,FALSE)</f>
        <v>RURAL</v>
      </c>
      <c r="Z155" s="5" t="str">
        <f>VLOOKUP($A155,O.Barragán!$A$4:$ER$57,BaseInterventoría!Z$1,FALSE)</f>
        <v>CONVENIO</v>
      </c>
      <c r="AA155" s="5" t="str">
        <f>VLOOKUP($A155,O.Barragán!$A$4:$ER$57,BaseInterventoría!AA$1,FALSE)</f>
        <v>EPC-CI-020-2022</v>
      </c>
      <c r="AB155" s="5" t="str">
        <f>VLOOKUP($A155,O.Barragán!$A$4:$ER$57,BaseInterventoría!AB$1,FALSE)</f>
        <v>AUNAR ESFUERZOS TENICOS Y ADMINISTRATIVOS PARA LA CONTRATACION PARA LA CONTRATACION DE LA CONSTRUCCION DE PLANTA DE TRATAMIENTO DE AGUA POTABLE DEL ACUEDUCTO INTERVEREDAL EL RETIRO Y OTROS DE LAS VEREDAS LA ARGENTINA, LAZARO, FONTE,ELRETIRO,SAN PEDRO Y LOS BARRIOS SIMON BOLIVAR Y BELLA VISTA MUNICIPIO PASCA ,DEPARTAMENTO CUNDINAMARCA</v>
      </c>
      <c r="AC155" s="21">
        <f>VLOOKUP($A155,O.Barragán!$A$4:$ER$57,BaseInterventoría!AC$1,FALSE)</f>
        <v>44924</v>
      </c>
      <c r="AD155" s="21">
        <f>VLOOKUP($A155,O.Barragán!$A$4:$ER$57,BaseInterventoría!AD$1,FALSE)</f>
        <v>44981</v>
      </c>
      <c r="AE155" s="5" t="str">
        <f>VLOOKUP($A155,O.Barragán!$A$4:$ER$57,BaseInterventoría!AE$1,FALSE)</f>
        <v>9 MESES</v>
      </c>
      <c r="AF155" s="21">
        <f>VLOOKUP($A155,O.Barragán!$A$4:$ER$57,BaseInterventoría!AF$1,FALSE)</f>
        <v>45253</v>
      </c>
      <c r="AG155" s="5" t="str">
        <f>VLOOKUP($A155,O.Barragán!$A$4:$ER$57,BaseInterventoría!AG$1,FALSE)</f>
        <v>MUNICIPIO DE PASCA</v>
      </c>
      <c r="AH155" s="5" t="str">
        <f>VLOOKUP($A155,O.Barragán!$A$4:$ER$57,BaseInterventoría!AH$1,FALSE)</f>
        <v>JONATHAN PARRA
C.C 1069741161
3107461561</v>
      </c>
      <c r="AI155" s="300">
        <f>VLOOKUP($A155,O.Barragán!$A$4:$ER$57,BaseInterventoría!AI$1,FALSE)</f>
        <v>715520815</v>
      </c>
      <c r="AJ155" s="21">
        <f>VLOOKUP($A155,O.Barragán!$A$4:$ER$57,BaseInterventoría!AJ$1,FALSE)</f>
        <v>0</v>
      </c>
      <c r="AK155" s="300">
        <f>VLOOKUP($A155,O.Barragán!$A$4:$ER$57,BaseInterventoría!AK$1,FALSE)</f>
        <v>0</v>
      </c>
      <c r="AL155" s="5">
        <f>VLOOKUP($A155,O.Barragán!$A$4:$ER$57,BaseInterventoría!AL$1,FALSE)</f>
        <v>0</v>
      </c>
      <c r="AM155" s="21">
        <f>VLOOKUP($A155,O.Barragán!$A$4:$ER$57,BaseInterventoría!AM$1,FALSE)</f>
        <v>0</v>
      </c>
      <c r="AN155" s="300">
        <f>VLOOKUP($A155,O.Barragán!$A$4:$ER$57,BaseInterventoría!AN$1,FALSE)</f>
        <v>0</v>
      </c>
      <c r="AO155" s="5">
        <f>VLOOKUP($A155,O.Barragán!$A$4:$ER$57,BaseInterventoría!AO$1,FALSE)</f>
        <v>0</v>
      </c>
      <c r="AP155" s="300">
        <f>VLOOKUP($A155,O.Barragán!$A$4:$ER$57,BaseInterventoría!AP$1,FALSE)</f>
        <v>715520815</v>
      </c>
      <c r="AQ155" s="5" t="str">
        <f>VLOOKUP($A155,O.Barragán!$A$4:$ER$57,BaseInterventoría!AQ$1,FALSE)</f>
        <v>PRORROGA 1</v>
      </c>
      <c r="AR155" s="21">
        <f>VLOOKUP($A155,O.Barragán!$A$4:$ER$57,BaseInterventoría!AR$1,FALSE)</f>
        <v>45609</v>
      </c>
      <c r="AS155" s="5" t="str">
        <f>VLOOKUP($A155,O.Barragán!$A$4:$ER$57,BaseInterventoría!AS$1,FALSE)</f>
        <v>7 MESES</v>
      </c>
      <c r="AT155" s="5" t="str">
        <f>VLOOKUP($A155,O.Barragán!$A$4:$ER$57,BaseInterventoría!AT$1,FALSE)</f>
        <v xml:space="preserve">SUSPENSION N 1
REINICIO </v>
      </c>
      <c r="AU155" s="21" t="str">
        <f>VLOOKUP($A155,O.Barragán!$A$4:$ER$57,BaseInterventoría!AU$1,FALSE)</f>
        <v>05/10/2023
18/10/2024</v>
      </c>
      <c r="AV155" s="5" t="str">
        <f>VLOOKUP($A155,O.Barragán!$A$4:$ER$57,BaseInterventoría!AV$1,FALSE)</f>
        <v>1 año y 13 dias</v>
      </c>
      <c r="AW155" s="186">
        <f>VLOOKUP($A155,O.Barragán!$A$4:$ER$57,BaseInterventoría!AW$1,FALSE)</f>
        <v>0.52859999999999996</v>
      </c>
      <c r="AX155" s="186">
        <f>VLOOKUP($A155,O.Barragán!$A$4:$ER$57,BaseInterventoría!AX$1,FALSE)</f>
        <v>0.52510000000000001</v>
      </c>
      <c r="AY155" s="5">
        <f>VLOOKUP($A155,O.Barragán!$A$4:$ER$57,BaseInterventoría!AY$1,FALSE)</f>
        <v>0.52859999999999996</v>
      </c>
      <c r="AZ155" s="21">
        <f>VLOOKUP($A155,O.Barragán!$A$4:$ER$57,BaseInterventoría!AZ$1,FALSE)</f>
        <v>45831</v>
      </c>
      <c r="BA155" s="5">
        <f>VLOOKUP($A155,O.Barragán!$A$4:$ER$57,BaseInterventoría!BA$1,FALSE)</f>
        <v>28.333333333333332</v>
      </c>
      <c r="BB155" s="5" t="str">
        <f ca="1">VLOOKUP($A155,O.Barragán!$A$4:$ER$57,BaseInterventoría!BB$1,FALSE)</f>
        <v>VIGENTE</v>
      </c>
      <c r="BC155" s="5" t="str">
        <f>VLOOKUP($A155,O.Barragán!$A$4:$ER$57,BaseInterventoría!BC$1,FALSE)</f>
        <v>En Ejecución</v>
      </c>
      <c r="BD155" s="5" t="str">
        <f>VLOOKUP($A155,O.Barragán!$A$4:$ER$57,BaseInterventoría!BD$1,FALSE)</f>
        <v>N/A</v>
      </c>
      <c r="BE155" s="5" t="str">
        <f>VLOOKUP($A155,O.Barragán!$A$4:$ER$57,BaseInterventoría!BE$1,FALSE)</f>
        <v>N/A</v>
      </c>
      <c r="BF155" s="21" t="str">
        <f>VLOOKUP($A155,O.Barragán!$A$4:$ER$57,BaseInterventoría!BF$1,FALSE)</f>
        <v>N/A</v>
      </c>
      <c r="BG155" s="21" t="str">
        <f>VLOOKUP($A155,O.Barragán!$A$4:$ER$57,BaseInterventoría!BG$1,FALSE)</f>
        <v>N/A</v>
      </c>
      <c r="BH155" s="5" t="str">
        <f>VLOOKUP($A155,O.Barragán!$A$4:$ER$57,BaseInterventoría!BH$1,FALSE)</f>
        <v>129/2023</v>
      </c>
      <c r="BI155" s="5" t="str">
        <f>VLOOKUP($A155,O.Barragán!$A$4:$ER$57,BaseInterventoría!BI$1,FALSE)</f>
        <v>CONSTRUCCION DE PLANTA DE TRATAMIENTO DE AGUA POTABLE DEL ACUEDUCTO INTERVEREDAL EL RETIRO Y OTROS DE LAS VEREDAS LA ARGENTINA, LAZARO, FONTE,ELRETIRO,SAN PEDRO Y LOS BARRIOS SIMON BOLIVAR Y BELLA VISTA MUNICIPIO PASCA ,DEPARTAMENTO CUNDINAMARCA</v>
      </c>
      <c r="BJ155" s="21">
        <f>VLOOKUP($A155,O.Barragán!$A$4:$ER$57,BaseInterventoría!BJ$1,FALSE)</f>
        <v>45188</v>
      </c>
      <c r="BK155" s="21">
        <f>VLOOKUP($A155,O.Barragán!$A$4:$ER$57,BaseInterventoría!BK$1,FALSE)</f>
        <v>45588</v>
      </c>
      <c r="BL155" s="5" t="str">
        <f>VLOOKUP($A155,O.Barragán!$A$4:$ER$57,BaseInterventoría!BL$1,FALSE)</f>
        <v>6 MESES</v>
      </c>
      <c r="BM155" s="21">
        <f>VLOOKUP($A155,O.Barragán!$A$4:$ER$57,BaseInterventoría!BM$1,FALSE)</f>
        <v>45769</v>
      </c>
      <c r="BN155" s="5" t="str">
        <f>VLOOKUP($A155,O.Barragán!$A$4:$ER$57,BaseInterventoría!BN$1,FALSE)</f>
        <v>CONSORCIO H20 PASCA</v>
      </c>
      <c r="BO155" s="5" t="str">
        <f>VLOOKUP($A155,O.Barragán!$A$4:$ER$57,BaseInterventoría!BO$1,FALSE)</f>
        <v>JUAN MANUEL NOVOA
consorcioptappasca@gmail.com</v>
      </c>
      <c r="BP155" s="198">
        <f>VLOOKUP($A155,O.Barragán!$A$4:$ER$57,BaseInterventoría!BP$1,FALSE)</f>
        <v>0</v>
      </c>
      <c r="BQ155" s="198">
        <f>VLOOKUP($A155,O.Barragán!$A$4:$ER$57,BaseInterventoría!BQ$1,FALSE)</f>
        <v>0</v>
      </c>
      <c r="BR155" s="198">
        <f>VLOOKUP($A155,O.Barragán!$A$4:$ER$57,BaseInterventoría!BR$1,FALSE)</f>
        <v>713346762</v>
      </c>
      <c r="BS155" s="198">
        <f>VLOOKUP($A155,O.Barragán!$A$4:$ER$57,BaseInterventoría!BS$1,FALSE)</f>
        <v>0</v>
      </c>
      <c r="BT155" s="198">
        <f>VLOOKUP($A155,O.Barragán!$A$4:$ER$57,BaseInterventoría!BT$1,FALSE)</f>
        <v>713346762</v>
      </c>
      <c r="BU155" s="21">
        <f>VLOOKUP($A155,O.Barragán!$A$4:$ER$57,BaseInterventoría!BU$1,FALSE)</f>
        <v>0</v>
      </c>
      <c r="BV155" s="198">
        <f>VLOOKUP($A155,O.Barragán!$A$4:$ER$57,BaseInterventoría!BV$1,FALSE)</f>
        <v>0</v>
      </c>
      <c r="BW155" s="21">
        <f>VLOOKUP($A155,O.Barragán!$A$4:$ER$57,BaseInterventoría!BW$1,FALSE)</f>
        <v>0</v>
      </c>
      <c r="BX155" s="198">
        <f>VLOOKUP($A155,O.Barragán!$A$4:$ER$57,BaseInterventoría!BX$1,FALSE)</f>
        <v>0</v>
      </c>
      <c r="BY155" s="198">
        <f>VLOOKUP($A155,O.Barragán!$A$4:$ER$57,BaseInterventoría!BY$1,FALSE)</f>
        <v>713346762</v>
      </c>
      <c r="BZ155" s="5">
        <f>VLOOKUP($A155,O.Barragán!$A$4:$ER$57,BaseInterventoría!BZ$1,FALSE)</f>
        <v>0</v>
      </c>
      <c r="CA155" s="21">
        <f>VLOOKUP($A155,O.Barragán!$A$4:$ER$57,BaseInterventoría!CA$1,FALSE)</f>
        <v>0</v>
      </c>
      <c r="CB155" s="5">
        <f>VLOOKUP($A155,O.Barragán!$A$4:$ER$57,BaseInterventoría!CB$1,FALSE)</f>
        <v>0</v>
      </c>
      <c r="CC155" s="5">
        <f>VLOOKUP($A155,O.Barragán!$A$4:$ER$57,BaseInterventoría!CC$1,FALSE)</f>
        <v>0</v>
      </c>
      <c r="CD155" s="21">
        <f>VLOOKUP($A155,O.Barragán!$A$4:$ER$57,BaseInterventoría!CD$1,FALSE)</f>
        <v>0</v>
      </c>
      <c r="CE155" s="5">
        <f>VLOOKUP($A155,O.Barragán!$A$4:$ER$57,BaseInterventoría!CE$1,FALSE)</f>
        <v>0</v>
      </c>
      <c r="CF155" s="21">
        <f>VLOOKUP($A155,O.Barragán!$A$4:$ER$57,BaseInterventoría!CF$1,FALSE)</f>
        <v>45769</v>
      </c>
      <c r="CG155" s="5" t="str">
        <f>VLOOKUP($A155,O.Barragán!$A$4:$ER$57,BaseInterventoría!CG$1,FALSE)</f>
        <v>SEGUROS DEL ESTADO S.A
21-44-101441660
ANEXO 1</v>
      </c>
      <c r="CH155" s="21">
        <f>VLOOKUP($A155,O.Barragán!$A$4:$ER$57,BaseInterventoría!CH$1,FALSE)</f>
        <v>45588</v>
      </c>
      <c r="CI155" s="21">
        <f>VLOOKUP($A155,O.Barragán!$A$4:$ER$57,BaseInterventoría!CI$1,FALSE)</f>
        <v>45986</v>
      </c>
      <c r="CJ155" s="5">
        <f>VLOOKUP($A155,O.Barragán!$A$4:$ER$57,BaseInterventoría!CJ$1,FALSE)</f>
        <v>0</v>
      </c>
      <c r="CK155" s="21">
        <f>VLOOKUP($A155,O.Barragán!$A$4:$ER$57,BaseInterventoría!CK$1,FALSE)</f>
        <v>0</v>
      </c>
      <c r="CL155" s="21">
        <f>VLOOKUP($A155,O.Barragán!$A$4:$ER$57,BaseInterventoría!CL$1,FALSE)</f>
        <v>0</v>
      </c>
      <c r="CM155" s="5" t="str">
        <f>VLOOKUP($A155,O.Barragán!$A$4:$ER$57,BaseInterventoría!CM$1,FALSE)</f>
        <v>SEGUROS DEL ESTADO S.A
21-44-101441660
ANEXO 1</v>
      </c>
      <c r="CN155" s="21">
        <f>VLOOKUP($A155,O.Barragán!$A$4:$ER$57,BaseInterventoría!CN$1,FALSE)</f>
        <v>45588</v>
      </c>
      <c r="CO155" s="21">
        <f>VLOOKUP($A155,O.Barragán!$A$4:$ER$57,BaseInterventoría!CO$1,FALSE)</f>
        <v>46867</v>
      </c>
      <c r="CP155" s="5" t="str">
        <f>VLOOKUP($A155,O.Barragán!$A$4:$ER$57,BaseInterventoría!CP$1,FALSE)</f>
        <v>SEGUROS DEL ESTADO S.A
21-44-101441660
ANEXO 1</v>
      </c>
      <c r="CQ155" s="21" t="str">
        <f>VLOOKUP($A155,O.Barragán!$A$4:$ER$57,BaseInterventoría!CQ$1,FALSE)</f>
        <v>AMPARA 5 AÑOS</v>
      </c>
      <c r="CR155" s="21">
        <f>VLOOKUP($A155,O.Barragán!$A$4:$ER$57,BaseInterventoría!CR$1,FALSE)</f>
        <v>0</v>
      </c>
      <c r="CS155" s="5">
        <f>VLOOKUP($A155,O.Barragán!$A$4:$ER$57,BaseInterventoría!CS$1,FALSE)</f>
        <v>0</v>
      </c>
      <c r="CT155" s="21">
        <f>VLOOKUP($A155,O.Barragán!$A$4:$ER$57,BaseInterventoría!CT$1,FALSE)</f>
        <v>0</v>
      </c>
      <c r="CU155" s="21">
        <f>VLOOKUP($A155,O.Barragán!$A$4:$ER$57,BaseInterventoría!CU$1,FALSE)</f>
        <v>0</v>
      </c>
      <c r="CV155" s="5" t="str">
        <f>VLOOKUP($A155,O.Barragán!$A$4:$ER$57,BaseInterventoría!CV$1,FALSE)</f>
        <v>SEGUROS DEL ESTADO SA
21-40-101232537</v>
      </c>
      <c r="CW155" s="21">
        <f>VLOOKUP($A155,O.Barragán!$A$4:$ER$57,BaseInterventoría!CW$1,FALSE)</f>
        <v>45588</v>
      </c>
      <c r="CX155" s="21">
        <f>VLOOKUP($A155,O.Barragán!$A$4:$ER$57,BaseInterventoría!CX$1,FALSE)</f>
        <v>45772</v>
      </c>
      <c r="CY155" s="21">
        <f>VLOOKUP($A155,O.Barragán!$A$4:$ER$57,BaseInterventoría!CY$1,FALSE)</f>
        <v>45769</v>
      </c>
      <c r="CZ155" s="5">
        <f>VLOOKUP($A155,O.Barragán!$A$4:$ER$57,BaseInterventoría!CZ$1,FALSE)</f>
        <v>6.0333333333333332</v>
      </c>
      <c r="DA155" s="186">
        <f>VLOOKUP($A155,O.Barragán!$A$4:$ER$57,BaseInterventoría!DA$1,FALSE)</f>
        <v>0.52349999999999997</v>
      </c>
      <c r="DB155" s="186">
        <f>VLOOKUP($A155,O.Barragán!$A$4:$ER$57,BaseInterventoría!DB$1,FALSE)</f>
        <v>0</v>
      </c>
      <c r="DC155" s="186">
        <f>VLOOKUP($A155,O.Barragán!$A$4:$ER$57,BaseInterventoría!DC$1,FALSE)</f>
        <v>0</v>
      </c>
      <c r="DD155" s="186">
        <f>VLOOKUP($A155,O.Barragán!$A$4:$ER$57,BaseInterventoría!DD$1,FALSE)</f>
        <v>0</v>
      </c>
      <c r="DE155" s="186">
        <f>VLOOKUP($A155,O.Barragán!$A$4:$ER$57,BaseInterventoría!DE$1,FALSE)</f>
        <v>0</v>
      </c>
      <c r="DF155" s="186">
        <f>VLOOKUP($A155,O.Barragán!$A$4:$ER$57,BaseInterventoría!DF$1,FALSE)</f>
        <v>0.52349999999999997</v>
      </c>
      <c r="DG155" s="186">
        <f>VLOOKUP($A155,O.Barragán!$A$4:$ER$57,BaseInterventoría!DG$1,FALSE)</f>
        <v>0</v>
      </c>
      <c r="DH155" s="186">
        <f>VLOOKUP($A155,O.Barragán!$A$4:$ER$57,BaseInterventoría!DH$1,FALSE)</f>
        <v>0</v>
      </c>
      <c r="DI155" s="186">
        <f>VLOOKUP($A155,O.Barragán!$A$4:$ER$57,BaseInterventoría!DI$1,FALSE)</f>
        <v>0</v>
      </c>
      <c r="DJ155" s="186">
        <f>VLOOKUP($A155,O.Barragán!$A$4:$ER$57,BaseInterventoría!DJ$1,FALSE)</f>
        <v>0</v>
      </c>
      <c r="DK155" s="5">
        <f ca="1">VLOOKUP($A155,O.Barragán!$A$4:$ER$57,BaseInterventoría!DK$1,FALSE)</f>
        <v>0.33701657458563539</v>
      </c>
      <c r="DL155" s="5" t="str">
        <f ca="1">VLOOKUP($A155,O.Barragán!$A$4:$ER$57,BaseInterventoría!DL$1,FALSE)</f>
        <v>VIGENTE</v>
      </c>
      <c r="DM155" s="71" t="str">
        <f>IF(OR(DN155="por iniciar",DN155="por contratar",DN155="en ejecución",DN155="suspendido"),"Activos","En Liquidación")</f>
        <v>Activos</v>
      </c>
      <c r="DN155" s="5" t="str">
        <f>VLOOKUP($A155,O.Barragán!$A$4:$ER$57,BaseInterventoría!DN$1,FALSE)</f>
        <v>En ejecución</v>
      </c>
      <c r="DO155" s="5">
        <f>VLOOKUP($A155,O.Barragán!$A$4:$ER$57,BaseInterventoría!DO$1,FALSE)</f>
        <v>0</v>
      </c>
      <c r="DP155" s="5">
        <f>VLOOKUP($A155,O.Barragán!$A$4:$ER$57,BaseInterventoría!DP$1,FALSE)</f>
        <v>0</v>
      </c>
      <c r="DQ155" s="5">
        <f>VLOOKUP($A155,O.Barragán!$A$4:$ER$57,BaseInterventoría!DQ$1,FALSE)</f>
        <v>1</v>
      </c>
      <c r="DR155" s="5" t="str">
        <f>VLOOKUP($A155,O.Barragán!$A$4:$ER$57,BaseInterventoría!DR$1,FALSE)</f>
        <v>pendiente</v>
      </c>
      <c r="DS155" s="5">
        <f>VLOOKUP($A155,O.Barragán!$A$4:$ER$57,BaseInterventoría!DS$1,FALSE)</f>
        <v>373425249.07999998</v>
      </c>
      <c r="DT155" s="198">
        <f>VLOOKUP($A155,O.Barragán!$A$4:$ER$57,BaseInterventoría!DT$1,FALSE)</f>
        <v>373425249.07999998</v>
      </c>
      <c r="DU155" s="198">
        <f>VLOOKUP($A155,O.Barragán!$A$4:$ER$57,BaseInterventoría!DU$1,FALSE)</f>
        <v>339921512.92000002</v>
      </c>
      <c r="DV155" s="186">
        <f>VLOOKUP($A155,O.Barragán!$A$4:$ER$57,BaseInterventoría!DV$1,FALSE)</f>
        <v>0.52349999999999997</v>
      </c>
      <c r="DW155" s="198">
        <f>VLOOKUP($A155,O.Barragán!$A$4:$ER$57,BaseInterventoría!DW$1,FALSE)</f>
        <v>339921512.92000002</v>
      </c>
      <c r="DX155" s="21" t="str">
        <f>VLOOKUP($A155,O.Barragán!$A$4:$ER$57,BaseInterventoría!DX$1,FALSE)</f>
        <v>N/A</v>
      </c>
      <c r="DY155" s="5" t="str">
        <f>VLOOKUP($A155,O.Barragán!$A$4:$ER$57,BaseInterventoría!DY$1,FALSE)</f>
        <v>EPC-PDA-I-511-2023</v>
      </c>
      <c r="DZ155" s="21">
        <f>VLOOKUP($A155,O.Barragán!$A$4:$ER$57,BaseInterventoría!DZ$1,FALSE)</f>
        <v>45266</v>
      </c>
      <c r="EA155" s="21">
        <f>VLOOKUP($A155,O.Barragán!$A$4:$ER$57,BaseInterventoría!EA$1,FALSE)</f>
        <v>45588</v>
      </c>
      <c r="EB155" s="5" t="str">
        <f>VLOOKUP($A155,O.Barragán!$A$4:$ER$57,BaseInterventoría!EB$1,FALSE)</f>
        <v>CONSORCIO GEOCAR - 1</v>
      </c>
      <c r="EC155" s="198">
        <f>VLOOKUP($A155,O.Barragán!$A$4:$ER$57,BaseInterventoría!EC$1,FALSE)</f>
        <v>108825500</v>
      </c>
      <c r="ED155" s="5">
        <f>VLOOKUP($A155,O.Barragán!$A$4:$ER$57,BaseInterventoría!ED$1,FALSE)</f>
        <v>0</v>
      </c>
      <c r="EE155" s="5">
        <f>VLOOKUP($A155,O.Barragán!$A$4:$ER$57,BaseInterventoría!EE$1,FALSE)</f>
        <v>0</v>
      </c>
      <c r="EF155" s="5">
        <f>VLOOKUP($A155,O.Barragán!$A$4:$ER$57,BaseInterventoría!EF$1,FALSE)</f>
        <v>0</v>
      </c>
      <c r="EG155" s="5">
        <f>VLOOKUP($A155,O.Barragán!$A$4:$ER$57,BaseInterventoría!EG$1,FALSE)</f>
        <v>0</v>
      </c>
      <c r="EH155" s="5">
        <f>VLOOKUP($A155,O.Barragán!$A$4:$ER$57,BaseInterventoría!EH$1,FALSE)</f>
        <v>0</v>
      </c>
      <c r="EI155" s="21">
        <f ca="1">VLOOKUP($A155,O.Barragán!$A$4:$ER$57,BaseInterventoría!EI$1,FALSE)</f>
        <v>45649</v>
      </c>
      <c r="EJ155" s="5">
        <f>VLOOKUP($A155,O.Barragán!$A$4:$ER$57,BaseInterventoría!EJ$1,FALSE)</f>
        <v>0</v>
      </c>
      <c r="EK155" s="5">
        <f>VLOOKUP($A155,O.Barragán!$A$4:$ER$57,BaseInterventoría!EK$1,FALSE)</f>
        <v>0</v>
      </c>
      <c r="EL155" s="5" t="str">
        <f>VLOOKUP($A155,O.Barragán!$A$4:$ER$57,BaseInterventoría!EL$1,FALSE)</f>
        <v>Manuel Granados</v>
      </c>
      <c r="EM155" s="5" t="str">
        <f>VLOOKUP($A155,O.Barragán!$A$4:$ER$57,BaseInterventoría!EM$1,FALSE)</f>
        <v>Carlos Omar Barragán - Carol Bejarano</v>
      </c>
      <c r="EN155" s="5" t="str">
        <f>VLOOKUP($A155,O.Barragán!$A$4:$ER$57,BaseInterventoría!EN$1,FALSE)</f>
        <v>https://www.secop.gov.co/CO1ContractsManagement/Tendering/ProcurementContractEdit/Update?ProfileName=CCE-16-Servicios_profesionales_gestion&amp;PPI=CO1.PPI.22321113&amp;DocUniqueName=ContratoDeCompra&amp;DocTypeName=NextWay.Entities.Marketplace.Tendering.ProcurementContract&amp;ProfileVersion=6&amp;DocUniqueIdentifier=CO1.PCCNTR.4359413&amp;prevCtxUrl=https%3a%2f%2fwww.secop.gov.co%2fCO1ContractsManagement%2fTendering%2fProcurementContractManagement%2fIndex&amp;prevCtxLbl=Contratos+</v>
      </c>
      <c r="EO155" s="5" t="str">
        <f>VLOOKUP($A155,O.Barragán!$A$4:$ER$57,BaseInterventoría!EO$1,FALSE)</f>
        <v>El dia 20/12/2024  se emiten observaciones por parte de la subgerencia tecnica en la que se solicita  al contratista de obra e interventoria aval de los especialistas para continuar el proceso solicitud modificacion items no previstos.                         A la fecha se ejecutan actividades de replanteo para redes y estructuras. en lechos de secado se  culmino actividades preliminares, en lechos de secado se realizan actividades preliminares .</v>
      </c>
      <c r="EP155" s="21">
        <f>VLOOKUP($A155,O.Barragán!$A$4:$ER$57,BaseInterventoría!EP$1,FALSE)</f>
        <v>45646</v>
      </c>
      <c r="EQ155" s="24">
        <v>0</v>
      </c>
      <c r="ER155" s="24">
        <v>0</v>
      </c>
      <c r="ES155" s="24">
        <v>0</v>
      </c>
      <c r="ET155" s="5"/>
      <c r="EU155" s="24">
        <f>ES155</f>
        <v>0</v>
      </c>
      <c r="EV155" s="55" t="e">
        <f>VLOOKUP(A155,#REF!,147,FALSE)</f>
        <v>#REF!</v>
      </c>
      <c r="EW155" s="56"/>
      <c r="EX155" s="24"/>
      <c r="EY155" s="5" t="s">
        <v>24</v>
      </c>
      <c r="EZ155" s="56"/>
      <c r="FA155" s="21"/>
      <c r="FB155"/>
      <c r="FC155"/>
      <c r="FD155"/>
    </row>
    <row r="156" spans="1:160" ht="126">
      <c r="A156" s="19" t="s">
        <v>610</v>
      </c>
      <c r="B156" s="2">
        <f t="shared" si="19"/>
        <v>154</v>
      </c>
      <c r="C156" s="20" t="s">
        <v>606</v>
      </c>
      <c r="D156" s="5" t="s">
        <v>226</v>
      </c>
      <c r="E156" s="2" t="s">
        <v>611</v>
      </c>
      <c r="F156" s="5" t="str">
        <f>VLOOKUP($A156,O.Barragán!$A$4:$ER$57,BaseInterventoría!F$1,FALSE)</f>
        <v>MDVP</v>
      </c>
      <c r="G156" s="21">
        <f>VLOOKUP($A156,O.Barragán!$A$4:$ER$57,BaseInterventoría!G$1,FALSE)</f>
        <v>44900</v>
      </c>
      <c r="H156" s="5">
        <f>VLOOKUP($A156,O.Barragán!$A$4:$ER$57,BaseInterventoría!H$1,FALSE)</f>
        <v>2170</v>
      </c>
      <c r="I156" s="5">
        <f>VLOOKUP($A156,O.Barragán!$A$4:$ER$57,BaseInterventoría!I$1,FALSE)</f>
        <v>0</v>
      </c>
      <c r="J156" s="5" t="str">
        <f>VLOOKUP($A156,O.Barragán!$A$4:$ER$57,BaseInterventoría!J$1,FALSE)</f>
        <v>planta modular o compacta
tanque homogenizador
lechos de secado
instalaciones de desagues e interconexiones
casetas de operación
equipos de laboratorio
Sistema eléctrico
Incluye la puesta en Marcha de la planta de tratamiento</v>
      </c>
      <c r="K156" s="198">
        <f>VLOOKUP($A156,O.Barragán!$A$4:$ER$57,BaseInterventoría!K$1,FALSE)</f>
        <v>0</v>
      </c>
      <c r="L156" s="198">
        <f>VLOOKUP($A156,O.Barragán!$A$4:$ER$57,BaseInterventoría!L$1,FALSE)</f>
        <v>0</v>
      </c>
      <c r="M156" s="198">
        <f>VLOOKUP($A156,O.Barragán!$A$4:$ER$57,BaseInterventoría!M$1,FALSE)</f>
        <v>0</v>
      </c>
      <c r="N156" s="198">
        <f>VLOOKUP($A156,O.Barragán!$A$4:$ER$57,BaseInterventoría!N$1,FALSE)</f>
        <v>512407507</v>
      </c>
      <c r="O156" s="198">
        <f>VLOOKUP($A156,O.Barragán!$A$4:$ER$57,BaseInterventoría!O$1,FALSE)</f>
        <v>0</v>
      </c>
      <c r="P156" s="198">
        <f>VLOOKUP($A156,O.Barragán!$A$4:$ER$57,BaseInterventoría!P$1,FALSE)</f>
        <v>0</v>
      </c>
      <c r="Q156" s="198">
        <f>VLOOKUP($A156,O.Barragán!$A$4:$ER$57,BaseInterventoría!Q$1,FALSE)</f>
        <v>0</v>
      </c>
      <c r="R156" s="198">
        <f>VLOOKUP($A156,O.Barragán!$A$4:$ER$57,BaseInterventoría!R$1,FALSE)</f>
        <v>213000000</v>
      </c>
      <c r="S156" s="198">
        <f>VLOOKUP($A156,O.Barragán!$A$4:$ER$57,BaseInterventoría!S$1,FALSE)</f>
        <v>0</v>
      </c>
      <c r="T156" s="198">
        <f>VLOOKUP($A156,O.Barragán!$A$4:$ER$57,BaseInterventoría!T$1,FALSE)</f>
        <v>0</v>
      </c>
      <c r="U156" s="198">
        <f>VLOOKUP($A156,O.Barragán!$A$4:$ER$57,BaseInterventoría!U$1,FALSE)</f>
        <v>725407507</v>
      </c>
      <c r="V156" s="5" t="str">
        <f>VLOOKUP($A156,O.Barragán!$A$4:$ER$57,BaseInterventoría!V$1,FALSE)</f>
        <v>CDRN°13955
17/12/2022
CDRN°13956
17/12/2022</v>
      </c>
      <c r="W156" s="5" t="str">
        <f>VLOOKUP($A156,O.Barragán!$A$4:$ER$57,BaseInterventoría!W$1,FALSE)</f>
        <v>4990
29/12/2022
4991
29/12/2022</v>
      </c>
      <c r="X156" s="5" t="str">
        <f>VLOOKUP($A156,O.Barragán!$A$4:$ER$57,BaseInterventoría!X$1,FALSE)</f>
        <v>PTAP</v>
      </c>
      <c r="Y156" s="5" t="str">
        <f>VLOOKUP($A156,O.Barragán!$A$4:$ER$57,BaseInterventoría!Y$1,FALSE)</f>
        <v>RURAL</v>
      </c>
      <c r="Z156" s="5" t="str">
        <f>VLOOKUP($A156,O.Barragán!$A$4:$ER$57,BaseInterventoría!Z$1,FALSE)</f>
        <v>CONVENIO</v>
      </c>
      <c r="AA156" s="5" t="str">
        <f>VLOOKUP($A156,O.Barragán!$A$4:$ER$57,BaseInterventoría!AA$1,FALSE)</f>
        <v>EPC-CI-019-2022</v>
      </c>
      <c r="AB156" s="5" t="str">
        <f>VLOOKUP($A156,O.Barragán!$A$4:$ER$57,BaseInterventoría!AB$1,FALSE)</f>
        <v>AUNAR ESFUERZOS TENICOS Y ADMINISTRATIVOS PARA LA CONTRATACION DE LA CONSTRUCCION DE PLANTA DE TRATAMIENTO DE AGUA POTABLE ECUEDUCTO INTERVEREDAL DEL BOSQUE, MUNICIPIO PASCA, DEPARTAMENTO DE CUNDINAMARCA</v>
      </c>
      <c r="AC156" s="21">
        <f>VLOOKUP($A156,O.Barragán!$A$4:$ER$57,BaseInterventoría!AC$1,FALSE)</f>
        <v>44924</v>
      </c>
      <c r="AD156" s="21">
        <f>VLOOKUP($A156,O.Barragán!$A$4:$ER$57,BaseInterventoría!AD$1,FALSE)</f>
        <v>44981</v>
      </c>
      <c r="AE156" s="5" t="str">
        <f>VLOOKUP($A156,O.Barragán!$A$4:$ER$57,BaseInterventoría!AE$1,FALSE)</f>
        <v>9 MESES</v>
      </c>
      <c r="AF156" s="21">
        <f>VLOOKUP($A156,O.Barragán!$A$4:$ER$57,BaseInterventoría!AF$1,FALSE)</f>
        <v>45253</v>
      </c>
      <c r="AG156" s="5" t="str">
        <f>VLOOKUP($A156,O.Barragán!$A$4:$ER$57,BaseInterventoría!AG$1,FALSE)</f>
        <v>MUNICIPIO DE PASCA</v>
      </c>
      <c r="AH156" s="5" t="str">
        <f>VLOOKUP($A156,O.Barragán!$A$4:$ER$57,BaseInterventoría!AH$1,FALSE)</f>
        <v>JONATHAN ALFONSO PARRA FORERO
C.C 1069741161
3107461561</v>
      </c>
      <c r="AI156" s="300">
        <f>VLOOKUP($A156,O.Barragán!$A$4:$ER$57,BaseInterventoría!AI$1,FALSE)</f>
        <v>725407507</v>
      </c>
      <c r="AJ156" s="21">
        <f>VLOOKUP($A156,O.Barragán!$A$4:$ER$57,BaseInterventoría!AJ$1,FALSE)</f>
        <v>0</v>
      </c>
      <c r="AK156" s="300">
        <f>VLOOKUP($A156,O.Barragán!$A$4:$ER$57,BaseInterventoría!AK$1,FALSE)</f>
        <v>0</v>
      </c>
      <c r="AL156" s="5">
        <f>VLOOKUP($A156,O.Barragán!$A$4:$ER$57,BaseInterventoría!AL$1,FALSE)</f>
        <v>0</v>
      </c>
      <c r="AM156" s="21">
        <f>VLOOKUP($A156,O.Barragán!$A$4:$ER$57,BaseInterventoría!AM$1,FALSE)</f>
        <v>0</v>
      </c>
      <c r="AN156" s="300">
        <f>VLOOKUP($A156,O.Barragán!$A$4:$ER$57,BaseInterventoría!AN$1,FALSE)</f>
        <v>0</v>
      </c>
      <c r="AO156" s="5">
        <f>VLOOKUP($A156,O.Barragán!$A$4:$ER$57,BaseInterventoría!AO$1,FALSE)</f>
        <v>0</v>
      </c>
      <c r="AP156" s="300">
        <f>VLOOKUP($A156,O.Barragán!$A$4:$ER$57,BaseInterventoría!AP$1,FALSE)</f>
        <v>725407507</v>
      </c>
      <c r="AQ156" s="5">
        <f>VLOOKUP($A156,O.Barragán!$A$4:$ER$57,BaseInterventoría!AQ$1,FALSE)</f>
        <v>1</v>
      </c>
      <c r="AR156" s="21">
        <f>VLOOKUP($A156,O.Barragán!$A$4:$ER$57,BaseInterventoría!AR$1,FALSE)</f>
        <v>0</v>
      </c>
      <c r="AS156" s="5" t="str">
        <f>VLOOKUP($A156,O.Barragán!$A$4:$ER$57,BaseInterventoría!AS$1,FALSE)</f>
        <v>7 meses</v>
      </c>
      <c r="AT156" s="5" t="str">
        <f>VLOOKUP($A156,O.Barragán!$A$4:$ER$57,BaseInterventoría!AT$1,FALSE)</f>
        <v>SUSPENSIÓN N 1</v>
      </c>
      <c r="AU156" s="21">
        <f>VLOOKUP($A156,O.Barragán!$A$4:$ER$57,BaseInterventoría!AU$1,FALSE)</f>
        <v>45223</v>
      </c>
      <c r="AV156" s="5" t="str">
        <f>VLOOKUP($A156,O.Barragán!$A$4:$ER$57,BaseInterventoría!AV$1,FALSE)</f>
        <v>CONDICIONADA</v>
      </c>
      <c r="AW156" s="186">
        <f>VLOOKUP($A156,O.Barragán!$A$4:$ER$57,BaseInterventoría!AW$1,FALSE)</f>
        <v>0.41660000000000003</v>
      </c>
      <c r="AX156" s="186">
        <f>VLOOKUP($A156,O.Barragán!$A$4:$ER$57,BaseInterventoría!AX$1,FALSE)</f>
        <v>0.41660000000000003</v>
      </c>
      <c r="AY156" s="5">
        <f>VLOOKUP($A156,O.Barragán!$A$4:$ER$57,BaseInterventoría!AY$1,FALSE)</f>
        <v>0.16109999999999999</v>
      </c>
      <c r="AZ156" s="21">
        <f>VLOOKUP($A156,O.Barragán!$A$4:$ER$57,BaseInterventoría!AZ$1,FALSE)</f>
        <v>45847</v>
      </c>
      <c r="BA156" s="5">
        <f>VLOOKUP($A156,O.Barragán!$A$4:$ER$57,BaseInterventoría!BA$1,FALSE)</f>
        <v>28.866666666666667</v>
      </c>
      <c r="BB156" s="5" t="str">
        <f ca="1">VLOOKUP($A156,O.Barragán!$A$4:$ER$57,BaseInterventoría!BB$1,FALSE)</f>
        <v>VIGENTE</v>
      </c>
      <c r="BC156" s="5" t="str">
        <f>VLOOKUP($A156,O.Barragán!$A$4:$ER$57,BaseInterventoría!BC$1,FALSE)</f>
        <v>En Ejecución</v>
      </c>
      <c r="BD156" s="5" t="str">
        <f>VLOOKUP($A156,O.Barragán!$A$4:$ER$57,BaseInterventoría!BD$1,FALSE)</f>
        <v>N/A</v>
      </c>
      <c r="BE156" s="5" t="str">
        <f>VLOOKUP($A156,O.Barragán!$A$4:$ER$57,BaseInterventoría!BE$1,FALSE)</f>
        <v>N/A</v>
      </c>
      <c r="BF156" s="21" t="str">
        <f>VLOOKUP($A156,O.Barragán!$A$4:$ER$57,BaseInterventoría!BF$1,FALSE)</f>
        <v>N/A</v>
      </c>
      <c r="BG156" s="21" t="str">
        <f>VLOOKUP($A156,O.Barragán!$A$4:$ER$57,BaseInterventoría!BG$1,FALSE)</f>
        <v>N/A</v>
      </c>
      <c r="BH156" s="5" t="str">
        <f>VLOOKUP($A156,O.Barragán!$A$4:$ER$57,BaseInterventoría!BH$1,FALSE)</f>
        <v>128-2023</v>
      </c>
      <c r="BI156" s="5" t="str">
        <f>VLOOKUP($A156,O.Barragán!$A$4:$ER$57,BaseInterventoría!BI$1,FALSE)</f>
        <v>CONSTRUCCION DE LA PLANTA DE TRATAMIENTO DE AGUA
POTABLE DEL ACUEDUCTO INTERVEREDAL DEL BOSQUE DEL MUNICIPIO DE PASCA,DEPARTAMENTO CUNDINAMARCA SEGÚN CONVENIO INTERADMINISTRATIVO EPC-CI-019-
2022.</v>
      </c>
      <c r="BJ156" s="21">
        <f>VLOOKUP($A156,O.Barragán!$A$4:$ER$57,BaseInterventoría!BJ$1,FALSE)</f>
        <v>45188</v>
      </c>
      <c r="BK156" s="21" t="str">
        <f>VLOOKUP($A156,O.Barragán!$A$4:$ER$57,BaseInterventoría!BK$1,FALSE)</f>
        <v>En ejecucion</v>
      </c>
      <c r="BL156" s="5" t="str">
        <f>VLOOKUP($A156,O.Barragán!$A$4:$ER$57,BaseInterventoría!BL$1,FALSE)</f>
        <v>6 MESES</v>
      </c>
      <c r="BM156" s="21">
        <f>VLOOKUP($A156,O.Barragán!$A$4:$ER$57,BaseInterventoría!BM$1,FALSE)</f>
        <v>45796</v>
      </c>
      <c r="BN156" s="5" t="str">
        <f>VLOOKUP($A156,O.Barragán!$A$4:$ER$57,BaseInterventoría!BN$1,FALSE)</f>
        <v>CONSORCIO H2O PASCA</v>
      </c>
      <c r="BO156" s="5" t="str">
        <f>VLOOKUP($A156,O.Barragán!$A$4:$ER$57,BaseInterventoría!BO$1,FALSE)</f>
        <v xml:space="preserve">JUAN MANUEL NOVOA
consorcioptappasca@gmail.com
</v>
      </c>
      <c r="BP156" s="198">
        <f>VLOOKUP($A156,O.Barragán!$A$4:$ER$57,BaseInterventoría!BP$1,FALSE)</f>
        <v>0</v>
      </c>
      <c r="BQ156" s="198">
        <f>VLOOKUP($A156,O.Barragán!$A$4:$ER$57,BaseInterventoría!BQ$1,FALSE)</f>
        <v>0</v>
      </c>
      <c r="BR156" s="198">
        <f>VLOOKUP($A156,O.Barragán!$A$4:$ER$57,BaseInterventoría!BR$1,FALSE)</f>
        <v>722287854</v>
      </c>
      <c r="BS156" s="198">
        <f>VLOOKUP($A156,O.Barragán!$A$4:$ER$57,BaseInterventoría!BS$1,FALSE)</f>
        <v>0</v>
      </c>
      <c r="BT156" s="198">
        <f>VLOOKUP($A156,O.Barragán!$A$4:$ER$57,BaseInterventoría!BT$1,FALSE)</f>
        <v>722287854</v>
      </c>
      <c r="BU156" s="21">
        <f>VLOOKUP($A156,O.Barragán!$A$4:$ER$57,BaseInterventoría!BU$1,FALSE)</f>
        <v>0</v>
      </c>
      <c r="BV156" s="198">
        <f>VLOOKUP($A156,O.Barragán!$A$4:$ER$57,BaseInterventoría!BV$1,FALSE)</f>
        <v>0</v>
      </c>
      <c r="BW156" s="21">
        <f>VLOOKUP($A156,O.Barragán!$A$4:$ER$57,BaseInterventoría!BW$1,FALSE)</f>
        <v>0</v>
      </c>
      <c r="BX156" s="198">
        <f>VLOOKUP($A156,O.Barragán!$A$4:$ER$57,BaseInterventoría!BX$1,FALSE)</f>
        <v>0</v>
      </c>
      <c r="BY156" s="198">
        <f>VLOOKUP($A156,O.Barragán!$A$4:$ER$57,BaseInterventoría!BY$1,FALSE)</f>
        <v>722287854</v>
      </c>
      <c r="BZ156" s="5">
        <f>VLOOKUP($A156,O.Barragán!$A$4:$ER$57,BaseInterventoría!BZ$1,FALSE)</f>
        <v>0</v>
      </c>
      <c r="CA156" s="21">
        <f>VLOOKUP($A156,O.Barragán!$A$4:$ER$57,BaseInterventoría!CA$1,FALSE)</f>
        <v>0</v>
      </c>
      <c r="CB156" s="5">
        <f>VLOOKUP($A156,O.Barragán!$A$4:$ER$57,BaseInterventoría!CB$1,FALSE)</f>
        <v>0</v>
      </c>
      <c r="CC156" s="5">
        <f>VLOOKUP($A156,O.Barragán!$A$4:$ER$57,BaseInterventoría!CC$1,FALSE)</f>
        <v>0</v>
      </c>
      <c r="CD156" s="21">
        <f>VLOOKUP($A156,O.Barragán!$A$4:$ER$57,BaseInterventoría!CD$1,FALSE)</f>
        <v>0</v>
      </c>
      <c r="CE156" s="5">
        <f>VLOOKUP($A156,O.Barragán!$A$4:$ER$57,BaseInterventoría!CE$1,FALSE)</f>
        <v>0</v>
      </c>
      <c r="CF156" s="21">
        <f>VLOOKUP($A156,O.Barragán!$A$4:$ER$57,BaseInterventoría!CF$1,FALSE)</f>
        <v>45796</v>
      </c>
      <c r="CG156" s="5" t="str">
        <f>VLOOKUP($A156,O.Barragán!$A$4:$ER$57,BaseInterventoría!CG$1,FALSE)</f>
        <v>SEGURO DEL ESTADO SAS
21-44-101441659
ANEXO 1</v>
      </c>
      <c r="CH156" s="21">
        <f>VLOOKUP($A156,O.Barragán!$A$4:$ER$57,BaseInterventoría!CH$1,FALSE)</f>
        <v>45616</v>
      </c>
      <c r="CI156" s="21">
        <f>VLOOKUP($A156,O.Barragán!$A$4:$ER$57,BaseInterventoría!CI$1,FALSE)</f>
        <v>45953</v>
      </c>
      <c r="CJ156" s="5">
        <f>VLOOKUP($A156,O.Barragán!$A$4:$ER$57,BaseInterventoría!CJ$1,FALSE)</f>
        <v>0</v>
      </c>
      <c r="CK156" s="21">
        <f>VLOOKUP($A156,O.Barragán!$A$4:$ER$57,BaseInterventoría!CK$1,FALSE)</f>
        <v>0</v>
      </c>
      <c r="CL156" s="21">
        <f>VLOOKUP($A156,O.Barragán!$A$4:$ER$57,BaseInterventoría!CL$1,FALSE)</f>
        <v>0</v>
      </c>
      <c r="CM156" s="5" t="str">
        <f>VLOOKUP($A156,O.Barragán!$A$4:$ER$57,BaseInterventoría!CM$1,FALSE)</f>
        <v>SEGURO DEL ESTADO SAS
21-44-101441659
ANEXO 1</v>
      </c>
      <c r="CN156" s="21">
        <f>VLOOKUP($A156,O.Barragán!$A$4:$ER$57,BaseInterventoría!CN$1,FALSE)</f>
        <v>45616</v>
      </c>
      <c r="CO156" s="21">
        <f>VLOOKUP($A156,O.Barragán!$A$4:$ER$57,BaseInterventoría!CO$1,FALSE)</f>
        <v>46895</v>
      </c>
      <c r="CP156" s="5" t="str">
        <f>VLOOKUP($A156,O.Barragán!$A$4:$ER$57,BaseInterventoría!CP$1,FALSE)</f>
        <v>SEGURO DEL ESTADO SAS
21-44-101441659
ANEXO 1</v>
      </c>
      <c r="CQ156" s="21" t="str">
        <f>VLOOKUP($A156,O.Barragán!$A$4:$ER$57,BaseInterventoría!CQ$1,FALSE)</f>
        <v>CINCO AÑOS</v>
      </c>
      <c r="CR156" s="21" t="str">
        <f>VLOOKUP($A156,O.Barragán!$A$4:$ER$57,BaseInterventoría!CR$1,FALSE)</f>
        <v>CINCO AÑOS</v>
      </c>
      <c r="CS156" s="5">
        <f>VLOOKUP($A156,O.Barragán!$A$4:$ER$57,BaseInterventoría!CS$1,FALSE)</f>
        <v>0</v>
      </c>
      <c r="CT156" s="21">
        <f>VLOOKUP($A156,O.Barragán!$A$4:$ER$57,BaseInterventoría!CT$1,FALSE)</f>
        <v>0</v>
      </c>
      <c r="CU156" s="21">
        <f>VLOOKUP($A156,O.Barragán!$A$4:$ER$57,BaseInterventoría!CU$1,FALSE)</f>
        <v>0</v>
      </c>
      <c r="CV156" s="5" t="str">
        <f>VLOOKUP($A156,O.Barragán!$A$4:$ER$57,BaseInterventoría!CV$1,FALSE)</f>
        <v>21-40-101232536
SEGUROS DEL ESTADO
ANEXO 0</v>
      </c>
      <c r="CW156" s="21">
        <f>VLOOKUP($A156,O.Barragán!$A$4:$ER$57,BaseInterventoría!CW$1,FALSE)</f>
        <v>45616</v>
      </c>
      <c r="CX156" s="21">
        <f>VLOOKUP($A156,O.Barragán!$A$4:$ER$57,BaseInterventoría!CX$1,FALSE)</f>
        <v>45797</v>
      </c>
      <c r="CY156" s="21">
        <f>VLOOKUP($A156,O.Barragán!$A$4:$ER$57,BaseInterventoría!CY$1,FALSE)</f>
        <v>45919</v>
      </c>
      <c r="CZ156" s="5" t="e">
        <f>VLOOKUP($A156,O.Barragán!$A$4:$ER$57,BaseInterventoría!CZ$1,FALSE)</f>
        <v>#VALUE!</v>
      </c>
      <c r="DA156" s="186">
        <f>VLOOKUP($A156,O.Barragán!$A$4:$ER$57,BaseInterventoría!DA$1,FALSE)</f>
        <v>0.41660000000000003</v>
      </c>
      <c r="DB156" s="186">
        <f>VLOOKUP($A156,O.Barragán!$A$4:$ER$57,BaseInterventoría!DB$1,FALSE)</f>
        <v>0</v>
      </c>
      <c r="DC156" s="186">
        <f>VLOOKUP($A156,O.Barragán!$A$4:$ER$57,BaseInterventoría!DC$1,FALSE)</f>
        <v>0</v>
      </c>
      <c r="DD156" s="186">
        <f>VLOOKUP($A156,O.Barragán!$A$4:$ER$57,BaseInterventoría!DD$1,FALSE)</f>
        <v>0</v>
      </c>
      <c r="DE156" s="186">
        <f>VLOOKUP($A156,O.Barragán!$A$4:$ER$57,BaseInterventoría!DE$1,FALSE)</f>
        <v>0</v>
      </c>
      <c r="DF156" s="186">
        <f>VLOOKUP($A156,O.Barragán!$A$4:$ER$57,BaseInterventoría!DF$1,FALSE)</f>
        <v>0.41660000000000003</v>
      </c>
      <c r="DG156" s="186">
        <f>VLOOKUP($A156,O.Barragán!$A$4:$ER$57,BaseInterventoría!DG$1,FALSE)</f>
        <v>0</v>
      </c>
      <c r="DH156" s="186">
        <f>VLOOKUP($A156,O.Barragán!$A$4:$ER$57,BaseInterventoría!DH$1,FALSE)</f>
        <v>0</v>
      </c>
      <c r="DI156" s="186">
        <f>VLOOKUP($A156,O.Barragán!$A$4:$ER$57,BaseInterventoría!DI$1,FALSE)</f>
        <v>0</v>
      </c>
      <c r="DJ156" s="186">
        <f>VLOOKUP($A156,O.Barragán!$A$4:$ER$57,BaseInterventoría!DJ$1,FALSE)</f>
        <v>0</v>
      </c>
      <c r="DK156" s="5">
        <f>VLOOKUP($A156,O.Barragán!$A$4:$ER$57,BaseInterventoría!DK$1,FALSE)</f>
        <v>0.16109999999999999</v>
      </c>
      <c r="DL156" s="5" t="str">
        <f ca="1">VLOOKUP($A156,O.Barragán!$A$4:$ER$57,BaseInterventoría!DL$1,FALSE)</f>
        <v>VIGENTE</v>
      </c>
      <c r="DM156" s="71" t="str">
        <f>IF(OR(DN156="por iniciar",DN156="por contratar",DN156="en ejecución",DN156="suspendido"),"Activos","En Liquidación")</f>
        <v>Activos</v>
      </c>
      <c r="DN156" s="5" t="str">
        <f>VLOOKUP($A156,O.Barragán!$A$4:$ER$57,BaseInterventoría!DN$1,FALSE)</f>
        <v>Por iniciar</v>
      </c>
      <c r="DO156" s="5">
        <f>VLOOKUP($A156,O.Barragán!$A$4:$ER$57,BaseInterventoría!DO$1,FALSE)</f>
        <v>0</v>
      </c>
      <c r="DP156" s="5">
        <f>VLOOKUP($A156,O.Barragán!$A$4:$ER$57,BaseInterventoría!DP$1,FALSE)</f>
        <v>0</v>
      </c>
      <c r="DQ156" s="5">
        <f>VLOOKUP($A156,O.Barragán!$A$4:$ER$57,BaseInterventoría!DQ$1,FALSE)</f>
        <v>1</v>
      </c>
      <c r="DR156" s="5" t="str">
        <f>VLOOKUP($A156,O.Barragán!$A$4:$ER$57,BaseInterventoría!DR$1,FALSE)</f>
        <v>pendiente</v>
      </c>
      <c r="DS156" s="5">
        <f>VLOOKUP($A156,O.Barragán!$A$4:$ER$57,BaseInterventoría!DS$1,FALSE)</f>
        <v>299233333</v>
      </c>
      <c r="DT156" s="198">
        <f>VLOOKUP($A156,O.Barragán!$A$4:$ER$57,BaseInterventoría!DT$1,FALSE)</f>
        <v>299233333</v>
      </c>
      <c r="DU156" s="198">
        <f>VLOOKUP($A156,O.Barragán!$A$4:$ER$57,BaseInterventoría!DU$1,FALSE)</f>
        <v>423054521</v>
      </c>
      <c r="DV156" s="186">
        <f>VLOOKUP($A156,O.Barragán!$A$4:$ER$57,BaseInterventoría!DV$1,FALSE)</f>
        <v>0.4143</v>
      </c>
      <c r="DW156" s="198">
        <f>VLOOKUP($A156,O.Barragán!$A$4:$ER$57,BaseInterventoría!DW$1,FALSE)</f>
        <v>423054521</v>
      </c>
      <c r="DX156" s="21" t="str">
        <f>VLOOKUP($A156,O.Barragán!$A$4:$ER$57,BaseInterventoría!DX$1,FALSE)</f>
        <v>N/A</v>
      </c>
      <c r="DY156" s="5" t="str">
        <f>VLOOKUP($A156,O.Barragán!$A$4:$ER$57,BaseInterventoría!DY$1,FALSE)</f>
        <v>EPC-PDA-I-066-2024</v>
      </c>
      <c r="DZ156" s="21">
        <f>VLOOKUP($A156,O.Barragán!$A$4:$ER$57,BaseInterventoría!DZ$1,FALSE)</f>
        <v>45362</v>
      </c>
      <c r="EA156" s="21">
        <f>VLOOKUP($A156,O.Barragán!$A$4:$ER$57,BaseInterventoría!EA$1,FALSE)</f>
        <v>45616</v>
      </c>
      <c r="EB156" s="5" t="str">
        <f>VLOOKUP($A156,O.Barragán!$A$4:$ER$57,BaseInterventoría!EB$1,FALSE)</f>
        <v>ANDRES MORALES
3013364495</v>
      </c>
      <c r="EC156" s="198">
        <f>VLOOKUP($A156,O.Barragán!$A$4:$ER$57,BaseInterventoría!EC$1,FALSE)</f>
        <v>58264241</v>
      </c>
      <c r="ED156" s="5">
        <f>VLOOKUP($A156,O.Barragán!$A$4:$ER$57,BaseInterventoría!ED$1,FALSE)</f>
        <v>0</v>
      </c>
      <c r="EE156" s="5">
        <f>VLOOKUP($A156,O.Barragán!$A$4:$ER$57,BaseInterventoría!EE$1,FALSE)</f>
        <v>0</v>
      </c>
      <c r="EF156" s="5">
        <f>VLOOKUP($A156,O.Barragán!$A$4:$ER$57,BaseInterventoría!EF$1,FALSE)</f>
        <v>0</v>
      </c>
      <c r="EG156" s="5">
        <f>VLOOKUP($A156,O.Barragán!$A$4:$ER$57,BaseInterventoría!EG$1,FALSE)</f>
        <v>0</v>
      </c>
      <c r="EH156" s="5">
        <f>VLOOKUP($A156,O.Barragán!$A$4:$ER$57,BaseInterventoría!EH$1,FALSE)</f>
        <v>0</v>
      </c>
      <c r="EI156" s="21">
        <f ca="1">VLOOKUP($A156,O.Barragán!$A$4:$ER$57,BaseInterventoría!EI$1,FALSE)</f>
        <v>45649</v>
      </c>
      <c r="EJ156" s="5">
        <f>VLOOKUP($A156,O.Barragán!$A$4:$ER$57,BaseInterventoría!EJ$1,FALSE)</f>
        <v>0</v>
      </c>
      <c r="EK156" s="5">
        <f>VLOOKUP($A156,O.Barragán!$A$4:$ER$57,BaseInterventoría!EK$1,FALSE)</f>
        <v>0</v>
      </c>
      <c r="EL156" s="5" t="str">
        <f>VLOOKUP($A156,O.Barragán!$A$4:$ER$57,BaseInterventoría!EL$1,FALSE)</f>
        <v>Manuel Granados</v>
      </c>
      <c r="EM156" s="5" t="str">
        <f>VLOOKUP($A156,O.Barragán!$A$4:$ER$57,BaseInterventoría!EM$1,FALSE)</f>
        <v>Carlos Omar Barragán - Carol Bejarano</v>
      </c>
      <c r="EN156" s="5" t="str">
        <f>VLOOKUP($A156,O.Barragán!$A$4:$ER$57,BaseInterventoría!EN$1,FALSE)</f>
        <v>https://www.secop.gov.co/CO1ContractsManagement/Tendering/ProcurementContractEdit/Update?ProfileName=CCE-16-Servicios_profesionales_gestion&amp;PPI=CO1.PPI.22320878&amp;DocUniqueName=ContratoDeCompra&amp;DocTypeName=NextWay.Entities.Marketplace.Tendering.ProcurementContract&amp;ProfileVersion=6&amp;DocUniqueIdentifier=CO1.PCCNTR.4359025&amp;prevCtxUrl=https%3a%2f%2fwww.secop.gov.co%2fCO1ContractsManagement%2fTendering%2fProcurementContractManagement%2fIndex&amp;prevCtxLbl=Contratos+</v>
      </c>
      <c r="EO156" s="5" t="str">
        <f>VLOOKUP($A156,O.Barragán!$A$4:$ER$57,BaseInterventoría!EO$1,FALSE)</f>
        <v>El dia 20/12/2024 se solicita  al contratista de obra e interventoria aval de los especialistas para continuar el proceso solicitud modificacion items no previstos.   A la fecha se ejecutan actividades de caja derivacion a PTAP, localizacion y replanteo para redes, y etsructuras como:  lechos de secadon y tanque homogenizador, interconexiones hidraulicas, etc.</v>
      </c>
      <c r="EP156" s="21">
        <f>VLOOKUP($A156,O.Barragán!$A$4:$ER$57,BaseInterventoría!EP$1,FALSE)</f>
        <v>45646</v>
      </c>
      <c r="EQ156" s="24">
        <v>0</v>
      </c>
      <c r="ER156" s="24">
        <v>0</v>
      </c>
      <c r="ES156" s="24">
        <v>0</v>
      </c>
      <c r="ET156" s="5"/>
      <c r="EU156" s="24">
        <f>ES156</f>
        <v>0</v>
      </c>
      <c r="EV156" s="55" t="e">
        <f>VLOOKUP(A156,#REF!,147,FALSE)</f>
        <v>#REF!</v>
      </c>
      <c r="EW156" s="56"/>
      <c r="EX156" s="24"/>
      <c r="EY156" s="5" t="s">
        <v>24</v>
      </c>
      <c r="EZ156" s="56"/>
      <c r="FA156" s="21"/>
      <c r="FB156"/>
      <c r="FC156"/>
      <c r="FD156"/>
    </row>
    <row r="157" spans="1:160" ht="110.25">
      <c r="A157" s="19" t="s">
        <v>612</v>
      </c>
      <c r="B157" s="2">
        <f t="shared" si="19"/>
        <v>155</v>
      </c>
      <c r="C157" s="20" t="s">
        <v>606</v>
      </c>
      <c r="D157" s="5" t="s">
        <v>226</v>
      </c>
      <c r="E157" s="2" t="s">
        <v>613</v>
      </c>
      <c r="F157" s="5" t="str">
        <f>VLOOKUP($A157,O.Barragán!$A$4:$ER$57,BaseInterventoría!F$1,FALSE)</f>
        <v>MDVP</v>
      </c>
      <c r="G157" s="21">
        <f>VLOOKUP($A157,O.Barragán!$A$4:$ER$57,BaseInterventoría!G$1,FALSE)</f>
        <v>45266</v>
      </c>
      <c r="H157" s="5">
        <f>VLOOKUP($A157,O.Barragán!$A$4:$ER$57,BaseInterventoría!H$1,FALSE)</f>
        <v>250</v>
      </c>
      <c r="I157" s="5">
        <f>VLOOKUP($A157,O.Barragán!$A$4:$ER$57,BaseInterventoría!I$1,FALSE)</f>
        <v>0</v>
      </c>
      <c r="J157" s="5" t="str">
        <f>VLOOKUP($A157,O.Barragán!$A$4:$ER$57,BaseInterventoría!J$1,FALSE)</f>
        <v>Suministro e instalacion de 174.72m de tubería PEAD de 18"
Suministro e instalacion de 119,63m de tubería PVC de 12"
Construcción de 15 pozos de inspección</v>
      </c>
      <c r="K157" s="198">
        <f>VLOOKUP($A157,O.Barragán!$A$4:$ER$57,BaseInterventoría!K$1,FALSE)</f>
        <v>0</v>
      </c>
      <c r="L157" s="198">
        <f>VLOOKUP($A157,O.Barragán!$A$4:$ER$57,BaseInterventoría!L$1,FALSE)</f>
        <v>0</v>
      </c>
      <c r="M157" s="198">
        <f>VLOOKUP($A157,O.Barragán!$A$4:$ER$57,BaseInterventoría!M$1,FALSE)</f>
        <v>0</v>
      </c>
      <c r="N157" s="198">
        <f>VLOOKUP($A157,O.Barragán!$A$4:$ER$57,BaseInterventoría!N$1,FALSE)</f>
        <v>0</v>
      </c>
      <c r="O157" s="198">
        <f>VLOOKUP($A157,O.Barragán!$A$4:$ER$57,BaseInterventoría!O$1,FALSE)</f>
        <v>0</v>
      </c>
      <c r="P157" s="198">
        <f>VLOOKUP($A157,O.Barragán!$A$4:$ER$57,BaseInterventoría!P$1,FALSE)</f>
        <v>0</v>
      </c>
      <c r="Q157" s="198">
        <f>VLOOKUP($A157,O.Barragán!$A$4:$ER$57,BaseInterventoría!Q$1,FALSE)</f>
        <v>0</v>
      </c>
      <c r="R157" s="198">
        <f>VLOOKUP($A157,O.Barragán!$A$4:$ER$57,BaseInterventoría!R$1,FALSE)</f>
        <v>421651298</v>
      </c>
      <c r="S157" s="198">
        <f>VLOOKUP($A157,O.Barragán!$A$4:$ER$57,BaseInterventoría!S$1,FALSE)</f>
        <v>0</v>
      </c>
      <c r="T157" s="198">
        <f>VLOOKUP($A157,O.Barragán!$A$4:$ER$57,BaseInterventoría!T$1,FALSE)</f>
        <v>0</v>
      </c>
      <c r="U157" s="198">
        <f>VLOOKUP($A157,O.Barragán!$A$4:$ER$57,BaseInterventoría!U$1,FALSE)</f>
        <v>421651298</v>
      </c>
      <c r="V157" s="5" t="str">
        <f>VLOOKUP($A157,O.Barragán!$A$4:$ER$57,BaseInterventoría!V$1,FALSE)</f>
        <v>CDR 16294</v>
      </c>
      <c r="W157" s="5">
        <f>VLOOKUP($A157,O.Barragán!$A$4:$ER$57,BaseInterventoría!W$1,FALSE)</f>
        <v>0</v>
      </c>
      <c r="X157" s="5" t="str">
        <f>VLOOKUP($A157,O.Barragán!$A$4:$ER$57,BaseInterventoría!X$1,FALSE)</f>
        <v>ALCANTARILLADO</v>
      </c>
      <c r="Y157" s="5" t="str">
        <f>VLOOKUP($A157,O.Barragán!$A$4:$ER$57,BaseInterventoría!Y$1,FALSE)</f>
        <v>RURAL</v>
      </c>
      <c r="Z157" s="5" t="str">
        <f>VLOOKUP($A157,O.Barragán!$A$4:$ER$57,BaseInterventoría!Z$1,FALSE)</f>
        <v>CONVENIO</v>
      </c>
      <c r="AA157" s="5" t="str">
        <f>VLOOKUP($A157,O.Barragán!$A$4:$ER$57,BaseInterventoría!AA$1,FALSE)</f>
        <v>EPC-CI-077-2023</v>
      </c>
      <c r="AB157" s="5" t="str">
        <f>VLOOKUP($A157,O.Barragán!$A$4:$ER$57,BaseInterventoría!AB$1,FALSE)</f>
        <v>CONSTRUCCION ALCANTARILLADO PLUVIAL( SISTEMA COLECTOR DE EMERGENCIA- BELLAVISTA) EN EL MUNICIPIO DE PASCA, CUNDINAMARCA.</v>
      </c>
      <c r="AC157" s="21">
        <f>VLOOKUP($A157,O.Barragán!$A$4:$ER$57,BaseInterventoría!AC$1,FALSE)</f>
        <v>45289</v>
      </c>
      <c r="AD157" s="21">
        <f>VLOOKUP($A157,O.Barragán!$A$4:$ER$57,BaseInterventoría!AD$1,FALSE)</f>
        <v>45363</v>
      </c>
      <c r="AE157" s="5" t="str">
        <f>VLOOKUP($A157,O.Barragán!$A$4:$ER$57,BaseInterventoría!AE$1,FALSE)</f>
        <v>7 MESES</v>
      </c>
      <c r="AF157" s="21">
        <f>VLOOKUP($A157,O.Barragán!$A$4:$ER$57,BaseInterventoría!AF$1,FALSE)</f>
        <v>45577</v>
      </c>
      <c r="AG157" s="5" t="str">
        <f>VLOOKUP($A157,O.Barragán!$A$4:$ER$57,BaseInterventoría!AG$1,FALSE)</f>
        <v>MUNICIPIO DE PASCA</v>
      </c>
      <c r="AH157" s="5" t="str">
        <f>VLOOKUP($A157,O.Barragán!$A$4:$ER$57,BaseInterventoría!AH$1,FALSE)</f>
        <v>JONATHAN PARRA
C.C 1069741161
3107461561</v>
      </c>
      <c r="AI157" s="300">
        <f>VLOOKUP($A157,O.Barragán!$A$4:$ER$57,BaseInterventoría!AI$1,FALSE)</f>
        <v>421651298</v>
      </c>
      <c r="AJ157" s="21">
        <f>VLOOKUP($A157,O.Barragán!$A$4:$ER$57,BaseInterventoría!AJ$1,FALSE)</f>
        <v>0</v>
      </c>
      <c r="AK157" s="300">
        <f>VLOOKUP($A157,O.Barragán!$A$4:$ER$57,BaseInterventoría!AK$1,FALSE)</f>
        <v>0</v>
      </c>
      <c r="AL157" s="5">
        <f>VLOOKUP($A157,O.Barragán!$A$4:$ER$57,BaseInterventoría!AL$1,FALSE)</f>
        <v>0</v>
      </c>
      <c r="AM157" s="21">
        <f>VLOOKUP($A157,O.Barragán!$A$4:$ER$57,BaseInterventoría!AM$1,FALSE)</f>
        <v>0</v>
      </c>
      <c r="AN157" s="300">
        <f>VLOOKUP($A157,O.Barragán!$A$4:$ER$57,BaseInterventoría!AN$1,FALSE)</f>
        <v>0</v>
      </c>
      <c r="AO157" s="5">
        <f>VLOOKUP($A157,O.Barragán!$A$4:$ER$57,BaseInterventoría!AO$1,FALSE)</f>
        <v>0</v>
      </c>
      <c r="AP157" s="300">
        <f>VLOOKUP($A157,O.Barragán!$A$4:$ER$57,BaseInterventoría!AP$1,FALSE)</f>
        <v>421651298</v>
      </c>
      <c r="AQ157" s="5">
        <f>VLOOKUP($A157,O.Barragán!$A$4:$ER$57,BaseInterventoría!AQ$1,FALSE)</f>
        <v>0</v>
      </c>
      <c r="AR157" s="21">
        <f>VLOOKUP($A157,O.Barragán!$A$4:$ER$57,BaseInterventoría!AR$1,FALSE)</f>
        <v>0</v>
      </c>
      <c r="AS157" s="5">
        <f>VLOOKUP($A157,O.Barragán!$A$4:$ER$57,BaseInterventoría!AS$1,FALSE)</f>
        <v>0</v>
      </c>
      <c r="AT157" s="5" t="str">
        <f>VLOOKUP($A157,O.Barragán!$A$4:$ER$57,BaseInterventoría!AT$1,FALSE)</f>
        <v>SUSPENSION N° 1</v>
      </c>
      <c r="AU157" s="21">
        <f>VLOOKUP($A157,O.Barragán!$A$4:$ER$57,BaseInterventoría!AU$1,FALSE)</f>
        <v>45418</v>
      </c>
      <c r="AV157" s="5" t="str">
        <f>VLOOKUP($A157,O.Barragán!$A$4:$ER$57,BaseInterventoría!AV$1,FALSE)</f>
        <v>120 dias</v>
      </c>
      <c r="AW157" s="186">
        <f>VLOOKUP($A157,O.Barragán!$A$4:$ER$57,BaseInterventoría!AW$1,FALSE)</f>
        <v>0</v>
      </c>
      <c r="AX157" s="186">
        <f>VLOOKUP($A157,O.Barragán!$A$4:$ER$57,BaseInterventoría!AX$1,FALSE)</f>
        <v>0</v>
      </c>
      <c r="AY157" s="5">
        <f ca="1">VLOOKUP($A157,O.Barragán!$A$4:$ER$57,BaseInterventoría!AY$1,FALSE)</f>
        <v>0.85628742514970058</v>
      </c>
      <c r="AZ157" s="21">
        <f>VLOOKUP($A157,O.Barragán!$A$4:$ER$57,BaseInterventoría!AZ$1,FALSE)</f>
        <v>45697</v>
      </c>
      <c r="BA157" s="5">
        <f>VLOOKUP($A157,O.Barragán!$A$4:$ER$57,BaseInterventoría!BA$1,FALSE)</f>
        <v>11.133333333333333</v>
      </c>
      <c r="BB157" s="5" t="str">
        <f ca="1">VLOOKUP($A157,O.Barragán!$A$4:$ER$57,BaseInterventoría!BB$1,FALSE)</f>
        <v>VIGENTE</v>
      </c>
      <c r="BC157" s="5" t="str">
        <f>VLOOKUP($A157,O.Barragán!$A$4:$ER$57,BaseInterventoría!BC$1,FALSE)</f>
        <v>EN EJECUCION</v>
      </c>
      <c r="BD157" s="5" t="str">
        <f>VLOOKUP($A157,O.Barragán!$A$4:$ER$57,BaseInterventoría!BD$1,FALSE)</f>
        <v>N/A</v>
      </c>
      <c r="BE157" s="5" t="str">
        <f>VLOOKUP($A157,O.Barragán!$A$4:$ER$57,BaseInterventoría!BE$1,FALSE)</f>
        <v>N/A</v>
      </c>
      <c r="BF157" s="21" t="str">
        <f>VLOOKUP($A157,O.Barragán!$A$4:$ER$57,BaseInterventoría!BF$1,FALSE)</f>
        <v>N/A</v>
      </c>
      <c r="BG157" s="21" t="str">
        <f>VLOOKUP($A157,O.Barragán!$A$4:$ER$57,BaseInterventoría!BG$1,FALSE)</f>
        <v>N/A</v>
      </c>
      <c r="BH157" s="5" t="str">
        <f>VLOOKUP($A157,O.Barragán!$A$4:$ER$57,BaseInterventoría!BH$1,FALSE)</f>
        <v>PROCESO DE CONTRATACION MUNICIPIO</v>
      </c>
      <c r="BI157" s="5">
        <f>VLOOKUP($A157,O.Barragán!$A$4:$ER$57,BaseInterventoría!BI$1,FALSE)</f>
        <v>0</v>
      </c>
      <c r="BJ157" s="21">
        <f>VLOOKUP($A157,O.Barragán!$A$4:$ER$57,BaseInterventoría!BJ$1,FALSE)</f>
        <v>0</v>
      </c>
      <c r="BK157" s="21">
        <f>VLOOKUP($A157,O.Barragán!$A$4:$ER$57,BaseInterventoría!BK$1,FALSE)</f>
        <v>0</v>
      </c>
      <c r="BL157" s="5">
        <f>VLOOKUP($A157,O.Barragán!$A$4:$ER$57,BaseInterventoría!BL$1,FALSE)</f>
        <v>0</v>
      </c>
      <c r="BM157" s="21">
        <f>VLOOKUP($A157,O.Barragán!$A$4:$ER$57,BaseInterventoría!BM$1,FALSE)</f>
        <v>0</v>
      </c>
      <c r="BN157" s="5">
        <f>VLOOKUP($A157,O.Barragán!$A$4:$ER$57,BaseInterventoría!BN$1,FALSE)</f>
        <v>0</v>
      </c>
      <c r="BO157" s="5">
        <f>VLOOKUP($A157,O.Barragán!$A$4:$ER$57,BaseInterventoría!BO$1,FALSE)</f>
        <v>0</v>
      </c>
      <c r="BP157" s="198">
        <f>VLOOKUP($A157,O.Barragán!$A$4:$ER$57,BaseInterventoría!BP$1,FALSE)</f>
        <v>0</v>
      </c>
      <c r="BQ157" s="198">
        <f>VLOOKUP($A157,O.Barragán!$A$4:$ER$57,BaseInterventoría!BQ$1,FALSE)</f>
        <v>421651298</v>
      </c>
      <c r="BR157" s="198">
        <f>VLOOKUP($A157,O.Barragán!$A$4:$ER$57,BaseInterventoría!BR$1,FALSE)</f>
        <v>0</v>
      </c>
      <c r="BS157" s="198">
        <f>VLOOKUP($A157,O.Barragán!$A$4:$ER$57,BaseInterventoría!BS$1,FALSE)</f>
        <v>0</v>
      </c>
      <c r="BT157" s="198">
        <f>VLOOKUP($A157,O.Barragán!$A$4:$ER$57,BaseInterventoría!BT$1,FALSE)</f>
        <v>0</v>
      </c>
      <c r="BU157" s="21">
        <f>VLOOKUP($A157,O.Barragán!$A$4:$ER$57,BaseInterventoría!BU$1,FALSE)</f>
        <v>0</v>
      </c>
      <c r="BV157" s="198">
        <f>VLOOKUP($A157,O.Barragán!$A$4:$ER$57,BaseInterventoría!BV$1,FALSE)</f>
        <v>0</v>
      </c>
      <c r="BW157" s="21">
        <f>VLOOKUP($A157,O.Barragán!$A$4:$ER$57,BaseInterventoría!BW$1,FALSE)</f>
        <v>0</v>
      </c>
      <c r="BX157" s="198">
        <f>VLOOKUP($A157,O.Barragán!$A$4:$ER$57,BaseInterventoría!BX$1,FALSE)</f>
        <v>0</v>
      </c>
      <c r="BY157" s="198">
        <f>VLOOKUP($A157,O.Barragán!$A$4:$ER$57,BaseInterventoría!BY$1,FALSE)</f>
        <v>0</v>
      </c>
      <c r="BZ157" s="5">
        <f>VLOOKUP($A157,O.Barragán!$A$4:$ER$57,BaseInterventoría!BZ$1,FALSE)</f>
        <v>0</v>
      </c>
      <c r="CA157" s="21">
        <f>VLOOKUP($A157,O.Barragán!$A$4:$ER$57,BaseInterventoría!CA$1,FALSE)</f>
        <v>0</v>
      </c>
      <c r="CB157" s="5">
        <f>VLOOKUP($A157,O.Barragán!$A$4:$ER$57,BaseInterventoría!CB$1,FALSE)</f>
        <v>0</v>
      </c>
      <c r="CC157" s="5">
        <f>VLOOKUP($A157,O.Barragán!$A$4:$ER$57,BaseInterventoría!CC$1,FALSE)</f>
        <v>1</v>
      </c>
      <c r="CD157" s="21">
        <f>VLOOKUP($A157,O.Barragán!$A$4:$ER$57,BaseInterventoría!CD$1,FALSE)</f>
        <v>45418</v>
      </c>
      <c r="CE157" s="5" t="str">
        <f>VLOOKUP($A157,O.Barragán!$A$4:$ER$57,BaseInterventoría!CE$1,FALSE)</f>
        <v xml:space="preserve">120 dias </v>
      </c>
      <c r="CF157" s="21">
        <f>VLOOKUP($A157,O.Barragán!$A$4:$ER$57,BaseInterventoría!CF$1,FALSE)</f>
        <v>45697</v>
      </c>
      <c r="CG157" s="5">
        <f>VLOOKUP($A157,O.Barragán!$A$4:$ER$57,BaseInterventoría!CG$1,FALSE)</f>
        <v>0</v>
      </c>
      <c r="CH157" s="21">
        <f>VLOOKUP($A157,O.Barragán!$A$4:$ER$57,BaseInterventoría!CH$1,FALSE)</f>
        <v>0</v>
      </c>
      <c r="CI157" s="21">
        <f>VLOOKUP($A157,O.Barragán!$A$4:$ER$57,BaseInterventoría!CI$1,FALSE)</f>
        <v>0</v>
      </c>
      <c r="CJ157" s="5">
        <f>VLOOKUP($A157,O.Barragán!$A$4:$ER$57,BaseInterventoría!CJ$1,FALSE)</f>
        <v>0</v>
      </c>
      <c r="CK157" s="21">
        <f>VLOOKUP($A157,O.Barragán!$A$4:$ER$57,BaseInterventoría!CK$1,FALSE)</f>
        <v>0</v>
      </c>
      <c r="CL157" s="21">
        <f>VLOOKUP($A157,O.Barragán!$A$4:$ER$57,BaseInterventoría!CL$1,FALSE)</f>
        <v>0</v>
      </c>
      <c r="CM157" s="5">
        <f>VLOOKUP($A157,O.Barragán!$A$4:$ER$57,BaseInterventoría!CM$1,FALSE)</f>
        <v>0</v>
      </c>
      <c r="CN157" s="21">
        <f>VLOOKUP($A157,O.Barragán!$A$4:$ER$57,BaseInterventoría!CN$1,FALSE)</f>
        <v>0</v>
      </c>
      <c r="CO157" s="21">
        <f>VLOOKUP($A157,O.Barragán!$A$4:$ER$57,BaseInterventoría!CO$1,FALSE)</f>
        <v>0</v>
      </c>
      <c r="CP157" s="5">
        <f>VLOOKUP($A157,O.Barragán!$A$4:$ER$57,BaseInterventoría!CP$1,FALSE)</f>
        <v>0</v>
      </c>
      <c r="CQ157" s="21">
        <f>VLOOKUP($A157,O.Barragán!$A$4:$ER$57,BaseInterventoría!CQ$1,FALSE)</f>
        <v>0</v>
      </c>
      <c r="CR157" s="21">
        <f>VLOOKUP($A157,O.Barragán!$A$4:$ER$57,BaseInterventoría!CR$1,FALSE)</f>
        <v>0</v>
      </c>
      <c r="CS157" s="5">
        <f>VLOOKUP($A157,O.Barragán!$A$4:$ER$57,BaseInterventoría!CS$1,FALSE)</f>
        <v>0</v>
      </c>
      <c r="CT157" s="21">
        <f>VLOOKUP($A157,O.Barragán!$A$4:$ER$57,BaseInterventoría!CT$1,FALSE)</f>
        <v>0</v>
      </c>
      <c r="CU157" s="21">
        <f>VLOOKUP($A157,O.Barragán!$A$4:$ER$57,BaseInterventoría!CU$1,FALSE)</f>
        <v>0</v>
      </c>
      <c r="CV157" s="5">
        <f>VLOOKUP($A157,O.Barragán!$A$4:$ER$57,BaseInterventoría!CV$1,FALSE)</f>
        <v>0</v>
      </c>
      <c r="CW157" s="21">
        <f>VLOOKUP($A157,O.Barragán!$A$4:$ER$57,BaseInterventoría!CW$1,FALSE)</f>
        <v>0</v>
      </c>
      <c r="CX157" s="21">
        <f>VLOOKUP($A157,O.Barragán!$A$4:$ER$57,BaseInterventoría!CX$1,FALSE)</f>
        <v>0</v>
      </c>
      <c r="CY157" s="21" t="str">
        <f>VLOOKUP($A157,O.Barragán!$A$4:$ER$57,BaseInterventoría!CY$1,FALSE)</f>
        <v>POR CONTRATAR</v>
      </c>
      <c r="CZ157" s="5" t="e">
        <f>VLOOKUP($A157,O.Barragán!$A$4:$ER$57,BaseInterventoría!CZ$1,FALSE)</f>
        <v>#VALUE!</v>
      </c>
      <c r="DA157" s="186">
        <f>VLOOKUP($A157,O.Barragán!$A$4:$ER$57,BaseInterventoría!DA$1,FALSE)</f>
        <v>0</v>
      </c>
      <c r="DB157" s="186">
        <f>VLOOKUP($A157,O.Barragán!$A$4:$ER$57,BaseInterventoría!DB$1,FALSE)</f>
        <v>0</v>
      </c>
      <c r="DC157" s="186">
        <f>VLOOKUP($A157,O.Barragán!$A$4:$ER$57,BaseInterventoría!DC$1,FALSE)</f>
        <v>0</v>
      </c>
      <c r="DD157" s="186">
        <f>VLOOKUP($A157,O.Barragán!$A$4:$ER$57,BaseInterventoría!DD$1,FALSE)</f>
        <v>0</v>
      </c>
      <c r="DE157" s="186">
        <f>VLOOKUP($A157,O.Barragán!$A$4:$ER$57,BaseInterventoría!DE$1,FALSE)</f>
        <v>0</v>
      </c>
      <c r="DF157" s="186">
        <f>VLOOKUP($A157,O.Barragán!$A$4:$ER$57,BaseInterventoría!DF$1,FALSE)</f>
        <v>0</v>
      </c>
      <c r="DG157" s="186">
        <f>VLOOKUP($A157,O.Barragán!$A$4:$ER$57,BaseInterventoría!DG$1,FALSE)</f>
        <v>0</v>
      </c>
      <c r="DH157" s="186">
        <f>VLOOKUP($A157,O.Barragán!$A$4:$ER$57,BaseInterventoría!DH$1,FALSE)</f>
        <v>0</v>
      </c>
      <c r="DI157" s="186">
        <f>VLOOKUP($A157,O.Barragán!$A$4:$ER$57,BaseInterventoría!DI$1,FALSE)</f>
        <v>0</v>
      </c>
      <c r="DJ157" s="186">
        <f>VLOOKUP($A157,O.Barragán!$A$4:$ER$57,BaseInterventoría!DJ$1,FALSE)</f>
        <v>0</v>
      </c>
      <c r="DK157" s="5" t="e">
        <f ca="1">VLOOKUP($A157,O.Barragán!$A$4:$ER$57,BaseInterventoría!DK$1,FALSE)</f>
        <v>#VALUE!</v>
      </c>
      <c r="DL157" s="5" t="str">
        <f ca="1">VLOOKUP($A157,O.Barragán!$A$4:$ER$57,BaseInterventoría!DL$1,FALSE)</f>
        <v>VIGENTE</v>
      </c>
      <c r="DM157" s="71" t="str">
        <f>IF(OR(DN157="por iniciar",DN157="por contratar",DN157="en ejecución",DN157="suspendido"),"Activos","En Liquidación")</f>
        <v>Activos</v>
      </c>
      <c r="DN157" s="5" t="str">
        <f>VLOOKUP($A157,O.Barragán!$A$4:$ER$57,BaseInterventoría!DN$1,FALSE)</f>
        <v>Por contratar</v>
      </c>
      <c r="DO157" s="5">
        <f>VLOOKUP($A157,O.Barragán!$A$4:$ER$57,BaseInterventoría!DO$1,FALSE)</f>
        <v>0</v>
      </c>
      <c r="DP157" s="5">
        <f>VLOOKUP($A157,O.Barragán!$A$4:$ER$57,BaseInterventoría!DP$1,FALSE)</f>
        <v>0</v>
      </c>
      <c r="DQ157" s="5">
        <f>VLOOKUP($A157,O.Barragán!$A$4:$ER$57,BaseInterventoría!DQ$1,FALSE)</f>
        <v>0</v>
      </c>
      <c r="DR157" s="5">
        <f>VLOOKUP($A157,O.Barragán!$A$4:$ER$57,BaseInterventoría!DR$1,FALSE)</f>
        <v>0</v>
      </c>
      <c r="DS157" s="5">
        <f>VLOOKUP($A157,O.Barragán!$A$4:$ER$57,BaseInterventoría!DS$1,FALSE)</f>
        <v>0</v>
      </c>
      <c r="DT157" s="198">
        <f>VLOOKUP($A157,O.Barragán!$A$4:$ER$57,BaseInterventoría!DT$1,FALSE)</f>
        <v>0</v>
      </c>
      <c r="DU157" s="198">
        <f>VLOOKUP($A157,O.Barragán!$A$4:$ER$57,BaseInterventoría!DU$1,FALSE)</f>
        <v>0</v>
      </c>
      <c r="DV157" s="186">
        <f>VLOOKUP($A157,O.Barragán!$A$4:$ER$57,BaseInterventoría!DV$1,FALSE)</f>
        <v>0</v>
      </c>
      <c r="DW157" s="198">
        <f>VLOOKUP($A157,O.Barragán!$A$4:$ER$57,BaseInterventoría!DW$1,FALSE)</f>
        <v>0</v>
      </c>
      <c r="DX157" s="21" t="str">
        <f>VLOOKUP($A157,O.Barragán!$A$4:$ER$57,BaseInterventoría!DX$1,FALSE)</f>
        <v>N/A</v>
      </c>
      <c r="DY157" s="5" t="str">
        <f>VLOOKUP($A157,O.Barragán!$A$4:$ER$57,BaseInterventoría!DY$1,FALSE)</f>
        <v>POR RADICAR SOLICITUD DE CONTRATACION</v>
      </c>
      <c r="DZ157" s="21" t="str">
        <f>VLOOKUP($A157,O.Barragán!$A$4:$ER$57,BaseInterventoría!DZ$1,FALSE)</f>
        <v>POR RADICAR SOLICITUD DE CONTRATACION</v>
      </c>
      <c r="EA157" s="21" t="str">
        <f>VLOOKUP($A157,O.Barragán!$A$4:$ER$57,BaseInterventoría!EA$1,FALSE)</f>
        <v>POR RADICAR SOLICITUD DE CONTRATACION</v>
      </c>
      <c r="EB157" s="5" t="str">
        <f>VLOOKUP($A157,O.Barragán!$A$4:$ER$57,BaseInterventoría!EB$1,FALSE)</f>
        <v>POR RADICAR SOLICITUD DE CONTRATACION</v>
      </c>
      <c r="EC157" s="198" t="str">
        <f>VLOOKUP($A157,O.Barragán!$A$4:$ER$57,BaseInterventoría!EC$1,FALSE)</f>
        <v>POR RADICAR SOLICITUD DE CONTRATACION</v>
      </c>
      <c r="ED157" s="5">
        <f>VLOOKUP($A157,O.Barragán!$A$4:$ER$57,BaseInterventoría!ED$1,FALSE)</f>
        <v>0</v>
      </c>
      <c r="EE157" s="5">
        <f>VLOOKUP($A157,O.Barragán!$A$4:$ER$57,BaseInterventoría!EE$1,FALSE)</f>
        <v>0</v>
      </c>
      <c r="EF157" s="5">
        <f>VLOOKUP($A157,O.Barragán!$A$4:$ER$57,BaseInterventoría!EF$1,FALSE)</f>
        <v>0</v>
      </c>
      <c r="EG157" s="5">
        <f>VLOOKUP($A157,O.Barragán!$A$4:$ER$57,BaseInterventoría!EG$1,FALSE)</f>
        <v>0</v>
      </c>
      <c r="EH157" s="5">
        <f>VLOOKUP($A157,O.Barragán!$A$4:$ER$57,BaseInterventoría!EH$1,FALSE)</f>
        <v>0</v>
      </c>
      <c r="EI157" s="21">
        <f ca="1">VLOOKUP($A157,O.Barragán!$A$4:$ER$57,BaseInterventoría!EI$1,FALSE)</f>
        <v>45649</v>
      </c>
      <c r="EJ157" s="5">
        <f>VLOOKUP($A157,O.Barragán!$A$4:$ER$57,BaseInterventoría!EJ$1,FALSE)</f>
        <v>0</v>
      </c>
      <c r="EK157" s="5">
        <f>VLOOKUP($A157,O.Barragán!$A$4:$ER$57,BaseInterventoría!EK$1,FALSE)</f>
        <v>0</v>
      </c>
      <c r="EL157" s="5" t="str">
        <f>VLOOKUP($A157,O.Barragán!$A$4:$ER$57,BaseInterventoría!EL$1,FALSE)</f>
        <v>Manuel Granados</v>
      </c>
      <c r="EM157" s="5" t="str">
        <f>VLOOKUP($A157,O.Barragán!$A$4:$ER$57,BaseInterventoría!EM$1,FALSE)</f>
        <v>Carlos Omar Barragán - Carol Bejarano</v>
      </c>
      <c r="EN157" s="5" t="str">
        <f>VLOOKUP($A157,O.Barragán!$A$4:$ER$57,BaseInterventoría!EN$1,FALSE)</f>
        <v>https://www.secop.gov.co/CO1ContractsManagement/Tendering/ProcurementContractEdit/Update?ProfileName=CCE-16-Servicios_profesionales_gestion&amp;PPI=CO1.PPI.29023361&amp;DocUniqueName=ContratoDeCompra&amp;DocTypeName=NextWay.Entities.Marketplace.Tendering.ProcurementContract&amp;ProfileVersion=8&amp;DocUniqueIdentifier=CO1.PCCNTR.5704117&amp;prevCtxUrl=https%3a%2f%2fwww.secop.gov.co%3a443%2fCO1ContractsManagement%2fTendering%2fProcurementContractManagement%2fIndex&amp;prevCtxLbl=Contratos+</v>
      </c>
      <c r="EO157" s="5" t="str">
        <f>VLOOKUP($A157,O.Barragán!$A$4:$ER$57,BaseInterventoría!EO$1,FALSE)</f>
        <v>A la fecha se adelnanta por parte de la direccion de gestion contractual la publicacion para la liictacion concurso de meritos.</v>
      </c>
      <c r="EP157" s="21">
        <f>VLOOKUP($A157,O.Barragán!$A$4:$ER$57,BaseInterventoría!EP$1,FALSE)</f>
        <v>45646</v>
      </c>
      <c r="EQ157" s="265">
        <v>0</v>
      </c>
      <c r="ER157" s="265">
        <v>0</v>
      </c>
      <c r="ES157" s="265">
        <v>0</v>
      </c>
      <c r="ET157" s="5"/>
      <c r="EU157" s="24">
        <f>ES157</f>
        <v>0</v>
      </c>
      <c r="EV157" s="55" t="e">
        <f>VLOOKUP(A157,#REF!,147,FALSE)</f>
        <v>#REF!</v>
      </c>
      <c r="EW157" s="56"/>
      <c r="EX157" s="24"/>
      <c r="EY157" s="5" t="s">
        <v>24</v>
      </c>
      <c r="EZ157" s="56"/>
      <c r="FA157" s="21"/>
      <c r="FB157"/>
      <c r="FC157"/>
      <c r="FD157"/>
    </row>
    <row r="158" spans="1:160" ht="393.75">
      <c r="A158" s="19" t="s">
        <v>614</v>
      </c>
      <c r="B158" s="2">
        <f t="shared" si="19"/>
        <v>156</v>
      </c>
      <c r="C158" s="20" t="s">
        <v>275</v>
      </c>
      <c r="D158" s="5" t="s">
        <v>226</v>
      </c>
      <c r="E158" s="2" t="s">
        <v>615</v>
      </c>
      <c r="F158" s="5" t="str">
        <f>VLOOKUP($A158,M.Granados!$A$4:$ER$40,BaseInterventoría!F$1,FALSE)</f>
        <v>MVCT
2017EE0077439</v>
      </c>
      <c r="G158" s="21">
        <f>VLOOKUP($A158,M.Granados!$A$4:$ER$40,BaseInterventoría!G$1,FALSE)</f>
        <v>42963</v>
      </c>
      <c r="H158" s="258">
        <v>8510</v>
      </c>
      <c r="I158" s="5">
        <f>VLOOKUP($A158,M.Granados!$A$4:$ER$40,BaseInterventoría!I$1,FALSE)</f>
        <v>1200</v>
      </c>
      <c r="J158" s="5" t="str">
        <f>VLOOKUP($A158,M.Granados!$A$4:$ER$40,BaseInterventoría!J$1,FALSE)</f>
        <v>➢ Cerramiento PTAP y tanque de almacenamiento Fase I y dotación de equipos de laboratorio.
➢ Cerramiento en muro en ladrillo y malla eslabonada.
➢ Construcción tanque de almacenamiento semienterrado en concreto reforzado de 4000 psi con capacidad de 238 m3.
➢ Suministro e instalación de 81.113 m de tubería para redes de distribución de ½” a 3"
➢ Construcción de 7 cámaras de quiebre
➢ Suministro e instalación de 88 micromedidores pendientes fase I
➢ 543 conexiones domiciliarias de ½” incluye medidor
➢ Puesta en marcha sistema – Acompañamiento durante dos (2) meses</v>
      </c>
      <c r="K158" s="198">
        <f>VLOOKUP($A158,M.Granados!$A$4:$ER$40,BaseInterventoría!K$1,FALSE)</f>
        <v>0</v>
      </c>
      <c r="L158" s="198">
        <f>VLOOKUP($A158,M.Granados!$A$4:$ER$40,BaseInterventoría!L$1,FALSE)</f>
        <v>0</v>
      </c>
      <c r="M158" s="198">
        <f>VLOOKUP($A158,M.Granados!$A$4:$ER$40,BaseInterventoría!M$1,FALSE)</f>
        <v>0</v>
      </c>
      <c r="N158" s="198">
        <f>VLOOKUP($A158,M.Granados!$A$4:$ER$40,BaseInterventoría!N$1,FALSE)</f>
        <v>0</v>
      </c>
      <c r="O158" s="198">
        <f>VLOOKUP($A158,M.Granados!$A$4:$ER$40,BaseInterventoría!O$1,FALSE)</f>
        <v>0</v>
      </c>
      <c r="P158" s="198">
        <f>VLOOKUP($A158,M.Granados!$A$4:$ER$40,BaseInterventoría!P$1,FALSE)</f>
        <v>3180551438</v>
      </c>
      <c r="Q158" s="198">
        <f>VLOOKUP($A158,M.Granados!$A$4:$ER$40,BaseInterventoría!Q$1,FALSE)</f>
        <v>0</v>
      </c>
      <c r="R158" s="198">
        <f>VLOOKUP($A158,M.Granados!$A$4:$ER$40,BaseInterventoría!R$1,FALSE)</f>
        <v>890000000</v>
      </c>
      <c r="S158" s="198">
        <f>VLOOKUP($A158,M.Granados!$A$4:$ER$40,BaseInterventoría!S$1,FALSE)</f>
        <v>0</v>
      </c>
      <c r="T158" s="198">
        <f>VLOOKUP($A158,M.Granados!$A$4:$ER$40,BaseInterventoría!T$1,FALSE)</f>
        <v>0</v>
      </c>
      <c r="U158" s="198">
        <f>VLOOKUP($A158,M.Granados!$A$4:$ER$40,BaseInterventoría!U$1,FALSE)</f>
        <v>4070551438</v>
      </c>
      <c r="V158" s="5" t="str">
        <f>VLOOKUP($A158,M.Granados!$A$4:$ER$40,BaseInterventoría!V$1,FALSE)</f>
        <v>CDR 5802
21-09-2018
CDF 3 
29-09-2017</v>
      </c>
      <c r="W158" s="5">
        <f>VLOOKUP($A158,M.Granados!$A$4:$ER$40,BaseInterventoría!W$1,FALSE)</f>
        <v>0</v>
      </c>
      <c r="X158" s="5" t="str">
        <f>VLOOKUP($A158,M.Granados!$A$4:$ER$40,BaseInterventoría!X$1,FALSE)</f>
        <v>ACUEDUCTO</v>
      </c>
      <c r="Y158" s="5" t="str">
        <f>VLOOKUP($A158,M.Granados!$A$4:$ER$40,BaseInterventoría!Y$1,FALSE)</f>
        <v>RURAL</v>
      </c>
      <c r="Z158" s="5" t="str">
        <f>VLOOKUP($A158,M.Granados!$A$4:$ER$40,BaseInterventoría!Z$1,FALSE)</f>
        <v>CONTRATO-DIRECTO</v>
      </c>
      <c r="AA158" s="5" t="str">
        <f>VLOOKUP($A158,M.Granados!$A$4:$ER$40,BaseInterventoría!AA$1,FALSE)</f>
        <v>N/A</v>
      </c>
      <c r="AB158" s="5" t="str">
        <f>VLOOKUP($A158,M.Granados!$A$4:$ER$40,BaseInterventoría!AB$1,FALSE)</f>
        <v>N/A</v>
      </c>
      <c r="AC158" s="21" t="str">
        <f>VLOOKUP($A158,M.Granados!$A$4:$ER$40,BaseInterventoría!AC$1,FALSE)</f>
        <v>N/A</v>
      </c>
      <c r="AD158" s="21" t="str">
        <f>VLOOKUP($A158,M.Granados!$A$4:$ER$40,BaseInterventoría!AD$1,FALSE)</f>
        <v>N/A</v>
      </c>
      <c r="AE158" s="5" t="str">
        <f>VLOOKUP($A158,M.Granados!$A$4:$ER$40,BaseInterventoría!AE$1,FALSE)</f>
        <v>N/A</v>
      </c>
      <c r="AF158" s="21" t="str">
        <f>VLOOKUP($A158,M.Granados!$A$4:$ER$40,BaseInterventoría!AF$1,FALSE)</f>
        <v>N/A</v>
      </c>
      <c r="AG158" s="5" t="str">
        <f>VLOOKUP($A158,M.Granados!$A$4:$ER$40,BaseInterventoría!AG$1,FALSE)</f>
        <v>N/A</v>
      </c>
      <c r="AH158" s="5" t="str">
        <f>VLOOKUP($A158,M.Granados!$A$4:$ER$40,BaseInterventoría!AH$1,FALSE)</f>
        <v>N/A</v>
      </c>
      <c r="AI158" s="5" t="str">
        <f>VLOOKUP($A158,M.Granados!$A$4:$ER$40,BaseInterventoría!AI$1,FALSE)</f>
        <v>N/A</v>
      </c>
      <c r="AJ158" s="21" t="str">
        <f>VLOOKUP($A158,M.Granados!$A$4:$ER$40,BaseInterventoría!AJ$1,FALSE)</f>
        <v>N/A</v>
      </c>
      <c r="AK158" s="5" t="str">
        <f>VLOOKUP($A158,M.Granados!$A$4:$ER$40,BaseInterventoría!AK$1,FALSE)</f>
        <v>N/A</v>
      </c>
      <c r="AL158" s="5" t="str">
        <f>VLOOKUP($A158,M.Granados!$A$4:$ER$40,BaseInterventoría!AL$1,FALSE)</f>
        <v>N/A</v>
      </c>
      <c r="AM158" s="21" t="str">
        <f>VLOOKUP($A158,M.Granados!$A$4:$ER$40,BaseInterventoría!AM$1,FALSE)</f>
        <v>N/A</v>
      </c>
      <c r="AN158" s="5" t="str">
        <f>VLOOKUP($A158,M.Granados!$A$4:$ER$40,BaseInterventoría!AN$1,FALSE)</f>
        <v>N/A</v>
      </c>
      <c r="AO158" s="5" t="str">
        <f>VLOOKUP($A158,M.Granados!$A$4:$ER$40,BaseInterventoría!AO$1,FALSE)</f>
        <v>N/A</v>
      </c>
      <c r="AP158" s="5" t="str">
        <f>VLOOKUP($A158,M.Granados!$A$4:$ER$40,BaseInterventoría!AP$1,FALSE)</f>
        <v>N/A</v>
      </c>
      <c r="AQ158" s="5" t="str">
        <f>VLOOKUP($A158,M.Granados!$A$4:$ER$40,BaseInterventoría!AQ$1,FALSE)</f>
        <v>N/A</v>
      </c>
      <c r="AR158" s="21" t="str">
        <f>VLOOKUP($A158,M.Granados!$A$4:$ER$40,BaseInterventoría!AR$1,FALSE)</f>
        <v>N/A</v>
      </c>
      <c r="AS158" s="5" t="str">
        <f>VLOOKUP($A158,M.Granados!$A$4:$ER$40,BaseInterventoría!AS$1,FALSE)</f>
        <v>N/A</v>
      </c>
      <c r="AT158" s="5" t="str">
        <f>VLOOKUP($A158,M.Granados!$A$4:$ER$40,BaseInterventoría!AT$1,FALSE)</f>
        <v>N/A</v>
      </c>
      <c r="AU158" s="21" t="str">
        <f>VLOOKUP($A158,M.Granados!$A$4:$ER$40,BaseInterventoría!AU$1,FALSE)</f>
        <v>N/A</v>
      </c>
      <c r="AV158" s="5" t="str">
        <f>VLOOKUP($A158,M.Granados!$A$4:$ER$40,BaseInterventoría!AV$1,FALSE)</f>
        <v>N/A</v>
      </c>
      <c r="AW158" s="186" t="str">
        <f>VLOOKUP($A158,M.Granados!$A$4:$ER$40,BaseInterventoría!AW$1,FALSE)</f>
        <v>N/A</v>
      </c>
      <c r="AX158" s="186" t="str">
        <f>VLOOKUP($A158,M.Granados!$A$4:$ER$40,BaseInterventoría!AX$1,FALSE)</f>
        <v>N/A</v>
      </c>
      <c r="AY158" s="5" t="e">
        <f ca="1">VLOOKUP($A158,M.Granados!$A$4:$ER$40,BaseInterventoría!AY$1,FALSE)</f>
        <v>#VALUE!</v>
      </c>
      <c r="AZ158" s="21" t="str">
        <f>VLOOKUP($A158,M.Granados!$A$4:$ER$40,BaseInterventoría!AZ$1,FALSE)</f>
        <v>N/A</v>
      </c>
      <c r="BA158" s="5" t="str">
        <f>VLOOKUP($A158,M.Granados!$A$4:$ER$40,BaseInterventoría!BA$1,FALSE)</f>
        <v>N/A</v>
      </c>
      <c r="BB158" s="5" t="str">
        <f>VLOOKUP($A158,M.Granados!$A$4:$ER$40,BaseInterventoría!BB$1,FALSE)</f>
        <v>N/A</v>
      </c>
      <c r="BC158" s="5" t="str">
        <f>VLOOKUP($A158,M.Granados!$A$4:$ER$40,BaseInterventoría!BC$1,FALSE)</f>
        <v>N/A</v>
      </c>
      <c r="BD158" s="5" t="str">
        <f>VLOOKUP($A158,M.Granados!$A$4:$ER$40,BaseInterventoría!BD$1,FALSE)</f>
        <v>N/A</v>
      </c>
      <c r="BE158" s="5" t="str">
        <f>VLOOKUP($A158,M.Granados!$A$4:$ER$40,BaseInterventoría!BE$1,FALSE)</f>
        <v>N/A</v>
      </c>
      <c r="BF158" s="21" t="str">
        <f>VLOOKUP($A158,M.Granados!$A$4:$ER$40,BaseInterventoría!BF$1,FALSE)</f>
        <v>N/A</v>
      </c>
      <c r="BG158" s="21" t="str">
        <f>VLOOKUP($A158,M.Granados!$A$4:$ER$40,BaseInterventoría!BG$1,FALSE)</f>
        <v>N/A</v>
      </c>
      <c r="BH158" s="5" t="str">
        <f>VLOOKUP($A158,M.Granados!$A$4:$ER$40,BaseInterventoría!BH$1,FALSE)</f>
        <v>EPC-PDA-O-391-2018</v>
      </c>
      <c r="BI158" s="5" t="str">
        <f>VLOOKUP($A158,M.Granados!$A$4:$ER$40,BaseInterventoría!BI$1,FALSE)</f>
        <v xml:space="preserve">CONSTRUCCIÓN ACUEDUCTO REGIONAL EL DORADO FASE II -  MUNICIPIO DE SAN BERNARDO </v>
      </c>
      <c r="BJ158" s="21">
        <f>VLOOKUP($A158,M.Granados!$A$4:$ER$40,BaseInterventoría!BJ$1,FALSE)</f>
        <v>43413</v>
      </c>
      <c r="BK158" s="21">
        <f>VLOOKUP($A158,M.Granados!$A$4:$ER$40,BaseInterventoría!BK$1,FALSE)</f>
        <v>43537</v>
      </c>
      <c r="BL158" s="5" t="str">
        <f>VLOOKUP($A158,M.Granados!$A$4:$ER$40,BaseInterventoría!BL$1,FALSE)</f>
        <v>12 MESES</v>
      </c>
      <c r="BM158" s="21">
        <f>VLOOKUP($A158,M.Granados!$A$4:$ER$40,BaseInterventoría!BM$1,FALSE)</f>
        <v>43902</v>
      </c>
      <c r="BN158" s="5" t="str">
        <f>VLOOKUP($A158,M.Granados!$A$4:$ER$40,BaseInterventoría!BN$1,FALSE)</f>
        <v>UNION TEMPORAL ACUEDUCTOS MOSQUERA-SAN BERNARDO
NIT: 901228427-1</v>
      </c>
      <c r="BO158" s="5" t="str">
        <f>VLOOKUP($A158,M.Granados!$A$4:$ER$40,BaseInterventoría!BO$1,FALSE)</f>
        <v>R/L VICTOR MANUEL AVILA FONSECA
CC. 6.775.413 DE TUNJA</v>
      </c>
      <c r="BP158" s="198">
        <f>VLOOKUP($A158,M.Granados!$A$4:$ER$40,BaseInterventoría!BP$1,FALSE)</f>
        <v>3972660106</v>
      </c>
      <c r="BQ158" s="198">
        <f>VLOOKUP($A158,M.Granados!$A$4:$ER$40,BaseInterventoría!BQ$1,FALSE)</f>
        <v>0</v>
      </c>
      <c r="BR158" s="198">
        <f>VLOOKUP($A158,M.Granados!$A$4:$ER$40,BaseInterventoría!BR$1,FALSE)</f>
        <v>0</v>
      </c>
      <c r="BS158" s="198">
        <f>VLOOKUP($A158,M.Granados!$A$4:$ER$40,BaseInterventoría!BS$1,FALSE)</f>
        <v>0</v>
      </c>
      <c r="BT158" s="198">
        <f>VLOOKUP($A158,M.Granados!$A$4:$ER$40,BaseInterventoría!BT$1,FALSE)</f>
        <v>3972660106</v>
      </c>
      <c r="BU158" s="21">
        <f>VLOOKUP($A158,M.Granados!$A$4:$ER$40,BaseInterventoría!BU$1,FALSE)</f>
        <v>0</v>
      </c>
      <c r="BV158" s="198">
        <f>VLOOKUP($A158,M.Granados!$A$4:$ER$40,BaseInterventoría!BV$1,FALSE)</f>
        <v>0</v>
      </c>
      <c r="BW158" s="21">
        <f>VLOOKUP($A158,M.Granados!$A$4:$ER$40,BaseInterventoría!BW$1,FALSE)</f>
        <v>0</v>
      </c>
      <c r="BX158" s="198">
        <f>VLOOKUP($A158,M.Granados!$A$4:$ER$40,BaseInterventoría!BX$1,FALSE)</f>
        <v>0</v>
      </c>
      <c r="BY158" s="198">
        <f>VLOOKUP($A158,M.Granados!$A$4:$ER$40,BaseInterventoría!BY$1,FALSE)</f>
        <v>3972660106</v>
      </c>
      <c r="BZ158" s="5" t="str">
        <f>VLOOKUP($A158,M.Granados!$A$4:$ER$40,BaseInterventoría!BZ$1,FALSE)</f>
        <v>PRORROGA No. 1</v>
      </c>
      <c r="CA158" s="21">
        <f>VLOOKUP($A158,M.Granados!$A$4:$ER$40,BaseInterventoría!CA$1,FALSE)</f>
        <v>45559</v>
      </c>
      <c r="CB158" s="5" t="str">
        <f>VLOOKUP($A158,M.Granados!$A$4:$ER$40,BaseInterventoría!CB$1,FALSE)</f>
        <v xml:space="preserve">CINCO (05) MESES </v>
      </c>
      <c r="CC158" s="5" t="str">
        <f>VLOOKUP($A158,M.Granados!$A$4:$ER$40,BaseInterventoría!CC$1,FALSE)</f>
        <v>Suspensión No.1
Prorroga No. 1 Susp No.1
Prorroga No. 2 Susp No.1
Prorroga No. 3 Susp No.1
Reinicio Prorroga No.3 Susp No.1
Suspensión No.2
Prorroga No. 1 Susp No.2
Prorroga No. 2 Susp No.2
Suspensión No.3
Prorroga No. 1 Susp No.3
Prorroga No. 2 Susp No.3
Prorroga No. 3 Susp No.3
Prorroga No. 4 Susp No.3
Prorroga No. 5 Susp No.3
Prorroga No. 6 Susp No.3
Prorroga No. 7 Susp No.3
Prorroga No. 8 Susp No.3
Prorroga No. 9 Susp No.3
Prorroga No. 10 Susp No.3
Prorroga No. 11 Susp No.3
Prorroga No. 12 Susp No.3
Prorroga No. 13 Susp No. 3
Prorroga No. 14 Susp No. 3
Prorroga No. 15 Susp No. 3</v>
      </c>
      <c r="CD158" s="21" t="str">
        <f>VLOOKUP($A158,M.Granados!$A$4:$ER$40,BaseInterventoría!CD$1,FALSE)</f>
        <v>23/10/2019
23/11/2019
23/12/2022
23/01/2020
27/10/2021
2/03/2022
29/04/2022
1/06/2022
6/07/2022
5/08/2022
20/09/2022
19/10/2022
9/11/2022
7/12/2022
6/01/2023
6/02/2023
8/03/2023
8/07/2023
6/10/2023
7/12/2023
9/03/2024
09/05/2024
09/08/2024
24/08/2024</v>
      </c>
      <c r="CE158" s="5" t="str">
        <f>VLOOKUP($A158,M.Granados!$A$4:$ER$40,BaseInterventoría!CE$1,FALSE)</f>
        <v xml:space="preserve">Un (01) Mes
Un (01) Mes
Un (01) Mes
Condicionada 
Dos (02) Años y Cuatro (04) Días 
Dos (02) Meses 
Un (01) Mes
Un (01) Mes
Un (01) Mes
Cuarenta y Cinco (45) Días 
Treinta (30) Días 
Veinte (20) Días 
Treinta (30) Días 
Treinta (30) Días 
Treinta (30) Días 
Treinta (30) Días 
Cuatro (04) Meses 
Tres (03) Meses 
Dos (02) Meses 
Tres (03) Meses 
Dos (02) Meses
Tres (03) Meses
Quince (15) Dias 
Un (01) Mes </v>
      </c>
      <c r="CF158" s="21" t="str">
        <f>VLOOKUP($A158,M.Granados!$A$4:$ER$40,BaseInterventoría!CF$1,FALSE)</f>
        <v>12/04/2020
12/05/2020
12/06/2020
CONDICIONADO
17/03/2022
17/05/2022
17/06/2022
17/07/2022
17/08/2022
01/10/2022
31/10/2022
20/11/2022
20/12/2022
19/01/2023
18/02/2023
20/03/2023
20/07/2023
20/10/2023
20/12/2023
20/03/2024
20/05/2024
20/05/2024
20/08/2024
04/09/2024
04/10/2024</v>
      </c>
      <c r="CG158" s="5" t="str">
        <f>VLOOKUP($A158,M.Granados!$A$4:$ER$40,BaseInterventoría!CG$1,FALSE)</f>
        <v>BY-100008287
ANEXO 17
COMPAÑÍA MUNDIAL DE SEGUROS S.A.</v>
      </c>
      <c r="CH158" s="21">
        <f>VLOOKUP($A158,M.Granados!$A$4:$ER$40,BaseInterventoría!CH$1,FALSE)</f>
        <v>45555</v>
      </c>
      <c r="CI158" s="21">
        <f>VLOOKUP($A158,M.Granados!$A$4:$ER$40,BaseInterventoría!CI$1,FALSE)</f>
        <v>45843</v>
      </c>
      <c r="CJ158" s="5" t="str">
        <f>VLOOKUP($A158,M.Granados!$A$4:$ER$40,BaseInterventoría!CJ$1,FALSE)</f>
        <v>N/A</v>
      </c>
      <c r="CK158" s="21" t="str">
        <f>VLOOKUP($A158,M.Granados!$A$4:$ER$40,BaseInterventoría!CK$1,FALSE)</f>
        <v>N/A</v>
      </c>
      <c r="CL158" s="21" t="str">
        <f>VLOOKUP($A158,M.Granados!$A$4:$ER$40,BaseInterventoría!CL$1,FALSE)</f>
        <v>N/A</v>
      </c>
      <c r="CM158" s="5" t="str">
        <f>VLOOKUP($A158,M.Granados!$A$4:$ER$40,BaseInterventoría!CM$1,FALSE)</f>
        <v>BY-100008287
ANEXO 17
COMPAÑÍA MUNDIAL DE SEGUROS S.A.</v>
      </c>
      <c r="CN158" s="21">
        <f>VLOOKUP($A158,M.Granados!$A$4:$ER$40,BaseInterventoría!CN$1,FALSE)</f>
        <v>45555</v>
      </c>
      <c r="CO158" s="21">
        <f>VLOOKUP($A158,M.Granados!$A$4:$ER$40,BaseInterventoría!CO$1,FALSE)</f>
        <v>46816</v>
      </c>
      <c r="CP158" s="5" t="str">
        <f>VLOOKUP($A158,M.Granados!$A$4:$ER$40,BaseInterventoría!CP$1,FALSE)</f>
        <v>BY-100008287
ANEXO 17
COMPAÑÍA MUNDIAL DE SEGUROS S.A.</v>
      </c>
      <c r="CQ158" s="21">
        <f>VLOOKUP($A158,M.Granados!$A$4:$ER$40,BaseInterventoría!CQ$1,FALSE)</f>
        <v>45720</v>
      </c>
      <c r="CR158" s="21">
        <f>VLOOKUP($A158,M.Granados!$A$4:$ER$40,BaseInterventoría!CR$1,FALSE)</f>
        <v>47546</v>
      </c>
      <c r="CS158" s="5" t="str">
        <f>VLOOKUP($A158,M.Granados!$A$4:$ER$40,BaseInterventoría!CS$1,FALSE)</f>
        <v>N/A</v>
      </c>
      <c r="CT158" s="21" t="str">
        <f>VLOOKUP($A158,M.Granados!$A$4:$ER$40,BaseInterventoría!CT$1,FALSE)</f>
        <v>N/A</v>
      </c>
      <c r="CU158" s="21" t="str">
        <f>VLOOKUP($A158,M.Granados!$A$4:$ER$40,BaseInterventoría!CU$1,FALSE)</f>
        <v>N/A</v>
      </c>
      <c r="CV158" s="5" t="str">
        <f>VLOOKUP($A158,M.Granados!$A$4:$ER$40,BaseInterventoría!CV$1,FALSE)</f>
        <v>BY-100000280
ANEXO 18
COMPAÑÍA MUNDIAL DE SEGUROS S.A.</v>
      </c>
      <c r="CW158" s="21">
        <f>VLOOKUP($A158,M.Granados!$A$4:$ER$40,BaseInterventoría!CW$1,FALSE)</f>
        <v>43537</v>
      </c>
      <c r="CX158" s="21">
        <f>VLOOKUP($A158,M.Granados!$A$4:$ER$40,BaseInterventoría!CX$1,FALSE)</f>
        <v>45720</v>
      </c>
      <c r="CY158" s="21">
        <f>VLOOKUP($A158,M.Granados!$A$4:$ER$40,BaseInterventoría!CY$1,FALSE)</f>
        <v>45720</v>
      </c>
      <c r="CZ158" s="5">
        <f>VLOOKUP($A158,M.Granados!$A$4:$ER$40,BaseInterventoría!CZ$1,FALSE)</f>
        <v>72.766666666666666</v>
      </c>
      <c r="DA158" s="186">
        <f>VLOOKUP($A158,M.Granados!$A$4:$ER$40,BaseInterventoría!DA$1,FALSE)</f>
        <v>0.5</v>
      </c>
      <c r="DB158" s="186">
        <f>VLOOKUP($A158,M.Granados!$A$4:$ER$40,BaseInterventoría!DB$1,FALSE)</f>
        <v>0.5</v>
      </c>
      <c r="DC158" s="186">
        <f>VLOOKUP($A158,M.Granados!$A$4:$ER$40,BaseInterventoría!DC$1,FALSE)</f>
        <v>0</v>
      </c>
      <c r="DD158" s="186">
        <f>VLOOKUP($A158,M.Granados!$A$4:$ER$40,BaseInterventoría!DD$1,FALSE)</f>
        <v>0</v>
      </c>
      <c r="DE158" s="186">
        <f>VLOOKUP($A158,M.Granados!$A$4:$ER$40,BaseInterventoría!DE$1,FALSE)</f>
        <v>0</v>
      </c>
      <c r="DF158" s="186">
        <f>VLOOKUP($A158,M.Granados!$A$4:$ER$40,BaseInterventoría!DF$1,FALSE)</f>
        <v>0.49859999999999999</v>
      </c>
      <c r="DG158" s="186">
        <f>VLOOKUP($A158,M.Granados!$A$4:$ER$40,BaseInterventoría!DG$1,FALSE)</f>
        <v>0.49859999999999999</v>
      </c>
      <c r="DH158" s="186">
        <f>VLOOKUP($A158,M.Granados!$A$4:$ER$40,BaseInterventoría!DH$1,FALSE)</f>
        <v>0</v>
      </c>
      <c r="DI158" s="186">
        <f>VLOOKUP($A158,M.Granados!$A$4:$ER$40,BaseInterventoría!DI$1,FALSE)</f>
        <v>0</v>
      </c>
      <c r="DJ158" s="186">
        <f>VLOOKUP($A158,M.Granados!$A$4:$ER$40,BaseInterventoría!DJ$1,FALSE)</f>
        <v>0</v>
      </c>
      <c r="DK158" s="5">
        <f ca="1">VLOOKUP($A158,M.Granados!$A$4:$ER$40,BaseInterventoría!DK$1,FALSE)</f>
        <v>0.96747595052679802</v>
      </c>
      <c r="DL158" s="5" t="str">
        <f ca="1">VLOOKUP($A158,M.Granados!$A$4:$ER$40,BaseInterventoría!DL$1,FALSE)</f>
        <v>VIGENTE</v>
      </c>
      <c r="DM158" s="71" t="str">
        <f t="shared" si="18"/>
        <v>Activos</v>
      </c>
      <c r="DN158" s="5" t="str">
        <f>VLOOKUP($A158,M.Granados!$A$4:$ER$40,BaseInterventoría!DN$1,FALSE)</f>
        <v>En ejecución</v>
      </c>
      <c r="DO158" s="5">
        <f>VLOOKUP($A158,M.Granados!$A$4:$ER$40,BaseInterventoría!DO$1,FALSE)</f>
        <v>0</v>
      </c>
      <c r="DP158" s="5">
        <f>VLOOKUP($A158,M.Granados!$A$4:$ER$40,BaseInterventoría!DP$1,FALSE)</f>
        <v>0</v>
      </c>
      <c r="DQ158" s="5">
        <f>VLOOKUP($A158,M.Granados!$A$4:$ER$40,BaseInterventoría!DQ$1,FALSE)</f>
        <v>3</v>
      </c>
      <c r="DR158" s="5" t="str">
        <f>VLOOKUP($A158,M.Granados!$A$4:$ER$40,BaseInterventoría!DR$1,FALSE)</f>
        <v>1. 15/07/2019
2. 08/10/2019
3. 15/06/2021</v>
      </c>
      <c r="DS158" s="5" t="str">
        <f>VLOOKUP($A158,M.Granados!$A$4:$ER$40,BaseInterventoría!DS$1,FALSE)</f>
        <v>$620.598.054
$544.614.886
$815.525.038</v>
      </c>
      <c r="DT158" s="198">
        <f>VLOOKUP($A158,M.Granados!$A$4:$ER$40,BaseInterventoría!DT$1,FALSE)</f>
        <v>1980737978</v>
      </c>
      <c r="DU158" s="198">
        <f>VLOOKUP($A158,M.Granados!$A$4:$ER$40,BaseInterventoría!DU$1,FALSE)</f>
        <v>1991922128</v>
      </c>
      <c r="DV158" s="186">
        <f>VLOOKUP($A158,M.Granados!$A$4:$ER$40,BaseInterventoría!DV$1,FALSE)</f>
        <v>0.49859236006836977</v>
      </c>
      <c r="DW158" s="198">
        <f>VLOOKUP($A158,M.Granados!$A$4:$ER$40,BaseInterventoría!DW$1,FALSE)</f>
        <v>1991922128</v>
      </c>
      <c r="DX158" s="21" t="str">
        <f>VLOOKUP($A158,M.Granados!$A$4:$ER$40,BaseInterventoría!DX$1,FALSE)</f>
        <v>N/A</v>
      </c>
      <c r="DY158" s="5" t="str">
        <f>VLOOKUP($A158,M.Granados!$A$4:$ER$40,BaseInterventoría!DY$1,FALSE)</f>
        <v>EPC-PDA-I-394-2018</v>
      </c>
      <c r="DZ158" s="21">
        <f>VLOOKUP($A158,M.Granados!$A$4:$ER$40,BaseInterventoría!DZ$1,FALSE)</f>
        <v>43413</v>
      </c>
      <c r="EA158" s="21">
        <f>VLOOKUP($A158,M.Granados!$A$4:$ER$40,BaseInterventoría!EA$1,FALSE)</f>
        <v>43537</v>
      </c>
      <c r="EB158" s="5" t="str">
        <f>VLOOKUP($A158,M.Granados!$A$4:$ER$40,BaseInterventoría!EB$1,FALSE)</f>
        <v>CONSORCIO INTERMOSUQERA
NIT.901227023-3
R/L ALVARO EDGARDO CONTRERAS SUAREZ
CC. 13.544.925 DE BUCARAMANGA</v>
      </c>
      <c r="EC158" s="198">
        <f>VLOOKUP($A158,M.Granados!$A$4:$ER$40,BaseInterventoría!EC$1,FALSE)</f>
        <v>230453020</v>
      </c>
      <c r="ED158" s="5">
        <f>VLOOKUP($A158,M.Granados!$A$4:$ER$40,BaseInterventoría!ED$1,FALSE)</f>
        <v>0</v>
      </c>
      <c r="EE158" s="5">
        <f>VLOOKUP($A158,M.Granados!$A$4:$ER$40,BaseInterventoría!EE$1,FALSE)</f>
        <v>0</v>
      </c>
      <c r="EF158" s="5">
        <f>VLOOKUP($A158,M.Granados!$A$4:$ER$40,BaseInterventoría!EF$1,FALSE)</f>
        <v>0</v>
      </c>
      <c r="EG158" s="5">
        <f>VLOOKUP($A158,M.Granados!$A$4:$ER$40,BaseInterventoría!EG$1,FALSE)</f>
        <v>0</v>
      </c>
      <c r="EH158" s="5">
        <f>VLOOKUP($A158,M.Granados!$A$4:$ER$40,BaseInterventoría!EH$1,FALSE)</f>
        <v>0</v>
      </c>
      <c r="EI158" s="21">
        <f ca="1">VLOOKUP($A158,M.Granados!$A$4:$ER$40,BaseInterventoría!EI$1,FALSE)</f>
        <v>45649</v>
      </c>
      <c r="EJ158" s="5">
        <f>VLOOKUP($A158,M.Granados!$A$4:$ER$40,BaseInterventoría!EJ$1,FALSE)</f>
        <v>0</v>
      </c>
      <c r="EK158" s="5">
        <f>VLOOKUP($A158,M.Granados!$A$4:$ER$40,BaseInterventoría!EK$1,FALSE)</f>
        <v>0</v>
      </c>
      <c r="EL158" s="5" t="str">
        <f>VLOOKUP($A158,M.Granados!$A$4:$ER$40,BaseInterventoría!EL$1,FALSE)</f>
        <v>Manuel Granados</v>
      </c>
      <c r="EM158" s="5" t="str">
        <f>VLOOKUP($A158,M.Granados!$A$4:$ER$40,BaseInterventoría!EM$1,FALSE)</f>
        <v>Jessica Gonzalez</v>
      </c>
      <c r="EN158" s="5" t="str">
        <f>VLOOKUP($A158,M.Granados!$A$4:$ER$40,BaseInterventoría!EN$1,FALSE)</f>
        <v>https://www.contratos.gov.co/consultas/detalleProceso.do?numConstancia=18-11-8430878</v>
      </c>
      <c r="EO158" s="5" t="str">
        <f>VLOOKUP($A158,M.Granados!$A$4:$ER$40,BaseInterventoría!EO$1,FALSE)</f>
        <v xml:space="preserve">El contratista de obra debera iniciar los diseños, presupuestos e implantación de los 22 pasos elevados para su revisión y aprobación.
1. Se esta trabajando en la solciitud de modificatorio de la interventoria, ya que esta sera quien revisara y aprobara los estudios y diseños correspndientes a los pasos elevados.
2. Por parte del contratista el dia 11 de noviembre, entrego mediente correo electronico la remision de un diseño para que este sea evaluado por la interventoria a su vez solcito realizar una reunion para verificar este mismo tema.
3. Proyectar  oficio al ICCU, para solicitar apoyo en la revisión de los diseños por parte del ing Carlos Vallecilla.
4. La polizas ya se encuentran actualizadas y el pasado 20 de diciembre se enviaron al area de Gestion Contractual para su debida aprobacion. </v>
      </c>
      <c r="EP158" s="21">
        <f>VLOOKUP($A158,M.Granados!$A$4:$ER$40,BaseInterventoría!EP$1,FALSE)</f>
        <v>45649</v>
      </c>
      <c r="EQ158" s="24">
        <f>BY158+VLOOKUP(DY158,$1:$1048576,77,FALSE)</f>
        <v>4203113126</v>
      </c>
      <c r="ER158" s="24">
        <f t="shared" ref="ER158:ER164" si="21">+EQ158*0.04</f>
        <v>168124525.03999999</v>
      </c>
      <c r="ES158" s="24">
        <f t="shared" ref="ES158:ES164" si="22">+EQ158+ER158</f>
        <v>4371237651.04</v>
      </c>
      <c r="ET158" s="5" t="s">
        <v>10</v>
      </c>
      <c r="EU158" s="24">
        <f t="shared" si="20"/>
        <v>4371237651.04</v>
      </c>
      <c r="EV158" s="55" t="e">
        <f>VLOOKUP(A158,#REF!,147,FALSE)</f>
        <v>#REF!</v>
      </c>
      <c r="EW158" s="56" t="s">
        <v>251</v>
      </c>
      <c r="EX158" s="24">
        <v>2000000000</v>
      </c>
      <c r="EY158" s="5" t="s">
        <v>378</v>
      </c>
      <c r="EZ158" s="56" t="s">
        <v>616</v>
      </c>
      <c r="FA158" s="21">
        <v>46022</v>
      </c>
      <c r="FB158"/>
      <c r="FC158"/>
      <c r="FD158"/>
    </row>
    <row r="159" spans="1:160" ht="157.5">
      <c r="A159" s="19" t="s">
        <v>617</v>
      </c>
      <c r="B159" s="2">
        <f t="shared" si="19"/>
        <v>157</v>
      </c>
      <c r="C159" s="20" t="s">
        <v>618</v>
      </c>
      <c r="D159" s="5" t="s">
        <v>226</v>
      </c>
      <c r="E159" s="2" t="s">
        <v>619</v>
      </c>
      <c r="F159" s="5" t="str">
        <f>VLOOKUP($A159,M.Granados!$A$4:$ER$40,BaseInterventoría!F$1,FALSE)</f>
        <v>MDVP</v>
      </c>
      <c r="G159" s="21">
        <f>VLOOKUP($A159,M.Granados!$A$4:$ER$40,BaseInterventoría!G$1,FALSE)</f>
        <v>44420</v>
      </c>
      <c r="H159" s="5">
        <f>VLOOKUP($A159,M.Granados!$A$4:$ER$40,BaseInterventoría!H$1,FALSE)</f>
        <v>560</v>
      </c>
      <c r="I159" s="5">
        <f>VLOOKUP($A159,M.Granados!$A$4:$ER$40,BaseInterventoría!I$1,FALSE)</f>
        <v>0</v>
      </c>
      <c r="J159" s="5" t="str">
        <f>VLOOKUP($A159,M.Granados!$A$4:$ER$40,BaseInterventoría!J$1,FALSE)</f>
        <v xml:space="preserve">
✔Planta modular o compacta
✔Tanque homogeneizador
✔Lechos de secado
✔Instalación de desagües e interconexiones
✔Casetas de operación
✔Equipos de laboratorio
✔Sistema eléctrico
Incluye la puesta en marcha de la planta de tratamiento</v>
      </c>
      <c r="K159" s="198">
        <f>VLOOKUP($A159,M.Granados!$A$4:$ER$40,BaseInterventoría!K$1,FALSE)</f>
        <v>0</v>
      </c>
      <c r="L159" s="198">
        <f>VLOOKUP($A159,M.Granados!$A$4:$ER$40,BaseInterventoría!L$1,FALSE)</f>
        <v>0</v>
      </c>
      <c r="M159" s="198">
        <f>VLOOKUP($A159,M.Granados!$A$4:$ER$40,BaseInterventoría!M$1,FALSE)</f>
        <v>0</v>
      </c>
      <c r="N159" s="198">
        <f>VLOOKUP($A159,M.Granados!$A$4:$ER$40,BaseInterventoría!N$1,FALSE)</f>
        <v>0</v>
      </c>
      <c r="O159" s="198">
        <f>VLOOKUP($A159,M.Granados!$A$4:$ER$40,BaseInterventoría!O$1,FALSE)</f>
        <v>0</v>
      </c>
      <c r="P159" s="198">
        <f>VLOOKUP($A159,M.Granados!$A$4:$ER$40,BaseInterventoría!P$1,FALSE)</f>
        <v>0</v>
      </c>
      <c r="Q159" s="198">
        <f>VLOOKUP($A159,M.Granados!$A$4:$ER$40,BaseInterventoría!Q$1,FALSE)</f>
        <v>0</v>
      </c>
      <c r="R159" s="198">
        <f>VLOOKUP($A159,M.Granados!$A$4:$ER$40,BaseInterventoría!R$1,FALSE)</f>
        <v>319233488</v>
      </c>
      <c r="S159" s="198">
        <f>VLOOKUP($A159,M.Granados!$A$4:$ER$40,BaseInterventoría!S$1,FALSE)</f>
        <v>0</v>
      </c>
      <c r="T159" s="198">
        <f>VLOOKUP($A159,M.Granados!$A$4:$ER$40,BaseInterventoría!T$1,FALSE)</f>
        <v>0</v>
      </c>
      <c r="U159" s="198">
        <f>VLOOKUP($A159,M.Granados!$A$4:$ER$40,BaseInterventoría!U$1,FALSE)</f>
        <v>319233488</v>
      </c>
      <c r="V159" s="5" t="str">
        <f>VLOOKUP($A159,M.Granados!$A$4:$ER$40,BaseInterventoría!V$1,FALSE)</f>
        <v>11156
25/08/2021</v>
      </c>
      <c r="W159" s="5">
        <f>VLOOKUP($A159,M.Granados!$A$4:$ER$40,BaseInterventoría!W$1,FALSE)</f>
        <v>0</v>
      </c>
      <c r="X159" s="5" t="str">
        <f>VLOOKUP($A159,M.Granados!$A$4:$ER$40,BaseInterventoría!X$1,FALSE)</f>
        <v>PTAP</v>
      </c>
      <c r="Y159" s="5" t="str">
        <f>VLOOKUP($A159,M.Granados!$A$4:$ER$40,BaseInterventoría!Y$1,FALSE)</f>
        <v>RURAL</v>
      </c>
      <c r="Z159" s="5" t="str">
        <f>VLOOKUP($A159,M.Granados!$A$4:$ER$40,BaseInterventoría!Z$1,FALSE)</f>
        <v>CONVENIO</v>
      </c>
      <c r="AA159" s="5" t="str">
        <f>VLOOKUP($A159,M.Granados!$A$4:$ER$40,BaseInterventoría!AA$1,FALSE)</f>
        <v>EPC-CI-017-2021</v>
      </c>
      <c r="AB159" s="5" t="str">
        <f>VLOOKUP($A159,M.Granados!$A$4:$ER$40,BaseInterventoría!AB$1,FALSE)</f>
        <v>AUNAR ESFUERZOS TÉCNICOS Y ADMINISTRATIVOS PARA LA CONTATACIÓN DE LA CONSTRUCCIÓN DE LA PLANTA DE TRATAMIENTO DE AGUA POTABLE DE LA VEREDA AZAFRANAL, MUNICIPIO DE SILVANIA DEPARTAMENTO DE CUNDINAMARCA</v>
      </c>
      <c r="AC159" s="21">
        <f>VLOOKUP($A159,M.Granados!$A$4:$ER$40,BaseInterventoría!AC$1,FALSE)</f>
        <v>44512</v>
      </c>
      <c r="AD159" s="21">
        <f>VLOOKUP($A159,M.Granados!$A$4:$ER$40,BaseInterventoría!AD$1,FALSE)</f>
        <v>44588</v>
      </c>
      <c r="AE159" s="5" t="str">
        <f>VLOOKUP($A159,M.Granados!$A$4:$ER$40,BaseInterventoría!AE$1,FALSE)</f>
        <v>9 MESES</v>
      </c>
      <c r="AF159" s="21">
        <f>VLOOKUP($A159,M.Granados!$A$4:$ER$40,BaseInterventoría!AF$1,FALSE)</f>
        <v>44860</v>
      </c>
      <c r="AG159" s="5" t="str">
        <f>VLOOKUP($A159,M.Granados!$A$4:$ER$40,BaseInterventoría!AG$1,FALSE)</f>
        <v>MUNICIPIO DE SILVANIA</v>
      </c>
      <c r="AH159" s="5" t="str">
        <f>VLOOKUP($A159,M.Granados!$A$4:$ER$40,BaseInterventoría!AH$1,FALSE)</f>
        <v>JOSE HILDEBRANDO FAJARDO administrativo@serviacueducto.com</v>
      </c>
      <c r="AI159" s="198">
        <f>VLOOKUP($A159,M.Granados!$A$4:$ER$40,BaseInterventoría!AI$1,FALSE)</f>
        <v>319233488</v>
      </c>
      <c r="AJ159" s="21">
        <f>VLOOKUP($A159,M.Granados!$A$4:$ER$40,BaseInterventoría!AJ$1,FALSE)</f>
        <v>0</v>
      </c>
      <c r="AK159" s="198">
        <f>VLOOKUP($A159,M.Granados!$A$4:$ER$40,BaseInterventoría!AK$1,FALSE)</f>
        <v>0</v>
      </c>
      <c r="AL159" s="5">
        <f>VLOOKUP($A159,M.Granados!$A$4:$ER$40,BaseInterventoría!AL$1,FALSE)</f>
        <v>0</v>
      </c>
      <c r="AM159" s="21">
        <f>VLOOKUP($A159,M.Granados!$A$4:$ER$40,BaseInterventoría!AM$1,FALSE)</f>
        <v>0</v>
      </c>
      <c r="AN159" s="198">
        <f>VLOOKUP($A159,M.Granados!$A$4:$ER$40,BaseInterventoría!AN$1,FALSE)</f>
        <v>0</v>
      </c>
      <c r="AO159" s="5">
        <f>VLOOKUP($A159,M.Granados!$A$4:$ER$40,BaseInterventoría!AO$1,FALSE)</f>
        <v>0</v>
      </c>
      <c r="AP159" s="198">
        <f>VLOOKUP($A159,M.Granados!$A$4:$ER$40,BaseInterventoría!AP$1,FALSE)</f>
        <v>319233488</v>
      </c>
      <c r="AQ159" s="5" t="str">
        <f>VLOOKUP($A159,M.Granados!$A$4:$ER$40,BaseInterventoría!AQ$1,FALSE)</f>
        <v>Prorroga No. 1
Prorroga No. 2
Prorroga No. 3</v>
      </c>
      <c r="AR159" s="21" t="str">
        <f>VLOOKUP($A159,M.Granados!$A$4:$ER$40,BaseInterventoría!AR$1,FALSE)</f>
        <v xml:space="preserve">21/06/2022
24/02/2023
26/07/2024 </v>
      </c>
      <c r="AS159" s="5" t="str">
        <f>VLOOKUP($A159,M.Granados!$A$4:$ER$40,BaseInterventoría!AS$1,FALSE)</f>
        <v xml:space="preserve">Cuatro (04) Meses
Seis (06) Meses 
 Seis (06) Meses </v>
      </c>
      <c r="AT159" s="5" t="str">
        <f>VLOOKUP($A159,M.Granados!$A$4:$ER$40,BaseInterventoría!AT$1,FALSE)</f>
        <v>Suspensión No.1
Prorroga No. 1 Susp No.1
Prorroga No. 2 Susp No.1
Prorroga No. 3 Susp No.1
Prorroga No. 4 Susp No.1
Suspensión No.2
Prorroga No. 1 Susp No.2
Reinicio Suspensión No. 2</v>
      </c>
      <c r="AU159" s="21" t="str">
        <f>VLOOKUP($A159,M.Granados!$A$4:$ER$40,BaseInterventoría!AU$1,FALSE)</f>
        <v>16/03/2023
16/04/2023
16/06/2023
16/07/2023
16/08/2023
30/01/2024
01/03/2024
12/07/2024</v>
      </c>
      <c r="AV159" s="5" t="str">
        <f>VLOOKUP($A159,M.Granados!$A$4:$ER$40,BaseInterventoría!AV$1,FALSE)</f>
        <v xml:space="preserve">Un (01) Mes
Dos (02) Meses 
Un (01) Mes
Un (01) Mes
Diecinueve (19) Días 
Un (01) Mes
CONDICIONADA </v>
      </c>
      <c r="AW159" s="186">
        <f>VLOOKUP($A159,M.Granados!$A$4:$ER$40,BaseInterventoría!AW$1,FALSE)</f>
        <v>0.96440000000000003</v>
      </c>
      <c r="AX159" s="186">
        <f>VLOOKUP($A159,M.Granados!$A$4:$ER$40,BaseInterventoría!AX$1,FALSE)</f>
        <v>0.55649999999999999</v>
      </c>
      <c r="AY159" s="5">
        <f ca="1">VLOOKUP($A159,M.Granados!$A$4:$ER$40,BaseInterventoría!AY$1,FALSE)</f>
        <v>0.9689497716894977</v>
      </c>
      <c r="AZ159" s="21">
        <f>VLOOKUP($A159,M.Granados!$A$4:$ER$40,BaseInterventoría!AZ$1,FALSE)</f>
        <v>45683</v>
      </c>
      <c r="BA159" s="5">
        <f>VLOOKUP($A159,M.Granados!$A$4:$ER$40,BaseInterventoría!BA$1,FALSE)</f>
        <v>36.5</v>
      </c>
      <c r="BB159" s="5" t="str">
        <f ca="1">VLOOKUP($A159,M.Granados!$A$4:$ER$40,BaseInterventoría!BB$1,FALSE)</f>
        <v>VIGENTE</v>
      </c>
      <c r="BC159" s="5" t="str">
        <f>VLOOKUP($A159,M.Granados!$A$4:$ER$40,BaseInterventoría!BC$1,FALSE)</f>
        <v>En Ejecución</v>
      </c>
      <c r="BD159" s="5" t="str">
        <f>VLOOKUP($A159,M.Granados!$A$4:$ER$40,BaseInterventoría!BD$1,FALSE)</f>
        <v>N/A</v>
      </c>
      <c r="BE159" s="5" t="str">
        <f>VLOOKUP($A159,M.Granados!$A$4:$ER$40,BaseInterventoría!BE$1,FALSE)</f>
        <v>N/A</v>
      </c>
      <c r="BF159" s="21" t="str">
        <f>VLOOKUP($A159,M.Granados!$A$4:$ER$40,BaseInterventoría!BF$1,FALSE)</f>
        <v>N/A</v>
      </c>
      <c r="BG159" s="21" t="str">
        <f>VLOOKUP($A159,M.Granados!$A$4:$ER$40,BaseInterventoría!BG$1,FALSE)</f>
        <v>N/A</v>
      </c>
      <c r="BH159" s="5" t="str">
        <f>VLOOKUP($A159,M.Granados!$A$4:$ER$40,BaseInterventoría!BH$1,FALSE)</f>
        <v xml:space="preserve">	144-2022	</v>
      </c>
      <c r="BI159" s="5" t="str">
        <f>VLOOKUP($A159,M.Granados!$A$4:$ER$40,BaseInterventoría!BI$1,FALSE)</f>
        <v>CONSTRUCCIÓN DE LA PLANTA DE TRATAMIENTO DE AGUA POTABLE DE LA VEREDA AZAFRANAL, MUNICIPIO DE SILVANIA DEPARTAMENTO DE CUNDINAMARCA</v>
      </c>
      <c r="BJ159" s="21">
        <f>VLOOKUP($A159,M.Granados!$A$4:$ER$40,BaseInterventoría!BJ$1,FALSE)</f>
        <v>44819</v>
      </c>
      <c r="BK159" s="21">
        <f>VLOOKUP($A159,M.Granados!$A$4:$ER$40,BaseInterventoría!BK$1,FALSE)</f>
        <v>44956</v>
      </c>
      <c r="BL159" s="5" t="str">
        <f>VLOOKUP($A159,M.Granados!$A$4:$ER$40,BaseInterventoría!BL$1,FALSE)</f>
        <v xml:space="preserve">6 MESES </v>
      </c>
      <c r="BM159" s="21">
        <f>VLOOKUP($A159,M.Granados!$A$4:$ER$40,BaseInterventoría!BM$1,FALSE)</f>
        <v>45136</v>
      </c>
      <c r="BN159" s="5" t="str">
        <f>VLOOKUP($A159,M.Granados!$A$4:$ER$40,BaseInterventoría!BN$1,FALSE)</f>
        <v>CONSORCIO 22 SILVANIA</v>
      </c>
      <c r="BO159" s="5" t="str">
        <f>VLOOKUP($A159,M.Granados!$A$4:$ER$40,BaseInterventoría!BO$1,FALSE)</f>
        <v xml:space="preserve">JOSE HILDEBRANDO FAJARDO					DATOS DE CONTACTO:						administrativo@serviacueducto.com				</v>
      </c>
      <c r="BP159" s="198">
        <f>VLOOKUP($A159,M.Granados!$A$4:$ER$40,BaseInterventoría!BP$1,FALSE)</f>
        <v>0</v>
      </c>
      <c r="BQ159" s="198">
        <f>VLOOKUP($A159,M.Granados!$A$4:$ER$40,BaseInterventoría!BQ$1,FALSE)</f>
        <v>0</v>
      </c>
      <c r="BR159" s="198">
        <f>VLOOKUP($A159,M.Granados!$A$4:$ER$40,BaseInterventoría!BR$1,FALSE)</f>
        <v>314390101.32999998</v>
      </c>
      <c r="BS159" s="198">
        <f>VLOOKUP($A159,M.Granados!$A$4:$ER$40,BaseInterventoría!BS$1,FALSE)</f>
        <v>0</v>
      </c>
      <c r="BT159" s="198">
        <f>VLOOKUP($A159,M.Granados!$A$4:$ER$40,BaseInterventoría!BT$1,FALSE)</f>
        <v>314390101.32999998</v>
      </c>
      <c r="BU159" s="21">
        <f>VLOOKUP($A159,M.Granados!$A$4:$ER$40,BaseInterventoría!BU$1,FALSE)</f>
        <v>0</v>
      </c>
      <c r="BV159" s="198">
        <f>VLOOKUP($A159,M.Granados!$A$4:$ER$40,BaseInterventoría!BV$1,FALSE)</f>
        <v>0</v>
      </c>
      <c r="BW159" s="21">
        <f>VLOOKUP($A159,M.Granados!$A$4:$ER$40,BaseInterventoría!BW$1,FALSE)</f>
        <v>0</v>
      </c>
      <c r="BX159" s="198">
        <f>VLOOKUP($A159,M.Granados!$A$4:$ER$40,BaseInterventoría!BX$1,FALSE)</f>
        <v>0</v>
      </c>
      <c r="BY159" s="198">
        <f>VLOOKUP($A159,M.Granados!$A$4:$ER$40,BaseInterventoría!BY$1,FALSE)</f>
        <v>314390101.32999998</v>
      </c>
      <c r="BZ159" s="5" t="str">
        <f>VLOOKUP($A159,M.Granados!$A$4:$ER$40,BaseInterventoría!BZ$1,FALSE)</f>
        <v>Prorroga No. 1 
Prorroga No. 2</v>
      </c>
      <c r="CA159" s="21" t="str">
        <f>VLOOKUP($A159,M.Granados!$A$4:$ER$40,BaseInterventoría!CA$1,FALSE)</f>
        <v>2/11/2023
14/07/2024</v>
      </c>
      <c r="CB159" s="5" t="str">
        <f>VLOOKUP($A159,M.Granados!$A$4:$ER$40,BaseInterventoría!CB$1,FALSE)</f>
        <v xml:space="preserve">Tres (03) Meses y Doce (12) Dias
Seis (06) Meses 
</v>
      </c>
      <c r="CC159" s="5" t="str">
        <f>VLOOKUP($A159,M.Granados!$A$4:$ER$40,BaseInterventoría!CC$1,FALSE)</f>
        <v xml:space="preserve">Suspensión No.1
Suspensión No.2
Suspensión No.3
Suspensión No.4
Suspensión No.5
Suspensión No.6
Suspensión No.7
</v>
      </c>
      <c r="CD159" s="21" t="str">
        <f>VLOOKUP($A159,M.Granados!$A$4:$ER$40,BaseInterventoría!CD$1,FALSE)</f>
        <v xml:space="preserve">
01/06/2023
17/06/2023
17/07/2023
17/08/2023
15/02/2024
15/03/2024
12/06/2024</v>
      </c>
      <c r="CE159" s="5" t="str">
        <f>VLOOKUP($A159,M.Granados!$A$4:$ER$40,BaseInterventoría!CE$1,FALSE)</f>
        <v>Dieciséis (16) Días
Un (01) Mes
Un (01) Mes
Dieciocho (18) Días
Un (01) Mes
Tres (03) Meses
Un (01) Mes</v>
      </c>
      <c r="CF159" s="21">
        <f>VLOOKUP($A159,M.Granados!$A$4:$ER$40,BaseInterventoría!CF$1,FALSE)</f>
        <v>45671</v>
      </c>
      <c r="CG159" s="5" t="str">
        <f>VLOOKUP($A159,M.Granados!$A$4:$ER$40,BaseInterventoría!CG$1,FALSE)</f>
        <v xml:space="preserve">25-44-101188354 ANEXO 4
SEGUROS DEL ESTADO S.A.
</v>
      </c>
      <c r="CH159" s="21">
        <f>VLOOKUP($A159,M.Granados!$A$4:$ER$40,BaseInterventoría!CH$1,FALSE)</f>
        <v>45190</v>
      </c>
      <c r="CI159" s="21">
        <f>VLOOKUP($A159,M.Granados!$A$4:$ER$40,BaseInterventoría!CI$1,FALSE)</f>
        <v>45828</v>
      </c>
      <c r="CJ159" s="5" t="str">
        <f>VLOOKUP($A159,M.Granados!$A$4:$ER$40,BaseInterventoría!CJ$1,FALSE)</f>
        <v>N/A</v>
      </c>
      <c r="CK159" s="21" t="str">
        <f>VLOOKUP($A159,M.Granados!$A$4:$ER$40,BaseInterventoría!CK$1,FALSE)</f>
        <v>N/A</v>
      </c>
      <c r="CL159" s="21" t="str">
        <f>VLOOKUP($A159,M.Granados!$A$4:$ER$40,BaseInterventoría!CL$1,FALSE)</f>
        <v>N/A</v>
      </c>
      <c r="CM159" s="5" t="str">
        <f>VLOOKUP($A159,M.Granados!$A$4:$ER$40,BaseInterventoría!CM$1,FALSE)</f>
        <v>25-44-101188354 ANEXO 4
SEGUROS DEL ESTADO S.A..</v>
      </c>
      <c r="CN159" s="21">
        <f>VLOOKUP($A159,M.Granados!$A$4:$ER$40,BaseInterventoría!CN$1,FALSE)</f>
        <v>45190</v>
      </c>
      <c r="CO159" s="21">
        <f>VLOOKUP($A159,M.Granados!$A$4:$ER$40,BaseInterventoría!CO$1,FALSE)</f>
        <v>46742</v>
      </c>
      <c r="CP159" s="5" t="str">
        <f>VLOOKUP($A159,M.Granados!$A$4:$ER$40,BaseInterventoría!CP$1,FALSE)</f>
        <v>N/A</v>
      </c>
      <c r="CQ159" s="21" t="str">
        <f>VLOOKUP($A159,M.Granados!$A$4:$ER$40,BaseInterventoría!CQ$1,FALSE)</f>
        <v>N/A</v>
      </c>
      <c r="CR159" s="21" t="str">
        <f>VLOOKUP($A159,M.Granados!$A$4:$ER$40,BaseInterventoría!CR$1,FALSE)</f>
        <v>N/A</v>
      </c>
      <c r="CS159" s="5" t="str">
        <f>VLOOKUP($A159,M.Granados!$A$4:$ER$40,BaseInterventoría!CS$1,FALSE)</f>
        <v>25-44-101188354 ANEXO 4
SEGUROS DEL ESTADO S.A.</v>
      </c>
      <c r="CT159" s="21" t="str">
        <f>VLOOKUP($A159,M.Granados!$A$4:$ER$40,BaseInterventoría!CT$1,FALSE)</f>
        <v>CINCO (05) AÑOS, CERO (0) MESES, UN (01) DIA</v>
      </c>
      <c r="CU159" s="21">
        <f>VLOOKUP($A159,M.Granados!$A$4:$ER$40,BaseInterventoría!CU$1,FALSE)</f>
        <v>0</v>
      </c>
      <c r="CV159" s="5" t="str">
        <f>VLOOKUP($A159,M.Granados!$A$4:$ER$40,BaseInterventoría!CV$1,FALSE)</f>
        <v>25-40-101051597 ANEXO 1
SEGUROS DEL ESTADO S.A.</v>
      </c>
      <c r="CW159" s="21">
        <f>VLOOKUP($A159,M.Granados!$A$4:$ER$40,BaseInterventoría!CW$1,FALSE)</f>
        <v>45486</v>
      </c>
      <c r="CX159" s="21">
        <f>VLOOKUP($A159,M.Granados!$A$4:$ER$40,BaseInterventoría!CX$1,FALSE)</f>
        <v>45670</v>
      </c>
      <c r="CY159" s="21">
        <f>VLOOKUP($A159,M.Granados!$A$4:$ER$40,BaseInterventoría!CY$1,FALSE)</f>
        <v>45671</v>
      </c>
      <c r="CZ159" s="5">
        <f>VLOOKUP($A159,M.Granados!$A$4:$ER$40,BaseInterventoría!CZ$1,FALSE)</f>
        <v>23.833333333333332</v>
      </c>
      <c r="DA159" s="186">
        <f>VLOOKUP($A159,M.Granados!$A$4:$ER$40,BaseInterventoría!DA$1,FALSE)</f>
        <v>0.96440000000000003</v>
      </c>
      <c r="DB159" s="186">
        <f>VLOOKUP($A159,M.Granados!$A$4:$ER$40,BaseInterventoría!DB$1,FALSE)</f>
        <v>0</v>
      </c>
      <c r="DC159" s="186">
        <f>VLOOKUP($A159,M.Granados!$A$4:$ER$40,BaseInterventoría!DC$1,FALSE)</f>
        <v>0</v>
      </c>
      <c r="DD159" s="186">
        <f>VLOOKUP($A159,M.Granados!$A$4:$ER$40,BaseInterventoría!DD$1,FALSE)</f>
        <v>0.88629999999999998</v>
      </c>
      <c r="DE159" s="186">
        <f>VLOOKUP($A159,M.Granados!$A$4:$ER$40,BaseInterventoría!DE$1,FALSE)</f>
        <v>0</v>
      </c>
      <c r="DF159" s="186">
        <f>VLOOKUP($A159,M.Granados!$A$4:$ER$40,BaseInterventoría!DF$1,FALSE)</f>
        <v>0.56499999999999995</v>
      </c>
      <c r="DG159" s="186">
        <f>VLOOKUP($A159,M.Granados!$A$4:$ER$40,BaseInterventoría!DG$1,FALSE)</f>
        <v>0</v>
      </c>
      <c r="DH159" s="186">
        <f>VLOOKUP($A159,M.Granados!$A$4:$ER$40,BaseInterventoría!DH$1,FALSE)</f>
        <v>0</v>
      </c>
      <c r="DI159" s="186">
        <f>VLOOKUP($A159,M.Granados!$A$4:$ER$40,BaseInterventoría!DI$1,FALSE)</f>
        <v>0.55649999999999999</v>
      </c>
      <c r="DJ159" s="186">
        <f>VLOOKUP($A159,M.Granados!$A$4:$ER$40,BaseInterventoría!DJ$1,FALSE)</f>
        <v>0</v>
      </c>
      <c r="DK159" s="5">
        <f ca="1">VLOOKUP($A159,M.Granados!$A$4:$ER$40,BaseInterventoría!DK$1,FALSE)</f>
        <v>0.96923076923076923</v>
      </c>
      <c r="DL159" s="5" t="str">
        <f ca="1">VLOOKUP($A159,M.Granados!$A$4:$ER$40,BaseInterventoría!DL$1,FALSE)</f>
        <v>VIGENTE</v>
      </c>
      <c r="DM159" s="71" t="str">
        <f t="shared" si="18"/>
        <v>Activos</v>
      </c>
      <c r="DN159" s="5" t="str">
        <f>VLOOKUP($A159,M.Granados!$A$4:$ER$40,BaseInterventoría!DN$1,FALSE)</f>
        <v>En ejecución</v>
      </c>
      <c r="DO159" s="5">
        <f>VLOOKUP($A159,M.Granados!$A$4:$ER$40,BaseInterventoría!DO$1,FALSE)</f>
        <v>0</v>
      </c>
      <c r="DP159" s="5">
        <f>VLOOKUP($A159,M.Granados!$A$4:$ER$40,BaseInterventoría!DP$1,FALSE)</f>
        <v>0</v>
      </c>
      <c r="DQ159" s="5">
        <f>VLOOKUP($A159,M.Granados!$A$4:$ER$40,BaseInterventoría!DQ$1,FALSE)</f>
        <v>1</v>
      </c>
      <c r="DR159" s="5">
        <f>VLOOKUP($A159,M.Granados!$A$4:$ER$40,BaseInterventoría!DR$1,FALSE)</f>
        <v>45370</v>
      </c>
      <c r="DS159" s="5">
        <f>VLOOKUP($A159,M.Granados!$A$4:$ER$40,BaseInterventoría!DS$1,FALSE)</f>
        <v>177656754.53</v>
      </c>
      <c r="DT159" s="198">
        <f>VLOOKUP($A159,M.Granados!$A$4:$ER$40,BaseInterventoría!DT$1,FALSE)</f>
        <v>177656754.53</v>
      </c>
      <c r="DU159" s="198">
        <f>VLOOKUP($A159,M.Granados!$A$4:$ER$40,BaseInterventoría!DU$1,FALSE)</f>
        <v>136733346.79999998</v>
      </c>
      <c r="DV159" s="186">
        <f>VLOOKUP($A159,M.Granados!$A$4:$ER$40,BaseInterventoría!DV$1,FALSE)</f>
        <v>0.56508380441508355</v>
      </c>
      <c r="DW159" s="198">
        <f>VLOOKUP($A159,M.Granados!$A$4:$ER$40,BaseInterventoría!DW$1,FALSE)</f>
        <v>136733346.79999998</v>
      </c>
      <c r="DX159" s="21" t="str">
        <f>VLOOKUP($A159,M.Granados!$A$4:$ER$40,BaseInterventoría!DX$1,FALSE)</f>
        <v>N/A</v>
      </c>
      <c r="DY159" s="5" t="str">
        <f>VLOOKUP($A159,M.Granados!$A$4:$ER$40,BaseInterventoría!DY$1,FALSE)</f>
        <v>EPC-CI-400-2021</v>
      </c>
      <c r="DZ159" s="21">
        <f>VLOOKUP($A159,M.Granados!$A$4:$ER$40,BaseInterventoría!DZ$1,FALSE)</f>
        <v>44512</v>
      </c>
      <c r="EA159" s="21">
        <f>VLOOKUP($A159,M.Granados!$A$4:$ER$40,BaseInterventoría!EA$1,FALSE)</f>
        <v>44767</v>
      </c>
      <c r="EB159" s="5" t="str">
        <f>VLOOKUP($A159,M.Granados!$A$4:$ER$40,BaseInterventoría!EB$1,FALSE)</f>
        <v>EMPRESA INMOBILIARIA DE CUNDINAMARCA</v>
      </c>
      <c r="EC159" s="198">
        <f>VLOOKUP($A159,M.Granados!$A$4:$ER$40,BaseInterventoría!EC$1,FALSE)</f>
        <v>25539715</v>
      </c>
      <c r="ED159" s="5">
        <f>VLOOKUP($A159,M.Granados!$A$4:$ER$40,BaseInterventoría!ED$1,FALSE)</f>
        <v>0</v>
      </c>
      <c r="EE159" s="5">
        <f>VLOOKUP($A159,M.Granados!$A$4:$ER$40,BaseInterventoría!EE$1,FALSE)</f>
        <v>0</v>
      </c>
      <c r="EF159" s="5">
        <f>VLOOKUP($A159,M.Granados!$A$4:$ER$40,BaseInterventoría!EF$1,FALSE)</f>
        <v>0</v>
      </c>
      <c r="EG159" s="5">
        <f>VLOOKUP($A159,M.Granados!$A$4:$ER$40,BaseInterventoría!EG$1,FALSE)</f>
        <v>0</v>
      </c>
      <c r="EH159" s="5">
        <f>VLOOKUP($A159,M.Granados!$A$4:$ER$40,BaseInterventoría!EH$1,FALSE)</f>
        <v>0</v>
      </c>
      <c r="EI159" s="21">
        <f ca="1">VLOOKUP($A159,M.Granados!$A$4:$ER$40,BaseInterventoría!EI$1,FALSE)</f>
        <v>45649</v>
      </c>
      <c r="EJ159" s="5">
        <f>VLOOKUP($A159,M.Granados!$A$4:$ER$40,BaseInterventoría!EJ$1,FALSE)</f>
        <v>0</v>
      </c>
      <c r="EK159" s="5">
        <f>VLOOKUP($A159,M.Granados!$A$4:$ER$40,BaseInterventoría!EK$1,FALSE)</f>
        <v>0</v>
      </c>
      <c r="EL159" s="5" t="str">
        <f>VLOOKUP($A159,M.Granados!$A$4:$ER$40,BaseInterventoría!EL$1,FALSE)</f>
        <v>Manuel Granados</v>
      </c>
      <c r="EM159" s="5" t="str">
        <f>VLOOKUP($A159,M.Granados!$A$4:$ER$40,BaseInterventoría!EM$1,FALSE)</f>
        <v>Jessica Gonzalez</v>
      </c>
      <c r="EN159" s="5" t="str">
        <f>VLOOKUP($A159,M.Granados!$A$4:$ER$40,BaseInterventoría!EN$1,FALSE)</f>
        <v>https://www.contratos.gov.co/consultas/detalleProceso.do?numConstancia=21-12-12500366</v>
      </c>
      <c r="EO159" s="5" t="str">
        <f>VLOOKUP($A159,M.Granados!$A$4:$ER$40,BaseInterventoría!EO$1,FALSE)</f>
        <v>Actualmente se está en revisión el balance financiero por parte de la interventoría y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v>
      </c>
      <c r="EP159" s="21">
        <f>VLOOKUP($A159,M.Granados!$A$4:$ER$40,BaseInterventoría!EP$1,FALSE)</f>
        <v>45616</v>
      </c>
      <c r="EQ159" s="24">
        <f>BY159+VLOOKUP(DY159,$1:$1048576,77,FALSE)</f>
        <v>750326170.32999992</v>
      </c>
      <c r="ER159" s="24">
        <f t="shared" si="21"/>
        <v>30013046.813199997</v>
      </c>
      <c r="ES159" s="24">
        <f t="shared" si="22"/>
        <v>780339217.14319992</v>
      </c>
      <c r="ET159" s="5" t="s">
        <v>9</v>
      </c>
      <c r="EU159" s="24">
        <f t="shared" si="20"/>
        <v>780339217.14319992</v>
      </c>
      <c r="EV159" s="55" t="e">
        <f>VLOOKUP(A159,#REF!,147,FALSE)</f>
        <v>#REF!</v>
      </c>
      <c r="EW159" s="56"/>
      <c r="EX159" s="24"/>
      <c r="EY159" s="5" t="s">
        <v>24</v>
      </c>
      <c r="EZ159" s="56"/>
      <c r="FA159" s="21">
        <v>45747</v>
      </c>
      <c r="FB159"/>
      <c r="FC159"/>
      <c r="FD159"/>
    </row>
    <row r="160" spans="1:160" ht="126">
      <c r="A160" s="19" t="s">
        <v>620</v>
      </c>
      <c r="B160" s="2">
        <f t="shared" si="19"/>
        <v>158</v>
      </c>
      <c r="C160" s="20" t="s">
        <v>618</v>
      </c>
      <c r="D160" s="5" t="s">
        <v>226</v>
      </c>
      <c r="E160" s="2" t="s">
        <v>621</v>
      </c>
      <c r="F160" s="5" t="str">
        <f>VLOOKUP($A160,M.Granados!$A$4:$ER$40,BaseInterventoría!F$1,FALSE)</f>
        <v>MDVP</v>
      </c>
      <c r="G160" s="21">
        <f>VLOOKUP($A160,M.Granados!$A$4:$ER$40,BaseInterventoría!G$1,FALSE)</f>
        <v>44508</v>
      </c>
      <c r="H160" s="5">
        <f>VLOOKUP($A160,M.Granados!$A$4:$ER$40,BaseInterventoría!H$1,FALSE)</f>
        <v>782</v>
      </c>
      <c r="I160" s="5">
        <f>VLOOKUP($A160,M.Granados!$A$4:$ER$40,BaseInterventoría!I$1,FALSE)</f>
        <v>0</v>
      </c>
      <c r="J160" s="5" t="str">
        <f>VLOOKUP($A160,M.Granados!$A$4:$ER$40,BaseInterventoría!J$1,FALSE)</f>
        <v>P´lanta Modular op Compacta
Tanque Homogenizador
Lechos de Secado
Instalacion de Desagues e Interconexiones
Caseta de Operación
Equipos de Laboratorio
Sistema Electrico</v>
      </c>
      <c r="K160" s="198">
        <f>VLOOKUP($A160,M.Granados!$A$4:$ER$40,BaseInterventoría!K$1,FALSE)</f>
        <v>0</v>
      </c>
      <c r="L160" s="198">
        <f>VLOOKUP($A160,M.Granados!$A$4:$ER$40,BaseInterventoría!L$1,FALSE)</f>
        <v>0</v>
      </c>
      <c r="M160" s="198">
        <f>VLOOKUP($A160,M.Granados!$A$4:$ER$40,BaseInterventoría!M$1,FALSE)</f>
        <v>0</v>
      </c>
      <c r="N160" s="198">
        <f>VLOOKUP($A160,M.Granados!$A$4:$ER$40,BaseInterventoría!N$1,FALSE)</f>
        <v>0</v>
      </c>
      <c r="O160" s="198">
        <f>VLOOKUP($A160,M.Granados!$A$4:$ER$40,BaseInterventoría!O$1,FALSE)</f>
        <v>0</v>
      </c>
      <c r="P160" s="198">
        <f>VLOOKUP($A160,M.Granados!$A$4:$ER$40,BaseInterventoría!P$1,FALSE)</f>
        <v>0</v>
      </c>
      <c r="Q160" s="198">
        <f>VLOOKUP($A160,M.Granados!$A$4:$ER$40,BaseInterventoría!Q$1,FALSE)</f>
        <v>0</v>
      </c>
      <c r="R160" s="198">
        <f>VLOOKUP($A160,M.Granados!$A$4:$ER$40,BaseInterventoría!R$1,FALSE)</f>
        <v>503696134</v>
      </c>
      <c r="S160" s="198">
        <f>VLOOKUP($A160,M.Granados!$A$4:$ER$40,BaseInterventoría!S$1,FALSE)</f>
        <v>0</v>
      </c>
      <c r="T160" s="198">
        <f>VLOOKUP($A160,M.Granados!$A$4:$ER$40,BaseInterventoría!T$1,FALSE)</f>
        <v>0</v>
      </c>
      <c r="U160" s="198">
        <f>VLOOKUP($A160,M.Granados!$A$4:$ER$40,BaseInterventoría!U$1,FALSE)</f>
        <v>503696134</v>
      </c>
      <c r="V160" s="5" t="str">
        <f>VLOOKUP($A160,M.Granados!$A$4:$ER$40,BaseInterventoría!V$1,FALSE)</f>
        <v>CDR N°11811 de 12 de noviembre de 2021.</v>
      </c>
      <c r="W160" s="5">
        <f>VLOOKUP($A160,M.Granados!$A$4:$ER$40,BaseInterventoría!W$1,FALSE)</f>
        <v>0</v>
      </c>
      <c r="X160" s="5" t="str">
        <f>VLOOKUP($A160,M.Granados!$A$4:$ER$40,BaseInterventoría!X$1,FALSE)</f>
        <v>PTAP</v>
      </c>
      <c r="Y160" s="5" t="str">
        <f>VLOOKUP($A160,M.Granados!$A$4:$ER$40,BaseInterventoría!Y$1,FALSE)</f>
        <v>RURAL</v>
      </c>
      <c r="Z160" s="5" t="str">
        <f>VLOOKUP($A160,M.Granados!$A$4:$ER$40,BaseInterventoría!Z$1,FALSE)</f>
        <v>CONVENIO</v>
      </c>
      <c r="AA160" s="5" t="str">
        <f>VLOOKUP($A160,M.Granados!$A$4:$ER$40,BaseInterventoría!AA$1,FALSE)</f>
        <v>EPC-CI-048-2021</v>
      </c>
      <c r="AB160" s="5" t="str">
        <f>VLOOKUP($A160,M.Granados!$A$4:$ER$40,BaseInterventoría!AB$1,FALSE)</f>
        <v>AUNAR ESFUERZOS TÉCNICOS Y ADMINISTRATIVOS PARA LA CONTATACIÓN DE LA CONSTRUCCIÓN DE LA PLANTA DE TRATAMIENTO DE AGUA POTABLE DEL ACUEDUCTO INSPECCIÓN DEPARTAMENTAL DE SUBIA CENTRAL, MUNICIPIO DE SILVANIA DEPARTAMENTO DE CUNDINAMARCA</v>
      </c>
      <c r="AC160" s="21">
        <f>VLOOKUP($A160,M.Granados!$A$4:$ER$40,BaseInterventoría!AC$1,FALSE)</f>
        <v>44512</v>
      </c>
      <c r="AD160" s="21">
        <f>VLOOKUP($A160,M.Granados!$A$4:$ER$40,BaseInterventoría!AD$1,FALSE)</f>
        <v>44588</v>
      </c>
      <c r="AE160" s="5" t="str">
        <f>VLOOKUP($A160,M.Granados!$A$4:$ER$40,BaseInterventoría!AE$1,FALSE)</f>
        <v>9 MESES</v>
      </c>
      <c r="AF160" s="21">
        <f>VLOOKUP($A160,M.Granados!$A$4:$ER$40,BaseInterventoría!AF$1,FALSE)</f>
        <v>44860</v>
      </c>
      <c r="AG160" s="5" t="str">
        <f>VLOOKUP($A160,M.Granados!$A$4:$ER$40,BaseInterventoría!AG$1,FALSE)</f>
        <v>Municipio de Silvania</v>
      </c>
      <c r="AH160" s="5" t="str">
        <f>VLOOKUP($A160,M.Granados!$A$4:$ER$40,BaseInterventoría!AH$1,FALSE)</f>
        <v>JOSE HILDEBRANDO FAJARDO administrativo@serviacueducto.com</v>
      </c>
      <c r="AI160" s="198">
        <f>VLOOKUP($A160,M.Granados!$A$4:$ER$40,BaseInterventoría!AI$1,FALSE)</f>
        <v>503696134</v>
      </c>
      <c r="AJ160" s="21">
        <f>VLOOKUP($A160,M.Granados!$A$4:$ER$40,BaseInterventoría!AJ$1,FALSE)</f>
        <v>0</v>
      </c>
      <c r="AK160" s="198">
        <f>VLOOKUP($A160,M.Granados!$A$4:$ER$40,BaseInterventoría!AK$1,FALSE)</f>
        <v>0</v>
      </c>
      <c r="AL160" s="5">
        <f>VLOOKUP($A160,M.Granados!$A$4:$ER$40,BaseInterventoría!AL$1,FALSE)</f>
        <v>0</v>
      </c>
      <c r="AM160" s="21">
        <f>VLOOKUP($A160,M.Granados!$A$4:$ER$40,BaseInterventoría!AM$1,FALSE)</f>
        <v>0</v>
      </c>
      <c r="AN160" s="198">
        <f>VLOOKUP($A160,M.Granados!$A$4:$ER$40,BaseInterventoría!AN$1,FALSE)</f>
        <v>0</v>
      </c>
      <c r="AO160" s="5">
        <f>VLOOKUP($A160,M.Granados!$A$4:$ER$40,BaseInterventoría!AO$1,FALSE)</f>
        <v>0</v>
      </c>
      <c r="AP160" s="198">
        <f>VLOOKUP($A160,M.Granados!$A$4:$ER$40,BaseInterventoría!AP$1,FALSE)</f>
        <v>503693134</v>
      </c>
      <c r="AQ160" s="5" t="str">
        <f>VLOOKUP($A160,M.Granados!$A$4:$ER$40,BaseInterventoría!AQ$1,FALSE)</f>
        <v>Prorroga No. 1
Prorroga No. 2
Prorroga No. 3</v>
      </c>
      <c r="AR160" s="21" t="str">
        <f>VLOOKUP($A160,M.Granados!$A$4:$ER$40,BaseInterventoría!AR$1,FALSE)</f>
        <v>21/06/2022
24/02/2023
12/07/2024</v>
      </c>
      <c r="AS160" s="5" t="str">
        <f>VLOOKUP($A160,M.Granados!$A$4:$ER$40,BaseInterventoría!AS$1,FALSE)</f>
        <v xml:space="preserve">Cuatro (04) Meses
Seis (06) Meses 
 Seis (06) Meses </v>
      </c>
      <c r="AT160" s="5" t="str">
        <f>VLOOKUP($A160,M.Granados!$A$4:$ER$40,BaseInterventoría!AT$1,FALSE)</f>
        <v>Suspensión No.1
Prorroga No. 1 Susp No.1
Prorroga No. 2 Susp No.1
Prorroga No. 3 Susp No.1
Prorroga No. 4 Susp No.1
Suspensión No.2
Prorroga No. 1 Susp No.2
Reinicio Suspensión No. 2</v>
      </c>
      <c r="AU160" s="21" t="str">
        <f>VLOOKUP($A160,M.Granados!$A$4:$ER$40,BaseInterventoría!AU$1,FALSE)</f>
        <v>16/03/2023
16/04/2023
16/06/2023
16/07/2023
16/08/2023
30/01/2024
01/03/2024
12/07/2024</v>
      </c>
      <c r="AV160" s="5" t="str">
        <f>VLOOKUP($A160,M.Granados!$A$4:$ER$40,BaseInterventoría!AV$1,FALSE)</f>
        <v xml:space="preserve">Un (01) Mes
Dos (02) Meses 
Un (01) Mes
Un (01) Mes
Diecinueve (19) Días 
Un (01) Mes
CONDICIONADA </v>
      </c>
      <c r="AW160" s="186">
        <f>VLOOKUP($A160,M.Granados!$A$4:$ER$40,BaseInterventoría!AW$1,FALSE)</f>
        <v>0.44040000000000001</v>
      </c>
      <c r="AX160" s="186">
        <f>VLOOKUP($A160,M.Granados!$A$4:$ER$40,BaseInterventoría!AX$1,FALSE)</f>
        <v>0</v>
      </c>
      <c r="AY160" s="5">
        <f ca="1">VLOOKUP($A160,M.Granados!$A$4:$ER$40,BaseInterventoría!AY$1,FALSE)</f>
        <v>0.9689497716894977</v>
      </c>
      <c r="AZ160" s="21">
        <f>VLOOKUP($A160,M.Granados!$A$4:$ER$40,BaseInterventoría!AZ$1,FALSE)</f>
        <v>45683</v>
      </c>
      <c r="BA160" s="5">
        <f>VLOOKUP($A160,M.Granados!$A$4:$ER$40,BaseInterventoría!BA$1,FALSE)</f>
        <v>36.5</v>
      </c>
      <c r="BB160" s="5" t="str">
        <f ca="1">VLOOKUP($A160,M.Granados!$A$4:$ER$40,BaseInterventoría!BB$1,FALSE)</f>
        <v>VIGENTE</v>
      </c>
      <c r="BC160" s="5" t="str">
        <f>VLOOKUP($A160,M.Granados!$A$4:$ER$40,BaseInterventoría!BC$1,FALSE)</f>
        <v>En Ejecución</v>
      </c>
      <c r="BD160" s="5" t="str">
        <f>VLOOKUP($A160,M.Granados!$A$4:$ER$40,BaseInterventoría!BD$1,FALSE)</f>
        <v>N/A</v>
      </c>
      <c r="BE160" s="5" t="str">
        <f>VLOOKUP($A160,M.Granados!$A$4:$ER$40,BaseInterventoría!BE$1,FALSE)</f>
        <v>N/A</v>
      </c>
      <c r="BF160" s="21" t="str">
        <f>VLOOKUP($A160,M.Granados!$A$4:$ER$40,BaseInterventoría!BF$1,FALSE)</f>
        <v>N/A</v>
      </c>
      <c r="BG160" s="21" t="str">
        <f>VLOOKUP($A160,M.Granados!$A$4:$ER$40,BaseInterventoría!BG$1,FALSE)</f>
        <v>N/A</v>
      </c>
      <c r="BH160" s="5" t="str">
        <f>VLOOKUP($A160,M.Granados!$A$4:$ER$40,BaseInterventoría!BH$1,FALSE)</f>
        <v xml:space="preserve">	144-2022	</v>
      </c>
      <c r="BI160" s="5" t="str">
        <f>VLOOKUP($A160,M.Granados!$A$4:$ER$40,BaseInterventoría!BI$1,FALSE)</f>
        <v>CONSTRUCCIÓN DE LA PLANTA DE TRATAMIENTO DE AGUA POTABLE DEL ACUEDUCTO INSPECCIÓN DEPARTAMENTAL DE SUBIA CENTRAL, MUNICIPIO DE SILVANIA DEPARTAMENTO DE CUNDINAMARCA</v>
      </c>
      <c r="BJ160" s="21">
        <f>VLOOKUP($A160,M.Granados!$A$4:$ER$40,BaseInterventoría!BJ$1,FALSE)</f>
        <v>44819</v>
      </c>
      <c r="BK160" s="21">
        <f>VLOOKUP($A160,M.Granados!$A$4:$ER$40,BaseInterventoría!BK$1,FALSE)</f>
        <v>44956</v>
      </c>
      <c r="BL160" s="5" t="str">
        <f>VLOOKUP($A160,M.Granados!$A$4:$ER$40,BaseInterventoría!BL$1,FALSE)</f>
        <v>6 MESES</v>
      </c>
      <c r="BM160" s="21">
        <f>VLOOKUP($A160,M.Granados!$A$4:$ER$40,BaseInterventoría!BM$1,FALSE)</f>
        <v>45136</v>
      </c>
      <c r="BN160" s="5" t="str">
        <f>VLOOKUP($A160,M.Granados!$A$4:$ER$40,BaseInterventoría!BN$1,FALSE)</f>
        <v>CONSORCIO 22 SILVANIA</v>
      </c>
      <c r="BO160" s="5" t="str">
        <f>VLOOKUP($A160,M.Granados!$A$4:$ER$40,BaseInterventoría!BO$1,FALSE)</f>
        <v xml:space="preserve">JOSE HILDEBRANDO FAJARDO					DATOS DE CONTACTO:						administrativo@serviacueducto.com				</v>
      </c>
      <c r="BP160" s="198">
        <f>VLOOKUP($A160,M.Granados!$A$4:$ER$40,BaseInterventoría!BP$1,FALSE)</f>
        <v>0</v>
      </c>
      <c r="BQ160" s="198">
        <f>VLOOKUP($A160,M.Granados!$A$4:$ER$40,BaseInterventoría!BQ$1,FALSE)</f>
        <v>0</v>
      </c>
      <c r="BR160" s="198">
        <f>VLOOKUP($A160,M.Granados!$A$4:$ER$40,BaseInterventoría!BR$1,FALSE)</f>
        <v>496041983.35000002</v>
      </c>
      <c r="BS160" s="198">
        <f>VLOOKUP($A160,M.Granados!$A$4:$ER$40,BaseInterventoría!BS$1,FALSE)</f>
        <v>0</v>
      </c>
      <c r="BT160" s="198">
        <f>VLOOKUP($A160,M.Granados!$A$4:$ER$40,BaseInterventoría!BT$1,FALSE)</f>
        <v>496041983.35000002</v>
      </c>
      <c r="BU160" s="21">
        <f>VLOOKUP($A160,M.Granados!$A$4:$ER$40,BaseInterventoría!BU$1,FALSE)</f>
        <v>0</v>
      </c>
      <c r="BV160" s="198">
        <f>VLOOKUP($A160,M.Granados!$A$4:$ER$40,BaseInterventoría!BV$1,FALSE)</f>
        <v>0</v>
      </c>
      <c r="BW160" s="21">
        <f>VLOOKUP($A160,M.Granados!$A$4:$ER$40,BaseInterventoría!BW$1,FALSE)</f>
        <v>0</v>
      </c>
      <c r="BX160" s="198">
        <f>VLOOKUP($A160,M.Granados!$A$4:$ER$40,BaseInterventoría!BX$1,FALSE)</f>
        <v>0</v>
      </c>
      <c r="BY160" s="198">
        <f>VLOOKUP($A160,M.Granados!$A$4:$ER$40,BaseInterventoría!BY$1,FALSE)</f>
        <v>496041983.35000002</v>
      </c>
      <c r="BZ160" s="5" t="str">
        <f>VLOOKUP($A160,M.Granados!$A$4:$ER$40,BaseInterventoría!BZ$1,FALSE)</f>
        <v>Prorroga No. 1 
Prorroga No. 2</v>
      </c>
      <c r="CA160" s="21" t="str">
        <f>VLOOKUP($A160,M.Granados!$A$4:$ER$40,BaseInterventoría!CA$1,FALSE)</f>
        <v>2/11/2023
14/07/2024</v>
      </c>
      <c r="CB160" s="5" t="str">
        <f>VLOOKUP($A160,M.Granados!$A$4:$ER$40,BaseInterventoría!CB$1,FALSE)</f>
        <v xml:space="preserve">Tres (03) Meses y Doce (12) Dias
Seis (06) Meses 
</v>
      </c>
      <c r="CC160" s="5" t="str">
        <f>VLOOKUP($A160,M.Granados!$A$4:$ER$40,BaseInterventoría!CC$1,FALSE)</f>
        <v xml:space="preserve">Suspensión No.1
Suspensión No.2
Suspensión No.3
Suspensión No.4
Suspensión No.5
Suspensión No.6
Suspensión No.7
</v>
      </c>
      <c r="CD160" s="21" t="str">
        <f>VLOOKUP($A160,M.Granados!$A$4:$ER$40,BaseInterventoría!CD$1,FALSE)</f>
        <v>1/06/2023
16/06/2023
14/07/2023
17/08/2023
14/02/2024
14/03/2024
12/06/2024</v>
      </c>
      <c r="CE160" s="5" t="str">
        <f>VLOOKUP($A160,M.Granados!$A$4:$ER$40,BaseInterventoría!CE$1,FALSE)</f>
        <v>Dieciséis (16) Días
Un (01) Mes
Un (01) Mes
Dieciocho (18) Días
Un (01) Mes
Tres (03) Meses
Un (01) Mes</v>
      </c>
      <c r="CF160" s="21">
        <f>VLOOKUP($A160,M.Granados!$A$4:$ER$40,BaseInterventoría!CF$1,FALSE)</f>
        <v>45671</v>
      </c>
      <c r="CG160" s="5" t="str">
        <f>VLOOKUP($A160,M.Granados!$A$4:$ER$40,BaseInterventoría!CG$1,FALSE)</f>
        <v xml:space="preserve">25-44-101188354 ANEXO 4
SEGUROS DEL ESTADO S.A.
</v>
      </c>
      <c r="CH160" s="21">
        <f>VLOOKUP($A160,M.Granados!$A$4:$ER$40,BaseInterventoría!CH$1,FALSE)</f>
        <v>45190</v>
      </c>
      <c r="CI160" s="21">
        <f>VLOOKUP($A160,M.Granados!$A$4:$ER$40,BaseInterventoría!CI$1,FALSE)</f>
        <v>45828</v>
      </c>
      <c r="CJ160" s="5" t="str">
        <f>VLOOKUP($A160,M.Granados!$A$4:$ER$40,BaseInterventoría!CJ$1,FALSE)</f>
        <v>N/A</v>
      </c>
      <c r="CK160" s="21" t="str">
        <f>VLOOKUP($A160,M.Granados!$A$4:$ER$40,BaseInterventoría!CK$1,FALSE)</f>
        <v>N/A</v>
      </c>
      <c r="CL160" s="21" t="str">
        <f>VLOOKUP($A160,M.Granados!$A$4:$ER$40,BaseInterventoría!CL$1,FALSE)</f>
        <v>N/A</v>
      </c>
      <c r="CM160" s="5" t="str">
        <f>VLOOKUP($A160,M.Granados!$A$4:$ER$40,BaseInterventoría!CM$1,FALSE)</f>
        <v>25-44-101188354 ANEXO 4
SEGUROS DEL ESTADO S.A..</v>
      </c>
      <c r="CN160" s="21">
        <f>VLOOKUP($A160,M.Granados!$A$4:$ER$40,BaseInterventoría!CN$1,FALSE)</f>
        <v>45190</v>
      </c>
      <c r="CO160" s="21">
        <f>VLOOKUP($A160,M.Granados!$A$4:$ER$40,BaseInterventoría!CO$1,FALSE)</f>
        <v>46742</v>
      </c>
      <c r="CP160" s="5" t="str">
        <f>VLOOKUP($A160,M.Granados!$A$4:$ER$40,BaseInterventoría!CP$1,FALSE)</f>
        <v>N/A</v>
      </c>
      <c r="CQ160" s="21" t="str">
        <f>VLOOKUP($A160,M.Granados!$A$4:$ER$40,BaseInterventoría!CQ$1,FALSE)</f>
        <v>N/A</v>
      </c>
      <c r="CR160" s="21" t="str">
        <f>VLOOKUP($A160,M.Granados!$A$4:$ER$40,BaseInterventoría!CR$1,FALSE)</f>
        <v>N/A</v>
      </c>
      <c r="CS160" s="5" t="str">
        <f>VLOOKUP($A160,M.Granados!$A$4:$ER$40,BaseInterventoría!CS$1,FALSE)</f>
        <v>25-44-101188354 ANEXO 4
SEGUROS DEL ESTADO S.A.</v>
      </c>
      <c r="CT160" s="21" t="str">
        <f>VLOOKUP($A160,M.Granados!$A$4:$ER$40,BaseInterventoría!CT$1,FALSE)</f>
        <v>CINCO (05) AÑOS, CERO (0) MESES, UN (01) DIA</v>
      </c>
      <c r="CU160" s="21">
        <f>VLOOKUP($A160,M.Granados!$A$4:$ER$40,BaseInterventoría!CU$1,FALSE)</f>
        <v>0</v>
      </c>
      <c r="CV160" s="5" t="str">
        <f>VLOOKUP($A160,M.Granados!$A$4:$ER$40,BaseInterventoría!CV$1,FALSE)</f>
        <v>25-40-101051597 ANEXO 1
SEGUROS DEL ESTADO S.A.</v>
      </c>
      <c r="CW160" s="21">
        <f>VLOOKUP($A160,M.Granados!$A$4:$ER$40,BaseInterventoría!CW$1,FALSE)</f>
        <v>45486</v>
      </c>
      <c r="CX160" s="21">
        <f>VLOOKUP($A160,M.Granados!$A$4:$ER$40,BaseInterventoría!CX$1,FALSE)</f>
        <v>45670</v>
      </c>
      <c r="CY160" s="21">
        <f>VLOOKUP($A160,M.Granados!$A$4:$ER$40,BaseInterventoría!CY$1,FALSE)</f>
        <v>45671</v>
      </c>
      <c r="CZ160" s="5">
        <f>VLOOKUP($A160,M.Granados!$A$4:$ER$40,BaseInterventoría!CZ$1,FALSE)</f>
        <v>23.833333333333332</v>
      </c>
      <c r="DA160" s="186">
        <f>VLOOKUP($A160,M.Granados!$A$4:$ER$40,BaseInterventoría!DA$1,FALSE)</f>
        <v>0.44040000000000001</v>
      </c>
      <c r="DB160" s="186">
        <f>VLOOKUP($A160,M.Granados!$A$4:$ER$40,BaseInterventoría!DB$1,FALSE)</f>
        <v>0</v>
      </c>
      <c r="DC160" s="186">
        <f>VLOOKUP($A160,M.Granados!$A$4:$ER$40,BaseInterventoría!DC$1,FALSE)</f>
        <v>0</v>
      </c>
      <c r="DD160" s="186">
        <f>VLOOKUP($A160,M.Granados!$A$4:$ER$40,BaseInterventoría!DD$1,FALSE)</f>
        <v>0.44040000000000001</v>
      </c>
      <c r="DE160" s="186">
        <f>VLOOKUP($A160,M.Granados!$A$4:$ER$40,BaseInterventoría!DE$1,FALSE)</f>
        <v>0</v>
      </c>
      <c r="DF160" s="186">
        <f>VLOOKUP($A160,M.Granados!$A$4:$ER$40,BaseInterventoría!DF$1,FALSE)</f>
        <v>0</v>
      </c>
      <c r="DG160" s="186">
        <f>VLOOKUP($A160,M.Granados!$A$4:$ER$40,BaseInterventoría!DG$1,FALSE)</f>
        <v>0</v>
      </c>
      <c r="DH160" s="186">
        <f>VLOOKUP($A160,M.Granados!$A$4:$ER$40,BaseInterventoría!DH$1,FALSE)</f>
        <v>0</v>
      </c>
      <c r="DI160" s="186">
        <f>VLOOKUP($A160,M.Granados!$A$4:$ER$40,BaseInterventoría!DI$1,FALSE)</f>
        <v>0</v>
      </c>
      <c r="DJ160" s="186">
        <f>VLOOKUP($A160,M.Granados!$A$4:$ER$40,BaseInterventoría!DJ$1,FALSE)</f>
        <v>0</v>
      </c>
      <c r="DK160" s="5">
        <f ca="1">VLOOKUP($A160,M.Granados!$A$4:$ER$40,BaseInterventoría!DK$1,FALSE)</f>
        <v>0.96923076923076923</v>
      </c>
      <c r="DL160" s="5" t="str">
        <f ca="1">VLOOKUP($A160,M.Granados!$A$4:$ER$40,BaseInterventoría!DL$1,FALSE)</f>
        <v>VIGENTE</v>
      </c>
      <c r="DM160" s="71" t="str">
        <f t="shared" si="18"/>
        <v>Activos</v>
      </c>
      <c r="DN160" s="5" t="str">
        <f>VLOOKUP($A160,M.Granados!$A$4:$ER$40,BaseInterventoría!DN$1,FALSE)</f>
        <v>En ejecución</v>
      </c>
      <c r="DO160" s="5">
        <f>VLOOKUP($A160,M.Granados!$A$4:$ER$40,BaseInterventoría!DO$1,FALSE)</f>
        <v>0</v>
      </c>
      <c r="DP160" s="5">
        <f>VLOOKUP($A160,M.Granados!$A$4:$ER$40,BaseInterventoría!DP$1,FALSE)</f>
        <v>0</v>
      </c>
      <c r="DQ160" s="5">
        <f>VLOOKUP($A160,M.Granados!$A$4:$ER$40,BaseInterventoría!DQ$1,FALSE)</f>
        <v>0</v>
      </c>
      <c r="DR160" s="5">
        <f>VLOOKUP($A160,M.Granados!$A$4:$ER$40,BaseInterventoría!DR$1,FALSE)</f>
        <v>0</v>
      </c>
      <c r="DS160" s="5">
        <f>VLOOKUP($A160,M.Granados!$A$4:$ER$40,BaseInterventoría!DS$1,FALSE)</f>
        <v>0</v>
      </c>
      <c r="DT160" s="198">
        <f>VLOOKUP($A160,M.Granados!$A$4:$ER$40,BaseInterventoría!DT$1,FALSE)</f>
        <v>0</v>
      </c>
      <c r="DU160" s="198">
        <f>VLOOKUP($A160,M.Granados!$A$4:$ER$40,BaseInterventoría!DU$1,FALSE)</f>
        <v>496041983.35000002</v>
      </c>
      <c r="DV160" s="186">
        <f>VLOOKUP($A160,M.Granados!$A$4:$ER$40,BaseInterventoría!DV$1,FALSE)</f>
        <v>0</v>
      </c>
      <c r="DW160" s="198">
        <f>VLOOKUP($A160,M.Granados!$A$4:$ER$40,BaseInterventoría!DW$1,FALSE)</f>
        <v>496041983.35000002</v>
      </c>
      <c r="DX160" s="21" t="str">
        <f>VLOOKUP($A160,M.Granados!$A$4:$ER$40,BaseInterventoría!DX$1,FALSE)</f>
        <v>N/A</v>
      </c>
      <c r="DY160" s="5" t="str">
        <f>VLOOKUP($A160,M.Granados!$A$4:$ER$40,BaseInterventoría!DY$1,FALSE)</f>
        <v>EPC-CI-400-2021</v>
      </c>
      <c r="DZ160" s="21">
        <f>VLOOKUP($A160,M.Granados!$A$4:$ER$40,BaseInterventoría!DZ$1,FALSE)</f>
        <v>44512</v>
      </c>
      <c r="EA160" s="21">
        <f>VLOOKUP($A160,M.Granados!$A$4:$ER$40,BaseInterventoría!EA$1,FALSE)</f>
        <v>44767</v>
      </c>
      <c r="EB160" s="5" t="str">
        <f>VLOOKUP($A160,M.Granados!$A$4:$ER$40,BaseInterventoría!EB$1,FALSE)</f>
        <v>INMOBILIARIA DE CUNDINAMARCA</v>
      </c>
      <c r="EC160" s="198">
        <f>VLOOKUP($A160,M.Granados!$A$4:$ER$40,BaseInterventoría!EC$1,FALSE)</f>
        <v>41000865</v>
      </c>
      <c r="ED160" s="5">
        <f>VLOOKUP($A160,M.Granados!$A$4:$ER$40,BaseInterventoría!ED$1,FALSE)</f>
        <v>0</v>
      </c>
      <c r="EE160" s="5">
        <f>VLOOKUP($A160,M.Granados!$A$4:$ER$40,BaseInterventoría!EE$1,FALSE)</f>
        <v>0</v>
      </c>
      <c r="EF160" s="5">
        <f>VLOOKUP($A160,M.Granados!$A$4:$ER$40,BaseInterventoría!EF$1,FALSE)</f>
        <v>0</v>
      </c>
      <c r="EG160" s="5">
        <f>VLOOKUP($A160,M.Granados!$A$4:$ER$40,BaseInterventoría!EG$1,FALSE)</f>
        <v>0</v>
      </c>
      <c r="EH160" s="5">
        <f>VLOOKUP($A160,M.Granados!$A$4:$ER$40,BaseInterventoría!EH$1,FALSE)</f>
        <v>0</v>
      </c>
      <c r="EI160" s="21">
        <f ca="1">VLOOKUP($A160,M.Granados!$A$4:$ER$40,BaseInterventoría!EI$1,FALSE)</f>
        <v>45649</v>
      </c>
      <c r="EJ160" s="5">
        <f>VLOOKUP($A160,M.Granados!$A$4:$ER$40,BaseInterventoría!EJ$1,FALSE)</f>
        <v>0</v>
      </c>
      <c r="EK160" s="5">
        <f>VLOOKUP($A160,M.Granados!$A$4:$ER$40,BaseInterventoría!EK$1,FALSE)</f>
        <v>0</v>
      </c>
      <c r="EL160" s="5" t="str">
        <f>VLOOKUP($A160,M.Granados!$A$4:$ER$40,BaseInterventoría!EL$1,FALSE)</f>
        <v>Manuel Granados</v>
      </c>
      <c r="EM160" s="5" t="str">
        <f>VLOOKUP($A160,M.Granados!$A$4:$ER$40,BaseInterventoría!EM$1,FALSE)</f>
        <v>Jessica Gonzalez</v>
      </c>
      <c r="EN160" s="5" t="str">
        <f>VLOOKUP($A160,M.Granados!$A$4:$ER$40,BaseInterventoría!EN$1,FALSE)</f>
        <v>https://www.contratos.gov.co/consultas/detalleProceso.do?numConstancia=21-12-12503516</v>
      </c>
      <c r="EO160" s="5" t="str">
        <f>VLOOKUP($A160,M.Granados!$A$4:$ER$40,BaseInterventoría!EO$1,FALSE)</f>
        <v>• La interventoría debe radicar el balance con su aval y aprobación a EPZ.</v>
      </c>
      <c r="EP160" s="21">
        <f>VLOOKUP($A160,M.Granados!$A$4:$ER$40,BaseInterventoría!EP$1,FALSE)</f>
        <v>45616</v>
      </c>
      <c r="EQ160" s="24">
        <f>BY160+VLOOKUP(DY160,$1:$1048576,77,FALSE)</f>
        <v>931978052.35000002</v>
      </c>
      <c r="ER160" s="24">
        <f t="shared" si="21"/>
        <v>37279122.094000004</v>
      </c>
      <c r="ES160" s="24">
        <f t="shared" si="22"/>
        <v>969257174.44400001</v>
      </c>
      <c r="ET160" s="5" t="s">
        <v>9</v>
      </c>
      <c r="EU160" s="24">
        <f t="shared" si="20"/>
        <v>969257174.44400001</v>
      </c>
      <c r="EV160" s="55" t="e">
        <f>VLOOKUP(A160,#REF!,147,FALSE)</f>
        <v>#REF!</v>
      </c>
      <c r="EW160" s="56"/>
      <c r="EX160" s="24"/>
      <c r="EY160" s="5" t="s">
        <v>24</v>
      </c>
      <c r="EZ160" s="56"/>
      <c r="FA160" s="21">
        <v>45747</v>
      </c>
      <c r="FB160"/>
      <c r="FC160"/>
      <c r="FD160"/>
    </row>
    <row r="161" spans="1:160" ht="141.75">
      <c r="A161" s="19" t="s">
        <v>622</v>
      </c>
      <c r="B161" s="2">
        <f t="shared" si="19"/>
        <v>159</v>
      </c>
      <c r="C161" s="20" t="s">
        <v>618</v>
      </c>
      <c r="D161" s="5" t="s">
        <v>226</v>
      </c>
      <c r="E161" s="2" t="s">
        <v>623</v>
      </c>
      <c r="F161" s="5" t="str">
        <f>VLOOKUP($A161,M.Granados!$A$4:$ER$40,BaseInterventoría!F$1,FALSE)</f>
        <v>MDVP</v>
      </c>
      <c r="G161" s="21">
        <f>VLOOKUP($A161,M.Granados!$A$4:$ER$40,BaseInterventoría!G$1,FALSE)</f>
        <v>44508</v>
      </c>
      <c r="H161" s="5">
        <v>348</v>
      </c>
      <c r="I161" s="5">
        <f>VLOOKUP($A161,M.Granados!$A$4:$ER$40,BaseInterventoría!I$1,FALSE)</f>
        <v>0</v>
      </c>
      <c r="J161" s="5" t="str">
        <f>VLOOKUP($A161,M.Granados!$A$4:$ER$40,BaseInterventoría!J$1,FALSE)</f>
        <v>✔Planta modular o compacta
✔Tanque homogeneizador
✔Lechos de secado
✔Instalación de desagües e interconexiones
✔Casetas de operación
✔Equipos de laboratorio
✔Sistema eléctrico
Incluye la puesta en marcha de la planta de tratamiento</v>
      </c>
      <c r="K161" s="198">
        <f>VLOOKUP($A161,M.Granados!$A$4:$ER$40,BaseInterventoría!K$1,FALSE)</f>
        <v>0</v>
      </c>
      <c r="L161" s="198">
        <f>VLOOKUP($A161,M.Granados!$A$4:$ER$40,BaseInterventoría!L$1,FALSE)</f>
        <v>0</v>
      </c>
      <c r="M161" s="198">
        <f>VLOOKUP($A161,M.Granados!$A$4:$ER$40,BaseInterventoría!M$1,FALSE)</f>
        <v>0</v>
      </c>
      <c r="N161" s="198">
        <f>VLOOKUP($A161,M.Granados!$A$4:$ER$40,BaseInterventoría!N$1,FALSE)</f>
        <v>0</v>
      </c>
      <c r="O161" s="198">
        <f>VLOOKUP($A161,M.Granados!$A$4:$ER$40,BaseInterventoría!O$1,FALSE)</f>
        <v>0</v>
      </c>
      <c r="P161" s="198">
        <f>VLOOKUP($A161,M.Granados!$A$4:$ER$40,BaseInterventoría!P$1,FALSE)</f>
        <v>0</v>
      </c>
      <c r="Q161" s="198">
        <f>VLOOKUP($A161,M.Granados!$A$4:$ER$40,BaseInterventoría!Q$1,FALSE)</f>
        <v>0</v>
      </c>
      <c r="R161" s="198">
        <f>VLOOKUP($A161,M.Granados!$A$4:$ER$40,BaseInterventoría!R$1,FALSE)</f>
        <v>285498685</v>
      </c>
      <c r="S161" s="198">
        <f>VLOOKUP($A161,M.Granados!$A$4:$ER$40,BaseInterventoría!S$1,FALSE)</f>
        <v>0</v>
      </c>
      <c r="T161" s="198">
        <f>VLOOKUP($A161,M.Granados!$A$4:$ER$40,BaseInterventoría!T$1,FALSE)</f>
        <v>0</v>
      </c>
      <c r="U161" s="198">
        <f>VLOOKUP($A161,M.Granados!$A$4:$ER$40,BaseInterventoría!U$1,FALSE)</f>
        <v>285498685</v>
      </c>
      <c r="V161" s="5" t="str">
        <f>VLOOKUP($A161,M.Granados!$A$4:$ER$40,BaseInterventoría!V$1,FALSE)</f>
        <v>11754
12/11/2021</v>
      </c>
      <c r="W161" s="5">
        <f>VLOOKUP($A161,M.Granados!$A$4:$ER$40,BaseInterventoría!W$1,FALSE)</f>
        <v>0</v>
      </c>
      <c r="X161" s="5" t="str">
        <f>VLOOKUP($A161,M.Granados!$A$4:$ER$40,BaseInterventoría!X$1,FALSE)</f>
        <v>PTAP</v>
      </c>
      <c r="Y161" s="5" t="str">
        <f>VLOOKUP($A161,M.Granados!$A$4:$ER$40,BaseInterventoría!Y$1,FALSE)</f>
        <v>RURAL</v>
      </c>
      <c r="Z161" s="5" t="str">
        <f>VLOOKUP($A161,M.Granados!$A$4:$ER$40,BaseInterventoría!Z$1,FALSE)</f>
        <v>CONVENIO</v>
      </c>
      <c r="AA161" s="5" t="str">
        <f>VLOOKUP($A161,M.Granados!$A$4:$ER$40,BaseInterventoría!AA$1,FALSE)</f>
        <v>EPC-CI-049-2021</v>
      </c>
      <c r="AB161" s="5" t="str">
        <f>VLOOKUP($A161,M.Granados!$A$4:$ER$40,BaseInterventoría!AB$1,FALSE)</f>
        <v>AUNAR ESFUERZOS TÉCNICOS Y ADMINISTRATIVOS PARA LA CONTATACIÓN DE LA CONSTRUCCIÓN DE LA PLANTA DE TRATAMIENTO DE AGUA POTABLE DEL ACUEDUCTO VEREDA ALTO DE LAS PAVAS DE SUBIA CENTRAL  MUNICIPIO DE SILVANIA DEPARTAMENTO DE CUNDINAMARCA</v>
      </c>
      <c r="AC161" s="21">
        <f>VLOOKUP($A161,M.Granados!$A$4:$ER$40,BaseInterventoría!AC$1,FALSE)</f>
        <v>44512</v>
      </c>
      <c r="AD161" s="21">
        <f>VLOOKUP($A161,M.Granados!$A$4:$ER$40,BaseInterventoría!AD$1,FALSE)</f>
        <v>44588</v>
      </c>
      <c r="AE161" s="5" t="str">
        <f>VLOOKUP($A161,M.Granados!$A$4:$ER$40,BaseInterventoría!AE$1,FALSE)</f>
        <v>9 MESES</v>
      </c>
      <c r="AF161" s="21">
        <f>VLOOKUP($A161,M.Granados!$A$4:$ER$40,BaseInterventoría!AF$1,FALSE)</f>
        <v>44860</v>
      </c>
      <c r="AG161" s="5" t="str">
        <f>VLOOKUP($A161,M.Granados!$A$4:$ER$40,BaseInterventoría!AG$1,FALSE)</f>
        <v>MUNICIPIO DE SILVANIA</v>
      </c>
      <c r="AH161" s="5" t="str">
        <f>VLOOKUP($A161,M.Granados!$A$4:$ER$40,BaseInterventoría!AH$1,FALSE)</f>
        <v>JOSE HILDEBRANDO FAJARDO administrativo@serviacueducto.com</v>
      </c>
      <c r="AI161" s="198">
        <f>VLOOKUP($A161,M.Granados!$A$4:$ER$40,BaseInterventoría!AI$1,FALSE)</f>
        <v>285498685</v>
      </c>
      <c r="AJ161" s="21">
        <f>VLOOKUP($A161,M.Granados!$A$4:$ER$40,BaseInterventoría!AJ$1,FALSE)</f>
        <v>0</v>
      </c>
      <c r="AK161" s="198">
        <f>VLOOKUP($A161,M.Granados!$A$4:$ER$40,BaseInterventoría!AK$1,FALSE)</f>
        <v>0</v>
      </c>
      <c r="AL161" s="5">
        <f>VLOOKUP($A161,M.Granados!$A$4:$ER$40,BaseInterventoría!AL$1,FALSE)</f>
        <v>0</v>
      </c>
      <c r="AM161" s="21">
        <f>VLOOKUP($A161,M.Granados!$A$4:$ER$40,BaseInterventoría!AM$1,FALSE)</f>
        <v>0</v>
      </c>
      <c r="AN161" s="198">
        <f>VLOOKUP($A161,M.Granados!$A$4:$ER$40,BaseInterventoría!AN$1,FALSE)</f>
        <v>0</v>
      </c>
      <c r="AO161" s="5">
        <f>VLOOKUP($A161,M.Granados!$A$4:$ER$40,BaseInterventoría!AO$1,FALSE)</f>
        <v>0</v>
      </c>
      <c r="AP161" s="198">
        <f>VLOOKUP($A161,M.Granados!$A$4:$ER$40,BaseInterventoría!AP$1,FALSE)</f>
        <v>285498685</v>
      </c>
      <c r="AQ161" s="5" t="str">
        <f>VLOOKUP($A161,M.Granados!$A$4:$ER$40,BaseInterventoría!AQ$1,FALSE)</f>
        <v>Prorroga No. 1
Prorroga No. 2
Prorroga No. 3</v>
      </c>
      <c r="AR161" s="21" t="str">
        <f>VLOOKUP($A161,M.Granados!$A$4:$ER$40,BaseInterventoría!AR$1,FALSE)</f>
        <v xml:space="preserve">21/06/2022
24/02/2023
26/07/2024 </v>
      </c>
      <c r="AS161" s="5" t="str">
        <f>VLOOKUP($A161,M.Granados!$A$4:$ER$40,BaseInterventoría!AS$1,FALSE)</f>
        <v xml:space="preserve">Cuatro (04) Meses
Seis (06) Meses 
 Seis (06) Meses </v>
      </c>
      <c r="AT161" s="5" t="str">
        <f>VLOOKUP($A161,M.Granados!$A$4:$ER$40,BaseInterventoría!AT$1,FALSE)</f>
        <v>Suspensión No.1
Prorroga No. 1 Susp No.1
Prorroga No. 2 Susp No.1
Prorroga No. 3 Susp No.1
Prorroga No. 4 Susp No.1
Suspensión No.2
Prorroga No. 1 Susp No.2 
Reinicio Suspensión No. 2</v>
      </c>
      <c r="AU161" s="21" t="str">
        <f>VLOOKUP($A161,M.Granados!$A$4:$ER$40,BaseInterventoría!AU$1,FALSE)</f>
        <v>16/03/2023
16/04/2023
16/06/2023
16/07/2023
16/08/2023
30/01/2024
01/03/2024
12/07%2024</v>
      </c>
      <c r="AV161" s="5" t="str">
        <f>VLOOKUP($A161,M.Granados!$A$4:$ER$40,BaseInterventoría!AV$1,FALSE)</f>
        <v xml:space="preserve">Un (01) Mes
Dos (02) Meses 
Un (01) Mes
Un (01) Mes
Diecinueve (19) Días 
Un (01) Mes
CONDICIONADA </v>
      </c>
      <c r="AW161" s="186">
        <f>VLOOKUP($A161,M.Granados!$A$4:$ER$40,BaseInterventoría!AW$1,FALSE)</f>
        <v>0.82299999999999995</v>
      </c>
      <c r="AX161" s="186">
        <f>VLOOKUP($A161,M.Granados!$A$4:$ER$40,BaseInterventoría!AX$1,FALSE)</f>
        <v>0.6</v>
      </c>
      <c r="AY161" s="5">
        <f ca="1">VLOOKUP($A161,M.Granados!$A$4:$ER$40,BaseInterventoría!AY$1,FALSE)</f>
        <v>0.9689497716894977</v>
      </c>
      <c r="AZ161" s="21">
        <f>VLOOKUP($A161,M.Granados!$A$4:$ER$40,BaseInterventoría!AZ$1,FALSE)</f>
        <v>45683</v>
      </c>
      <c r="BA161" s="5">
        <f>VLOOKUP($A161,M.Granados!$A$4:$ER$40,BaseInterventoría!BA$1,FALSE)</f>
        <v>36.5</v>
      </c>
      <c r="BB161" s="5" t="str">
        <f ca="1">VLOOKUP($A161,M.Granados!$A$4:$ER$40,BaseInterventoría!BB$1,FALSE)</f>
        <v>VIGENTE</v>
      </c>
      <c r="BC161" s="5" t="str">
        <f>VLOOKUP($A161,M.Granados!$A$4:$ER$40,BaseInterventoría!BC$1,FALSE)</f>
        <v>En Ejecución</v>
      </c>
      <c r="BD161" s="5" t="str">
        <f>VLOOKUP($A161,M.Granados!$A$4:$ER$40,BaseInterventoría!BD$1,FALSE)</f>
        <v>N/A</v>
      </c>
      <c r="BE161" s="5" t="str">
        <f>VLOOKUP($A161,M.Granados!$A$4:$ER$40,BaseInterventoría!BE$1,FALSE)</f>
        <v>N/A</v>
      </c>
      <c r="BF161" s="21" t="str">
        <f>VLOOKUP($A161,M.Granados!$A$4:$ER$40,BaseInterventoría!BF$1,FALSE)</f>
        <v>N/A</v>
      </c>
      <c r="BG161" s="21" t="str">
        <f>VLOOKUP($A161,M.Granados!$A$4:$ER$40,BaseInterventoría!BG$1,FALSE)</f>
        <v>N/A</v>
      </c>
      <c r="BH161" s="5" t="str">
        <f>VLOOKUP($A161,M.Granados!$A$4:$ER$40,BaseInterventoría!BH$1,FALSE)</f>
        <v xml:space="preserve">	144-2022	</v>
      </c>
      <c r="BI161" s="5" t="str">
        <f>VLOOKUP($A161,M.Granados!$A$4:$ER$40,BaseInterventoría!BI$1,FALSE)</f>
        <v>AUNAR ESFUERZOS TÉCNICOS Y ADMINISTRATIVOS PARA LA CONTATACIÓN DE LA CONSTRUCCIÓN DE LA PLANTA DE TRATAMIENTO DE AGUA POTABLE DEL ACUEDUCTO VEREDA ALTO DE LAS PAVAS DE SUBIA CENTRAL  MUNICIPIO DE SILVANIA DEPARTAMENTO DE CUNDINAMARCA</v>
      </c>
      <c r="BJ161" s="21">
        <f>VLOOKUP($A161,M.Granados!$A$4:$ER$40,BaseInterventoría!BJ$1,FALSE)</f>
        <v>44819</v>
      </c>
      <c r="BK161" s="21">
        <f>VLOOKUP($A161,M.Granados!$A$4:$ER$40,BaseInterventoría!BK$1,FALSE)</f>
        <v>44956</v>
      </c>
      <c r="BL161" s="5" t="str">
        <f>VLOOKUP($A161,M.Granados!$A$4:$ER$40,BaseInterventoría!BL$1,FALSE)</f>
        <v xml:space="preserve">6 MESES </v>
      </c>
      <c r="BM161" s="21">
        <f>VLOOKUP($A161,M.Granados!$A$4:$ER$40,BaseInterventoría!BM$1,FALSE)</f>
        <v>45136</v>
      </c>
      <c r="BN161" s="5" t="str">
        <f>VLOOKUP($A161,M.Granados!$A$4:$ER$40,BaseInterventoría!BN$1,FALSE)</f>
        <v>CONSORCIO 22 SILVANIA</v>
      </c>
      <c r="BO161" s="5" t="str">
        <f>VLOOKUP($A161,M.Granados!$A$4:$ER$40,BaseInterventoría!BO$1,FALSE)</f>
        <v xml:space="preserve">JOSE HILDEBRANDO FAJARDO					DATOS DE CONTACTO:						administrativo@serviacueducto.com				</v>
      </c>
      <c r="BP161" s="198">
        <f>VLOOKUP($A161,M.Granados!$A$4:$ER$40,BaseInterventoría!BP$1,FALSE)</f>
        <v>0</v>
      </c>
      <c r="BQ161" s="198">
        <f>VLOOKUP($A161,M.Granados!$A$4:$ER$40,BaseInterventoría!BQ$1,FALSE)</f>
        <v>0</v>
      </c>
      <c r="BR161" s="198">
        <f>VLOOKUP($A161,M.Granados!$A$4:$ER$40,BaseInterventoría!BR$1,FALSE)</f>
        <v>281160478.49000001</v>
      </c>
      <c r="BS161" s="198">
        <f>VLOOKUP($A161,M.Granados!$A$4:$ER$40,BaseInterventoría!BS$1,FALSE)</f>
        <v>0</v>
      </c>
      <c r="BT161" s="198">
        <f>VLOOKUP($A161,M.Granados!$A$4:$ER$40,BaseInterventoría!BT$1,FALSE)</f>
        <v>281160478.49000001</v>
      </c>
      <c r="BU161" s="21">
        <f>VLOOKUP($A161,M.Granados!$A$4:$ER$40,BaseInterventoría!BU$1,FALSE)</f>
        <v>0</v>
      </c>
      <c r="BV161" s="198">
        <f>VLOOKUP($A161,M.Granados!$A$4:$ER$40,BaseInterventoría!BV$1,FALSE)</f>
        <v>0</v>
      </c>
      <c r="BW161" s="21">
        <f>VLOOKUP($A161,M.Granados!$A$4:$ER$40,BaseInterventoría!BW$1,FALSE)</f>
        <v>0</v>
      </c>
      <c r="BX161" s="198">
        <f>VLOOKUP($A161,M.Granados!$A$4:$ER$40,BaseInterventoría!BX$1,FALSE)</f>
        <v>0</v>
      </c>
      <c r="BY161" s="198">
        <f>VLOOKUP($A161,M.Granados!$A$4:$ER$40,BaseInterventoría!BY$1,FALSE)</f>
        <v>281160476.49000001</v>
      </c>
      <c r="BZ161" s="5" t="str">
        <f>VLOOKUP($A161,M.Granados!$A$4:$ER$40,BaseInterventoría!BZ$1,FALSE)</f>
        <v>Prorroga No. 1 
Prorroga No. 2</v>
      </c>
      <c r="CA161" s="21" t="str">
        <f>VLOOKUP($A161,M.Granados!$A$4:$ER$40,BaseInterventoría!CA$1,FALSE)</f>
        <v>2/11/2023
14/07/2024</v>
      </c>
      <c r="CB161" s="5" t="str">
        <f>VLOOKUP($A161,M.Granados!$A$4:$ER$40,BaseInterventoría!CB$1,FALSE)</f>
        <v xml:space="preserve">Tres (03) Meses y Doce (12) Dias
Seis (06) Meses 
</v>
      </c>
      <c r="CC161" s="5" t="str">
        <f>VLOOKUP($A161,M.Granados!$A$4:$ER$40,BaseInterventoría!CC$1,FALSE)</f>
        <v xml:space="preserve">Suspensión No.1
Suspensión No.2
Suspensión No.3
Suspensión No.4
Suspensión No.5
Suspensión No.6
Suspensión No.7
</v>
      </c>
      <c r="CD161" s="21" t="str">
        <f>VLOOKUP($A161,M.Granados!$A$4:$ER$40,BaseInterventoría!CD$1,FALSE)</f>
        <v xml:space="preserve">01/06/2023
17/06/2023
17/07/2023
17/08/2023
15/02/2024
15/03/2024
12/06/2024
</v>
      </c>
      <c r="CE161" s="5" t="str">
        <f>VLOOKUP($A161,M.Granados!$A$4:$ER$40,BaseInterventoría!CE$1,FALSE)</f>
        <v>Dieciséis (16) Días
Un (01) Mes
Un (01) Mes
Dieciocho (18) Días
Un (01) Mes
Tres (03) Meses
Un (01) Mes</v>
      </c>
      <c r="CF161" s="21">
        <f>VLOOKUP($A161,M.Granados!$A$4:$ER$40,BaseInterventoría!CF$1,FALSE)</f>
        <v>45671</v>
      </c>
      <c r="CG161" s="5" t="str">
        <f>VLOOKUP($A161,M.Granados!$A$4:$ER$40,BaseInterventoría!CG$1,FALSE)</f>
        <v xml:space="preserve">25-44-101188354 ANEXO 4
SEGUROS DEL ESTADO S.A.
</v>
      </c>
      <c r="CH161" s="21">
        <f>VLOOKUP($A161,M.Granados!$A$4:$ER$40,BaseInterventoría!CH$1,FALSE)</f>
        <v>45190</v>
      </c>
      <c r="CI161" s="21">
        <f>VLOOKUP($A161,M.Granados!$A$4:$ER$40,BaseInterventoría!CI$1,FALSE)</f>
        <v>45828</v>
      </c>
      <c r="CJ161" s="5" t="str">
        <f>VLOOKUP($A161,M.Granados!$A$4:$ER$40,BaseInterventoría!CJ$1,FALSE)</f>
        <v>N/A</v>
      </c>
      <c r="CK161" s="21" t="str">
        <f>VLOOKUP($A161,M.Granados!$A$4:$ER$40,BaseInterventoría!CK$1,FALSE)</f>
        <v>N/A</v>
      </c>
      <c r="CL161" s="21" t="str">
        <f>VLOOKUP($A161,M.Granados!$A$4:$ER$40,BaseInterventoría!CL$1,FALSE)</f>
        <v>N/A</v>
      </c>
      <c r="CM161" s="5" t="str">
        <f>VLOOKUP($A161,M.Granados!$A$4:$ER$40,BaseInterventoría!CM$1,FALSE)</f>
        <v>25-44-101188354 ANEXO 4
SEGUROS DEL ESTADO S.A..</v>
      </c>
      <c r="CN161" s="21">
        <f>VLOOKUP($A161,M.Granados!$A$4:$ER$40,BaseInterventoría!CN$1,FALSE)</f>
        <v>45190</v>
      </c>
      <c r="CO161" s="21">
        <f>VLOOKUP($A161,M.Granados!$A$4:$ER$40,BaseInterventoría!CO$1,FALSE)</f>
        <v>46742</v>
      </c>
      <c r="CP161" s="5" t="str">
        <f>VLOOKUP($A161,M.Granados!$A$4:$ER$40,BaseInterventoría!CP$1,FALSE)</f>
        <v>N/A</v>
      </c>
      <c r="CQ161" s="21" t="str">
        <f>VLOOKUP($A161,M.Granados!$A$4:$ER$40,BaseInterventoría!CQ$1,FALSE)</f>
        <v>N/A</v>
      </c>
      <c r="CR161" s="21" t="str">
        <f>VLOOKUP($A161,M.Granados!$A$4:$ER$40,BaseInterventoría!CR$1,FALSE)</f>
        <v>N/A</v>
      </c>
      <c r="CS161" s="5" t="str">
        <f>VLOOKUP($A161,M.Granados!$A$4:$ER$40,BaseInterventoría!CS$1,FALSE)</f>
        <v>25-44-101188354 ANEXO 4
SEGUROS DEL ESTADO S.A.</v>
      </c>
      <c r="CT161" s="21" t="str">
        <f>VLOOKUP($A161,M.Granados!$A$4:$ER$40,BaseInterventoría!CT$1,FALSE)</f>
        <v>CINCO (05) AÑOS, CERO (0) MESES, UN (01) DIA</v>
      </c>
      <c r="CU161" s="21">
        <f>VLOOKUP($A161,M.Granados!$A$4:$ER$40,BaseInterventoría!CU$1,FALSE)</f>
        <v>0</v>
      </c>
      <c r="CV161" s="5" t="str">
        <f>VLOOKUP($A161,M.Granados!$A$4:$ER$40,BaseInterventoría!CV$1,FALSE)</f>
        <v>25-40-101051597 ANEXO 1
SEGUROS DEL ESTADO S.A.</v>
      </c>
      <c r="CW161" s="21">
        <f>VLOOKUP($A161,M.Granados!$A$4:$ER$40,BaseInterventoría!CW$1,FALSE)</f>
        <v>45486</v>
      </c>
      <c r="CX161" s="21">
        <f>VLOOKUP($A161,M.Granados!$A$4:$ER$40,BaseInterventoría!CX$1,FALSE)</f>
        <v>45670</v>
      </c>
      <c r="CY161" s="21">
        <f>VLOOKUP($A161,M.Granados!$A$4:$ER$40,BaseInterventoría!CY$1,FALSE)</f>
        <v>45671</v>
      </c>
      <c r="CZ161" s="5">
        <f>VLOOKUP($A161,M.Granados!$A$4:$ER$40,BaseInterventoría!CZ$1,FALSE)</f>
        <v>23.833333333333332</v>
      </c>
      <c r="DA161" s="186">
        <f>VLOOKUP($A161,M.Granados!$A$4:$ER$40,BaseInterventoría!DA$1,FALSE)</f>
        <v>0.82299999999999995</v>
      </c>
      <c r="DB161" s="186">
        <f>VLOOKUP($A161,M.Granados!$A$4:$ER$40,BaseInterventoría!DB$1,FALSE)</f>
        <v>0</v>
      </c>
      <c r="DC161" s="186">
        <f>VLOOKUP($A161,M.Granados!$A$4:$ER$40,BaseInterventoría!DC$1,FALSE)</f>
        <v>0</v>
      </c>
      <c r="DD161" s="186">
        <f>VLOOKUP($A161,M.Granados!$A$4:$ER$40,BaseInterventoría!DD$1,FALSE)</f>
        <v>0.82299999999999995</v>
      </c>
      <c r="DE161" s="186">
        <f>VLOOKUP($A161,M.Granados!$A$4:$ER$40,BaseInterventoría!DE$1,FALSE)</f>
        <v>0</v>
      </c>
      <c r="DF161" s="186">
        <f>VLOOKUP($A161,M.Granados!$A$4:$ER$40,BaseInterventoría!DF$1,FALSE)</f>
        <v>0.6</v>
      </c>
      <c r="DG161" s="186">
        <f>VLOOKUP($A161,M.Granados!$A$4:$ER$40,BaseInterventoría!DG$1,FALSE)</f>
        <v>0</v>
      </c>
      <c r="DH161" s="186">
        <f>VLOOKUP($A161,M.Granados!$A$4:$ER$40,BaseInterventoría!DH$1,FALSE)</f>
        <v>0</v>
      </c>
      <c r="DI161" s="186">
        <f>VLOOKUP($A161,M.Granados!$A$4:$ER$40,BaseInterventoría!DI$1,FALSE)</f>
        <v>0.6</v>
      </c>
      <c r="DJ161" s="186">
        <f>VLOOKUP($A161,M.Granados!$A$4:$ER$40,BaseInterventoría!DJ$1,FALSE)</f>
        <v>0</v>
      </c>
      <c r="DK161" s="5">
        <f ca="1">VLOOKUP($A161,M.Granados!$A$4:$ER$40,BaseInterventoría!DK$1,FALSE)</f>
        <v>0.96923076923076923</v>
      </c>
      <c r="DL161" s="5" t="str">
        <f ca="1">VLOOKUP($A161,M.Granados!$A$4:$ER$40,BaseInterventoría!DL$1,FALSE)</f>
        <v>VIGENTE</v>
      </c>
      <c r="DM161" s="71" t="str">
        <f t="shared" si="18"/>
        <v>Activos</v>
      </c>
      <c r="DN161" s="5" t="str">
        <f>VLOOKUP($A161,M.Granados!$A$4:$ER$40,BaseInterventoría!DN$1,FALSE)</f>
        <v>En ejecución</v>
      </c>
      <c r="DO161" s="5">
        <f>VLOOKUP($A161,M.Granados!$A$4:$ER$40,BaseInterventoría!DO$1,FALSE)</f>
        <v>0</v>
      </c>
      <c r="DP161" s="5">
        <f>VLOOKUP($A161,M.Granados!$A$4:$ER$40,BaseInterventoría!DP$1,FALSE)</f>
        <v>0</v>
      </c>
      <c r="DQ161" s="5">
        <f>VLOOKUP($A161,M.Granados!$A$4:$ER$40,BaseInterventoría!DQ$1,FALSE)</f>
        <v>1</v>
      </c>
      <c r="DR161" s="5">
        <f>VLOOKUP($A161,M.Granados!$A$4:$ER$40,BaseInterventoría!DR$1,FALSE)</f>
        <v>45531</v>
      </c>
      <c r="DS161" s="5">
        <f>VLOOKUP($A161,M.Granados!$A$4:$ER$40,BaseInterventoría!DS$1,FALSE)</f>
        <v>167533012.47999999</v>
      </c>
      <c r="DT161" s="198">
        <f>VLOOKUP($A161,M.Granados!$A$4:$ER$40,BaseInterventoría!DT$1,FALSE)</f>
        <v>167533012.47999999</v>
      </c>
      <c r="DU161" s="198">
        <f>VLOOKUP($A161,M.Granados!$A$4:$ER$40,BaseInterventoría!DU$1,FALSE)</f>
        <v>113627464.01000002</v>
      </c>
      <c r="DV161" s="186">
        <f>VLOOKUP($A161,M.Granados!$A$4:$ER$40,BaseInterventoría!DV$1,FALSE)</f>
        <v>0.6</v>
      </c>
      <c r="DW161" s="198">
        <f>VLOOKUP($A161,M.Granados!$A$4:$ER$40,BaseInterventoría!DW$1,FALSE)</f>
        <v>113627464.01000002</v>
      </c>
      <c r="DX161" s="21" t="str">
        <f>VLOOKUP($A161,M.Granados!$A$4:$ER$40,BaseInterventoría!DX$1,FALSE)</f>
        <v>N/A</v>
      </c>
      <c r="DY161" s="5" t="str">
        <f>VLOOKUP($A161,M.Granados!$A$4:$ER$40,BaseInterventoría!DY$1,FALSE)</f>
        <v>EPC-CI-400-2021</v>
      </c>
      <c r="DZ161" s="21">
        <f>VLOOKUP($A161,M.Granados!$A$4:$ER$40,BaseInterventoría!DZ$1,FALSE)</f>
        <v>44512</v>
      </c>
      <c r="EA161" s="21">
        <f>VLOOKUP($A161,M.Granados!$A$4:$ER$40,BaseInterventoría!EA$1,FALSE)</f>
        <v>44767</v>
      </c>
      <c r="EB161" s="5" t="str">
        <f>VLOOKUP($A161,M.Granados!$A$4:$ER$40,BaseInterventoría!EB$1,FALSE)</f>
        <v>INMOBILIARIA DE CUNDINAMARCA</v>
      </c>
      <c r="EC161" s="198">
        <f>VLOOKUP($A161,M.Granados!$A$4:$ER$40,BaseInterventoría!EC$1,FALSE)</f>
        <v>24295787</v>
      </c>
      <c r="ED161" s="5">
        <f>VLOOKUP($A161,M.Granados!$A$4:$ER$40,BaseInterventoría!ED$1,FALSE)</f>
        <v>0</v>
      </c>
      <c r="EE161" s="5">
        <f>VLOOKUP($A161,M.Granados!$A$4:$ER$40,BaseInterventoría!EE$1,FALSE)</f>
        <v>0</v>
      </c>
      <c r="EF161" s="5">
        <f>VLOOKUP($A161,M.Granados!$A$4:$ER$40,BaseInterventoría!EF$1,FALSE)</f>
        <v>0</v>
      </c>
      <c r="EG161" s="5">
        <f>VLOOKUP($A161,M.Granados!$A$4:$ER$40,BaseInterventoría!EG$1,FALSE)</f>
        <v>0</v>
      </c>
      <c r="EH161" s="5">
        <f>VLOOKUP($A161,M.Granados!$A$4:$ER$40,BaseInterventoría!EH$1,FALSE)</f>
        <v>0</v>
      </c>
      <c r="EI161" s="21">
        <f ca="1">VLOOKUP($A161,M.Granados!$A$4:$ER$40,BaseInterventoría!EI$1,FALSE)</f>
        <v>45649</v>
      </c>
      <c r="EJ161" s="5">
        <f>VLOOKUP($A161,M.Granados!$A$4:$ER$40,BaseInterventoría!EJ$1,FALSE)</f>
        <v>0</v>
      </c>
      <c r="EK161" s="5">
        <f>VLOOKUP($A161,M.Granados!$A$4:$ER$40,BaseInterventoría!EK$1,FALSE)</f>
        <v>0</v>
      </c>
      <c r="EL161" s="5" t="str">
        <f>VLOOKUP($A161,M.Granados!$A$4:$ER$40,BaseInterventoría!EL$1,FALSE)</f>
        <v>Manuel Granados</v>
      </c>
      <c r="EM161" s="5" t="str">
        <f>VLOOKUP($A161,M.Granados!$A$4:$ER$40,BaseInterventoría!EM$1,FALSE)</f>
        <v>Jessica Gonzalez</v>
      </c>
      <c r="EN161" s="5" t="str">
        <f>VLOOKUP($A161,M.Granados!$A$4:$ER$40,BaseInterventoría!EN$1,FALSE)</f>
        <v>https://www.contratos.gov.co/consultas/detalleProceso.do?numConstancia=21-12-12503528</v>
      </c>
      <c r="EO161" s="5" t="str">
        <f>VLOOKUP($A161,M.Granados!$A$4:$ER$40,BaseInterventoría!EO$1,FALSE)</f>
        <v>• La interventoría (EIC) deberá resolver el tema de la adición y prorroga de su contrato con EPC SA ESP, ya que manifiestan un desequilibrio económico.</v>
      </c>
      <c r="EP161" s="21">
        <f>VLOOKUP($A161,M.Granados!$A$4:$ER$40,BaseInterventoría!EP$1,FALSE)</f>
        <v>45616</v>
      </c>
      <c r="EQ161" s="24">
        <f>BY161+VLOOKUP(DY161,$1:$1048576,77,FALSE)</f>
        <v>717096545.49000001</v>
      </c>
      <c r="ER161" s="24">
        <f t="shared" si="21"/>
        <v>28683861.819600001</v>
      </c>
      <c r="ES161" s="24">
        <f t="shared" si="22"/>
        <v>745780407.3096</v>
      </c>
      <c r="ET161" s="5" t="s">
        <v>9</v>
      </c>
      <c r="EU161" s="24">
        <f t="shared" si="20"/>
        <v>745780407.3096</v>
      </c>
      <c r="EV161" s="55" t="e">
        <f>VLOOKUP(A161,#REF!,147,FALSE)</f>
        <v>#REF!</v>
      </c>
      <c r="EW161" s="56"/>
      <c r="EX161" s="24"/>
      <c r="EY161" s="5" t="s">
        <v>24</v>
      </c>
      <c r="EZ161" s="56"/>
      <c r="FA161" s="21">
        <v>45747</v>
      </c>
      <c r="FB161"/>
      <c r="FC161"/>
      <c r="FD161"/>
    </row>
    <row r="162" spans="1:160" ht="141.75">
      <c r="A162" s="19" t="s">
        <v>624</v>
      </c>
      <c r="B162" s="2">
        <f t="shared" si="19"/>
        <v>160</v>
      </c>
      <c r="C162" s="20" t="s">
        <v>618</v>
      </c>
      <c r="D162" s="5" t="s">
        <v>226</v>
      </c>
      <c r="E162" s="2" t="s">
        <v>625</v>
      </c>
      <c r="F162" s="5" t="str">
        <f>VLOOKUP($A162,M.Granados!$A$4:$ER$40,BaseInterventoría!F$1,FALSE)</f>
        <v>MDVP</v>
      </c>
      <c r="G162" s="21">
        <f>VLOOKUP($A162,M.Granados!$A$4:$ER$40,BaseInterventoría!G$1,FALSE)</f>
        <v>44505</v>
      </c>
      <c r="H162" s="5">
        <f>VLOOKUP($A162,M.Granados!$A$4:$ER$40,BaseInterventoría!H$1,FALSE)</f>
        <v>1042</v>
      </c>
      <c r="I162" s="5">
        <f>VLOOKUP($A162,M.Granados!$A$4:$ER$40,BaseInterventoría!I$1,FALSE)</f>
        <v>0</v>
      </c>
      <c r="J162" s="5" t="str">
        <f>VLOOKUP($A162,M.Granados!$A$4:$ER$40,BaseInterventoría!J$1,FALSE)</f>
        <v>✔Planta modular o compacta
✔Tanque homogeneizador
✔Lechos de secado
✔Instalación de desagües e interconexiones
✔Casetas de operación
✔Equipos de laboratorio
✔Sistema eléctrico
Incluye la puesta en marcha de la planta de tratamiento</v>
      </c>
      <c r="K162" s="198">
        <f>VLOOKUP($A162,M.Granados!$A$4:$ER$40,BaseInterventoría!K$1,FALSE)</f>
        <v>0</v>
      </c>
      <c r="L162" s="198">
        <f>VLOOKUP($A162,M.Granados!$A$4:$ER$40,BaseInterventoría!L$1,FALSE)</f>
        <v>0</v>
      </c>
      <c r="M162" s="198">
        <f>VLOOKUP($A162,M.Granados!$A$4:$ER$40,BaseInterventoría!M$1,FALSE)</f>
        <v>0</v>
      </c>
      <c r="N162" s="198">
        <f>VLOOKUP($A162,M.Granados!$A$4:$ER$40,BaseInterventoría!N$1,FALSE)</f>
        <v>374143530</v>
      </c>
      <c r="O162" s="198">
        <f>VLOOKUP($A162,M.Granados!$A$4:$ER$40,BaseInterventoría!O$1,FALSE)</f>
        <v>0</v>
      </c>
      <c r="P162" s="198">
        <f>VLOOKUP($A162,M.Granados!$A$4:$ER$40,BaseInterventoría!P$1,FALSE)</f>
        <v>0</v>
      </c>
      <c r="Q162" s="198">
        <f>VLOOKUP($A162,M.Granados!$A$4:$ER$40,BaseInterventoría!Q$1,FALSE)</f>
        <v>0</v>
      </c>
      <c r="R162" s="198">
        <f>VLOOKUP($A162,M.Granados!$A$4:$ER$40,BaseInterventoría!R$1,FALSE)</f>
        <v>38000000</v>
      </c>
      <c r="S162" s="198">
        <f>VLOOKUP($A162,M.Granados!$A$4:$ER$40,BaseInterventoría!S$1,FALSE)</f>
        <v>0</v>
      </c>
      <c r="T162" s="198">
        <f>VLOOKUP($A162,M.Granados!$A$4:$ER$40,BaseInterventoría!T$1,FALSE)</f>
        <v>0</v>
      </c>
      <c r="U162" s="198">
        <f>VLOOKUP($A162,M.Granados!$A$4:$ER$40,BaseInterventoría!U$1,FALSE)</f>
        <v>412143530</v>
      </c>
      <c r="V162" s="5" t="str">
        <f>VLOOKUP($A162,M.Granados!$A$4:$ER$40,BaseInterventoría!V$1,FALSE)</f>
        <v>11746
12/10/2021
11747
12/10/2021</v>
      </c>
      <c r="W162" s="5">
        <f>VLOOKUP($A162,M.Granados!$A$4:$ER$40,BaseInterventoría!W$1,FALSE)</f>
        <v>0</v>
      </c>
      <c r="X162" s="5" t="str">
        <f>VLOOKUP($A162,M.Granados!$A$4:$ER$40,BaseInterventoría!X$1,FALSE)</f>
        <v>PTAP</v>
      </c>
      <c r="Y162" s="5" t="str">
        <f>VLOOKUP($A162,M.Granados!$A$4:$ER$40,BaseInterventoría!Y$1,FALSE)</f>
        <v>RURAL</v>
      </c>
      <c r="Z162" s="5" t="str">
        <f>VLOOKUP($A162,M.Granados!$A$4:$ER$40,BaseInterventoría!Z$1,FALSE)</f>
        <v>CONVENIO</v>
      </c>
      <c r="AA162" s="5" t="str">
        <f>VLOOKUP($A162,M.Granados!$A$4:$ER$40,BaseInterventoría!AA$1,FALSE)</f>
        <v>EPC-CI-047-2021</v>
      </c>
      <c r="AB162" s="5" t="str">
        <f>VLOOKUP($A162,M.Granados!$A$4:$ER$40,BaseInterventoría!AB$1,FALSE)</f>
        <v>AUNAR ESFUERZOS TÉCNICOS Y ADMINISTRATIVOS PARA LA CONTATACIÓN DE LA CONSTRUCCIÓN DE LA PLANTA DE TRATAMIENTO DE AGUA POTABLE DEL ACUEDUCTOVEREDA SANTA RITA, MUNICIPIO DE SILVANIA DEPARTAMENTO DE CUNDINAMARCA</v>
      </c>
      <c r="AC162" s="21">
        <f>VLOOKUP($A162,M.Granados!$A$4:$ER$40,BaseInterventoría!AC$1,FALSE)</f>
        <v>44512</v>
      </c>
      <c r="AD162" s="21">
        <f>VLOOKUP($A162,M.Granados!$A$4:$ER$40,BaseInterventoría!AD$1,FALSE)</f>
        <v>44588</v>
      </c>
      <c r="AE162" s="5" t="str">
        <f>VLOOKUP($A162,M.Granados!$A$4:$ER$40,BaseInterventoría!AE$1,FALSE)</f>
        <v>9 MESES</v>
      </c>
      <c r="AF162" s="21">
        <f>VLOOKUP($A162,M.Granados!$A$4:$ER$40,BaseInterventoría!AF$1,FALSE)</f>
        <v>44860</v>
      </c>
      <c r="AG162" s="5" t="str">
        <f>VLOOKUP($A162,M.Granados!$A$4:$ER$40,BaseInterventoría!AG$1,FALSE)</f>
        <v>MUNICIPIO DE SILVANIA</v>
      </c>
      <c r="AH162" s="5" t="str">
        <f>VLOOKUP($A162,M.Granados!$A$4:$ER$40,BaseInterventoría!AH$1,FALSE)</f>
        <v>JOSE HILDEBRANDO FAJARDO administrativo@serviacueducto.com</v>
      </c>
      <c r="AI162" s="198">
        <f>VLOOKUP($A162,M.Granados!$A$4:$ER$40,BaseInterventoría!AI$1,FALSE)</f>
        <v>412143530</v>
      </c>
      <c r="AJ162" s="21">
        <f>VLOOKUP($A162,M.Granados!$A$4:$ER$40,BaseInterventoría!AJ$1,FALSE)</f>
        <v>0</v>
      </c>
      <c r="AK162" s="198">
        <f>VLOOKUP($A162,M.Granados!$A$4:$ER$40,BaseInterventoría!AK$1,FALSE)</f>
        <v>0</v>
      </c>
      <c r="AL162" s="5">
        <f>VLOOKUP($A162,M.Granados!$A$4:$ER$40,BaseInterventoría!AL$1,FALSE)</f>
        <v>0</v>
      </c>
      <c r="AM162" s="21">
        <f>VLOOKUP($A162,M.Granados!$A$4:$ER$40,BaseInterventoría!AM$1,FALSE)</f>
        <v>0</v>
      </c>
      <c r="AN162" s="198">
        <f>VLOOKUP($A162,M.Granados!$A$4:$ER$40,BaseInterventoría!AN$1,FALSE)</f>
        <v>0</v>
      </c>
      <c r="AO162" s="5">
        <f>VLOOKUP($A162,M.Granados!$A$4:$ER$40,BaseInterventoría!AO$1,FALSE)</f>
        <v>0</v>
      </c>
      <c r="AP162" s="198">
        <f>VLOOKUP($A162,M.Granados!$A$4:$ER$40,BaseInterventoría!AP$1,FALSE)</f>
        <v>412143530</v>
      </c>
      <c r="AQ162" s="5" t="str">
        <f>VLOOKUP($A162,M.Granados!$A$4:$ER$40,BaseInterventoría!AQ$1,FALSE)</f>
        <v>Prorroga No. 1
Prorroga No. 2
Prorroga No. 3</v>
      </c>
      <c r="AR162" s="21" t="str">
        <f>VLOOKUP($A162,M.Granados!$A$4:$ER$40,BaseInterventoría!AR$1,FALSE)</f>
        <v>21/06/2022
24/02/2023
26/07/2024</v>
      </c>
      <c r="AS162" s="5" t="str">
        <f>VLOOKUP($A162,M.Granados!$A$4:$ER$40,BaseInterventoría!AS$1,FALSE)</f>
        <v xml:space="preserve">Cuatro (04) Meses
Seis (06) Meses 
 Seis (06) Meses </v>
      </c>
      <c r="AT162" s="5" t="str">
        <f>VLOOKUP($A162,M.Granados!$A$4:$ER$40,BaseInterventoría!AT$1,FALSE)</f>
        <v>Suspensión No.1
Prorroga No. 1 Susp No.1
Prorroga No. 2 Susp No.1
Prorroga No. 3 Susp No.1
Prorroga No. 4 Susp No.1
Suspensión No.2
Prorroga No. 1 Susp No.2
Reinicio Suspensión No. 2</v>
      </c>
      <c r="AU162" s="21" t="str">
        <f>VLOOKUP($A162,M.Granados!$A$4:$ER$40,BaseInterventoría!AU$1,FALSE)</f>
        <v>16/03/2023
16/04/2023
16/06/2023
16/07/2023
16/08/2023
30/01/2024
01/03/2024
12/07/2024</v>
      </c>
      <c r="AV162" s="5" t="str">
        <f>VLOOKUP($A162,M.Granados!$A$4:$ER$40,BaseInterventoría!AV$1,FALSE)</f>
        <v xml:space="preserve">Un (01) Mes
Dos (02) Meses 
Un (01) Mes
Un (01) Mes
Diecinueve (19) Días 
Un (01) Mes
CONDICIONADA </v>
      </c>
      <c r="AW162" s="186">
        <f>VLOOKUP($A162,M.Granados!$A$4:$ER$40,BaseInterventoría!AW$1,FALSE)</f>
        <v>0.83199999999999996</v>
      </c>
      <c r="AX162" s="186">
        <f>VLOOKUP($A162,M.Granados!$A$4:$ER$40,BaseInterventoría!AX$1,FALSE)</f>
        <v>0.69</v>
      </c>
      <c r="AY162" s="5">
        <f ca="1">VLOOKUP($A162,M.Granados!$A$4:$ER$40,BaseInterventoría!AY$1,FALSE)</f>
        <v>0.9689497716894977</v>
      </c>
      <c r="AZ162" s="21">
        <f>VLOOKUP($A162,M.Granados!$A$4:$ER$40,BaseInterventoría!AZ$1,FALSE)</f>
        <v>45683</v>
      </c>
      <c r="BA162" s="5">
        <f>VLOOKUP($A162,M.Granados!$A$4:$ER$40,BaseInterventoría!BA$1,FALSE)</f>
        <v>36.5</v>
      </c>
      <c r="BB162" s="5" t="str">
        <f ca="1">VLOOKUP($A162,M.Granados!$A$4:$ER$40,BaseInterventoría!BB$1,FALSE)</f>
        <v>VIGENTE</v>
      </c>
      <c r="BC162" s="5" t="str">
        <f>VLOOKUP($A162,M.Granados!$A$4:$ER$40,BaseInterventoría!BC$1,FALSE)</f>
        <v>En Ejecución</v>
      </c>
      <c r="BD162" s="5" t="str">
        <f>VLOOKUP($A162,M.Granados!$A$4:$ER$40,BaseInterventoría!BD$1,FALSE)</f>
        <v>N/A</v>
      </c>
      <c r="BE162" s="5" t="str">
        <f>VLOOKUP($A162,M.Granados!$A$4:$ER$40,BaseInterventoría!BE$1,FALSE)</f>
        <v>N/A</v>
      </c>
      <c r="BF162" s="21" t="str">
        <f>VLOOKUP($A162,M.Granados!$A$4:$ER$40,BaseInterventoría!BF$1,FALSE)</f>
        <v>N/A</v>
      </c>
      <c r="BG162" s="21" t="str">
        <f>VLOOKUP($A162,M.Granados!$A$4:$ER$40,BaseInterventoría!BG$1,FALSE)</f>
        <v>N/A</v>
      </c>
      <c r="BH162" s="5" t="str">
        <f>VLOOKUP($A162,M.Granados!$A$4:$ER$40,BaseInterventoría!BH$1,FALSE)</f>
        <v xml:space="preserve">	144-2022	</v>
      </c>
      <c r="BI162" s="5" t="str">
        <f>VLOOKUP($A162,M.Granados!$A$4:$ER$40,BaseInterventoría!BI$1,FALSE)</f>
        <v>CONSTRUCCIÓN DE LA PLANTA DE TRATAMIENTO DE AGUA POTABLE DEL ACUEDUCTOVEREDA SANTA RITA, MUNICIPIO DE SILVANIA DEPARTAMENTO DE CUNDINAMARCA</v>
      </c>
      <c r="BJ162" s="21">
        <f>VLOOKUP($A162,M.Granados!$A$4:$ER$40,BaseInterventoría!BJ$1,FALSE)</f>
        <v>44819</v>
      </c>
      <c r="BK162" s="21">
        <f>VLOOKUP($A162,M.Granados!$A$4:$ER$40,BaseInterventoría!BK$1,FALSE)</f>
        <v>44956</v>
      </c>
      <c r="BL162" s="5" t="str">
        <f>VLOOKUP($A162,M.Granados!$A$4:$ER$40,BaseInterventoría!BL$1,FALSE)</f>
        <v xml:space="preserve">6 MESES </v>
      </c>
      <c r="BM162" s="21">
        <f>VLOOKUP($A162,M.Granados!$A$4:$ER$40,BaseInterventoría!BM$1,FALSE)</f>
        <v>45136</v>
      </c>
      <c r="BN162" s="5" t="str">
        <f>VLOOKUP($A162,M.Granados!$A$4:$ER$40,BaseInterventoría!BN$1,FALSE)</f>
        <v>CONSORCIO 22 SILVANIA</v>
      </c>
      <c r="BO162" s="5" t="str">
        <f>VLOOKUP($A162,M.Granados!$A$4:$ER$40,BaseInterventoría!BO$1,FALSE)</f>
        <v xml:space="preserve">JOSE HILDEBRANDO FAJARDO					DATOS DE CONTACTO:						administrativo@serviacueducto.com				</v>
      </c>
      <c r="BP162" s="198">
        <f>VLOOKUP($A162,M.Granados!$A$4:$ER$40,BaseInterventoría!BP$1,FALSE)</f>
        <v>0</v>
      </c>
      <c r="BQ162" s="198">
        <f>VLOOKUP($A162,M.Granados!$A$4:$ER$40,BaseInterventoría!BQ$1,FALSE)</f>
        <v>0</v>
      </c>
      <c r="BR162" s="198">
        <f>VLOOKUP($A162,M.Granados!$A$4:$ER$40,BaseInterventoría!BR$1,FALSE)</f>
        <v>405892751.18000001</v>
      </c>
      <c r="BS162" s="198">
        <f>VLOOKUP($A162,M.Granados!$A$4:$ER$40,BaseInterventoría!BS$1,FALSE)</f>
        <v>0</v>
      </c>
      <c r="BT162" s="198">
        <f>VLOOKUP($A162,M.Granados!$A$4:$ER$40,BaseInterventoría!BT$1,FALSE)</f>
        <v>405892751.18000001</v>
      </c>
      <c r="BU162" s="21">
        <f>VLOOKUP($A162,M.Granados!$A$4:$ER$40,BaseInterventoría!BU$1,FALSE)</f>
        <v>0</v>
      </c>
      <c r="BV162" s="198">
        <f>VLOOKUP($A162,M.Granados!$A$4:$ER$40,BaseInterventoría!BV$1,FALSE)</f>
        <v>0</v>
      </c>
      <c r="BW162" s="21">
        <f>VLOOKUP($A162,M.Granados!$A$4:$ER$40,BaseInterventoría!BW$1,FALSE)</f>
        <v>0</v>
      </c>
      <c r="BX162" s="198">
        <f>VLOOKUP($A162,M.Granados!$A$4:$ER$40,BaseInterventoría!BX$1,FALSE)</f>
        <v>0</v>
      </c>
      <c r="BY162" s="198">
        <f>VLOOKUP($A162,M.Granados!$A$4:$ER$40,BaseInterventoría!BY$1,FALSE)</f>
        <v>405892751.18000001</v>
      </c>
      <c r="BZ162" s="5" t="str">
        <f>VLOOKUP($A162,M.Granados!$A$4:$ER$40,BaseInterventoría!BZ$1,FALSE)</f>
        <v>Prorroga No. 1 
Prorroga No. 2</v>
      </c>
      <c r="CA162" s="21" t="str">
        <f>VLOOKUP($A162,M.Granados!$A$4:$ER$40,BaseInterventoría!CA$1,FALSE)</f>
        <v>2/11/2023
14/07/2024</v>
      </c>
      <c r="CB162" s="5" t="str">
        <f>VLOOKUP($A162,M.Granados!$A$4:$ER$40,BaseInterventoría!CB$1,FALSE)</f>
        <v xml:space="preserve">Tres (03) Meses y Doce (12) Dias
Seis (06) Meses 
</v>
      </c>
      <c r="CC162" s="5" t="str">
        <f>VLOOKUP($A162,M.Granados!$A$4:$ER$40,BaseInterventoría!CC$1,FALSE)</f>
        <v xml:space="preserve">Suspensión No.1
Suspensión No.2
Suspensión No.3
Suspensión No.4
Suspensión No.5
Suspensión No.6
Suspensión No.7
</v>
      </c>
      <c r="CD162" s="21" t="str">
        <f>VLOOKUP($A162,M.Granados!$A$4:$ER$40,BaseInterventoría!CD$1,FALSE)</f>
        <v xml:space="preserve">
01/06/2023
17/06/2023
17/07/2023
17/08/2023
15/02/2024
15/03/2024
12/06/2024</v>
      </c>
      <c r="CE162" s="5" t="str">
        <f>VLOOKUP($A162,M.Granados!$A$4:$ER$40,BaseInterventoría!CE$1,FALSE)</f>
        <v>Dieciséis (16) Días
Un (01) Mes
Un (01) Mes
Dieciocho (18) Días
Un (01) Mes
Tres (03) Meses
Un (01) Mes</v>
      </c>
      <c r="CF162" s="21">
        <f>VLOOKUP($A162,M.Granados!$A$4:$ER$40,BaseInterventoría!CF$1,FALSE)</f>
        <v>45671</v>
      </c>
      <c r="CG162" s="5" t="str">
        <f>VLOOKUP($A162,M.Granados!$A$4:$ER$40,BaseInterventoría!CG$1,FALSE)</f>
        <v xml:space="preserve">25-44-101188354 ANEXO 4
SEGUROS DEL ESTADO S.A.
</v>
      </c>
      <c r="CH162" s="21">
        <f>VLOOKUP($A162,M.Granados!$A$4:$ER$40,BaseInterventoría!CH$1,FALSE)</f>
        <v>45190</v>
      </c>
      <c r="CI162" s="21">
        <f>VLOOKUP($A162,M.Granados!$A$4:$ER$40,BaseInterventoría!CI$1,FALSE)</f>
        <v>45828</v>
      </c>
      <c r="CJ162" s="5" t="str">
        <f>VLOOKUP($A162,M.Granados!$A$4:$ER$40,BaseInterventoría!CJ$1,FALSE)</f>
        <v>N/A</v>
      </c>
      <c r="CK162" s="21" t="str">
        <f>VLOOKUP($A162,M.Granados!$A$4:$ER$40,BaseInterventoría!CK$1,FALSE)</f>
        <v>N/A</v>
      </c>
      <c r="CL162" s="21" t="str">
        <f>VLOOKUP($A162,M.Granados!$A$4:$ER$40,BaseInterventoría!CL$1,FALSE)</f>
        <v>N/A</v>
      </c>
      <c r="CM162" s="5" t="str">
        <f>VLOOKUP($A162,M.Granados!$A$4:$ER$40,BaseInterventoría!CM$1,FALSE)</f>
        <v>25-44-101188354 ANEXO 4
SEGUROS DEL ESTADO S.A..</v>
      </c>
      <c r="CN162" s="21">
        <f>VLOOKUP($A162,M.Granados!$A$4:$ER$40,BaseInterventoría!CN$1,FALSE)</f>
        <v>45190</v>
      </c>
      <c r="CO162" s="21">
        <f>VLOOKUP($A162,M.Granados!$A$4:$ER$40,BaseInterventoría!CO$1,FALSE)</f>
        <v>46742</v>
      </c>
      <c r="CP162" s="5" t="str">
        <f>VLOOKUP($A162,M.Granados!$A$4:$ER$40,BaseInterventoría!CP$1,FALSE)</f>
        <v>N/A</v>
      </c>
      <c r="CQ162" s="21" t="str">
        <f>VLOOKUP($A162,M.Granados!$A$4:$ER$40,BaseInterventoría!CQ$1,FALSE)</f>
        <v>N/A</v>
      </c>
      <c r="CR162" s="21" t="str">
        <f>VLOOKUP($A162,M.Granados!$A$4:$ER$40,BaseInterventoría!CR$1,FALSE)</f>
        <v>N/A</v>
      </c>
      <c r="CS162" s="5" t="str">
        <f>VLOOKUP($A162,M.Granados!$A$4:$ER$40,BaseInterventoría!CS$1,FALSE)</f>
        <v>25-44-101188354 ANEXO 4
SEGUROS DEL ESTADO S.A.</v>
      </c>
      <c r="CT162" s="21" t="str">
        <f>VLOOKUP($A162,M.Granados!$A$4:$ER$40,BaseInterventoría!CT$1,FALSE)</f>
        <v>CINCO (05) AÑOS, CERO (0) MESES, UN (01) DIA</v>
      </c>
      <c r="CU162" s="21">
        <f>VLOOKUP($A162,M.Granados!$A$4:$ER$40,BaseInterventoría!CU$1,FALSE)</f>
        <v>0</v>
      </c>
      <c r="CV162" s="5" t="str">
        <f>VLOOKUP($A162,M.Granados!$A$4:$ER$40,BaseInterventoría!CV$1,FALSE)</f>
        <v>25-40-101051597 ANEXO 1
SEGUROS DEL ESTADO S.A.</v>
      </c>
      <c r="CW162" s="21">
        <f>VLOOKUP($A162,M.Granados!$A$4:$ER$40,BaseInterventoría!CW$1,FALSE)</f>
        <v>45486</v>
      </c>
      <c r="CX162" s="21">
        <f>VLOOKUP($A162,M.Granados!$A$4:$ER$40,BaseInterventoría!CX$1,FALSE)</f>
        <v>45670</v>
      </c>
      <c r="CY162" s="21">
        <f>VLOOKUP($A162,M.Granados!$A$4:$ER$40,BaseInterventoría!CY$1,FALSE)</f>
        <v>45671</v>
      </c>
      <c r="CZ162" s="5">
        <f>VLOOKUP($A162,M.Granados!$A$4:$ER$40,BaseInterventoría!CZ$1,FALSE)</f>
        <v>23.833333333333332</v>
      </c>
      <c r="DA162" s="186">
        <f>VLOOKUP($A162,M.Granados!$A$4:$ER$40,BaseInterventoría!DA$1,FALSE)</f>
        <v>0.83199999999999996</v>
      </c>
      <c r="DB162" s="186">
        <f>VLOOKUP($A162,M.Granados!$A$4:$ER$40,BaseInterventoría!DB$1,FALSE)</f>
        <v>0</v>
      </c>
      <c r="DC162" s="186">
        <f>VLOOKUP($A162,M.Granados!$A$4:$ER$40,BaseInterventoría!DC$1,FALSE)</f>
        <v>0</v>
      </c>
      <c r="DD162" s="186">
        <f>VLOOKUP($A162,M.Granados!$A$4:$ER$40,BaseInterventoría!DD$1,FALSE)</f>
        <v>0.79420000000000002</v>
      </c>
      <c r="DE162" s="186">
        <f>VLOOKUP($A162,M.Granados!$A$4:$ER$40,BaseInterventoría!DE$1,FALSE)</f>
        <v>0</v>
      </c>
      <c r="DF162" s="186">
        <f>VLOOKUP($A162,M.Granados!$A$4:$ER$40,BaseInterventoría!DF$1,FALSE)</f>
        <v>0.69</v>
      </c>
      <c r="DG162" s="186">
        <f>VLOOKUP($A162,M.Granados!$A$4:$ER$40,BaseInterventoría!DG$1,FALSE)</f>
        <v>0</v>
      </c>
      <c r="DH162" s="186">
        <f>VLOOKUP($A162,M.Granados!$A$4:$ER$40,BaseInterventoría!DH$1,FALSE)</f>
        <v>0</v>
      </c>
      <c r="DI162" s="186">
        <f>VLOOKUP($A162,M.Granados!$A$4:$ER$40,BaseInterventoría!DI$1,FALSE)</f>
        <v>0.69</v>
      </c>
      <c r="DJ162" s="186">
        <f>VLOOKUP($A162,M.Granados!$A$4:$ER$40,BaseInterventoría!DJ$1,FALSE)</f>
        <v>0</v>
      </c>
      <c r="DK162" s="5">
        <f ca="1">VLOOKUP($A162,M.Granados!$A$4:$ER$40,BaseInterventoría!DK$1,FALSE)</f>
        <v>0.96923076923076923</v>
      </c>
      <c r="DL162" s="5" t="str">
        <f ca="1">VLOOKUP($A162,M.Granados!$A$4:$ER$40,BaseInterventoría!DL$1,FALSE)</f>
        <v>VIGENTE</v>
      </c>
      <c r="DM162" s="71" t="str">
        <f t="shared" si="18"/>
        <v>Activos</v>
      </c>
      <c r="DN162" s="5" t="str">
        <f>VLOOKUP($A162,M.Granados!$A$4:$ER$40,BaseInterventoría!DN$1,FALSE)</f>
        <v>En ejecución</v>
      </c>
      <c r="DO162" s="5">
        <f>VLOOKUP($A162,M.Granados!$A$4:$ER$40,BaseInterventoría!DO$1,FALSE)</f>
        <v>0</v>
      </c>
      <c r="DP162" s="5">
        <f>VLOOKUP($A162,M.Granados!$A$4:$ER$40,BaseInterventoría!DP$1,FALSE)</f>
        <v>0</v>
      </c>
      <c r="DQ162" s="5" t="str">
        <f>VLOOKUP($A162,M.Granados!$A$4:$ER$40,BaseInterventoría!DQ$1,FALSE)</f>
        <v>1
2</v>
      </c>
      <c r="DR162" s="5" t="str">
        <f>VLOOKUP($A162,M.Granados!$A$4:$ER$40,BaseInterventoría!DR$1,FALSE)</f>
        <v>19/03/2024
26/09/2024</v>
      </c>
      <c r="DS162" s="5" t="str">
        <f>VLOOKUP($A162,M.Granados!$A$4:$ER$40,BaseInterventoría!DS$1,FALSE)</f>
        <v>$260.164.029,49
$19.45.1486,79</v>
      </c>
      <c r="DT162" s="198">
        <f>VLOOKUP($A162,M.Granados!$A$4:$ER$40,BaseInterventoría!DT$1,FALSE)</f>
        <v>279615516.27999997</v>
      </c>
      <c r="DU162" s="198">
        <f>VLOOKUP($A162,M.Granados!$A$4:$ER$40,BaseInterventoría!DU$1,FALSE)</f>
        <v>126277234.90000004</v>
      </c>
      <c r="DV162" s="186">
        <f>VLOOKUP($A162,M.Granados!$A$4:$ER$40,BaseInterventoría!DV$1,FALSE)</f>
        <v>0.68889014516053715</v>
      </c>
      <c r="DW162" s="198">
        <f>VLOOKUP($A162,M.Granados!$A$4:$ER$40,BaseInterventoría!DW$1,FALSE)</f>
        <v>126277234.90000004</v>
      </c>
      <c r="DX162" s="21" t="str">
        <f>VLOOKUP($A162,M.Granados!$A$4:$ER$40,BaseInterventoría!DX$1,FALSE)</f>
        <v>N/A</v>
      </c>
      <c r="DY162" s="5" t="str">
        <f>VLOOKUP($A162,M.Granados!$A$4:$ER$40,BaseInterventoría!DY$1,FALSE)</f>
        <v>EPC-CI-400-2021</v>
      </c>
      <c r="DZ162" s="21">
        <f>VLOOKUP($A162,M.Granados!$A$4:$ER$40,BaseInterventoría!DZ$1,FALSE)</f>
        <v>44512</v>
      </c>
      <c r="EA162" s="21">
        <f>VLOOKUP($A162,M.Granados!$A$4:$ER$40,BaseInterventoría!EA$1,FALSE)</f>
        <v>44767</v>
      </c>
      <c r="EB162" s="5" t="str">
        <f>VLOOKUP($A162,M.Granados!$A$4:$ER$40,BaseInterventoría!EB$1,FALSE)</f>
        <v>INMOBILIARIA DE CUNDINAMARCA</v>
      </c>
      <c r="EC162" s="198">
        <f>VLOOKUP($A162,M.Granados!$A$4:$ER$40,BaseInterventoría!EC$1,FALSE)</f>
        <v>32922139</v>
      </c>
      <c r="ED162" s="5">
        <f>VLOOKUP($A162,M.Granados!$A$4:$ER$40,BaseInterventoría!ED$1,FALSE)</f>
        <v>0</v>
      </c>
      <c r="EE162" s="5">
        <f>VLOOKUP($A162,M.Granados!$A$4:$ER$40,BaseInterventoría!EE$1,FALSE)</f>
        <v>0</v>
      </c>
      <c r="EF162" s="5">
        <f>VLOOKUP($A162,M.Granados!$A$4:$ER$40,BaseInterventoría!EF$1,FALSE)</f>
        <v>0</v>
      </c>
      <c r="EG162" s="5">
        <f>VLOOKUP($A162,M.Granados!$A$4:$ER$40,BaseInterventoría!EG$1,FALSE)</f>
        <v>0</v>
      </c>
      <c r="EH162" s="5">
        <f>VLOOKUP($A162,M.Granados!$A$4:$ER$40,BaseInterventoría!EH$1,FALSE)</f>
        <v>0</v>
      </c>
      <c r="EI162" s="21">
        <f ca="1">VLOOKUP($A162,M.Granados!$A$4:$ER$40,BaseInterventoría!EI$1,FALSE)</f>
        <v>45649</v>
      </c>
      <c r="EJ162" s="5">
        <f>VLOOKUP($A162,M.Granados!$A$4:$ER$40,BaseInterventoría!EJ$1,FALSE)</f>
        <v>0</v>
      </c>
      <c r="EK162" s="5">
        <f>VLOOKUP($A162,M.Granados!$A$4:$ER$40,BaseInterventoría!EK$1,FALSE)</f>
        <v>0</v>
      </c>
      <c r="EL162" s="5" t="str">
        <f>VLOOKUP($A162,M.Granados!$A$4:$ER$40,BaseInterventoría!EL$1,FALSE)</f>
        <v>Manuel Granados</v>
      </c>
      <c r="EM162" s="5" t="str">
        <f>VLOOKUP($A162,M.Granados!$A$4:$ER$40,BaseInterventoría!EM$1,FALSE)</f>
        <v>Jessica Gonzalez</v>
      </c>
      <c r="EN162" s="5" t="str">
        <f>VLOOKUP($A162,M.Granados!$A$4:$ER$40,BaseInterventoría!EN$1,FALSE)</f>
        <v>https://www.contratos.gov.co/consultas/detalleProceso.do?numConstancia=21-12-12503506</v>
      </c>
      <c r="EO162" s="5" t="str">
        <f>VLOOKUP($A162,M.Granados!$A$4:$ER$40,BaseInterventoría!EO$1,FALSE)</f>
        <v>1. Balance:</v>
      </c>
      <c r="EP162" s="21" t="str">
        <f>VLOOKUP($A162,M.Granados!$A$4:$ER$40,BaseInterventoría!EP$1,FALSE)</f>
        <v>20/11/2024</v>
      </c>
      <c r="EQ162" s="24">
        <f>BY162+VLOOKUP(DY162,$1:$1048576,77,FALSE)</f>
        <v>841828820.18000007</v>
      </c>
      <c r="ER162" s="24">
        <f t="shared" si="21"/>
        <v>33673152.8072</v>
      </c>
      <c r="ES162" s="24">
        <f t="shared" si="22"/>
        <v>875501972.98720002</v>
      </c>
      <c r="ET162" s="5" t="s">
        <v>9</v>
      </c>
      <c r="EU162" s="24">
        <f t="shared" si="20"/>
        <v>875501972.98720002</v>
      </c>
      <c r="EV162" s="55" t="e">
        <f>VLOOKUP(A162,#REF!,147,FALSE)</f>
        <v>#REF!</v>
      </c>
      <c r="EW162" s="56"/>
      <c r="EX162" s="24"/>
      <c r="EY162" s="5" t="s">
        <v>24</v>
      </c>
      <c r="EZ162" s="56"/>
      <c r="FA162" s="21">
        <v>45747</v>
      </c>
      <c r="FB162"/>
      <c r="FC162"/>
      <c r="FD162"/>
    </row>
    <row r="163" spans="1:160" ht="236.25">
      <c r="A163" s="19" t="s">
        <v>626</v>
      </c>
      <c r="B163" s="2">
        <f t="shared" si="19"/>
        <v>161</v>
      </c>
      <c r="C163" s="20" t="s">
        <v>410</v>
      </c>
      <c r="D163" s="5" t="s">
        <v>411</v>
      </c>
      <c r="E163" s="2" t="s">
        <v>627</v>
      </c>
      <c r="F163" s="5" t="str">
        <f>VLOOKUP($A163,M.Granados!$A$4:$ER$40,BaseInterventoría!F$1,FALSE)</f>
        <v>MDVP
204</v>
      </c>
      <c r="G163" s="21">
        <f>VLOOKUP($A163,M.Granados!$A$4:$ER$40,BaseInterventoría!G$1,FALSE)</f>
        <v>45275</v>
      </c>
      <c r="H163" s="5">
        <f>VLOOKUP($A163,M.Granados!$A$4:$ER$40,BaseInterventoría!H$1,FALSE)</f>
        <v>25.777999999999999</v>
      </c>
      <c r="I163" s="5" t="str">
        <f>VLOOKUP($A163,M.Granados!$A$4:$ER$40,BaseInterventoría!I$1,FALSE)</f>
        <v>N/A</v>
      </c>
      <c r="J163" s="5" t="str">
        <f>VLOOKUP($A163,M.Granados!$A$4:$ER$40,BaseInterventoría!J$1,FALSE)</f>
        <v>Construcción de la red de conducción Briceño -Sopo-de 12" en tubería PEAD con una longitud de 4.362 m por el costado sur. En cada uno de los cuerpos de agua que se presentan en el recorrido, se realizara perforación horizontal dirigida para evitar la ocupación del cauce. En la glorieta de Alpina y con la perforación horizontal dirigida, se cruzará la transversal 6 para llegar al costado oriental de la misma donde se continuará la red hasta la cámara de conexión ubicada en la calle 4.
✔Tubería Polietileno-PEAD PN12.5-ø355 mm - red conducción
✔Tubería Polietileno-PEAD PN12.5-ø450 mm - red conducción
✔Perforación horizontal dirigida incluye: pilote inicial ampliación progresiva diámetro y diámetro de 2” hasta 22" 
✔Válvulas de compuerta 12" ext., Bridado
✔Válvula compuerta elástica 8"</v>
      </c>
      <c r="K163" s="198">
        <f>VLOOKUP($A163,M.Granados!$A$4:$ER$40,BaseInterventoría!K$1,FALSE)</f>
        <v>0</v>
      </c>
      <c r="L163" s="198">
        <f>VLOOKUP($A163,M.Granados!$A$4:$ER$40,BaseInterventoría!L$1,FALSE)</f>
        <v>0</v>
      </c>
      <c r="M163" s="198">
        <f>VLOOKUP($A163,M.Granados!$A$4:$ER$40,BaseInterventoría!M$1,FALSE)</f>
        <v>0</v>
      </c>
      <c r="N163" s="198">
        <f>VLOOKUP($A163,M.Granados!$A$4:$ER$40,BaseInterventoría!N$1,FALSE)</f>
        <v>5700418883</v>
      </c>
      <c r="O163" s="198">
        <f>VLOOKUP($A163,M.Granados!$A$4:$ER$40,BaseInterventoría!O$1,FALSE)</f>
        <v>0</v>
      </c>
      <c r="P163" s="198">
        <f>VLOOKUP($A163,M.Granados!$A$4:$ER$40,BaseInterventoría!P$1,FALSE)</f>
        <v>0</v>
      </c>
      <c r="Q163" s="198">
        <f>VLOOKUP($A163,M.Granados!$A$4:$ER$40,BaseInterventoría!Q$1,FALSE)</f>
        <v>1715609122</v>
      </c>
      <c r="R163" s="198">
        <f>VLOOKUP($A163,M.Granados!$A$4:$ER$40,BaseInterventoría!R$1,FALSE)</f>
        <v>0</v>
      </c>
      <c r="S163" s="198">
        <f>VLOOKUP($A163,M.Granados!$A$4:$ER$40,BaseInterventoría!S$1,FALSE)</f>
        <v>0</v>
      </c>
      <c r="T163" s="198">
        <f>VLOOKUP($A163,M.Granados!$A$4:$ER$40,BaseInterventoría!T$1,FALSE)</f>
        <v>0</v>
      </c>
      <c r="U163" s="198">
        <f>VLOOKUP($A163,M.Granados!$A$4:$ER$40,BaseInterventoría!U$1,FALSE)</f>
        <v>7416028005</v>
      </c>
      <c r="V163" s="5" t="str">
        <f>VLOOKUP($A163,M.Granados!$A$4:$ER$40,BaseInterventoría!V$1,FALSE)</f>
        <v>CDR 16389
27/12/2023
CDR 16388
27/12/2023</v>
      </c>
      <c r="W163" s="5">
        <f>VLOOKUP($A163,M.Granados!$A$4:$ER$40,BaseInterventoría!W$1,FALSE)</f>
        <v>0</v>
      </c>
      <c r="X163" s="5" t="str">
        <f>VLOOKUP($A163,M.Granados!$A$4:$ER$40,BaseInterventoría!X$1,FALSE)</f>
        <v>ACUEDUCTO</v>
      </c>
      <c r="Y163" s="5" t="str">
        <f>VLOOKUP($A163,M.Granados!$A$4:$ER$40,BaseInterventoría!Y$1,FALSE)</f>
        <v>URBANO</v>
      </c>
      <c r="Z163" s="5" t="str">
        <f>VLOOKUP($A163,M.Granados!$A$4:$ER$40,BaseInterventoría!Z$1,FALSE)</f>
        <v>CONVENIO</v>
      </c>
      <c r="AA163" s="5" t="str">
        <f>VLOOKUP($A163,M.Granados!$A$4:$ER$40,BaseInterventoría!AA$1,FALSE)</f>
        <v>EPC-CI-079-2023</v>
      </c>
      <c r="AB163" s="5" t="str">
        <f>VLOOKUP($A163,M.Granados!$A$4:$ER$40,BaseInterventoría!AB$1,FALSE)</f>
        <v>AUNAR ESFUERZOS TECNICOS Y ADMINISTRATIVOS PARA LA CONTRATACION DE LA CONSTRUCCION DE LA RED DE CONDUCCION DE ACUEDUCTO BRICEÑO SOPO, MUNICIPIO DE SOTO, CUNDINAMARCA</v>
      </c>
      <c r="AC163" s="21">
        <f>VLOOKUP($A163,M.Granados!$A$4:$ER$40,BaseInterventoría!AC$1,FALSE)</f>
        <v>45289</v>
      </c>
      <c r="AD163" s="21">
        <f>VLOOKUP($A163,M.Granados!$A$4:$ER$40,BaseInterventoría!AD$1,FALSE)</f>
        <v>45386</v>
      </c>
      <c r="AE163" s="5" t="str">
        <f>VLOOKUP($A163,M.Granados!$A$4:$ER$40,BaseInterventoría!AE$1,FALSE)</f>
        <v>10 MESES</v>
      </c>
      <c r="AF163" s="21">
        <f>VLOOKUP($A163,M.Granados!$A$4:$ER$40,BaseInterventoría!AF$1,FALSE)</f>
        <v>45691</v>
      </c>
      <c r="AG163" s="5" t="str">
        <f>VLOOKUP($A163,M.Granados!$A$4:$ER$40,BaseInterventoría!AG$1,FALSE)</f>
        <v>EMSERSOPÓ - E.S.P. (Proveedor)</v>
      </c>
      <c r="AH163" s="5" t="str">
        <f>VLOOKUP($A163,M.Granados!$A$4:$ER$40,BaseInterventoría!AH$1,FALSE)</f>
        <v>CATALINA MEDINA 
GERENTE</v>
      </c>
      <c r="AI163" s="198">
        <f>VLOOKUP($A163,M.Granados!$A$4:$ER$40,BaseInterventoría!AI$1,FALSE)</f>
        <v>6757419473</v>
      </c>
      <c r="AJ163" s="21">
        <f>VLOOKUP($A163,M.Granados!$A$4:$ER$40,BaseInterventoría!AJ$1,FALSE)</f>
        <v>0</v>
      </c>
      <c r="AK163" s="198">
        <f>VLOOKUP($A163,M.Granados!$A$4:$ER$40,BaseInterventoría!AK$1,FALSE)</f>
        <v>0</v>
      </c>
      <c r="AL163" s="5">
        <f>VLOOKUP($A163,M.Granados!$A$4:$ER$40,BaseInterventoría!AL$1,FALSE)</f>
        <v>0</v>
      </c>
      <c r="AM163" s="21">
        <f>VLOOKUP($A163,M.Granados!$A$4:$ER$40,BaseInterventoría!AM$1,FALSE)</f>
        <v>0</v>
      </c>
      <c r="AN163" s="198">
        <f>VLOOKUP($A163,M.Granados!$A$4:$ER$40,BaseInterventoría!AN$1,FALSE)</f>
        <v>0</v>
      </c>
      <c r="AO163" s="5">
        <f>VLOOKUP($A163,M.Granados!$A$4:$ER$40,BaseInterventoría!AO$1,FALSE)</f>
        <v>0</v>
      </c>
      <c r="AP163" s="198">
        <f>VLOOKUP($A163,M.Granados!$A$4:$ER$40,BaseInterventoría!AP$1,FALSE)</f>
        <v>6757419473</v>
      </c>
      <c r="AQ163" s="5" t="str">
        <f>VLOOKUP($A163,M.Granados!$A$4:$ER$40,BaseInterventoría!AQ$1,FALSE)</f>
        <v>NINGUNA</v>
      </c>
      <c r="AR163" s="21" t="str">
        <f>VLOOKUP($A163,M.Granados!$A$4:$ER$40,BaseInterventoría!AR$1,FALSE)</f>
        <v>NINGUNA</v>
      </c>
      <c r="AS163" s="5" t="str">
        <f>VLOOKUP($A163,M.Granados!$A$4:$ER$40,BaseInterventoría!AS$1,FALSE)</f>
        <v>NINGUNA</v>
      </c>
      <c r="AT163" s="5" t="str">
        <f>VLOOKUP($A163,M.Granados!$A$4:$ER$40,BaseInterventoría!AT$1,FALSE)</f>
        <v>NINGUNA</v>
      </c>
      <c r="AU163" s="21" t="str">
        <f>VLOOKUP($A163,M.Granados!$A$4:$ER$40,BaseInterventoría!AU$1,FALSE)</f>
        <v>NINGUNA</v>
      </c>
      <c r="AV163" s="5" t="str">
        <f>VLOOKUP($A163,M.Granados!$A$4:$ER$40,BaseInterventoría!AV$1,FALSE)</f>
        <v>NINGUNA</v>
      </c>
      <c r="AW163" s="186">
        <f>VLOOKUP($A163,M.Granados!$A$4:$ER$40,BaseInterventoría!AW$1,FALSE)</f>
        <v>0</v>
      </c>
      <c r="AX163" s="186">
        <f>VLOOKUP($A163,M.Granados!$A$4:$ER$40,BaseInterventoría!AX$1,FALSE)</f>
        <v>0</v>
      </c>
      <c r="AY163" s="5">
        <f ca="1">VLOOKUP($A163,M.Granados!$A$4:$ER$40,BaseInterventoría!AY$1,FALSE)</f>
        <v>0.86229508196721316</v>
      </c>
      <c r="AZ163" s="21">
        <f>VLOOKUP($A163,M.Granados!$A$4:$ER$40,BaseInterventoría!AZ$1,FALSE)</f>
        <v>45691</v>
      </c>
      <c r="BA163" s="5">
        <f>VLOOKUP($A163,M.Granados!$A$4:$ER$40,BaseInterventoría!BA$1,FALSE)</f>
        <v>10.166666666666666</v>
      </c>
      <c r="BB163" s="5" t="str">
        <f ca="1">VLOOKUP($A163,M.Granados!$A$4:$ER$40,BaseInterventoría!BB$1,FALSE)</f>
        <v>VIGENTE</v>
      </c>
      <c r="BC163" s="5" t="str">
        <f>VLOOKUP($A163,M.Granados!$A$4:$ER$40,BaseInterventoría!BC$1,FALSE)</f>
        <v>En Ejecución</v>
      </c>
      <c r="BD163" s="5" t="str">
        <f>VLOOKUP($A163,M.Granados!$A$4:$ER$40,BaseInterventoría!BD$1,FALSE)</f>
        <v>N/A</v>
      </c>
      <c r="BE163" s="5" t="str">
        <f>VLOOKUP($A163,M.Granados!$A$4:$ER$40,BaseInterventoría!BE$1,FALSE)</f>
        <v>N/A</v>
      </c>
      <c r="BF163" s="21" t="str">
        <f>VLOOKUP($A163,M.Granados!$A$4:$ER$40,BaseInterventoría!BF$1,FALSE)</f>
        <v>N/A</v>
      </c>
      <c r="BG163" s="21" t="str">
        <f>VLOOKUP($A163,M.Granados!$A$4:$ER$40,BaseInterventoría!BG$1,FALSE)</f>
        <v>N/A</v>
      </c>
      <c r="BH163" s="5" t="str">
        <f>VLOOKUP($A163,M.Granados!$A$4:$ER$40,BaseInterventoría!BH$1,FALSE)</f>
        <v>26-2024</v>
      </c>
      <c r="BI163" s="5" t="str">
        <f>VLOOKUP($A163,M.Granados!$A$4:$ER$40,BaseInterventoría!BI$1,FALSE)</f>
        <v xml:space="preserve">CONSTRUCCIÓN DE RED DE CONDUCCIÓN DE ACUEDUCTO DESDE BICEÑO HASTA SOPÓ, CUNDINAMARCA </v>
      </c>
      <c r="BJ163" s="21">
        <f>VLOOKUP($A163,M.Granados!$A$4:$ER$40,BaseInterventoría!BJ$1,FALSE)</f>
        <v>45448</v>
      </c>
      <c r="BK163" s="21">
        <f>VLOOKUP($A163,M.Granados!$A$4:$ER$40,BaseInterventoría!BK$1,FALSE)</f>
        <v>45618</v>
      </c>
      <c r="BL163" s="5" t="str">
        <f>VLOOKUP($A163,M.Granados!$A$4:$ER$40,BaseInterventoría!BL$1,FALSE)</f>
        <v xml:space="preserve">SIETE (07) MESES </v>
      </c>
      <c r="BM163" s="21">
        <f>VLOOKUP($A163,M.Granados!$A$4:$ER$40,BaseInterventoría!BM$1,FALSE)</f>
        <v>45829</v>
      </c>
      <c r="BN163" s="5" t="str">
        <f>VLOOKUP($A163,M.Granados!$A$4:$ER$40,BaseInterventoría!BN$1,FALSE)</f>
        <v>ARCO CONSTRUCTORES S.A.S</v>
      </c>
      <c r="BO163" s="5" t="str">
        <f>VLOOKUP($A163,M.Granados!$A$4:$ER$40,BaseInterventoría!BO$1,FALSE)</f>
        <v xml:space="preserve">LUIS GABRIEL FONSECA FONSECA
nandy@arcoconstructores.com </v>
      </c>
      <c r="BP163" s="198">
        <f>VLOOKUP($A163,M.Granados!$A$4:$ER$40,BaseInterventoría!BP$1,FALSE)</f>
        <v>6755900103</v>
      </c>
      <c r="BQ163" s="198">
        <f>VLOOKUP($A163,M.Granados!$A$4:$ER$40,BaseInterventoría!BQ$1,FALSE)</f>
        <v>0</v>
      </c>
      <c r="BR163" s="198">
        <f>VLOOKUP($A163,M.Granados!$A$4:$ER$40,BaseInterventoría!BR$1,FALSE)</f>
        <v>0</v>
      </c>
      <c r="BS163" s="198">
        <f>VLOOKUP($A163,M.Granados!$A$4:$ER$40,BaseInterventoría!BS$1,FALSE)</f>
        <v>0</v>
      </c>
      <c r="BT163" s="198">
        <f>VLOOKUP($A163,M.Granados!$A$4:$ER$40,BaseInterventoría!BT$1,FALSE)</f>
        <v>6755900103</v>
      </c>
      <c r="BU163" s="21">
        <f>VLOOKUP($A163,M.Granados!$A$4:$ER$40,BaseInterventoría!BU$1,FALSE)</f>
        <v>0</v>
      </c>
      <c r="BV163" s="198">
        <f>VLOOKUP($A163,M.Granados!$A$4:$ER$40,BaseInterventoría!BV$1,FALSE)</f>
        <v>0</v>
      </c>
      <c r="BW163" s="21">
        <f>VLOOKUP($A163,M.Granados!$A$4:$ER$40,BaseInterventoría!BW$1,FALSE)</f>
        <v>0</v>
      </c>
      <c r="BX163" s="198">
        <f>VLOOKUP($A163,M.Granados!$A$4:$ER$40,BaseInterventoría!BX$1,FALSE)</f>
        <v>0</v>
      </c>
      <c r="BY163" s="198">
        <f>VLOOKUP($A163,M.Granados!$A$4:$ER$40,BaseInterventoría!BY$1,FALSE)</f>
        <v>6755900103</v>
      </c>
      <c r="BZ163" s="5" t="str">
        <f>VLOOKUP($A163,M.Granados!$A$4:$ER$40,BaseInterventoría!BZ$1,FALSE)</f>
        <v>NINGUNA</v>
      </c>
      <c r="CA163" s="21" t="str">
        <f>VLOOKUP($A163,M.Granados!$A$4:$ER$40,BaseInterventoría!CA$1,FALSE)</f>
        <v>NINGUNA</v>
      </c>
      <c r="CB163" s="5" t="str">
        <f>VLOOKUP($A163,M.Granados!$A$4:$ER$40,BaseInterventoría!CB$1,FALSE)</f>
        <v>NINGUNA</v>
      </c>
      <c r="CC163" s="5" t="str">
        <f>VLOOKUP($A163,M.Granados!$A$4:$ER$40,BaseInterventoría!CC$1,FALSE)</f>
        <v xml:space="preserve">NINGUNA </v>
      </c>
      <c r="CD163" s="21" t="str">
        <f>VLOOKUP($A163,M.Granados!$A$4:$ER$40,BaseInterventoría!CD$1,FALSE)</f>
        <v xml:space="preserve">NINGUNA </v>
      </c>
      <c r="CE163" s="5" t="str">
        <f>VLOOKUP($A163,M.Granados!$A$4:$ER$40,BaseInterventoría!CE$1,FALSE)</f>
        <v xml:space="preserve">NINGUNA </v>
      </c>
      <c r="CF163" s="21">
        <f>VLOOKUP($A163,M.Granados!$A$4:$ER$40,BaseInterventoría!CF$1,FALSE)</f>
        <v>45829</v>
      </c>
      <c r="CG163" s="5" t="str">
        <f>VLOOKUP($A163,M.Granados!$A$4:$ER$40,BaseInterventoría!CG$1,FALSE)</f>
        <v xml:space="preserve">400057287 ANEXO No.1
NACIONAL DE SEGUROS </v>
      </c>
      <c r="CH163" s="21">
        <f>VLOOKUP($A163,M.Granados!$A$4:$ER$40,BaseInterventoría!CH$1,FALSE)</f>
        <v>45513</v>
      </c>
      <c r="CI163" s="21">
        <f>VLOOKUP($A163,M.Granados!$A$4:$ER$40,BaseInterventoría!CI$1,FALSE)</f>
        <v>45847</v>
      </c>
      <c r="CJ163" s="5" t="str">
        <f>VLOOKUP($A163,M.Granados!$A$4:$ER$40,BaseInterventoría!CJ$1,FALSE)</f>
        <v>N/A</v>
      </c>
      <c r="CK163" s="21" t="str">
        <f>VLOOKUP($A163,M.Granados!$A$4:$ER$40,BaseInterventoría!CK$1,FALSE)</f>
        <v>N/A</v>
      </c>
      <c r="CL163" s="21" t="str">
        <f>VLOOKUP($A163,M.Granados!$A$4:$ER$40,BaseInterventoría!CL$1,FALSE)</f>
        <v>N/A</v>
      </c>
      <c r="CM163" s="5" t="str">
        <f>VLOOKUP($A163,M.Granados!$A$4:$ER$40,BaseInterventoría!CM$1,FALSE)</f>
        <v xml:space="preserve">400057287 ANEXO No.1
NACIONAL DE SEGUROS </v>
      </c>
      <c r="CN163" s="21">
        <f>VLOOKUP($A163,M.Granados!$A$4:$ER$40,BaseInterventoría!CN$1,FALSE)</f>
        <v>45513</v>
      </c>
      <c r="CO163" s="21">
        <f>VLOOKUP($A163,M.Granados!$A$4:$ER$40,BaseInterventoría!CO$1,FALSE)</f>
        <v>46821</v>
      </c>
      <c r="CP163" s="5" t="str">
        <f>VLOOKUP($A163,M.Granados!$A$4:$ER$40,BaseInterventoría!CP$1,FALSE)</f>
        <v xml:space="preserve">400057287 ANEXO No.1
NACIONAL DE SEGUROS </v>
      </c>
      <c r="CQ163" s="21">
        <f>VLOOKUP($A163,M.Granados!$A$4:$ER$40,BaseInterventoría!CQ$1,FALSE)</f>
        <v>45725</v>
      </c>
      <c r="CR163" s="21">
        <f>VLOOKUP($A163,M.Granados!$A$4:$ER$40,BaseInterventoría!CR$1,FALSE)</f>
        <v>47551</v>
      </c>
      <c r="CS163" s="5" t="str">
        <f>VLOOKUP($A163,M.Granados!$A$4:$ER$40,BaseInterventoría!CS$1,FALSE)</f>
        <v>N/A</v>
      </c>
      <c r="CT163" s="21" t="str">
        <f>VLOOKUP($A163,M.Granados!$A$4:$ER$40,BaseInterventoría!CT$1,FALSE)</f>
        <v>N/A</v>
      </c>
      <c r="CU163" s="21" t="str">
        <f>VLOOKUP($A163,M.Granados!$A$4:$ER$40,BaseInterventoría!CU$1,FALSE)</f>
        <v>N/A</v>
      </c>
      <c r="CV163" s="5" t="str">
        <f>VLOOKUP($A163,M.Granados!$A$4:$ER$40,BaseInterventoría!CV$1,FALSE)</f>
        <v xml:space="preserve">400057289 ANEXO No.1
NACIONAL DE SEGUROS </v>
      </c>
      <c r="CW163" s="21">
        <f>VLOOKUP($A163,M.Granados!$A$4:$ER$40,BaseInterventoría!CW$1,FALSE)</f>
        <v>45513</v>
      </c>
      <c r="CX163" s="21">
        <f>VLOOKUP($A163,M.Granados!$A$4:$ER$40,BaseInterventoría!CX$1,FALSE)</f>
        <v>45725</v>
      </c>
      <c r="CY163" s="21">
        <f>VLOOKUP($A163,M.Granados!$A$4:$ER$40,BaseInterventoría!CY$1,FALSE)</f>
        <v>45829</v>
      </c>
      <c r="CZ163" s="5">
        <f>VLOOKUP($A163,M.Granados!$A$4:$ER$40,BaseInterventoría!CZ$1,FALSE)</f>
        <v>7.0333333333333332</v>
      </c>
      <c r="DA163" s="186">
        <f>VLOOKUP($A163,M.Granados!$A$4:$ER$40,BaseInterventoría!DA$1,FALSE)</f>
        <v>0</v>
      </c>
      <c r="DB163" s="186">
        <f>VLOOKUP($A163,M.Granados!$A$4:$ER$40,BaseInterventoría!DB$1,FALSE)</f>
        <v>0</v>
      </c>
      <c r="DC163" s="186">
        <f>VLOOKUP($A163,M.Granados!$A$4:$ER$40,BaseInterventoría!DC$1,FALSE)</f>
        <v>0</v>
      </c>
      <c r="DD163" s="186">
        <f>VLOOKUP($A163,M.Granados!$A$4:$ER$40,BaseInterventoría!DD$1,FALSE)</f>
        <v>0</v>
      </c>
      <c r="DE163" s="186">
        <f>VLOOKUP($A163,M.Granados!$A$4:$ER$40,BaseInterventoría!DE$1,FALSE)</f>
        <v>0</v>
      </c>
      <c r="DF163" s="186">
        <f>VLOOKUP($A163,M.Granados!$A$4:$ER$40,BaseInterventoría!DF$1,FALSE)</f>
        <v>0</v>
      </c>
      <c r="DG163" s="186">
        <f>VLOOKUP($A163,M.Granados!$A$4:$ER$40,BaseInterventoría!DG$1,FALSE)</f>
        <v>0</v>
      </c>
      <c r="DH163" s="186">
        <f>VLOOKUP($A163,M.Granados!$A$4:$ER$40,BaseInterventoría!DH$1,FALSE)</f>
        <v>0</v>
      </c>
      <c r="DI163" s="186">
        <f>VLOOKUP($A163,M.Granados!$A$4:$ER$40,BaseInterventoría!DI$1,FALSE)</f>
        <v>0</v>
      </c>
      <c r="DJ163" s="186">
        <f>VLOOKUP($A163,M.Granados!$A$4:$ER$40,BaseInterventoría!DJ$1,FALSE)</f>
        <v>0</v>
      </c>
      <c r="DK163" s="5">
        <f ca="1">VLOOKUP($A163,M.Granados!$A$4:$ER$40,BaseInterventoría!DK$1,FALSE)</f>
        <v>0.14691943127962084</v>
      </c>
      <c r="DL163" s="5" t="str">
        <f ca="1">VLOOKUP($A163,M.Granados!$A$4:$ER$40,BaseInterventoría!DL$1,FALSE)</f>
        <v>VIGENTE</v>
      </c>
      <c r="DM163" s="71" t="str">
        <f t="shared" si="18"/>
        <v>Activos</v>
      </c>
      <c r="DN163" s="5" t="str">
        <f>VLOOKUP($A163,M.Granados!$A$4:$ER$40,BaseInterventoría!DN$1,FALSE)</f>
        <v>En ejecución</v>
      </c>
      <c r="DO163" s="5">
        <f>VLOOKUP($A163,M.Granados!$A$4:$ER$40,BaseInterventoría!DO$1,FALSE)</f>
        <v>0</v>
      </c>
      <c r="DP163" s="5">
        <f>VLOOKUP($A163,M.Granados!$A$4:$ER$40,BaseInterventoría!DP$1,FALSE)</f>
        <v>0</v>
      </c>
      <c r="DQ163" s="5">
        <f>VLOOKUP($A163,M.Granados!$A$4:$ER$40,BaseInterventoría!DQ$1,FALSE)</f>
        <v>0</v>
      </c>
      <c r="DR163" s="5">
        <f>VLOOKUP($A163,M.Granados!$A$4:$ER$40,BaseInterventoría!DR$1,FALSE)</f>
        <v>0</v>
      </c>
      <c r="DS163" s="5">
        <f>VLOOKUP($A163,M.Granados!$A$4:$ER$40,BaseInterventoría!DS$1,FALSE)</f>
        <v>0</v>
      </c>
      <c r="DT163" s="198">
        <f>VLOOKUP($A163,M.Granados!$A$4:$ER$40,BaseInterventoría!DT$1,FALSE)</f>
        <v>0</v>
      </c>
      <c r="DU163" s="198">
        <f>VLOOKUP($A163,M.Granados!$A$4:$ER$40,BaseInterventoría!DU$1,FALSE)</f>
        <v>6755900103</v>
      </c>
      <c r="DV163" s="186">
        <f>VLOOKUP($A163,M.Granados!$A$4:$ER$40,BaseInterventoría!DV$1,FALSE)</f>
        <v>0</v>
      </c>
      <c r="DW163" s="198">
        <f>VLOOKUP($A163,M.Granados!$A$4:$ER$40,BaseInterventoría!DW$1,FALSE)</f>
        <v>6755900103</v>
      </c>
      <c r="DX163" s="21" t="str">
        <f>VLOOKUP($A163,M.Granados!$A$4:$ER$40,BaseInterventoría!DX$1,FALSE)</f>
        <v>N/A</v>
      </c>
      <c r="DY163" s="5" t="str">
        <f>VLOOKUP($A163,M.Granados!$A$4:$ER$40,BaseInterventoría!DY$1,FALSE)</f>
        <v>EPC-PDA-I-329-2024</v>
      </c>
      <c r="DZ163" s="21">
        <f>VLOOKUP($A163,M.Granados!$A$4:$ER$40,BaseInterventoría!DZ$1,FALSE)</f>
        <v>45553</v>
      </c>
      <c r="EA163" s="21">
        <f>VLOOKUP($A163,M.Granados!$A$4:$ER$40,BaseInterventoría!EA$1,FALSE)</f>
        <v>45593</v>
      </c>
      <c r="EB163" s="5" t="str">
        <f>VLOOKUP($A163,M.Granados!$A$4:$ER$40,BaseInterventoría!EB$1,FALSE)</f>
        <v>WILLIAM NIVALDO USCATEGUI CIENDUA
CC 79367403</v>
      </c>
      <c r="EC163" s="198">
        <f>VLOOKUP($A163,M.Granados!$A$4:$ER$40,BaseInterventoría!EC$1,FALSE)</f>
        <v>373376686</v>
      </c>
      <c r="ED163" s="5">
        <f>VLOOKUP($A163,M.Granados!$A$4:$ER$40,BaseInterventoría!ED$1,FALSE)</f>
        <v>0</v>
      </c>
      <c r="EE163" s="5" t="str">
        <f>VLOOKUP($A163,M.Granados!$A$4:$ER$40,BaseInterventoría!EE$1,FALSE)</f>
        <v>RIO BOGOTÁ - CUENCA ALTA</v>
      </c>
      <c r="EF163" s="5">
        <f>VLOOKUP($A163,M.Granados!$A$4:$ER$40,BaseInterventoría!EF$1,FALSE)</f>
        <v>0</v>
      </c>
      <c r="EG163" s="5">
        <f>VLOOKUP($A163,M.Granados!$A$4:$ER$40,BaseInterventoría!EG$1,FALSE)</f>
        <v>0</v>
      </c>
      <c r="EH163" s="5">
        <f>VLOOKUP($A163,M.Granados!$A$4:$ER$40,BaseInterventoría!EH$1,FALSE)</f>
        <v>0</v>
      </c>
      <c r="EI163" s="21">
        <f ca="1">VLOOKUP($A163,M.Granados!$A$4:$ER$40,BaseInterventoría!EI$1,FALSE)</f>
        <v>45649</v>
      </c>
      <c r="EJ163" s="5">
        <f>VLOOKUP($A163,M.Granados!$A$4:$ER$40,BaseInterventoría!EJ$1,FALSE)</f>
        <v>0</v>
      </c>
      <c r="EK163" s="5">
        <f>VLOOKUP($A163,M.Granados!$A$4:$ER$40,BaseInterventoría!EK$1,FALSE)</f>
        <v>0</v>
      </c>
      <c r="EL163" s="5" t="str">
        <f>VLOOKUP($A163,M.Granados!$A$4:$ER$40,BaseInterventoría!EL$1,FALSE)</f>
        <v>Manuel Granados</v>
      </c>
      <c r="EM163" s="5" t="str">
        <f>VLOOKUP($A163,M.Granados!$A$4:$ER$40,BaseInterventoría!EM$1,FALSE)</f>
        <v>Jessica Gonzalez</v>
      </c>
      <c r="EN163" s="5" t="str">
        <f>VLOOKUP($A163,M.Granados!$A$4:$ER$40,BaseInterventoría!EN$1,FALSE)</f>
        <v>https://www.secop.gov.co/CO1ContractsManagement/Tendering/ProcurementContractEdit/Update?ProfileName=CCE-16-Servicios_profesionales_gestion&amp;PPI=CO1.PPI.29024622&amp;DocUniqueName=ContratoDeCompra&amp;DocTypeName=NextWay.Entities.Marketplace.Tendering.ProcurementContract&amp;ProfileVersion=8&amp;DocUniqueIdentifier=CO1.PCCNTR.5704323&amp;prevCtxUrl=https%3a%2f%2fwww.secop.gov.co%3a443%2fCO1ContractsManagement%2fTendering%2fProcurementContractManagement%2fIndex&amp;prevCtxLbl=Contratos+</v>
      </c>
      <c r="EO163" s="5" t="str">
        <f>VLOOKUP($A163,M.Granados!$A$4:$ER$40,BaseInterventoría!EO$1,FALSE)</f>
        <v>4. Permisos y tramites Empresa de Servicios Públicos de Zipaquirá:</v>
      </c>
      <c r="EP163" s="21">
        <f>VLOOKUP($A163,M.Granados!$A$4:$ER$40,BaseInterventoría!EP$1,FALSE)</f>
        <v>45616</v>
      </c>
      <c r="EQ163" s="32">
        <f>AP163</f>
        <v>6757419473</v>
      </c>
      <c r="ER163" s="32">
        <f t="shared" si="21"/>
        <v>270296778.92000002</v>
      </c>
      <c r="ES163" s="32">
        <f t="shared" si="22"/>
        <v>7027716251.9200001</v>
      </c>
      <c r="ET163" s="5" t="s">
        <v>7</v>
      </c>
      <c r="EU163" s="24">
        <f t="shared" si="20"/>
        <v>7027716251.9200001</v>
      </c>
      <c r="EV163" s="55" t="e">
        <f>VLOOKUP(A163,#REF!,147,FALSE)</f>
        <v>#REF!</v>
      </c>
      <c r="EW163" s="56"/>
      <c r="EX163" s="24"/>
      <c r="EY163" s="5" t="s">
        <v>24</v>
      </c>
      <c r="EZ163" s="56"/>
      <c r="FA163" s="21">
        <v>45838</v>
      </c>
      <c r="FB163"/>
      <c r="FC163"/>
      <c r="FD163"/>
    </row>
    <row r="164" spans="1:160" ht="173.25">
      <c r="A164" s="19" t="s">
        <v>628</v>
      </c>
      <c r="B164" s="2">
        <f t="shared" si="19"/>
        <v>162</v>
      </c>
      <c r="C164" s="20" t="s">
        <v>410</v>
      </c>
      <c r="D164" s="5" t="s">
        <v>411</v>
      </c>
      <c r="E164" s="2" t="s">
        <v>629</v>
      </c>
      <c r="F164" s="5" t="str">
        <f>VLOOKUP($A164,M.Granados!$A$4:$ER$40,BaseInterventoría!F$1,FALSE)</f>
        <v>MVCT</v>
      </c>
      <c r="G164" s="21" t="str">
        <f>VLOOKUP($A164,M.Granados!$A$4:$ER$40,BaseInterventoría!G$1,FALSE)</f>
        <v>11/11/2021
07/12/2023</v>
      </c>
      <c r="H164" s="5">
        <f>VLOOKUP($A164,M.Granados!$A$4:$ER$40,BaseInterventoría!H$1,FALSE)</f>
        <v>19838</v>
      </c>
      <c r="I164" s="5">
        <f>VLOOKUP($A164,M.Granados!$A$4:$ER$40,BaseInterventoría!I$1,FALSE)</f>
        <v>0</v>
      </c>
      <c r="J164" s="5" t="str">
        <f>VLOOKUP($A164,M.Granados!$A$4:$ER$40,BaseInterventoría!J$1,FALSE)</f>
        <v xml:space="preserve">Se requiere garantizar la distribución de agua potable, con calidad, logrando cobertura del servicio de acueducto al 100% y continuidad durante 24 horas diarias, para los 19.838 habitantes, residentes en el casco urbano del municipio.  </v>
      </c>
      <c r="K164" s="198">
        <f>VLOOKUP($A164,M.Granados!$A$4:$ER$40,BaseInterventoría!K$1,FALSE)</f>
        <v>0</v>
      </c>
      <c r="L164" s="198">
        <f>VLOOKUP($A164,M.Granados!$A$4:$ER$40,BaseInterventoría!L$1,FALSE)</f>
        <v>0</v>
      </c>
      <c r="M164" s="198">
        <f>VLOOKUP($A164,M.Granados!$A$4:$ER$40,BaseInterventoría!M$1,FALSE)</f>
        <v>0</v>
      </c>
      <c r="N164" s="198">
        <f>VLOOKUP($A164,M.Granados!$A$4:$ER$40,BaseInterventoría!N$1,FALSE)</f>
        <v>0</v>
      </c>
      <c r="O164" s="198">
        <f>VLOOKUP($A164,M.Granados!$A$4:$ER$40,BaseInterventoría!O$1,FALSE)</f>
        <v>0</v>
      </c>
      <c r="P164" s="198">
        <f>VLOOKUP($A164,M.Granados!$A$4:$ER$40,BaseInterventoría!P$1,FALSE)</f>
        <v>4868730077</v>
      </c>
      <c r="Q164" s="198">
        <f>VLOOKUP($A164,M.Granados!$A$4:$ER$40,BaseInterventoría!Q$1,FALSE)</f>
        <v>0</v>
      </c>
      <c r="R164" s="198">
        <f>VLOOKUP($A164,M.Granados!$A$4:$ER$40,BaseInterventoría!R$1,FALSE)</f>
        <v>1763357735</v>
      </c>
      <c r="S164" s="198">
        <f>VLOOKUP($A164,M.Granados!$A$4:$ER$40,BaseInterventoría!S$1,FALSE)</f>
        <v>0</v>
      </c>
      <c r="T164" s="198">
        <f>VLOOKUP($A164,M.Granados!$A$4:$ER$40,BaseInterventoría!T$1,FALSE)</f>
        <v>1056930156</v>
      </c>
      <c r="U164" s="198">
        <f>VLOOKUP($A164,M.Granados!$A$4:$ER$40,BaseInterventoría!U$1,FALSE)</f>
        <v>7689017968</v>
      </c>
      <c r="V164" s="5" t="str">
        <f>VLOOKUP($A164,M.Granados!$A$4:$ER$40,BaseInterventoría!V$1,FALSE)</f>
        <v>CDF 66
22/12/2023
CDF 64
22/12/2023
CDF 65
22/12/2023
CDR 16420
28/12/2023</v>
      </c>
      <c r="W164" s="5">
        <f>VLOOKUP($A164,M.Granados!$A$4:$ER$40,BaseInterventoría!W$1,FALSE)</f>
        <v>0</v>
      </c>
      <c r="X164" s="5" t="str">
        <f>VLOOKUP($A164,M.Granados!$A$4:$ER$40,BaseInterventoría!X$1,FALSE)</f>
        <v>ACUEDUCTO</v>
      </c>
      <c r="Y164" s="5" t="str">
        <f>VLOOKUP($A164,M.Granados!$A$4:$ER$40,BaseInterventoría!Y$1,FALSE)</f>
        <v>URBANO</v>
      </c>
      <c r="Z164" s="5" t="str">
        <f>VLOOKUP($A164,M.Granados!$A$4:$ER$40,BaseInterventoría!Z$1,FALSE)</f>
        <v>CONVENIO</v>
      </c>
      <c r="AA164" s="5" t="str">
        <f>VLOOKUP($A164,M.Granados!$A$4:$ER$40,BaseInterventoría!AA$1,FALSE)</f>
        <v>EPC-CI-051-2021</v>
      </c>
      <c r="AB164" s="5" t="str">
        <f>VLOOKUP($A164,M.Granados!$A$4:$ER$40,BaseInterventoría!AB$1,FALSE)</f>
        <v>AUNAR ESFUERZOS TÉCNICOS Y ADMINISTRATIVOS PARA EJECUTAR EL PROYECTO CONSTRUCCION DE LAS OBRAS DE CAPTACIÓN, CONDUCCIÓN, TRATAMIENTO, ALMACENAMIENTO Y DISTRIBUCIÓN DEL NUEVO SISTEMA DE ACUEDUCTO DEL RIO TEUSACA PARA BENEFICIO DEL CASCO URBANO Y CENTROS POBLADOS DEL MUNICIPIO DE SOPO-CUNDINAMARCA</v>
      </c>
      <c r="AC164" s="21">
        <f>VLOOKUP($A164,M.Granados!$A$4:$ER$40,BaseInterventoría!AC$1,FALSE)</f>
        <v>44512</v>
      </c>
      <c r="AD164" s="21">
        <f>VLOOKUP($A164,M.Granados!$A$4:$ER$40,BaseInterventoría!AD$1,FALSE)</f>
        <v>45441</v>
      </c>
      <c r="AE164" s="5" t="str">
        <f>VLOOKUP($A164,M.Granados!$A$4:$ER$40,BaseInterventoría!AE$1,FALSE)</f>
        <v>13 MESES</v>
      </c>
      <c r="AF164" s="21">
        <f>VLOOKUP($A164,M.Granados!$A$4:$ER$40,BaseInterventoría!AF$1,FALSE)</f>
        <v>45836</v>
      </c>
      <c r="AG164" s="5" t="str">
        <f>VLOOKUP($A164,M.Granados!$A$4:$ER$40,BaseInterventoría!AG$1,FALSE)</f>
        <v>EMPRESA DE SERVICIOS PUBLICOS DE SOPO - EMSERSOPO</v>
      </c>
      <c r="AH164" s="5" t="str">
        <f>VLOOKUP($A164,M.Granados!$A$4:$ER$40,BaseInterventoría!AH$1,FALSE)</f>
        <v>ING. CATALINA MEDINA
300 5558157</v>
      </c>
      <c r="AI164" s="198">
        <f>VLOOKUP($A164,M.Granados!$A$4:$ER$40,BaseInterventoría!AI$1,FALSE)</f>
        <v>7689017968</v>
      </c>
      <c r="AJ164" s="21">
        <f>VLOOKUP($A164,M.Granados!$A$4:$ER$40,BaseInterventoría!AJ$1,FALSE)</f>
        <v>0</v>
      </c>
      <c r="AK164" s="198">
        <f>VLOOKUP($A164,M.Granados!$A$4:$ER$40,BaseInterventoría!AK$1,FALSE)</f>
        <v>0</v>
      </c>
      <c r="AL164" s="5">
        <f>VLOOKUP($A164,M.Granados!$A$4:$ER$40,BaseInterventoría!AL$1,FALSE)</f>
        <v>0</v>
      </c>
      <c r="AM164" s="21">
        <f>VLOOKUP($A164,M.Granados!$A$4:$ER$40,BaseInterventoría!AM$1,FALSE)</f>
        <v>0</v>
      </c>
      <c r="AN164" s="198">
        <f>VLOOKUP($A164,M.Granados!$A$4:$ER$40,BaseInterventoría!AN$1,FALSE)</f>
        <v>0</v>
      </c>
      <c r="AO164" s="5">
        <f>VLOOKUP($A164,M.Granados!$A$4:$ER$40,BaseInterventoría!AO$1,FALSE)</f>
        <v>0</v>
      </c>
      <c r="AP164" s="198">
        <f>VLOOKUP($A164,M.Granados!$A$4:$ER$40,BaseInterventoría!AP$1,FALSE)</f>
        <v>7689017968</v>
      </c>
      <c r="AQ164" s="5" t="str">
        <f>VLOOKUP($A164,M.Granados!$A$4:$ER$40,BaseInterventoría!AQ$1,FALSE)</f>
        <v>NINGUNA</v>
      </c>
      <c r="AR164" s="21" t="str">
        <f>VLOOKUP($A164,M.Granados!$A$4:$ER$40,BaseInterventoría!AR$1,FALSE)</f>
        <v>NINGUNA</v>
      </c>
      <c r="AS164" s="5" t="str">
        <f>VLOOKUP($A164,M.Granados!$A$4:$ER$40,BaseInterventoría!AS$1,FALSE)</f>
        <v>NINGUNA</v>
      </c>
      <c r="AT164" s="5" t="str">
        <f>VLOOKUP($A164,M.Granados!$A$4:$ER$40,BaseInterventoría!AT$1,FALSE)</f>
        <v>NINGUNA</v>
      </c>
      <c r="AU164" s="21" t="str">
        <f>VLOOKUP($A164,M.Granados!$A$4:$ER$40,BaseInterventoría!AU$1,FALSE)</f>
        <v>NINGUNA</v>
      </c>
      <c r="AV164" s="5" t="str">
        <f>VLOOKUP($A164,M.Granados!$A$4:$ER$40,BaseInterventoría!AV$1,FALSE)</f>
        <v>NINGUNA</v>
      </c>
      <c r="AW164" s="186">
        <f>VLOOKUP($A164,M.Granados!$A$4:$ER$40,BaseInterventoría!AW$1,FALSE)</f>
        <v>0</v>
      </c>
      <c r="AX164" s="186">
        <f>VLOOKUP($A164,M.Granados!$A$4:$ER$40,BaseInterventoría!AX$1,FALSE)</f>
        <v>0</v>
      </c>
      <c r="AY164" s="5">
        <f ca="1">VLOOKUP($A164,M.Granados!$A$4:$ER$40,BaseInterventoría!AY$1,FALSE)</f>
        <v>0.52658227848101269</v>
      </c>
      <c r="AZ164" s="21">
        <f>VLOOKUP($A164,M.Granados!$A$4:$ER$40,BaseInterventoría!AZ$1,FALSE)</f>
        <v>45836</v>
      </c>
      <c r="BA164" s="5">
        <f>VLOOKUP($A164,M.Granados!$A$4:$ER$40,BaseInterventoría!BA$1,FALSE)</f>
        <v>13.166666666666666</v>
      </c>
      <c r="BB164" s="5" t="str">
        <f ca="1">VLOOKUP($A164,M.Granados!$A$4:$ER$40,BaseInterventoría!BB$1,FALSE)</f>
        <v>VIGENTE</v>
      </c>
      <c r="BC164" s="5" t="str">
        <f>VLOOKUP($A164,M.Granados!$A$4:$ER$40,BaseInterventoría!BC$1,FALSE)</f>
        <v>En Ejecución</v>
      </c>
      <c r="BD164" s="5" t="str">
        <f>VLOOKUP($A164,M.Granados!$A$4:$ER$40,BaseInterventoría!BD$1,FALSE)</f>
        <v>N/A</v>
      </c>
      <c r="BE164" s="5" t="str">
        <f>VLOOKUP($A164,M.Granados!$A$4:$ER$40,BaseInterventoría!BE$1,FALSE)</f>
        <v xml:space="preserve">3016726 ANEXO 2
PREVISORA SEGUROS  </v>
      </c>
      <c r="BF164" s="21">
        <f>VLOOKUP($A164,M.Granados!$A$4:$ER$40,BaseInterventoría!BF$1,FALSE)</f>
        <v>45441</v>
      </c>
      <c r="BG164" s="21">
        <f>VLOOKUP($A164,M.Granados!$A$4:$ER$40,BaseInterventoría!BG$1,FALSE)</f>
        <v>46019</v>
      </c>
      <c r="BH164" s="5" t="str">
        <f>VLOOKUP($A164,M.Granados!$A$4:$ER$40,BaseInterventoría!BH$1,FALSE)</f>
        <v>37-2024</v>
      </c>
      <c r="BI164" s="5" t="str">
        <f>VLOOKUP($A164,M.Granados!$A$4:$ER$40,BaseInterventoría!BI$1,FALSE)</f>
        <v>CONSTRUCCION DE LAS OBRAS DE CAPTACIÓN, CONDUCCIÓN, TRATAMIENTO, ALMACENAMIENTO Y DISTRIBUCIÓN DEL NUEVO SISTEMA DE ACUEDUCTO DEL RIO TEUSACA PARA BENEFICIO DEL CASCO URBANO Y CENTROS POBLADOS DEL MUNICIPIO DE SOPO-CUNDINAMARCA</v>
      </c>
      <c r="BJ164" s="21">
        <f>VLOOKUP($A164,M.Granados!$A$4:$ER$40,BaseInterventoría!BJ$1,FALSE)</f>
        <v>45521</v>
      </c>
      <c r="BK164" s="21" t="str">
        <f>VLOOKUP($A164,M.Granados!$A$4:$ER$40,BaseInterventoría!BK$1,FALSE)</f>
        <v>POR INICIAR</v>
      </c>
      <c r="BL164" s="5" t="str">
        <f>VLOOKUP($A164,M.Granados!$A$4:$ER$40,BaseInterventoría!BL$1,FALSE)</f>
        <v xml:space="preserve">10 MESES </v>
      </c>
      <c r="BM164" s="21" t="str">
        <f>VLOOKUP($A164,M.Granados!$A$4:$ER$40,BaseInterventoría!BM$1,FALSE)</f>
        <v>POR INICIAR</v>
      </c>
      <c r="BN164" s="5" t="str">
        <f>VLOOKUP($A164,M.Granados!$A$4:$ER$40,BaseInterventoría!BN$1,FALSE)</f>
        <v>CONSORCIO INCOE</v>
      </c>
      <c r="BO164" s="5" t="str">
        <f>VLOOKUP($A164,M.Granados!$A$4:$ER$40,BaseInterventoría!BO$1,FALSE)</f>
        <v xml:space="preserve">JAIME HERRERA OSORIO 
procesoslicitatorioss@gmail.com </v>
      </c>
      <c r="BP164" s="198">
        <f>VLOOKUP($A164,M.Granados!$A$4:$ER$40,BaseInterventoría!BP$1,FALSE)</f>
        <v>0</v>
      </c>
      <c r="BQ164" s="198">
        <f>VLOOKUP($A164,M.Granados!$A$4:$ER$40,BaseInterventoría!BQ$1,FALSE)</f>
        <v>0</v>
      </c>
      <c r="BR164" s="198">
        <f>VLOOKUP($A164,M.Granados!$A$4:$ER$40,BaseInterventoría!BR$1,FALSE)</f>
        <v>7681520461</v>
      </c>
      <c r="BS164" s="198">
        <f>VLOOKUP($A164,M.Granados!$A$4:$ER$40,BaseInterventoría!BS$1,FALSE)</f>
        <v>0</v>
      </c>
      <c r="BT164" s="198">
        <f>VLOOKUP($A164,M.Granados!$A$4:$ER$40,BaseInterventoría!BT$1,FALSE)</f>
        <v>7681520461</v>
      </c>
      <c r="BU164" s="21">
        <f>VLOOKUP($A164,M.Granados!$A$4:$ER$40,BaseInterventoría!BU$1,FALSE)</f>
        <v>0</v>
      </c>
      <c r="BV164" s="198">
        <f>VLOOKUP($A164,M.Granados!$A$4:$ER$40,BaseInterventoría!BV$1,FALSE)</f>
        <v>0</v>
      </c>
      <c r="BW164" s="21">
        <f>VLOOKUP($A164,M.Granados!$A$4:$ER$40,BaseInterventoría!BW$1,FALSE)</f>
        <v>0</v>
      </c>
      <c r="BX164" s="198">
        <f>VLOOKUP($A164,M.Granados!$A$4:$ER$40,BaseInterventoría!BX$1,FALSE)</f>
        <v>0</v>
      </c>
      <c r="BY164" s="198">
        <f>VLOOKUP($A164,M.Granados!$A$4:$ER$40,BaseInterventoría!BY$1,FALSE)</f>
        <v>7681520461</v>
      </c>
      <c r="BZ164" s="5" t="str">
        <f>VLOOKUP($A164,M.Granados!$A$4:$ER$40,BaseInterventoría!BZ$1,FALSE)</f>
        <v>NINGUNA</v>
      </c>
      <c r="CA164" s="21" t="str">
        <f>VLOOKUP($A164,M.Granados!$A$4:$ER$40,BaseInterventoría!CA$1,FALSE)</f>
        <v>NINGUNA</v>
      </c>
      <c r="CB164" s="5" t="str">
        <f>VLOOKUP($A164,M.Granados!$A$4:$ER$40,BaseInterventoría!CB$1,FALSE)</f>
        <v>NINGUNA</v>
      </c>
      <c r="CC164" s="5" t="str">
        <f>VLOOKUP($A164,M.Granados!$A$4:$ER$40,BaseInterventoría!CC$1,FALSE)</f>
        <v>NINGUNA</v>
      </c>
      <c r="CD164" s="21" t="str">
        <f>VLOOKUP($A164,M.Granados!$A$4:$ER$40,BaseInterventoría!CD$1,FALSE)</f>
        <v>NINGUNA</v>
      </c>
      <c r="CE164" s="5" t="str">
        <f>VLOOKUP($A164,M.Granados!$A$4:$ER$40,BaseInterventoría!CE$1,FALSE)</f>
        <v>NINGUNA</v>
      </c>
      <c r="CF164" s="21" t="str">
        <f>VLOOKUP($A164,M.Granados!$A$4:$ER$40,BaseInterventoría!CF$1,FALSE)</f>
        <v xml:space="preserve">SIN INICIAR </v>
      </c>
      <c r="CG164" s="5" t="str">
        <f>VLOOKUP($A164,M.Granados!$A$4:$ER$40,BaseInterventoría!CG$1,FALSE)</f>
        <v xml:space="preserve">100339688 ANEXO No. 1
SEGUROS MUNDIAL </v>
      </c>
      <c r="CH164" s="21">
        <f>VLOOKUP($A164,M.Granados!$A$4:$ER$40,BaseInterventoría!CH$1,FALSE)</f>
        <v>45518</v>
      </c>
      <c r="CI164" s="21">
        <f>VLOOKUP($A164,M.Granados!$A$4:$ER$40,BaseInterventoría!CI$1,FALSE)</f>
        <v>45944</v>
      </c>
      <c r="CJ164" s="5" t="str">
        <f>VLOOKUP($A164,M.Granados!$A$4:$ER$40,BaseInterventoría!CJ$1,FALSE)</f>
        <v>N/A</v>
      </c>
      <c r="CK164" s="21" t="str">
        <f>VLOOKUP($A164,M.Granados!$A$4:$ER$40,BaseInterventoría!CK$1,FALSE)</f>
        <v>N/A</v>
      </c>
      <c r="CL164" s="21" t="str">
        <f>VLOOKUP($A164,M.Granados!$A$4:$ER$40,BaseInterventoría!CL$1,FALSE)</f>
        <v>N/A</v>
      </c>
      <c r="CM164" s="5" t="str">
        <f>VLOOKUP($A164,M.Granados!$A$4:$ER$40,BaseInterventoría!CM$1,FALSE)</f>
        <v xml:space="preserve">100339688 ANEXO No. 1
SEGUROS MUNDIAL </v>
      </c>
      <c r="CN164" s="21">
        <f>VLOOKUP($A164,M.Granados!$A$4:$ER$40,BaseInterventoría!CN$1,FALSE)</f>
        <v>45518</v>
      </c>
      <c r="CO164" s="21">
        <f>VLOOKUP($A164,M.Granados!$A$4:$ER$40,BaseInterventoría!CO$1,FALSE)</f>
        <v>46918</v>
      </c>
      <c r="CP164" s="5" t="str">
        <f>VLOOKUP($A164,M.Granados!$A$4:$ER$40,BaseInterventoría!CP$1,FALSE)</f>
        <v xml:space="preserve">100339688 ANEXO No. 1
SEGUROS MUNDIAL </v>
      </c>
      <c r="CQ164" s="21">
        <f>VLOOKUP($A164,M.Granados!$A$4:$ER$40,BaseInterventoría!CQ$1,FALSE)</f>
        <v>45822</v>
      </c>
      <c r="CR164" s="21">
        <f>VLOOKUP($A164,M.Granados!$A$4:$ER$40,BaseInterventoría!CR$1,FALSE)</f>
        <v>47648</v>
      </c>
      <c r="CS164" s="5" t="str">
        <f>VLOOKUP($A164,M.Granados!$A$4:$ER$40,BaseInterventoría!CS$1,FALSE)</f>
        <v xml:space="preserve">100339688 ANEXO No. 1
SEGUROS MUNDIAL </v>
      </c>
      <c r="CT164" s="21">
        <f>VLOOKUP($A164,M.Granados!$A$4:$ER$40,BaseInterventoría!CT$1,FALSE)</f>
        <v>45822</v>
      </c>
      <c r="CU164" s="21">
        <f>VLOOKUP($A164,M.Granados!$A$4:$ER$40,BaseInterventoría!CU$1,FALSE)</f>
        <v>46005</v>
      </c>
      <c r="CV164" s="5" t="str">
        <f>VLOOKUP($A164,M.Granados!$A$4:$ER$40,BaseInterventoría!CV$1,FALSE)</f>
        <v xml:space="preserve">1000862023 ANEXO No. 1
SEGUROS MUNDIAL </v>
      </c>
      <c r="CW164" s="21">
        <f>VLOOKUP($A164,M.Granados!$A$4:$ER$40,BaseInterventoría!CW$1,FALSE)</f>
        <v>45518</v>
      </c>
      <c r="CX164" s="21">
        <f>VLOOKUP($A164,M.Granados!$A$4:$ER$40,BaseInterventoría!CX$1,FALSE)</f>
        <v>45822</v>
      </c>
      <c r="CY164" s="21" t="str">
        <f>VLOOKUP($A164,M.Granados!$A$4:$ER$40,BaseInterventoría!CY$1,FALSE)</f>
        <v xml:space="preserve">SIN INICIAR </v>
      </c>
      <c r="CZ164" s="5" t="e">
        <f>VLOOKUP($A164,M.Granados!$A$4:$ER$40,BaseInterventoría!CZ$1,FALSE)</f>
        <v>#VALUE!</v>
      </c>
      <c r="DA164" s="186">
        <f>VLOOKUP($A164,M.Granados!$A$4:$ER$40,BaseInterventoría!DA$1,FALSE)</f>
        <v>0</v>
      </c>
      <c r="DB164" s="186">
        <f>VLOOKUP($A164,M.Granados!$A$4:$ER$40,BaseInterventoría!DB$1,FALSE)</f>
        <v>0</v>
      </c>
      <c r="DC164" s="186">
        <f>VLOOKUP($A164,M.Granados!$A$4:$ER$40,BaseInterventoría!DC$1,FALSE)</f>
        <v>0</v>
      </c>
      <c r="DD164" s="186">
        <f>VLOOKUP($A164,M.Granados!$A$4:$ER$40,BaseInterventoría!DD$1,FALSE)</f>
        <v>0</v>
      </c>
      <c r="DE164" s="186">
        <f>VLOOKUP($A164,M.Granados!$A$4:$ER$40,BaseInterventoría!DE$1,FALSE)</f>
        <v>0</v>
      </c>
      <c r="DF164" s="186">
        <f>VLOOKUP($A164,M.Granados!$A$4:$ER$40,BaseInterventoría!DF$1,FALSE)</f>
        <v>0</v>
      </c>
      <c r="DG164" s="186">
        <f>VLOOKUP($A164,M.Granados!$A$4:$ER$40,BaseInterventoría!DG$1,FALSE)</f>
        <v>0</v>
      </c>
      <c r="DH164" s="186">
        <f>VLOOKUP($A164,M.Granados!$A$4:$ER$40,BaseInterventoría!DH$1,FALSE)</f>
        <v>0</v>
      </c>
      <c r="DI164" s="186">
        <f>VLOOKUP($A164,M.Granados!$A$4:$ER$40,BaseInterventoría!DI$1,FALSE)</f>
        <v>0</v>
      </c>
      <c r="DJ164" s="186">
        <f>VLOOKUP($A164,M.Granados!$A$4:$ER$40,BaseInterventoría!DJ$1,FALSE)</f>
        <v>0</v>
      </c>
      <c r="DK164" s="5" t="e">
        <f ca="1">VLOOKUP($A164,M.Granados!$A$4:$ER$40,BaseInterventoría!DK$1,FALSE)</f>
        <v>#VALUE!</v>
      </c>
      <c r="DL164" s="5" t="str">
        <f ca="1">VLOOKUP($A164,M.Granados!$A$4:$ER$40,BaseInterventoría!DL$1,FALSE)</f>
        <v>VIGENTE</v>
      </c>
      <c r="DM164" s="71" t="str">
        <f t="shared" si="18"/>
        <v>Activos</v>
      </c>
      <c r="DN164" s="5" t="str">
        <f>VLOOKUP($A164,M.Granados!$A$4:$ER$40,BaseInterventoría!DN$1,FALSE)</f>
        <v>POR INICIAR</v>
      </c>
      <c r="DO164" s="5">
        <f>VLOOKUP($A164,M.Granados!$A$4:$ER$40,BaseInterventoría!DO$1,FALSE)</f>
        <v>0</v>
      </c>
      <c r="DP164" s="5">
        <f>VLOOKUP($A164,M.Granados!$A$4:$ER$40,BaseInterventoría!DP$1,FALSE)</f>
        <v>0</v>
      </c>
      <c r="DQ164" s="5">
        <f>VLOOKUP($A164,M.Granados!$A$4:$ER$40,BaseInterventoría!DQ$1,FALSE)</f>
        <v>0</v>
      </c>
      <c r="DR164" s="5">
        <f>VLOOKUP($A164,M.Granados!$A$4:$ER$40,BaseInterventoría!DR$1,FALSE)</f>
        <v>0</v>
      </c>
      <c r="DS164" s="5">
        <f>VLOOKUP($A164,M.Granados!$A$4:$ER$40,BaseInterventoría!DS$1,FALSE)</f>
        <v>0</v>
      </c>
      <c r="DT164" s="198">
        <f>VLOOKUP($A164,M.Granados!$A$4:$ER$40,BaseInterventoría!DT$1,FALSE)</f>
        <v>0</v>
      </c>
      <c r="DU164" s="198">
        <f>VLOOKUP($A164,M.Granados!$A$4:$ER$40,BaseInterventoría!DU$1,FALSE)</f>
        <v>7681520461</v>
      </c>
      <c r="DV164" s="186">
        <f>VLOOKUP($A164,M.Granados!$A$4:$ER$40,BaseInterventoría!DV$1,FALSE)</f>
        <v>0</v>
      </c>
      <c r="DW164" s="198">
        <f>VLOOKUP($A164,M.Granados!$A$4:$ER$40,BaseInterventoría!DW$1,FALSE)</f>
        <v>7681520461</v>
      </c>
      <c r="DX164" s="21" t="str">
        <f>VLOOKUP($A164,M.Granados!$A$4:$ER$40,BaseInterventoría!DX$1,FALSE)</f>
        <v>N/A</v>
      </c>
      <c r="DY164" s="5" t="str">
        <f>VLOOKUP($A164,M.Granados!$A$4:$ER$40,BaseInterventoría!DY$1,FALSE)</f>
        <v>EPC-PDA-I-341-2024</v>
      </c>
      <c r="DZ164" s="21">
        <f>VLOOKUP($A164,M.Granados!$A$4:$ER$40,BaseInterventoría!DZ$1,FALSE)</f>
        <v>45576</v>
      </c>
      <c r="EA164" s="21">
        <f>VLOOKUP($A164,M.Granados!$A$4:$ER$40,BaseInterventoría!EA$1,FALSE)</f>
        <v>45622</v>
      </c>
      <c r="EB164" s="5" t="str">
        <f>VLOOKUP($A164,M.Granados!$A$4:$ER$40,BaseInterventoría!EB$1,FALSE)</f>
        <v>JORGE GOMEZ FALLA
CC 72007216</v>
      </c>
      <c r="EC164" s="198">
        <f>VLOOKUP($A164,M.Granados!$A$4:$ER$40,BaseInterventoría!EC$1,FALSE)</f>
        <v>543642263</v>
      </c>
      <c r="ED164" s="5">
        <f>VLOOKUP($A164,M.Granados!$A$4:$ER$40,BaseInterventoría!ED$1,FALSE)</f>
        <v>0</v>
      </c>
      <c r="EE164" s="5" t="str">
        <f>VLOOKUP($A164,M.Granados!$A$4:$ER$40,BaseInterventoría!EE$1,FALSE)</f>
        <v>RIO BOGOTÁ - CUENCA ALTA</v>
      </c>
      <c r="EF164" s="5">
        <f>VLOOKUP($A164,M.Granados!$A$4:$ER$40,BaseInterventoría!EF$1,FALSE)</f>
        <v>0</v>
      </c>
      <c r="EG164" s="5">
        <f>VLOOKUP($A164,M.Granados!$A$4:$ER$40,BaseInterventoría!EG$1,FALSE)</f>
        <v>0</v>
      </c>
      <c r="EH164" s="5">
        <f>VLOOKUP($A164,M.Granados!$A$4:$ER$40,BaseInterventoría!EH$1,FALSE)</f>
        <v>0</v>
      </c>
      <c r="EI164" s="21">
        <f ca="1">VLOOKUP($A164,M.Granados!$A$4:$ER$40,BaseInterventoría!EI$1,FALSE)</f>
        <v>45649</v>
      </c>
      <c r="EJ164" s="5">
        <f>VLOOKUP($A164,M.Granados!$A$4:$ER$40,BaseInterventoría!EJ$1,FALSE)</f>
        <v>0</v>
      </c>
      <c r="EK164" s="5">
        <f>VLOOKUP($A164,M.Granados!$A$4:$ER$40,BaseInterventoría!EK$1,FALSE)</f>
        <v>0</v>
      </c>
      <c r="EL164" s="5" t="str">
        <f>VLOOKUP($A164,M.Granados!$A$4:$ER$40,BaseInterventoría!EL$1,FALSE)</f>
        <v>Manuel Granados</v>
      </c>
      <c r="EM164" s="5" t="str">
        <f>VLOOKUP($A164,M.Granados!$A$4:$ER$40,BaseInterventoría!EM$1,FALSE)</f>
        <v>Jessica Gonzalez</v>
      </c>
      <c r="EN164" s="5" t="str">
        <f>VLOOKUP($A164,M.Granados!$A$4:$ER$40,BaseInterventoría!EN$1,FALSE)</f>
        <v>https://www.contratos.gov.co/consultas/detalleProceso.do?numConstancia=21-12-12503571</v>
      </c>
      <c r="EO164" s="5" t="str">
        <f>VLOOKUP($A164,M.Granados!$A$4:$ER$40,BaseInterventoría!EO$1,FALSE)</f>
        <v> </v>
      </c>
      <c r="EP164" s="21">
        <f>VLOOKUP($A164,M.Granados!$A$4:$ER$40,BaseInterventoría!EP$1,FALSE)</f>
        <v>45616</v>
      </c>
      <c r="EQ164" s="32">
        <f>AP164</f>
        <v>7689017968</v>
      </c>
      <c r="ER164" s="32">
        <f t="shared" si="21"/>
        <v>307560718.72000003</v>
      </c>
      <c r="ES164" s="32">
        <f t="shared" si="22"/>
        <v>7996578686.7200003</v>
      </c>
      <c r="ET164" s="5" t="s">
        <v>74</v>
      </c>
      <c r="EU164" s="24">
        <f t="shared" si="20"/>
        <v>7996578686.7200003</v>
      </c>
      <c r="EV164" s="55" t="e">
        <f>VLOOKUP(A164,#REF!,147,FALSE)</f>
        <v>#REF!</v>
      </c>
      <c r="EW164" s="56"/>
      <c r="EX164" s="24"/>
      <c r="EY164" s="5" t="s">
        <v>24</v>
      </c>
      <c r="EZ164" s="56"/>
      <c r="FA164" s="21">
        <v>46022</v>
      </c>
      <c r="FB164"/>
      <c r="FC164"/>
      <c r="FD164"/>
    </row>
    <row r="165" spans="1:160" ht="155.1" customHeight="1">
      <c r="A165" s="5" t="s">
        <v>630</v>
      </c>
      <c r="B165" s="2">
        <f t="shared" si="19"/>
        <v>163</v>
      </c>
      <c r="C165" s="20" t="s">
        <v>287</v>
      </c>
      <c r="D165" s="5" t="s">
        <v>288</v>
      </c>
      <c r="E165" s="2" t="s">
        <v>631</v>
      </c>
      <c r="F165" s="5" t="str">
        <f>VLOOKUP($A165,M.Granados!$A$4:$ER$40,BaseInterventoría!F$1,FALSE)</f>
        <v>N/A</v>
      </c>
      <c r="G165" s="21" t="str">
        <f>VLOOKUP($A165,M.Granados!$A$4:$ER$40,BaseInterventoría!G$1,FALSE)</f>
        <v>N/A</v>
      </c>
      <c r="H165" s="5" t="str">
        <f>VLOOKUP($A165,M.Granados!$A$4:$ER$40,BaseInterventoría!H$1,FALSE)</f>
        <v>N/A</v>
      </c>
      <c r="I165" s="5" t="str">
        <f>VLOOKUP($A165,M.Granados!$A$4:$ER$40,BaseInterventoría!I$1,FALSE)</f>
        <v>N/A</v>
      </c>
      <c r="J165" s="5" t="str">
        <f>VLOOKUP($A165,M.Granados!$A$4:$ER$40,BaseInterventoría!J$1,FALSE)</f>
        <v>N/A</v>
      </c>
      <c r="K165" s="198">
        <f>VLOOKUP($A165,M.Granados!$A$4:$ER$40,BaseInterventoría!K$1,FALSE)</f>
        <v>0</v>
      </c>
      <c r="L165" s="198">
        <f>VLOOKUP($A165,M.Granados!$A$4:$ER$40,BaseInterventoría!L$1,FALSE)</f>
        <v>0</v>
      </c>
      <c r="M165" s="198">
        <f>VLOOKUP($A165,M.Granados!$A$4:$ER$40,BaseInterventoría!M$1,FALSE)</f>
        <v>0</v>
      </c>
      <c r="N165" s="198">
        <f>VLOOKUP($A165,M.Granados!$A$4:$ER$40,BaseInterventoría!N$1,FALSE)</f>
        <v>0</v>
      </c>
      <c r="O165" s="198">
        <f>VLOOKUP($A165,M.Granados!$A$4:$ER$40,BaseInterventoría!O$1,FALSE)</f>
        <v>0</v>
      </c>
      <c r="P165" s="198">
        <f>VLOOKUP($A165,M.Granados!$A$4:$ER$40,BaseInterventoría!P$1,FALSE)</f>
        <v>0</v>
      </c>
      <c r="Q165" s="198">
        <f>VLOOKUP($A165,M.Granados!$A$4:$ER$40,BaseInterventoría!Q$1,FALSE)</f>
        <v>0</v>
      </c>
      <c r="R165" s="198">
        <f>VLOOKUP($A165,M.Granados!$A$4:$ER$40,BaseInterventoría!R$1,FALSE)</f>
        <v>80105544</v>
      </c>
      <c r="S165" s="198">
        <f>VLOOKUP($A165,M.Granados!$A$4:$ER$40,BaseInterventoría!S$1,FALSE)</f>
        <v>0</v>
      </c>
      <c r="T165" s="198">
        <f>VLOOKUP($A165,M.Granados!$A$4:$ER$40,BaseInterventoría!T$1,FALSE)</f>
        <v>0</v>
      </c>
      <c r="U165" s="198">
        <f>VLOOKUP($A165,M.Granados!$A$4:$ER$40,BaseInterventoría!U$1,FALSE)</f>
        <v>80105544</v>
      </c>
      <c r="V165" s="5">
        <f>VLOOKUP($A165,M.Granados!$A$4:$ER$40,BaseInterventoría!V$1,FALSE)</f>
        <v>0</v>
      </c>
      <c r="W165" s="5">
        <f>VLOOKUP($A165,M.Granados!$A$4:$ER$40,BaseInterventoría!W$1,FALSE)</f>
        <v>0</v>
      </c>
      <c r="X165" s="5" t="str">
        <f>VLOOKUP($A165,M.Granados!$A$4:$ER$40,BaseInterventoría!X$1,FALSE)</f>
        <v>INTERVENTORÍA</v>
      </c>
      <c r="Y165" s="5">
        <f>VLOOKUP($A165,M.Granados!$A$4:$ER$40,BaseInterventoría!Y$1,FALSE)</f>
        <v>0</v>
      </c>
      <c r="Z165" s="5" t="str">
        <f>VLOOKUP($A165,M.Granados!$A$4:$ER$40,BaseInterventoría!Z$1,FALSE)</f>
        <v>CONTRATO-INTERVENTORÍA</v>
      </c>
      <c r="AA165" s="5" t="str">
        <f>VLOOKUP($A165,M.Granados!$A$4:$ER$40,BaseInterventoría!AA$1,FALSE)</f>
        <v>N/A</v>
      </c>
      <c r="AB165" s="5" t="str">
        <f>VLOOKUP($A165,M.Granados!$A$4:$ER$40,BaseInterventoría!AB$1,FALSE)</f>
        <v>N/A</v>
      </c>
      <c r="AC165" s="21" t="str">
        <f>VLOOKUP($A165,M.Granados!$A$4:$ER$40,BaseInterventoría!AC$1,FALSE)</f>
        <v>N/A</v>
      </c>
      <c r="AD165" s="21" t="str">
        <f>VLOOKUP($A165,M.Granados!$A$4:$ER$40,BaseInterventoría!AD$1,FALSE)</f>
        <v>N/A</v>
      </c>
      <c r="AE165" s="5" t="str">
        <f>VLOOKUP($A165,M.Granados!$A$4:$ER$40,BaseInterventoría!AE$1,FALSE)</f>
        <v>N/A</v>
      </c>
      <c r="AF165" s="21" t="str">
        <f>VLOOKUP($A165,M.Granados!$A$4:$ER$40,BaseInterventoría!AF$1,FALSE)</f>
        <v>N/A</v>
      </c>
      <c r="AG165" s="5" t="str">
        <f>VLOOKUP($A165,M.Granados!$A$4:$ER$40,BaseInterventoría!AG$1,FALSE)</f>
        <v>N/A</v>
      </c>
      <c r="AH165" s="5" t="str">
        <f>VLOOKUP($A165,M.Granados!$A$4:$ER$40,BaseInterventoría!AH$1,FALSE)</f>
        <v>N/A</v>
      </c>
      <c r="AI165" s="5" t="str">
        <f>VLOOKUP($A165,M.Granados!$A$4:$ER$40,BaseInterventoría!AI$1,FALSE)</f>
        <v>N/A</v>
      </c>
      <c r="AJ165" s="21" t="str">
        <f>VLOOKUP($A165,M.Granados!$A$4:$ER$40,BaseInterventoría!AJ$1,FALSE)</f>
        <v>N/A</v>
      </c>
      <c r="AK165" s="5" t="str">
        <f>VLOOKUP($A165,M.Granados!$A$4:$ER$40,BaseInterventoría!AK$1,FALSE)</f>
        <v>N/A</v>
      </c>
      <c r="AL165" s="5" t="str">
        <f>VLOOKUP($A165,M.Granados!$A$4:$ER$40,BaseInterventoría!AL$1,FALSE)</f>
        <v>N/A</v>
      </c>
      <c r="AM165" s="21" t="str">
        <f>VLOOKUP($A165,M.Granados!$A$4:$ER$40,BaseInterventoría!AM$1,FALSE)</f>
        <v>N/A</v>
      </c>
      <c r="AN165" s="5" t="str">
        <f>VLOOKUP($A165,M.Granados!$A$4:$ER$40,BaseInterventoría!AN$1,FALSE)</f>
        <v>N/A</v>
      </c>
      <c r="AO165" s="5" t="str">
        <f>VLOOKUP($A165,M.Granados!$A$4:$ER$40,BaseInterventoría!AO$1,FALSE)</f>
        <v>N/A</v>
      </c>
      <c r="AP165" s="5" t="str">
        <f>VLOOKUP($A165,M.Granados!$A$4:$ER$40,BaseInterventoría!AP$1,FALSE)</f>
        <v>N/A</v>
      </c>
      <c r="AQ165" s="5" t="str">
        <f>VLOOKUP($A165,M.Granados!$A$4:$ER$40,BaseInterventoría!AQ$1,FALSE)</f>
        <v>N/A</v>
      </c>
      <c r="AR165" s="21" t="str">
        <f>VLOOKUP($A165,M.Granados!$A$4:$ER$40,BaseInterventoría!AR$1,FALSE)</f>
        <v>N/A</v>
      </c>
      <c r="AS165" s="5" t="str">
        <f>VLOOKUP($A165,M.Granados!$A$4:$ER$40,BaseInterventoría!AS$1,FALSE)</f>
        <v>N/A</v>
      </c>
      <c r="AT165" s="5" t="str">
        <f>VLOOKUP($A165,M.Granados!$A$4:$ER$40,BaseInterventoría!AT$1,FALSE)</f>
        <v>N/A</v>
      </c>
      <c r="AU165" s="21" t="str">
        <f>VLOOKUP($A165,M.Granados!$A$4:$ER$40,BaseInterventoría!AU$1,FALSE)</f>
        <v>N/A</v>
      </c>
      <c r="AV165" s="5" t="str">
        <f>VLOOKUP($A165,M.Granados!$A$4:$ER$40,BaseInterventoría!AV$1,FALSE)</f>
        <v>N/A</v>
      </c>
      <c r="AW165" s="186" t="str">
        <f>VLOOKUP($A165,M.Granados!$A$4:$ER$40,BaseInterventoría!AW$1,FALSE)</f>
        <v>N/A</v>
      </c>
      <c r="AX165" s="186" t="str">
        <f>VLOOKUP($A165,M.Granados!$A$4:$ER$40,BaseInterventoría!AX$1,FALSE)</f>
        <v>N/A</v>
      </c>
      <c r="AY165" s="5" t="str">
        <f>VLOOKUP($A165,M.Granados!$A$4:$ER$40,BaseInterventoría!AY$1,FALSE)</f>
        <v>N/A</v>
      </c>
      <c r="AZ165" s="21" t="str">
        <f>VLOOKUP($A165,M.Granados!$A$4:$ER$40,BaseInterventoría!AZ$1,FALSE)</f>
        <v>N/A</v>
      </c>
      <c r="BA165" s="5" t="str">
        <f>VLOOKUP($A165,M.Granados!$A$4:$ER$40,BaseInterventoría!BA$1,FALSE)</f>
        <v>N/A</v>
      </c>
      <c r="BB165" s="5" t="str">
        <f>VLOOKUP($A165,M.Granados!$A$4:$ER$40,BaseInterventoría!BB$1,FALSE)</f>
        <v>N/A</v>
      </c>
      <c r="BC165" s="5" t="str">
        <f>VLOOKUP($A165,M.Granados!$A$4:$ER$40,BaseInterventoría!BC$1,FALSE)</f>
        <v>N/A</v>
      </c>
      <c r="BD165" s="5" t="str">
        <f>VLOOKUP($A165,M.Granados!$A$4:$ER$40,BaseInterventoría!BD$1,FALSE)</f>
        <v>N/A</v>
      </c>
      <c r="BE165" s="5" t="str">
        <f>VLOOKUP($A165,M.Granados!$A$4:$ER$40,BaseInterventoría!BE$1,FALSE)</f>
        <v>N/A</v>
      </c>
      <c r="BF165" s="21" t="str">
        <f>VLOOKUP($A165,M.Granados!$A$4:$ER$40,BaseInterventoría!BF$1,FALSE)</f>
        <v>N/A</v>
      </c>
      <c r="BG165" s="21" t="str">
        <f>VLOOKUP($A165,M.Granados!$A$4:$ER$40,BaseInterventoría!BG$1,FALSE)</f>
        <v>N/A</v>
      </c>
      <c r="BH165" s="5" t="str">
        <f>VLOOKUP($A165,M.Granados!$A$4:$ER$40,BaseInterventoría!BH$1,FALSE)</f>
        <v>EPC-PDA-I-111-2024</v>
      </c>
      <c r="BI165" s="5" t="str">
        <f>VLOOKUP($A165,M.Granados!$A$4:$ER$40,BaseInterventoría!BI$1,FALSE)</f>
        <v>INTERVENTORÍA INTEGRAL A LA "CONSTRUCCION DE PLANTA DE TRATAMIENTO DE AGUA POTABLE ACUEDUCTO VEREDA GUAVIO MUNICIPIO DE FUSAGASUGÁ, DEPARTAMENTO CUNDINAMARCA</v>
      </c>
      <c r="BJ165" s="21">
        <f>VLOOKUP($A165,M.Granados!$A$4:$ER$40,BaseInterventoría!BJ$1,FALSE)</f>
        <v>45436</v>
      </c>
      <c r="BK165" s="21" t="str">
        <f>VLOOKUP($A165,M.Granados!$A$4:$ER$40,BaseInterventoría!BK$1,FALSE)</f>
        <v>POR INICIAR</v>
      </c>
      <c r="BL165" s="5" t="str">
        <f>VLOOKUP($A165,M.Granados!$A$4:$ER$40,BaseInterventoría!BL$1,FALSE)</f>
        <v>8 MESES</v>
      </c>
      <c r="BM165" s="21" t="str">
        <f>VLOOKUP($A165,M.Granados!$A$4:$ER$40,BaseInterventoría!BM$1,FALSE)</f>
        <v>POR INICIAR</v>
      </c>
      <c r="BN165" s="5" t="str">
        <f>VLOOKUP($A165,M.Granados!$A$4:$ER$40,BaseInterventoría!BN$1,FALSE)</f>
        <v>CARLOS JULIAN SOTO MURIEL</v>
      </c>
      <c r="BO165" s="5">
        <f>VLOOKUP($A165,M.Granados!$A$4:$ER$40,BaseInterventoría!BO$1,FALSE)</f>
        <v>0</v>
      </c>
      <c r="BP165" s="198">
        <f>VLOOKUP($A165,M.Granados!$A$4:$ER$40,BaseInterventoría!BP$1,FALSE)</f>
        <v>0</v>
      </c>
      <c r="BQ165" s="198">
        <f>VLOOKUP($A165,M.Granados!$A$4:$ER$40,BaseInterventoría!BQ$1,FALSE)</f>
        <v>0</v>
      </c>
      <c r="BR165" s="198">
        <f>VLOOKUP($A165,M.Granados!$A$4:$ER$40,BaseInterventoría!BR$1,FALSE)</f>
        <v>0</v>
      </c>
      <c r="BS165" s="198">
        <f>VLOOKUP($A165,M.Granados!$A$4:$ER$40,BaseInterventoría!BS$1,FALSE)</f>
        <v>0</v>
      </c>
      <c r="BT165" s="198">
        <f>VLOOKUP($A165,M.Granados!$A$4:$ER$40,BaseInterventoría!BT$1,FALSE)</f>
        <v>80105541</v>
      </c>
      <c r="BU165" s="21">
        <f>VLOOKUP($A165,M.Granados!$A$4:$ER$40,BaseInterventoría!BU$1,FALSE)</f>
        <v>0</v>
      </c>
      <c r="BV165" s="198">
        <f>VLOOKUP($A165,M.Granados!$A$4:$ER$40,BaseInterventoría!BV$1,FALSE)</f>
        <v>0</v>
      </c>
      <c r="BW165" s="21">
        <f>VLOOKUP($A165,M.Granados!$A$4:$ER$40,BaseInterventoría!BW$1,FALSE)</f>
        <v>0</v>
      </c>
      <c r="BX165" s="198">
        <f>VLOOKUP($A165,M.Granados!$A$4:$ER$40,BaseInterventoría!BX$1,FALSE)</f>
        <v>0</v>
      </c>
      <c r="BY165" s="198">
        <f>VLOOKUP($A165,M.Granados!$A$4:$ER$40,BaseInterventoría!BY$1,FALSE)</f>
        <v>80105541</v>
      </c>
      <c r="BZ165" s="5">
        <f>VLOOKUP($A165,M.Granados!$A$4:$ER$40,BaseInterventoría!BZ$1,FALSE)</f>
        <v>0</v>
      </c>
      <c r="CA165" s="21">
        <f>VLOOKUP($A165,M.Granados!$A$4:$ER$40,BaseInterventoría!CA$1,FALSE)</f>
        <v>0</v>
      </c>
      <c r="CB165" s="5">
        <f>VLOOKUP($A165,M.Granados!$A$4:$ER$40,BaseInterventoría!CB$1,FALSE)</f>
        <v>0</v>
      </c>
      <c r="CC165" s="5">
        <f>VLOOKUP($A165,M.Granados!$A$4:$ER$40,BaseInterventoría!CC$1,FALSE)</f>
        <v>0</v>
      </c>
      <c r="CD165" s="21">
        <f>VLOOKUP($A165,M.Granados!$A$4:$ER$40,BaseInterventoría!CD$1,FALSE)</f>
        <v>0</v>
      </c>
      <c r="CE165" s="5">
        <f>VLOOKUP($A165,M.Granados!$A$4:$ER$40,BaseInterventoría!CE$1,FALSE)</f>
        <v>0</v>
      </c>
      <c r="CF165" s="21">
        <f>VLOOKUP($A165,M.Granados!$A$4:$ER$40,BaseInterventoría!CF$1,FALSE)</f>
        <v>0</v>
      </c>
      <c r="CG165" s="5" t="str">
        <f>VLOOKUP($A165,M.Granados!$A$4:$ER$40,BaseInterventoría!CG$1,FALSE)</f>
        <v>SEGUROS DEL ESTADO SA
11-44-101226271
ANEXO 0</v>
      </c>
      <c r="CH165" s="21">
        <f>VLOOKUP($A165,M.Granados!$A$4:$ER$40,BaseInterventoría!CH$1,FALSE)</f>
        <v>45436</v>
      </c>
      <c r="CI165" s="21">
        <f>VLOOKUP($A165,M.Granados!$A$4:$ER$40,BaseInterventoría!CI$1,FALSE)</f>
        <v>45924</v>
      </c>
      <c r="CJ165" s="5">
        <f>VLOOKUP($A165,M.Granados!$A$4:$ER$40,BaseInterventoría!CJ$1,FALSE)</f>
        <v>0</v>
      </c>
      <c r="CK165" s="21">
        <f>VLOOKUP($A165,M.Granados!$A$4:$ER$40,BaseInterventoría!CK$1,FALSE)</f>
        <v>0</v>
      </c>
      <c r="CL165" s="21">
        <f>VLOOKUP($A165,M.Granados!$A$4:$ER$40,BaseInterventoría!CL$1,FALSE)</f>
        <v>0</v>
      </c>
      <c r="CM165" s="5" t="str">
        <f>VLOOKUP($A165,M.Granados!$A$4:$ER$40,BaseInterventoría!CM$1,FALSE)</f>
        <v>SEGUROS DEL ESTADO SA
11-44-101226271
ANEXO 0</v>
      </c>
      <c r="CN165" s="21">
        <f>VLOOKUP($A165,M.Granados!$A$4:$ER$40,BaseInterventoría!CN$1,FALSE)</f>
        <v>45436</v>
      </c>
      <c r="CO165" s="21">
        <f>VLOOKUP($A165,M.Granados!$A$4:$ER$40,BaseInterventoría!CO$1,FALSE)</f>
        <v>47173</v>
      </c>
      <c r="CP165" s="5" t="str">
        <f>VLOOKUP($A165,M.Granados!$A$4:$ER$40,BaseInterventoría!CP$1,FALSE)</f>
        <v>SEGUROS DEL ESTADO SA
11-44-101226271
ANEXO 0</v>
      </c>
      <c r="CQ165" s="21">
        <f>VLOOKUP($A165,M.Granados!$A$4:$ER$40,BaseInterventoría!CQ$1,FALSE)</f>
        <v>45712</v>
      </c>
      <c r="CR165" s="21">
        <f>VLOOKUP($A165,M.Granados!$A$4:$ER$40,BaseInterventoría!CR$1,FALSE)</f>
        <v>47538</v>
      </c>
      <c r="CS165" s="5">
        <f>VLOOKUP($A165,M.Granados!$A$4:$ER$40,BaseInterventoría!CS$1,FALSE)</f>
        <v>0</v>
      </c>
      <c r="CT165" s="21">
        <f>VLOOKUP($A165,M.Granados!$A$4:$ER$40,BaseInterventoría!CT$1,FALSE)</f>
        <v>0</v>
      </c>
      <c r="CU165" s="21">
        <f>VLOOKUP($A165,M.Granados!$A$4:$ER$40,BaseInterventoría!CU$1,FALSE)</f>
        <v>0</v>
      </c>
      <c r="CV165" s="5">
        <f>VLOOKUP($A165,M.Granados!$A$4:$ER$40,BaseInterventoría!CV$1,FALSE)</f>
        <v>0</v>
      </c>
      <c r="CW165" s="21">
        <f>VLOOKUP($A165,M.Granados!$A$4:$ER$40,BaseInterventoría!CW$1,FALSE)</f>
        <v>0</v>
      </c>
      <c r="CX165" s="21">
        <f>VLOOKUP($A165,M.Granados!$A$4:$ER$40,BaseInterventoría!CX$1,FALSE)</f>
        <v>0</v>
      </c>
      <c r="CY165" s="21" t="str">
        <f>VLOOKUP($A165,M.Granados!$A$4:$ER$40,BaseInterventoría!CY$1,FALSE)</f>
        <v>POR INICIAR</v>
      </c>
      <c r="CZ165" s="5" t="e">
        <f>VLOOKUP($A165,M.Granados!$A$4:$ER$40,BaseInterventoría!CZ$1,FALSE)</f>
        <v>#VALUE!</v>
      </c>
      <c r="DA165" s="186">
        <f>VLOOKUP($A165,M.Granados!$A$4:$ER$40,BaseInterventoría!DA$1,FALSE)</f>
        <v>0</v>
      </c>
      <c r="DB165" s="186">
        <f>VLOOKUP($A165,M.Granados!$A$4:$ER$40,BaseInterventoría!DB$1,FALSE)</f>
        <v>0</v>
      </c>
      <c r="DC165" s="186">
        <f>VLOOKUP($A165,M.Granados!$A$4:$ER$40,BaseInterventoría!DC$1,FALSE)</f>
        <v>0</v>
      </c>
      <c r="DD165" s="186">
        <f>VLOOKUP($A165,M.Granados!$A$4:$ER$40,BaseInterventoría!DD$1,FALSE)</f>
        <v>0</v>
      </c>
      <c r="DE165" s="186">
        <f>VLOOKUP($A165,M.Granados!$A$4:$ER$40,BaseInterventoría!DE$1,FALSE)</f>
        <v>0</v>
      </c>
      <c r="DF165" s="186">
        <f>VLOOKUP($A165,M.Granados!$A$4:$ER$40,BaseInterventoría!DF$1,FALSE)</f>
        <v>0</v>
      </c>
      <c r="DG165" s="186">
        <f>VLOOKUP($A165,M.Granados!$A$4:$ER$40,BaseInterventoría!DG$1,FALSE)</f>
        <v>0</v>
      </c>
      <c r="DH165" s="186">
        <f>VLOOKUP($A165,M.Granados!$A$4:$ER$40,BaseInterventoría!DH$1,FALSE)</f>
        <v>0</v>
      </c>
      <c r="DI165" s="186">
        <f>VLOOKUP($A165,M.Granados!$A$4:$ER$40,BaseInterventoría!DI$1,FALSE)</f>
        <v>0</v>
      </c>
      <c r="DJ165" s="186">
        <f>VLOOKUP($A165,M.Granados!$A$4:$ER$40,BaseInterventoría!DJ$1,FALSE)</f>
        <v>0</v>
      </c>
      <c r="DK165" s="5" t="e">
        <f ca="1">VLOOKUP($A165,M.Granados!$A$4:$ER$40,BaseInterventoría!DK$1,FALSE)</f>
        <v>#VALUE!</v>
      </c>
      <c r="DL165" s="5" t="str">
        <f ca="1">VLOOKUP($A165,M.Granados!$A$4:$ER$40,BaseInterventoría!DL$1,FALSE)</f>
        <v>VIGENTE</v>
      </c>
      <c r="DM165" s="71" t="str">
        <f t="shared" si="18"/>
        <v>Activos</v>
      </c>
      <c r="DN165" s="5" t="str">
        <f>VLOOKUP($A165,M.Granados!$A$4:$ER$40,BaseInterventoría!DN$1,FALSE)</f>
        <v>Por iniciar</v>
      </c>
      <c r="DO165" s="5">
        <f>VLOOKUP($A165,M.Granados!$A$4:$ER$40,BaseInterventoría!DO$1,FALSE)</f>
        <v>0</v>
      </c>
      <c r="DP165" s="5">
        <f>VLOOKUP($A165,M.Granados!$A$4:$ER$40,BaseInterventoría!DP$1,FALSE)</f>
        <v>0</v>
      </c>
      <c r="DQ165" s="5">
        <f>VLOOKUP($A165,M.Granados!$A$4:$ER$40,BaseInterventoría!DQ$1,FALSE)</f>
        <v>0</v>
      </c>
      <c r="DR165" s="5">
        <f>VLOOKUP($A165,M.Granados!$A$4:$ER$40,BaseInterventoría!DR$1,FALSE)</f>
        <v>0</v>
      </c>
      <c r="DS165" s="5">
        <f>VLOOKUP($A165,M.Granados!$A$4:$ER$40,BaseInterventoría!DS$1,FALSE)</f>
        <v>0</v>
      </c>
      <c r="DT165" s="198">
        <f>VLOOKUP($A165,M.Granados!$A$4:$ER$40,BaseInterventoría!DT$1,FALSE)</f>
        <v>0</v>
      </c>
      <c r="DU165" s="198">
        <f>VLOOKUP($A165,M.Granados!$A$4:$ER$40,BaseInterventoría!DU$1,FALSE)</f>
        <v>80105541</v>
      </c>
      <c r="DV165" s="186">
        <f>VLOOKUP($A165,M.Granados!$A$4:$ER$40,BaseInterventoría!DV$1,FALSE)</f>
        <v>0</v>
      </c>
      <c r="DW165" s="198">
        <f>VLOOKUP($A165,M.Granados!$A$4:$ER$40,BaseInterventoría!DW$1,FALSE)</f>
        <v>80105541</v>
      </c>
      <c r="DX165" s="21" t="str">
        <f>VLOOKUP($A165,M.Granados!$A$4:$ER$40,BaseInterventoría!DX$1,FALSE)</f>
        <v>N/A</v>
      </c>
      <c r="DY165" s="5" t="str">
        <f>VLOOKUP($A165,M.Granados!$A$4:$ER$40,BaseInterventoría!DY$1,FALSE)</f>
        <v>N/A</v>
      </c>
      <c r="DZ165" s="21" t="str">
        <f>VLOOKUP($A165,M.Granados!$A$4:$ER$40,BaseInterventoría!DZ$1,FALSE)</f>
        <v>N/A</v>
      </c>
      <c r="EA165" s="21" t="str">
        <f>VLOOKUP($A165,M.Granados!$A$4:$ER$40,BaseInterventoría!EA$1,FALSE)</f>
        <v>N/A</v>
      </c>
      <c r="EB165" s="5" t="str">
        <f>VLOOKUP($A165,M.Granados!$A$4:$ER$40,BaseInterventoría!EB$1,FALSE)</f>
        <v>N/A</v>
      </c>
      <c r="EC165" s="198" t="str">
        <f>VLOOKUP($A165,M.Granados!$A$4:$ER$40,BaseInterventoría!EC$1,FALSE)</f>
        <v>N/A</v>
      </c>
      <c r="ED165" s="5">
        <f>VLOOKUP($A165,M.Granados!$A$4:$ER$40,BaseInterventoría!ED$1,FALSE)</f>
        <v>0</v>
      </c>
      <c r="EE165" s="5">
        <f>VLOOKUP($A165,M.Granados!$A$4:$ER$40,BaseInterventoría!EE$1,FALSE)</f>
        <v>0</v>
      </c>
      <c r="EF165" s="5">
        <f>VLOOKUP($A165,M.Granados!$A$4:$ER$40,BaseInterventoría!EF$1,FALSE)</f>
        <v>0</v>
      </c>
      <c r="EG165" s="5">
        <f>VLOOKUP($A165,M.Granados!$A$4:$ER$40,BaseInterventoría!EG$1,FALSE)</f>
        <v>0</v>
      </c>
      <c r="EH165" s="5">
        <f>VLOOKUP($A165,M.Granados!$A$4:$ER$40,BaseInterventoría!EH$1,FALSE)</f>
        <v>0</v>
      </c>
      <c r="EI165" s="21">
        <f ca="1">VLOOKUP($A165,M.Granados!$A$4:$ER$40,BaseInterventoría!EI$1,FALSE)</f>
        <v>45649</v>
      </c>
      <c r="EJ165" s="5">
        <f>VLOOKUP($A165,M.Granados!$A$4:$ER$40,BaseInterventoría!EJ$1,FALSE)</f>
        <v>0</v>
      </c>
      <c r="EK165" s="5">
        <f>VLOOKUP($A165,M.Granados!$A$4:$ER$40,BaseInterventoría!EK$1,FALSE)</f>
        <v>0</v>
      </c>
      <c r="EL165" s="5" t="str">
        <f>VLOOKUP($A165,M.Granados!$A$4:$ER$40,BaseInterventoría!EL$1,FALSE)</f>
        <v>Manuel Granados</v>
      </c>
      <c r="EM165" s="5" t="str">
        <f>VLOOKUP($A165,M.Granados!$A$4:$ER$40,BaseInterventoría!EM$1,FALSE)</f>
        <v>Cesar García</v>
      </c>
      <c r="EN165" s="5" t="str">
        <f>VLOOKUP($A165,M.Granados!$A$4:$ER$40,BaseInterventoría!EN$1,FALSE)</f>
        <v>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v>
      </c>
      <c r="EO165" s="5" t="str">
        <f>VLOOKUP($A165,M.Granados!$A$4:$ER$40,BaseInterventoría!EO$1,FALSE)</f>
        <v>•Prórroga solicitada: El contratista solicita una prórroga de 3 meses, pero en la programación entregada aparece 4 meses. La programación debe ajustarse a los 3 meses solicitados.</v>
      </c>
      <c r="EP165" s="21">
        <f>VLOOKUP($A165,M.Granados!$A$4:$ER$40,BaseInterventoría!EP$1,FALSE)</f>
        <v>45621</v>
      </c>
      <c r="EQ165" s="24">
        <v>0</v>
      </c>
      <c r="ER165" s="24">
        <v>0</v>
      </c>
      <c r="ES165" s="24">
        <v>0</v>
      </c>
      <c r="ET165" s="5"/>
      <c r="EU165" s="24">
        <f t="shared" si="20"/>
        <v>0</v>
      </c>
      <c r="EV165" s="55" t="e">
        <f>VLOOKUP(A165,#REF!,147,FALSE)</f>
        <v>#REF!</v>
      </c>
      <c r="EW165" s="56"/>
      <c r="EX165" s="24"/>
      <c r="EY165" s="5" t="s">
        <v>24</v>
      </c>
      <c r="EZ165" s="56"/>
      <c r="FA165" s="21"/>
      <c r="FB165"/>
      <c r="FC165"/>
      <c r="FD165"/>
    </row>
    <row r="166" spans="1:160" ht="346.5">
      <c r="A166" s="19" t="s">
        <v>632</v>
      </c>
      <c r="B166" s="2">
        <f t="shared" si="19"/>
        <v>164</v>
      </c>
      <c r="C166" s="20" t="s">
        <v>278</v>
      </c>
      <c r="D166" s="5" t="s">
        <v>226</v>
      </c>
      <c r="E166" s="2" t="s">
        <v>633</v>
      </c>
      <c r="F166" s="5" t="str">
        <f>VLOOKUP($A166,M.Granados!$A$4:$ER$40,BaseInterventoría!F$1,FALSE)</f>
        <v>MDVP</v>
      </c>
      <c r="G166" s="21">
        <f>VLOOKUP($A166,M.Granados!$A$4:$ER$40,BaseInterventoría!G$1,FALSE)</f>
        <v>44900</v>
      </c>
      <c r="H166" s="5">
        <f>VLOOKUP($A166,M.Granados!$A$4:$ER$40,BaseInterventoría!H$1,FALSE)</f>
        <v>2129</v>
      </c>
      <c r="I166" s="5">
        <f>VLOOKUP($A166,M.Granados!$A$4:$ER$40,BaseInterventoría!I$1,FALSE)</f>
        <v>0</v>
      </c>
      <c r="J166" s="5" t="str">
        <f>VLOOKUP($A166,M.Granados!$A$4:$ER$40,BaseInterventoría!J$1,FALSE)</f>
        <v>se mejorará
la continuidad del servicio, se optimizará la prestación del mismo y se fortalecerá
a la empresa rural, garantizando así el cumplimiento del Decreto 1575 de 2007 y
la Resolución 2115 de 2007 que lo reglamenta, por medio de la cual se señalan
características, instrumentos básicos y frecuencias del sistema de control y
vigilancia para la calidad del agua para consumo humano, mejorando así las
condiciones de vida de los usuarios del sistema, de igual manera el proyecto cumple
con los parámetros exigidos por el Reglamento Técnico para el Sector Agua Potable
y Saneamiento Básico – RAS – Resolución 0330 de 2017</v>
      </c>
      <c r="K166" s="198">
        <f>VLOOKUP($A166,M.Granados!$A$4:$ER$40,BaseInterventoría!K$1,FALSE)</f>
        <v>0</v>
      </c>
      <c r="L166" s="198">
        <f>VLOOKUP($A166,M.Granados!$A$4:$ER$40,BaseInterventoría!L$1,FALSE)</f>
        <v>0</v>
      </c>
      <c r="M166" s="198">
        <f>VLOOKUP($A166,M.Granados!$A$4:$ER$40,BaseInterventoría!M$1,FALSE)</f>
        <v>0</v>
      </c>
      <c r="N166" s="198">
        <f>VLOOKUP($A166,M.Granados!$A$4:$ER$40,BaseInterventoría!N$1,FALSE)</f>
        <v>0</v>
      </c>
      <c r="O166" s="198">
        <f>VLOOKUP($A166,M.Granados!$A$4:$ER$40,BaseInterventoría!O$1,FALSE)</f>
        <v>0</v>
      </c>
      <c r="P166" s="198">
        <f>VLOOKUP($A166,M.Granados!$A$4:$ER$40,BaseInterventoría!P$1,FALSE)</f>
        <v>0</v>
      </c>
      <c r="Q166" s="198">
        <f>VLOOKUP($A166,M.Granados!$A$4:$ER$40,BaseInterventoría!Q$1,FALSE)</f>
        <v>0</v>
      </c>
      <c r="R166" s="198">
        <f>VLOOKUP($A166,M.Granados!$A$4:$ER$40,BaseInterventoría!R$1,FALSE)</f>
        <v>444208971</v>
      </c>
      <c r="S166" s="198">
        <f>VLOOKUP($A166,M.Granados!$A$4:$ER$40,BaseInterventoría!S$1,FALSE)</f>
        <v>0</v>
      </c>
      <c r="T166" s="198">
        <f>VLOOKUP($A166,M.Granados!$A$4:$ER$40,BaseInterventoría!T$1,FALSE)</f>
        <v>0</v>
      </c>
      <c r="U166" s="198">
        <f>VLOOKUP($A166,M.Granados!$A$4:$ER$40,BaseInterventoría!U$1,FALSE)</f>
        <v>444208971</v>
      </c>
      <c r="V166" s="5" t="str">
        <f>VLOOKUP($A166,M.Granados!$A$4:$ER$40,BaseInterventoría!V$1,FALSE)</f>
        <v>No. 13958 del 17 de
diciembre de 2022</v>
      </c>
      <c r="W166" s="5">
        <f>VLOOKUP($A166,M.Granados!$A$4:$ER$40,BaseInterventoría!W$1,FALSE)</f>
        <v>0</v>
      </c>
      <c r="X166" s="5" t="str">
        <f>VLOOKUP($A166,M.Granados!$A$4:$ER$40,BaseInterventoría!X$1,FALSE)</f>
        <v>PTAP</v>
      </c>
      <c r="Y166" s="5" t="str">
        <f>VLOOKUP($A166,M.Granados!$A$4:$ER$40,BaseInterventoría!Y$1,FALSE)</f>
        <v>RURAL</v>
      </c>
      <c r="Z166" s="5" t="str">
        <f>VLOOKUP($A166,M.Granados!$A$4:$ER$40,BaseInterventoría!Z$1,FALSE)</f>
        <v>CONVENIO</v>
      </c>
      <c r="AA166" s="5" t="str">
        <f>VLOOKUP($A166,M.Granados!$A$4:$ER$40,BaseInterventoría!AA$1,FALSE)</f>
        <v>EPC-CI-031-2022</v>
      </c>
      <c r="AB166" s="5" t="str">
        <f>VLOOKUP($A166,M.Granados!$A$4:$ER$40,BaseInterventoría!AB$1,FALSE)</f>
        <v>AUNAR ESFUERZOS TÉCNICOS Y ADMINISTRATIVOS PARA LA CONTRATACIÓN DE LA CONSTRUCCIÓN DE PLANTA DE TRATAMIENTO DE AGUA POTABLE ACUEDUCTO DE LAS VEREDAS DE SAN VICENTE, CARACOLÍ Y SIBERIA DEL MUNICIPIO DE TIBACUY, DEPARTAMENTO DE CUNDINAMARCA</v>
      </c>
      <c r="AC166" s="21">
        <f>VLOOKUP($A166,M.Granados!$A$4:$ER$40,BaseInterventoría!AC$1,FALSE)</f>
        <v>44925</v>
      </c>
      <c r="AD166" s="21">
        <f>VLOOKUP($A166,M.Granados!$A$4:$ER$40,BaseInterventoría!AD$1,FALSE)</f>
        <v>44981</v>
      </c>
      <c r="AE166" s="5" t="str">
        <f>VLOOKUP($A166,M.Granados!$A$4:$ER$40,BaseInterventoría!AE$1,FALSE)</f>
        <v>9 MESES</v>
      </c>
      <c r="AF166" s="21">
        <f>VLOOKUP($A166,M.Granados!$A$4:$ER$40,BaseInterventoría!AF$1,FALSE)</f>
        <v>45253</v>
      </c>
      <c r="AG166" s="5" t="str">
        <f>VLOOKUP($A166,M.Granados!$A$4:$ER$40,BaseInterventoría!AG$1,FALSE)</f>
        <v>MUNICIPIO DE TIBACUY</v>
      </c>
      <c r="AH166" s="5" t="str">
        <f>VLOOKUP($A166,M.Granados!$A$4:$ER$40,BaseInterventoría!AH$1,FALSE)</f>
        <v>JUAN CARLOS RIVEROS MUÑOZ
C.C. 80.019.974 DE BOGOTA</v>
      </c>
      <c r="AI166" s="198">
        <f>VLOOKUP($A166,M.Granados!$A$4:$ER$40,BaseInterventoría!AI$1,FALSE)</f>
        <v>444208971</v>
      </c>
      <c r="AJ166" s="21">
        <f>VLOOKUP($A166,M.Granados!$A$4:$ER$40,BaseInterventoría!AJ$1,FALSE)</f>
        <v>0</v>
      </c>
      <c r="AK166" s="198">
        <f>VLOOKUP($A166,M.Granados!$A$4:$ER$40,BaseInterventoría!AK$1,FALSE)</f>
        <v>0</v>
      </c>
      <c r="AL166" s="5">
        <f>VLOOKUP($A166,M.Granados!$A$4:$ER$40,BaseInterventoría!AL$1,FALSE)</f>
        <v>0</v>
      </c>
      <c r="AM166" s="21">
        <f>VLOOKUP($A166,M.Granados!$A$4:$ER$40,BaseInterventoría!AM$1,FALSE)</f>
        <v>0</v>
      </c>
      <c r="AN166" s="198">
        <f>VLOOKUP($A166,M.Granados!$A$4:$ER$40,BaseInterventoría!AN$1,FALSE)</f>
        <v>0</v>
      </c>
      <c r="AO166" s="5">
        <f>VLOOKUP($A166,M.Granados!$A$4:$ER$40,BaseInterventoría!AO$1,FALSE)</f>
        <v>0</v>
      </c>
      <c r="AP166" s="198">
        <f>VLOOKUP($A166,M.Granados!$A$4:$ER$40,BaseInterventoría!AP$1,FALSE)</f>
        <v>444208971</v>
      </c>
      <c r="AQ166" s="5" t="str">
        <f>VLOOKUP($A166,M.Granados!$A$4:$ER$40,BaseInterventoría!AQ$1,FALSE)</f>
        <v>PRORROGA 1</v>
      </c>
      <c r="AR166" s="21">
        <f>VLOOKUP($A166,M.Granados!$A$4:$ER$40,BaseInterventoría!AR$1,FALSE)</f>
        <v>45092</v>
      </c>
      <c r="AS166" s="5" t="str">
        <f>VLOOKUP($A166,M.Granados!$A$4:$ER$40,BaseInterventoría!AS$1,FALSE)</f>
        <v>1 MES</v>
      </c>
      <c r="AT166" s="5" t="str">
        <f>VLOOKUP($A166,M.Granados!$A$4:$ER$40,BaseInterventoría!AT$1,FALSE)</f>
        <v>SUSPENSION N 1</v>
      </c>
      <c r="AU166" s="21">
        <f>VLOOKUP($A166,M.Granados!$A$4:$ER$40,BaseInterventoría!AU$1,FALSE)</f>
        <v>45139</v>
      </c>
      <c r="AV166" s="5" t="str">
        <f>VLOOKUP($A166,M.Granados!$A$4:$ER$40,BaseInterventoría!AV$1,FALSE)</f>
        <v>CONDICIONADO</v>
      </c>
      <c r="AW166" s="186">
        <f>VLOOKUP($A166,M.Granados!$A$4:$ER$40,BaseInterventoría!AW$1,FALSE)</f>
        <v>0</v>
      </c>
      <c r="AX166" s="186">
        <f>VLOOKUP($A166,M.Granados!$A$4:$ER$40,BaseInterventoría!AX$1,FALSE)</f>
        <v>0</v>
      </c>
      <c r="AY166" s="5" t="e">
        <f ca="1">VLOOKUP($A166,M.Granados!$A$4:$ER$40,BaseInterventoría!AY$1,FALSE)</f>
        <v>#VALUE!</v>
      </c>
      <c r="AZ166" s="21" t="str">
        <f>VLOOKUP($A166,M.Granados!$A$4:$ER$40,BaseInterventoría!AZ$1,FALSE)</f>
        <v>CONDICIONADO</v>
      </c>
      <c r="BA166" s="5" t="e">
        <f>VLOOKUP($A166,M.Granados!$A$4:$ER$40,BaseInterventoría!BA$1,FALSE)</f>
        <v>#VALUE!</v>
      </c>
      <c r="BB166" s="5" t="str">
        <f ca="1">VLOOKUP($A166,M.Granados!$A$4:$ER$40,BaseInterventoría!BB$1,FALSE)</f>
        <v>VIGENTE</v>
      </c>
      <c r="BC166" s="5" t="str">
        <f>VLOOKUP($A166,M.Granados!$A$4:$ER$40,BaseInterventoría!BC$1,FALSE)</f>
        <v>Suspendido</v>
      </c>
      <c r="BD166" s="5" t="str">
        <f>VLOOKUP($A166,M.Granados!$A$4:$ER$40,BaseInterventoría!BD$1,FALSE)</f>
        <v>N/A</v>
      </c>
      <c r="BE166" s="5" t="str">
        <f>VLOOKUP($A166,M.Granados!$A$4:$ER$40,BaseInterventoría!BE$1,FALSE)</f>
        <v>N/A</v>
      </c>
      <c r="BF166" s="21" t="str">
        <f>VLOOKUP($A166,M.Granados!$A$4:$ER$40,BaseInterventoría!BF$1,FALSE)</f>
        <v>N/A</v>
      </c>
      <c r="BG166" s="21" t="str">
        <f>VLOOKUP($A166,M.Granados!$A$4:$ER$40,BaseInterventoría!BG$1,FALSE)</f>
        <v>N/A</v>
      </c>
      <c r="BH166" s="5" t="str">
        <f>VLOOKUP($A166,M.Granados!$A$4:$ER$40,BaseInterventoría!BH$1,FALSE)</f>
        <v>PROCESO DESIERTO</v>
      </c>
      <c r="BI166" s="5" t="str">
        <f>VLOOKUP($A166,M.Granados!$A$4:$ER$40,BaseInterventoría!BI$1,FALSE)</f>
        <v>CONSTRUCCIÓN DE PLANTA DE TRATAMIENTO DE AGUA POTABLE ACUEDUCTO DE LAS VEREDAS DE SAN VICENTE, CARACOLÍ Y SIBERIA DEL MUNICIPIO DE TIBACUY, DEPARTAMENTO DE CUNDINAMARCA</v>
      </c>
      <c r="BJ166" s="21">
        <f>VLOOKUP($A166,M.Granados!$A$4:$ER$40,BaseInterventoría!BJ$1,FALSE)</f>
        <v>0</v>
      </c>
      <c r="BK166" s="21">
        <f>VLOOKUP($A166,M.Granados!$A$4:$ER$40,BaseInterventoría!BK$1,FALSE)</f>
        <v>0</v>
      </c>
      <c r="BL166" s="5">
        <f>VLOOKUP($A166,M.Granados!$A$4:$ER$40,BaseInterventoría!BL$1,FALSE)</f>
        <v>0</v>
      </c>
      <c r="BM166" s="21">
        <f>VLOOKUP($A166,M.Granados!$A$4:$ER$40,BaseInterventoría!BM$1,FALSE)</f>
        <v>0</v>
      </c>
      <c r="BN166" s="5" t="str">
        <f>VLOOKUP($A166,M.Granados!$A$4:$ER$40,BaseInterventoría!BN$1,FALSE)</f>
        <v>PROCESO DESIERTO</v>
      </c>
      <c r="BO166" s="5">
        <f>VLOOKUP($A166,M.Granados!$A$4:$ER$40,BaseInterventoría!BO$1,FALSE)</f>
        <v>0</v>
      </c>
      <c r="BP166" s="198">
        <f>VLOOKUP($A166,M.Granados!$A$4:$ER$40,BaseInterventoría!BP$1,FALSE)</f>
        <v>0</v>
      </c>
      <c r="BQ166" s="198">
        <f>VLOOKUP($A166,M.Granados!$A$4:$ER$40,BaseInterventoría!BQ$1,FALSE)</f>
        <v>0</v>
      </c>
      <c r="BR166" s="198">
        <f>VLOOKUP($A166,M.Granados!$A$4:$ER$40,BaseInterventoría!BR$1,FALSE)</f>
        <v>0</v>
      </c>
      <c r="BS166" s="198">
        <f>VLOOKUP($A166,M.Granados!$A$4:$ER$40,BaseInterventoría!BS$1,FALSE)</f>
        <v>0</v>
      </c>
      <c r="BT166" s="198">
        <f>VLOOKUP($A166,M.Granados!$A$4:$ER$40,BaseInterventoría!BT$1,FALSE)</f>
        <v>0</v>
      </c>
      <c r="BU166" s="21">
        <f>VLOOKUP($A166,M.Granados!$A$4:$ER$40,BaseInterventoría!BU$1,FALSE)</f>
        <v>0</v>
      </c>
      <c r="BV166" s="198">
        <f>VLOOKUP($A166,M.Granados!$A$4:$ER$40,BaseInterventoría!BV$1,FALSE)</f>
        <v>0</v>
      </c>
      <c r="BW166" s="21">
        <f>VLOOKUP($A166,M.Granados!$A$4:$ER$40,BaseInterventoría!BW$1,FALSE)</f>
        <v>0</v>
      </c>
      <c r="BX166" s="198">
        <f>VLOOKUP($A166,M.Granados!$A$4:$ER$40,BaseInterventoría!BX$1,FALSE)</f>
        <v>0</v>
      </c>
      <c r="BY166" s="198">
        <f>VLOOKUP($A166,M.Granados!$A$4:$ER$40,BaseInterventoría!BY$1,FALSE)</f>
        <v>0</v>
      </c>
      <c r="BZ166" s="5" t="str">
        <f>VLOOKUP($A166,M.Granados!$A$4:$ER$40,BaseInterventoría!BZ$1,FALSE)</f>
        <v>N/A</v>
      </c>
      <c r="CA166" s="21">
        <f>VLOOKUP($A166,M.Granados!$A$4:$ER$40,BaseInterventoría!CA$1,FALSE)</f>
        <v>0</v>
      </c>
      <c r="CB166" s="5">
        <f>VLOOKUP($A166,M.Granados!$A$4:$ER$40,BaseInterventoría!CB$1,FALSE)</f>
        <v>0</v>
      </c>
      <c r="CC166" s="5">
        <f>VLOOKUP($A166,M.Granados!$A$4:$ER$40,BaseInterventoría!CC$1,FALSE)</f>
        <v>0</v>
      </c>
      <c r="CD166" s="21">
        <f>VLOOKUP($A166,M.Granados!$A$4:$ER$40,BaseInterventoría!CD$1,FALSE)</f>
        <v>0</v>
      </c>
      <c r="CE166" s="5">
        <f>VLOOKUP($A166,M.Granados!$A$4:$ER$40,BaseInterventoría!CE$1,FALSE)</f>
        <v>0</v>
      </c>
      <c r="CF166" s="21">
        <f>VLOOKUP($A166,M.Granados!$A$4:$ER$40,BaseInterventoría!CF$1,FALSE)</f>
        <v>0</v>
      </c>
      <c r="CG166" s="5">
        <f>VLOOKUP($A166,M.Granados!$A$4:$ER$40,BaseInterventoría!CG$1,FALSE)</f>
        <v>0</v>
      </c>
      <c r="CH166" s="21">
        <f>VLOOKUP($A166,M.Granados!$A$4:$ER$40,BaseInterventoría!CH$1,FALSE)</f>
        <v>0</v>
      </c>
      <c r="CI166" s="21">
        <f>VLOOKUP($A166,M.Granados!$A$4:$ER$40,BaseInterventoría!CI$1,FALSE)</f>
        <v>0</v>
      </c>
      <c r="CJ166" s="5">
        <f>VLOOKUP($A166,M.Granados!$A$4:$ER$40,BaseInterventoría!CJ$1,FALSE)</f>
        <v>0</v>
      </c>
      <c r="CK166" s="21">
        <f>VLOOKUP($A166,M.Granados!$A$4:$ER$40,BaseInterventoría!CK$1,FALSE)</f>
        <v>0</v>
      </c>
      <c r="CL166" s="21">
        <f>VLOOKUP($A166,M.Granados!$A$4:$ER$40,BaseInterventoría!CL$1,FALSE)</f>
        <v>0</v>
      </c>
      <c r="CM166" s="5">
        <f>VLOOKUP($A166,M.Granados!$A$4:$ER$40,BaseInterventoría!CM$1,FALSE)</f>
        <v>0</v>
      </c>
      <c r="CN166" s="21">
        <f>VLOOKUP($A166,M.Granados!$A$4:$ER$40,BaseInterventoría!CN$1,FALSE)</f>
        <v>0</v>
      </c>
      <c r="CO166" s="21">
        <f>VLOOKUP($A166,M.Granados!$A$4:$ER$40,BaseInterventoría!CO$1,FALSE)</f>
        <v>0</v>
      </c>
      <c r="CP166" s="5">
        <f>VLOOKUP($A166,M.Granados!$A$4:$ER$40,BaseInterventoría!CP$1,FALSE)</f>
        <v>0</v>
      </c>
      <c r="CQ166" s="21">
        <f>VLOOKUP($A166,M.Granados!$A$4:$ER$40,BaseInterventoría!CQ$1,FALSE)</f>
        <v>0</v>
      </c>
      <c r="CR166" s="21">
        <f>VLOOKUP($A166,M.Granados!$A$4:$ER$40,BaseInterventoría!CR$1,FALSE)</f>
        <v>0</v>
      </c>
      <c r="CS166" s="5">
        <f>VLOOKUP($A166,M.Granados!$A$4:$ER$40,BaseInterventoría!CS$1,FALSE)</f>
        <v>0</v>
      </c>
      <c r="CT166" s="21">
        <f>VLOOKUP($A166,M.Granados!$A$4:$ER$40,BaseInterventoría!CT$1,FALSE)</f>
        <v>0</v>
      </c>
      <c r="CU166" s="21">
        <f>VLOOKUP($A166,M.Granados!$A$4:$ER$40,BaseInterventoría!CU$1,FALSE)</f>
        <v>0</v>
      </c>
      <c r="CV166" s="5">
        <f>VLOOKUP($A166,M.Granados!$A$4:$ER$40,BaseInterventoría!CV$1,FALSE)</f>
        <v>0</v>
      </c>
      <c r="CW166" s="21">
        <f>VLOOKUP($A166,M.Granados!$A$4:$ER$40,BaseInterventoría!CW$1,FALSE)</f>
        <v>0</v>
      </c>
      <c r="CX166" s="21">
        <f>VLOOKUP($A166,M.Granados!$A$4:$ER$40,BaseInterventoría!CX$1,FALSE)</f>
        <v>0</v>
      </c>
      <c r="CY166" s="21" t="str">
        <f>VLOOKUP($A166,M.Granados!$A$4:$ER$40,BaseInterventoría!CY$1,FALSE)</f>
        <v>POR CONTRATAR</v>
      </c>
      <c r="CZ166" s="5" t="e">
        <f>VLOOKUP($A166,M.Granados!$A$4:$ER$40,BaseInterventoría!CZ$1,FALSE)</f>
        <v>#VALUE!</v>
      </c>
      <c r="DA166" s="186">
        <f>VLOOKUP($A166,M.Granados!$A$4:$ER$40,BaseInterventoría!DA$1,FALSE)</f>
        <v>0</v>
      </c>
      <c r="DB166" s="186">
        <f>VLOOKUP($A166,M.Granados!$A$4:$ER$40,BaseInterventoría!DB$1,FALSE)</f>
        <v>0</v>
      </c>
      <c r="DC166" s="186">
        <f>VLOOKUP($A166,M.Granados!$A$4:$ER$40,BaseInterventoría!DC$1,FALSE)</f>
        <v>0</v>
      </c>
      <c r="DD166" s="186">
        <f>VLOOKUP($A166,M.Granados!$A$4:$ER$40,BaseInterventoría!DD$1,FALSE)</f>
        <v>0</v>
      </c>
      <c r="DE166" s="186">
        <f>VLOOKUP($A166,M.Granados!$A$4:$ER$40,BaseInterventoría!DE$1,FALSE)</f>
        <v>0</v>
      </c>
      <c r="DF166" s="186">
        <f>VLOOKUP($A166,M.Granados!$A$4:$ER$40,BaseInterventoría!DF$1,FALSE)</f>
        <v>0</v>
      </c>
      <c r="DG166" s="186">
        <f>VLOOKUP($A166,M.Granados!$A$4:$ER$40,BaseInterventoría!DG$1,FALSE)</f>
        <v>0</v>
      </c>
      <c r="DH166" s="186">
        <f>VLOOKUP($A166,M.Granados!$A$4:$ER$40,BaseInterventoría!DH$1,FALSE)</f>
        <v>0</v>
      </c>
      <c r="DI166" s="186">
        <f>VLOOKUP($A166,M.Granados!$A$4:$ER$40,BaseInterventoría!DI$1,FALSE)</f>
        <v>0</v>
      </c>
      <c r="DJ166" s="186">
        <f>VLOOKUP($A166,M.Granados!$A$4:$ER$40,BaseInterventoría!DJ$1,FALSE)</f>
        <v>0</v>
      </c>
      <c r="DK166" s="5" t="e">
        <f ca="1">VLOOKUP($A166,M.Granados!$A$4:$ER$40,BaseInterventoría!DK$1,FALSE)</f>
        <v>#VALUE!</v>
      </c>
      <c r="DL166" s="5" t="str">
        <f ca="1">VLOOKUP($A166,M.Granados!$A$4:$ER$40,BaseInterventoría!DL$1,FALSE)</f>
        <v>VIGENTE</v>
      </c>
      <c r="DM166" s="71" t="str">
        <f t="shared" si="18"/>
        <v>Activos</v>
      </c>
      <c r="DN166" s="5" t="s">
        <v>7</v>
      </c>
      <c r="DO166" s="5">
        <f>VLOOKUP($A166,M.Granados!$A$4:$ER$40,BaseInterventoría!DO$1,FALSE)</f>
        <v>0</v>
      </c>
      <c r="DP166" s="5">
        <f>VLOOKUP($A166,M.Granados!$A$4:$ER$40,BaseInterventoría!DP$1,FALSE)</f>
        <v>0</v>
      </c>
      <c r="DQ166" s="5">
        <f>VLOOKUP($A166,M.Granados!$A$4:$ER$40,BaseInterventoría!DQ$1,FALSE)</f>
        <v>0</v>
      </c>
      <c r="DR166" s="5">
        <f>VLOOKUP($A166,M.Granados!$A$4:$ER$40,BaseInterventoría!DR$1,FALSE)</f>
        <v>0</v>
      </c>
      <c r="DS166" s="5">
        <f>VLOOKUP($A166,M.Granados!$A$4:$ER$40,BaseInterventoría!DS$1,FALSE)</f>
        <v>0</v>
      </c>
      <c r="DT166" s="198">
        <f>VLOOKUP($A166,M.Granados!$A$4:$ER$40,BaseInterventoría!DT$1,FALSE)</f>
        <v>0</v>
      </c>
      <c r="DU166" s="198">
        <f>VLOOKUP($A166,M.Granados!$A$4:$ER$40,BaseInterventoría!DU$1,FALSE)</f>
        <v>0</v>
      </c>
      <c r="DV166" s="186">
        <f>VLOOKUP($A166,M.Granados!$A$4:$ER$40,BaseInterventoría!DV$1,FALSE)</f>
        <v>0</v>
      </c>
      <c r="DW166" s="198">
        <f>VLOOKUP($A166,M.Granados!$A$4:$ER$40,BaseInterventoría!DW$1,FALSE)</f>
        <v>0</v>
      </c>
      <c r="DX166" s="21" t="str">
        <f>VLOOKUP($A166,M.Granados!$A$4:$ER$40,BaseInterventoría!DX$1,FALSE)</f>
        <v>N/A</v>
      </c>
      <c r="DY166" s="5" t="str">
        <f>VLOOKUP($A166,M.Granados!$A$4:$ER$40,BaseInterventoría!DY$1,FALSE)</f>
        <v>EPC-PDA-I-511-2023</v>
      </c>
      <c r="DZ166" s="21">
        <f>VLOOKUP($A166,M.Granados!$A$4:$ER$40,BaseInterventoría!DZ$1,FALSE)</f>
        <v>45266</v>
      </c>
      <c r="EA166" s="21" t="str">
        <f>VLOOKUP($A166,M.Granados!$A$4:$ER$40,BaseInterventoría!EA$1,FALSE)</f>
        <v>POR INICIAR</v>
      </c>
      <c r="EB166" s="5" t="str">
        <f>VLOOKUP($A166,M.Granados!$A$4:$ER$40,BaseInterventoría!EB$1,FALSE)</f>
        <v>CONSORCIO GEOCAR - 1
LEONARDO MAURICIO FLORES TOVAR</v>
      </c>
      <c r="EC166" s="198" t="str">
        <f>VLOOKUP($A166,M.Granados!$A$4:$ER$40,BaseInterventoría!EC$1,FALSE)</f>
        <v>TIBACUY
$42.478.575
PASCA ARGENTINA
$67.891.191</v>
      </c>
      <c r="ED166" s="5">
        <f>VLOOKUP($A166,M.Granados!$A$4:$ER$40,BaseInterventoría!ED$1,FALSE)</f>
        <v>0</v>
      </c>
      <c r="EE166" s="5">
        <f>VLOOKUP($A166,M.Granados!$A$4:$ER$40,BaseInterventoría!EE$1,FALSE)</f>
        <v>0</v>
      </c>
      <c r="EF166" s="5">
        <f>VLOOKUP($A166,M.Granados!$A$4:$ER$40,BaseInterventoría!EF$1,FALSE)</f>
        <v>0</v>
      </c>
      <c r="EG166" s="5">
        <f>VLOOKUP($A166,M.Granados!$A$4:$ER$40,BaseInterventoría!EG$1,FALSE)</f>
        <v>0</v>
      </c>
      <c r="EH166" s="5">
        <f>VLOOKUP($A166,M.Granados!$A$4:$ER$40,BaseInterventoría!EH$1,FALSE)</f>
        <v>0</v>
      </c>
      <c r="EI166" s="21">
        <f ca="1">VLOOKUP($A166,M.Granados!$A$4:$ER$40,BaseInterventoría!EI$1,FALSE)</f>
        <v>45649</v>
      </c>
      <c r="EJ166" s="5">
        <f>VLOOKUP($A166,M.Granados!$A$4:$ER$40,BaseInterventoría!EJ$1,FALSE)</f>
        <v>0</v>
      </c>
      <c r="EK166" s="5">
        <f>VLOOKUP($A166,M.Granados!$A$4:$ER$40,BaseInterventoría!EK$1,FALSE)</f>
        <v>0</v>
      </c>
      <c r="EL166" s="5" t="str">
        <f>VLOOKUP($A166,M.Granados!$A$4:$ER$40,BaseInterventoría!EL$1,FALSE)</f>
        <v>Manuel Granados</v>
      </c>
      <c r="EM166" s="5" t="str">
        <f>VLOOKUP($A166,M.Granados!$A$4:$ER$40,BaseInterventoría!EM$1,FALSE)</f>
        <v>Cesar García</v>
      </c>
      <c r="EN166" s="5" t="str">
        <f>VLOOKUP($A166,M.Granados!$A$4:$ER$40,BaseInterventoría!EN$1,FALSE)</f>
        <v>https://www.secop.gov.co/CO1ContractsManagement/Tendering/ProcurementContractEdit/Update?ProfileName=CCE-16-Servicios_profesionales_gestion&amp;PPI=CO1.PPI.22321059&amp;DocUniqueName=ContratoDeCompra&amp;DocTypeName=NextWay.Entities.Marketplace.Tendering.ProcurementContract&amp;ProfileVersion=6&amp;DocUniqueIdentifier=CO1.PCCNTR.4359633&amp;prevCtxUrl=https%3a%2f%2fwww.secop.gov.co%2fCO1ContractsManagement%2fTendering%2fProcurementContractManagement%2fIndex&amp;prevCtxLbl=Contratos+</v>
      </c>
      <c r="EO166" s="5" t="str">
        <f>VLOOKUP($A166,M.Granados!$A$4:$ER$40,BaseInterventoría!EO$1,FALSE)</f>
        <v>2. Ajuste oficio de solicitud de adición</v>
      </c>
      <c r="EP166" s="21">
        <f>VLOOKUP($A166,M.Granados!$A$4:$ER$40,BaseInterventoría!EP$1,FALSE)</f>
        <v>45621</v>
      </c>
      <c r="EQ166" s="33">
        <f>AP166+VLOOKUP(DY166,$1:$1048576,77,FALSE)</f>
        <v>553034471</v>
      </c>
      <c r="ER166" s="33">
        <f>+EQ166*0.04</f>
        <v>22121378.84</v>
      </c>
      <c r="ES166" s="33">
        <f>+EQ166+ER166</f>
        <v>575155849.84000003</v>
      </c>
      <c r="ET166" s="5" t="s">
        <v>74</v>
      </c>
      <c r="EU166" s="24">
        <f t="shared" si="20"/>
        <v>575155849.84000003</v>
      </c>
      <c r="EV166" s="55" t="e">
        <f>VLOOKUP(A166,#REF!,147,FALSE)</f>
        <v>#REF!</v>
      </c>
      <c r="EW166" s="56" t="s">
        <v>251</v>
      </c>
      <c r="EX166" s="24">
        <v>200000000</v>
      </c>
      <c r="EY166" s="5" t="s">
        <v>252</v>
      </c>
      <c r="EZ166" s="56" t="s">
        <v>634</v>
      </c>
      <c r="FA166" s="21">
        <v>45838</v>
      </c>
      <c r="FB166"/>
      <c r="FC166"/>
      <c r="FD166"/>
    </row>
    <row r="167" spans="1:160" ht="362.25">
      <c r="A167" s="19" t="s">
        <v>635</v>
      </c>
      <c r="B167" s="2">
        <f t="shared" si="19"/>
        <v>165</v>
      </c>
      <c r="C167" s="20" t="s">
        <v>636</v>
      </c>
      <c r="D167" s="5" t="s">
        <v>411</v>
      </c>
      <c r="E167" s="2" t="s">
        <v>637</v>
      </c>
      <c r="F167" s="5" t="str">
        <f>VLOOKUP($A167,M.Granados!$A$4:$ER$40,BaseInterventoría!F$1,FALSE)</f>
        <v>MDVP
080</v>
      </c>
      <c r="G167" s="21">
        <f>VLOOKUP($A167,M.Granados!$A$4:$ER$40,BaseInterventoría!G$1,FALSE)</f>
        <v>45082</v>
      </c>
      <c r="H167" s="5">
        <f>VLOOKUP($A167,M.Granados!$A$4:$ER$40,BaseInterventoría!H$1,FALSE)</f>
        <v>90.445999999999998</v>
      </c>
      <c r="I167" s="5">
        <f>VLOOKUP($A167,M.Granados!$A$4:$ER$40,BaseInterventoría!I$1,FALSE)</f>
        <v>0</v>
      </c>
      <c r="J167" s="5" t="str">
        <f>VLOOKUP($A167,M.Granados!$A$4:$ER$40,BaseInterventoría!J$1,FALSE)</f>
        <v>La ampliación de la PTAP Los Patos de Tocancipá, contempla las siguientes obras
✔Bombeo agua cruda: 4 bombas sumergibles de 110 l/s de HDT 20 mca, 55 HP (una de alternancia).
✔Bombeo agua tratada: 2 bombas sumergibles de 110 l/s de HDT 160 mca, 250 HP.
✔Bombeo de lodos: 2 Bombas sumergibles 135 l/s, De HDT 15 mca, 7.5 HP.
✔Bombeo de Cloro: electrobomba sumergible para drenaje Q= 0.2 l/s, de 25 mca, 2 HP.
✔2 canales de llegada por cada módulo de 110 l/s
✔2 canaletas Parshall de 12", para el aforo y mezcla rápida.
✔2 floculadores con equipos mecánicos para 50 l/s cada uno.
✔2 sedimentadores de flujo horizontal, de alta tasa para 100 l/s.
✔2 filtros de antracita, arena y gravas, con boquillas de filtración ABS, para una capacidad total de 110 l/s. cada uno.
✔2 tanques de desinfección y de contacto de cloro para 110 l/s. cada uno.
✔2 tanques espesadores de lodos de 100 l/s, con barredor inferior de lodos, con diámetro de 10,70 m.
✔2 módulos de lechos de secado, cada uno de: 7 celdas de 3,00 x 3,00 m construidas en concreto.</v>
      </c>
      <c r="K167" s="198">
        <f>VLOOKUP($A167,M.Granados!$A$4:$ER$40,BaseInterventoría!K$1,FALSE)</f>
        <v>0</v>
      </c>
      <c r="L167" s="198">
        <f>VLOOKUP($A167,M.Granados!$A$4:$ER$40,BaseInterventoría!L$1,FALSE)</f>
        <v>0</v>
      </c>
      <c r="M167" s="198">
        <f>VLOOKUP($A167,M.Granados!$A$4:$ER$40,BaseInterventoría!M$1,FALSE)</f>
        <v>0</v>
      </c>
      <c r="N167" s="198">
        <f>VLOOKUP($A167,M.Granados!$A$4:$ER$40,BaseInterventoría!N$1,FALSE)</f>
        <v>0</v>
      </c>
      <c r="O167" s="198">
        <f>VLOOKUP($A167,M.Granados!$A$4:$ER$40,BaseInterventoría!O$1,FALSE)</f>
        <v>4322873285</v>
      </c>
      <c r="P167" s="198">
        <f>VLOOKUP($A167,M.Granados!$A$4:$ER$40,BaseInterventoría!P$1,FALSE)</f>
        <v>0</v>
      </c>
      <c r="Q167" s="198">
        <f>VLOOKUP($A167,M.Granados!$A$4:$ER$40,BaseInterventoría!Q$1,FALSE)</f>
        <v>14198453877</v>
      </c>
      <c r="R167" s="198">
        <f>VLOOKUP($A167,M.Granados!$A$4:$ER$40,BaseInterventoría!R$1,FALSE)</f>
        <v>1260000000</v>
      </c>
      <c r="S167" s="198">
        <f>VLOOKUP($A167,M.Granados!$A$4:$ER$40,BaseInterventoría!S$1,FALSE)</f>
        <v>8000000000</v>
      </c>
      <c r="T167" s="198">
        <f>VLOOKUP($A167,M.Granados!$A$4:$ER$40,BaseInterventoría!T$1,FALSE)</f>
        <v>0</v>
      </c>
      <c r="U167" s="198">
        <f>VLOOKUP($A167,M.Granados!$A$4:$ER$40,BaseInterventoría!U$1,FALSE)</f>
        <v>27781327162</v>
      </c>
      <c r="V167" s="5" t="str">
        <f>VLOOKUP($A167,M.Granados!$A$4:$ER$40,BaseInterventoría!V$1,FALSE)</f>
        <v xml:space="preserve">CDR 14990
20/06/2023
CDRC14991
20/06/2023
CDF 80
05/06/2023
</v>
      </c>
      <c r="W167" s="5">
        <f>VLOOKUP($A167,M.Granados!$A$4:$ER$40,BaseInterventoría!W$1,FALSE)</f>
        <v>0</v>
      </c>
      <c r="X167" s="5" t="str">
        <f>VLOOKUP($A167,M.Granados!$A$4:$ER$40,BaseInterventoría!X$1,FALSE)</f>
        <v>PTAP</v>
      </c>
      <c r="Y167" s="5" t="str">
        <f>VLOOKUP($A167,M.Granados!$A$4:$ER$40,BaseInterventoría!Y$1,FALSE)</f>
        <v>URBANO</v>
      </c>
      <c r="Z167" s="5" t="str">
        <f>VLOOKUP($A167,M.Granados!$A$4:$ER$40,BaseInterventoría!Z$1,FALSE)</f>
        <v>CONVENIO</v>
      </c>
      <c r="AA167" s="5" t="str">
        <f>VLOOKUP($A167,M.Granados!$A$4:$ER$40,BaseInterventoría!AA$1,FALSE)</f>
        <v>EPC-CI-069-2023</v>
      </c>
      <c r="AB167" s="5" t="str">
        <f>VLOOKUP($A167,M.Granados!$A$4:$ER$40,BaseInterventoría!AB$1,FALSE)</f>
        <v>AUNAR ESFUERZOS TÉCNICOS Y ADMINISTRATIVOS PARA CONTRATAR ,         LA   AMPLIACIÓN    DE   LA   PLANTA   DE TRATAMIENTO DE AGUA POTABLE LOS  PATOS, DEL MUNICIPIO DE TOCANCIPÁ, CUNDINAMARCA</v>
      </c>
      <c r="AC167" s="21">
        <f>VLOOKUP($A167,M.Granados!$A$4:$ER$40,BaseInterventoría!AC$1,FALSE)</f>
        <v>45105</v>
      </c>
      <c r="AD167" s="21">
        <f>VLOOKUP($A167,M.Granados!$A$4:$ER$40,BaseInterventoría!AD$1,FALSE)</f>
        <v>45195</v>
      </c>
      <c r="AE167" s="5" t="str">
        <f>VLOOKUP($A167,M.Granados!$A$4:$ER$40,BaseInterventoría!AE$1,FALSE)</f>
        <v>15 MESES</v>
      </c>
      <c r="AF167" s="21">
        <f>VLOOKUP($A167,M.Granados!$A$4:$ER$40,BaseInterventoría!AF$1,FALSE)</f>
        <v>45651</v>
      </c>
      <c r="AG167" s="5" t="str">
        <f>VLOOKUP($A167,M.Granados!$A$4:$ER$40,BaseInterventoría!AG$1,FALSE)</f>
        <v xml:space="preserve">EMPRESAS PUBLICAS DE TOCANCIPA S.A E.S.P. 
MUNICIPIO DE TOCANCIPA </v>
      </c>
      <c r="AH167" s="5" t="str">
        <f>VLOOKUP($A167,M.Granados!$A$4:$ER$40,BaseInterventoría!AH$1,FALSE)</f>
        <v>ALEJANDRO SARMIENTO 
aux.operativo@esptocancipa.com</v>
      </c>
      <c r="AI167" s="198">
        <f>VLOOKUP($A167,M.Granados!$A$4:$ER$40,BaseInterventoría!AI$1,FALSE)</f>
        <v>25148359268</v>
      </c>
      <c r="AJ167" s="21">
        <f>VLOOKUP($A167,M.Granados!$A$4:$ER$40,BaseInterventoría!AJ$1,FALSE)</f>
        <v>0</v>
      </c>
      <c r="AK167" s="198">
        <f>VLOOKUP($A167,M.Granados!$A$4:$ER$40,BaseInterventoría!AK$1,FALSE)</f>
        <v>0</v>
      </c>
      <c r="AL167" s="5">
        <f>VLOOKUP($A167,M.Granados!$A$4:$ER$40,BaseInterventoría!AL$1,FALSE)</f>
        <v>0</v>
      </c>
      <c r="AM167" s="21">
        <f>VLOOKUP($A167,M.Granados!$A$4:$ER$40,BaseInterventoría!AM$1,FALSE)</f>
        <v>0</v>
      </c>
      <c r="AN167" s="198">
        <f>VLOOKUP($A167,M.Granados!$A$4:$ER$40,BaseInterventoría!AN$1,FALSE)</f>
        <v>0</v>
      </c>
      <c r="AO167" s="5">
        <f>VLOOKUP($A167,M.Granados!$A$4:$ER$40,BaseInterventoría!AO$1,FALSE)</f>
        <v>0</v>
      </c>
      <c r="AP167" s="198">
        <f>VLOOKUP($A167,M.Granados!$A$4:$ER$40,BaseInterventoría!AP$1,FALSE)</f>
        <v>25148359268</v>
      </c>
      <c r="AQ167" s="5" t="str">
        <f>VLOOKUP($A167,M.Granados!$A$4:$ER$40,BaseInterventoría!AQ$1,FALSE)</f>
        <v>NINGUNA</v>
      </c>
      <c r="AR167" s="21" t="str">
        <f>VLOOKUP($A167,M.Granados!$A$4:$ER$40,BaseInterventoría!AR$1,FALSE)</f>
        <v>NINGUNA</v>
      </c>
      <c r="AS167" s="5" t="str">
        <f>VLOOKUP($A167,M.Granados!$A$4:$ER$40,BaseInterventoría!AS$1,FALSE)</f>
        <v>NINGUNA</v>
      </c>
      <c r="AT167" s="5" t="str">
        <f>VLOOKUP($A167,M.Granados!$A$4:$ER$40,BaseInterventoría!AT$1,FALSE)</f>
        <v>NINGUNA</v>
      </c>
      <c r="AU167" s="21" t="str">
        <f>VLOOKUP($A167,M.Granados!$A$4:$ER$40,BaseInterventoría!AU$1,FALSE)</f>
        <v>NINGUNA</v>
      </c>
      <c r="AV167" s="5" t="str">
        <f>VLOOKUP($A167,M.Granados!$A$4:$ER$40,BaseInterventoría!AV$1,FALSE)</f>
        <v>NINGUNA</v>
      </c>
      <c r="AW167" s="186">
        <f>VLOOKUP($A167,M.Granados!$A$4:$ER$40,BaseInterventoría!AW$1,FALSE)</f>
        <v>0.2752</v>
      </c>
      <c r="AX167" s="186">
        <f>VLOOKUP($A167,M.Granados!$A$4:$ER$40,BaseInterventoría!AX$1,FALSE)</f>
        <v>7.1199999999999999E-2</v>
      </c>
      <c r="AY167" s="5">
        <f ca="1">VLOOKUP($A167,M.Granados!$A$4:$ER$40,BaseInterventoría!AY$1,FALSE)</f>
        <v>0.99561403508771928</v>
      </c>
      <c r="AZ167" s="21">
        <f>VLOOKUP($A167,M.Granados!$A$4:$ER$40,BaseInterventoría!AZ$1,FALSE)</f>
        <v>45651</v>
      </c>
      <c r="BA167" s="5">
        <f>VLOOKUP($A167,M.Granados!$A$4:$ER$40,BaseInterventoría!BA$1,FALSE)</f>
        <v>15.2</v>
      </c>
      <c r="BB167" s="5" t="str">
        <f ca="1">VLOOKUP($A167,M.Granados!$A$4:$ER$40,BaseInterventoría!BB$1,FALSE)</f>
        <v>VIGENTE</v>
      </c>
      <c r="BC167" s="5" t="str">
        <f>VLOOKUP($A167,M.Granados!$A$4:$ER$40,BaseInterventoría!BC$1,FALSE)</f>
        <v>En Ejecución</v>
      </c>
      <c r="BD167" s="5" t="str">
        <f>VLOOKUP($A167,M.Granados!$A$4:$ER$40,BaseInterventoría!BD$1,FALSE)</f>
        <v>N/A</v>
      </c>
      <c r="BE167" s="5" t="str">
        <f>VLOOKUP($A167,M.Granados!$A$4:$ER$40,BaseInterventoría!BE$1,FALSE)</f>
        <v>380-47-994000136695 ANEXO No.5
ASEGURADORA SOLIDARIA DE COLOMBIA</v>
      </c>
      <c r="BF167" s="21">
        <f>VLOOKUP($A167,M.Granados!$A$4:$ER$40,BaseInterventoría!BF$1,FALSE)</f>
        <v>45195</v>
      </c>
      <c r="BG167" s="21">
        <f>VLOOKUP($A167,M.Granados!$A$4:$ER$40,BaseInterventoría!BG$1,FALSE)</f>
        <v>45839</v>
      </c>
      <c r="BH167" s="5" t="str">
        <f>VLOOKUP($A167,M.Granados!$A$4:$ER$40,BaseInterventoría!BH$1,FALSE)</f>
        <v>006 de 2024</v>
      </c>
      <c r="BI167" s="5" t="str">
        <f>VLOOKUP($A167,M.Granados!$A$4:$ER$40,BaseInterventoría!BI$1,FALSE)</f>
        <v>AMPLIACIÓN DE LA PLANTA DE TRATAMIENTO DE AGUA POTABLE LOS PATOS, DEL MUNICIPIO DE TOCANCIPÁ, CUNDINAMARCA.</v>
      </c>
      <c r="BJ167" s="21">
        <f>VLOOKUP($A167,M.Granados!$A$4:$ER$40,BaseInterventoría!BJ$1,FALSE)</f>
        <v>45323</v>
      </c>
      <c r="BK167" s="21">
        <f>VLOOKUP($A167,M.Granados!$A$4:$ER$40,BaseInterventoría!BK$1,FALSE)</f>
        <v>45477</v>
      </c>
      <c r="BL167" s="5" t="str">
        <f>VLOOKUP($A167,M.Granados!$A$4:$ER$40,BaseInterventoría!BL$1,FALSE)</f>
        <v>12 MESES</v>
      </c>
      <c r="BM167" s="21">
        <f>VLOOKUP($A167,M.Granados!$A$4:$ER$40,BaseInterventoría!BM$1,FALSE)</f>
        <v>45841</v>
      </c>
      <c r="BN167" s="5" t="str">
        <f>VLOOKUP($A167,M.Granados!$A$4:$ER$40,BaseInterventoría!BN$1,FALSE)</f>
        <v>CONSORCIO PTAP TOCANCIPA</v>
      </c>
      <c r="BO167" s="5" t="str">
        <f>VLOOKUP($A167,M.Granados!$A$4:$ER$40,BaseInterventoría!BO$1,FALSE)</f>
        <v>PEDRO FRANCISCO MANJARREZ GONZALEZ</v>
      </c>
      <c r="BP167" s="198">
        <f>VLOOKUP($A167,M.Granados!$A$4:$ER$40,BaseInterventoría!BP$1,FALSE)</f>
        <v>0</v>
      </c>
      <c r="BQ167" s="198">
        <f>VLOOKUP($A167,M.Granados!$A$4:$ER$40,BaseInterventoría!BQ$1,FALSE)</f>
        <v>0</v>
      </c>
      <c r="BR167" s="198">
        <f>VLOOKUP($A167,M.Granados!$A$4:$ER$40,BaseInterventoría!BR$1,FALSE)</f>
        <v>25116584000</v>
      </c>
      <c r="BS167" s="198">
        <f>VLOOKUP($A167,M.Granados!$A$4:$ER$40,BaseInterventoría!BS$1,FALSE)</f>
        <v>0</v>
      </c>
      <c r="BT167" s="198">
        <f>VLOOKUP($A167,M.Granados!$A$4:$ER$40,BaseInterventoría!BT$1,FALSE)</f>
        <v>25116584000</v>
      </c>
      <c r="BU167" s="21">
        <f>VLOOKUP($A167,M.Granados!$A$4:$ER$40,BaseInterventoría!BU$1,FALSE)</f>
        <v>0</v>
      </c>
      <c r="BV167" s="198">
        <f>VLOOKUP($A167,M.Granados!$A$4:$ER$40,BaseInterventoría!BV$1,FALSE)</f>
        <v>0</v>
      </c>
      <c r="BW167" s="21">
        <f>VLOOKUP($A167,M.Granados!$A$4:$ER$40,BaseInterventoría!BW$1,FALSE)</f>
        <v>0</v>
      </c>
      <c r="BX167" s="198">
        <f>VLOOKUP($A167,M.Granados!$A$4:$ER$40,BaseInterventoría!BX$1,FALSE)</f>
        <v>0</v>
      </c>
      <c r="BY167" s="198">
        <f>VLOOKUP($A167,M.Granados!$A$4:$ER$40,BaseInterventoría!BY$1,FALSE)</f>
        <v>25116584000</v>
      </c>
      <c r="BZ167" s="5" t="str">
        <f>VLOOKUP($A167,M.Granados!$A$4:$ER$40,BaseInterventoría!BZ$1,FALSE)</f>
        <v>NINGUNA</v>
      </c>
      <c r="CA167" s="21" t="str">
        <f>VLOOKUP($A167,M.Granados!$A$4:$ER$40,BaseInterventoría!CA$1,FALSE)</f>
        <v>NINGUNA</v>
      </c>
      <c r="CB167" s="5" t="str">
        <f>VLOOKUP($A167,M.Granados!$A$4:$ER$40,BaseInterventoría!CB$1,FALSE)</f>
        <v>NINGUNA</v>
      </c>
      <c r="CC167" s="5" t="str">
        <f>VLOOKUP($A167,M.Granados!$A$4:$ER$40,BaseInterventoría!CC$1,FALSE)</f>
        <v xml:space="preserve">NINGUNA </v>
      </c>
      <c r="CD167" s="21" t="str">
        <f>VLOOKUP($A167,M.Granados!$A$4:$ER$40,BaseInterventoría!CD$1,FALSE)</f>
        <v xml:space="preserve">NINGUNA </v>
      </c>
      <c r="CE167" s="5" t="str">
        <f>VLOOKUP($A167,M.Granados!$A$4:$ER$40,BaseInterventoría!CE$1,FALSE)</f>
        <v xml:space="preserve">NINGUNA </v>
      </c>
      <c r="CF167" s="21">
        <f>VLOOKUP($A167,M.Granados!$A$4:$ER$40,BaseInterventoría!CF$1,FALSE)</f>
        <v>45841</v>
      </c>
      <c r="CG167" s="5" t="str">
        <f>VLOOKUP($A167,M.Granados!$A$4:$ER$40,BaseInterventoría!CG$1,FALSE)</f>
        <v xml:space="preserve">400053862 ANEXO No. 1
NACIONAL DE SEGUROS </v>
      </c>
      <c r="CH167" s="21">
        <f>VLOOKUP($A167,M.Granados!$A$4:$ER$40,BaseInterventoría!CH$1,FALSE)</f>
        <v>45477</v>
      </c>
      <c r="CI167" s="21">
        <f>VLOOKUP($A167,M.Granados!$A$4:$ER$40,BaseInterventoría!CI$1,FALSE)</f>
        <v>45965</v>
      </c>
      <c r="CJ167" s="5" t="str">
        <f>VLOOKUP($A167,M.Granados!$A$4:$ER$40,BaseInterventoría!CJ$1,FALSE)</f>
        <v>N/A</v>
      </c>
      <c r="CK167" s="21" t="str">
        <f>VLOOKUP($A167,M.Granados!$A$4:$ER$40,BaseInterventoría!CK$1,FALSE)</f>
        <v>N/A</v>
      </c>
      <c r="CL167" s="21" t="str">
        <f>VLOOKUP($A167,M.Granados!$A$4:$ER$40,BaseInterventoría!CL$1,FALSE)</f>
        <v>N/A</v>
      </c>
      <c r="CM167" s="5" t="str">
        <f>VLOOKUP($A167,M.Granados!$A$4:$ER$40,BaseInterventoría!CM$1,FALSE)</f>
        <v xml:space="preserve">400053862 ANEXO No. 1
NACIONAL DE SEGUROS </v>
      </c>
      <c r="CN167" s="21">
        <f>VLOOKUP($A167,M.Granados!$A$4:$ER$40,BaseInterventoría!CN$1,FALSE)</f>
        <v>45477</v>
      </c>
      <c r="CO167" s="21">
        <f>VLOOKUP($A167,M.Granados!$A$4:$ER$40,BaseInterventoría!CO$1,FALSE)</f>
        <v>46847</v>
      </c>
      <c r="CP167" s="5" t="str">
        <f>VLOOKUP($A167,M.Granados!$A$4:$ER$40,BaseInterventoría!CP$1,FALSE)</f>
        <v xml:space="preserve">400053862 ANEXO No. 1
NACIONAL DE SEGUROS </v>
      </c>
      <c r="CQ167" s="21">
        <f>VLOOKUP($A167,M.Granados!$A$4:$ER$40,BaseInterventoría!CQ$1,FALSE)</f>
        <v>45842</v>
      </c>
      <c r="CR167" s="21">
        <f>VLOOKUP($A167,M.Granados!$A$4:$ER$40,BaseInterventoría!CR$1,FALSE)</f>
        <v>47668</v>
      </c>
      <c r="CS167" s="5" t="str">
        <f>VLOOKUP($A167,M.Granados!$A$4:$ER$40,BaseInterventoría!CS$1,FALSE)</f>
        <v>N/A</v>
      </c>
      <c r="CT167" s="21" t="str">
        <f>VLOOKUP($A167,M.Granados!$A$4:$ER$40,BaseInterventoría!CT$1,FALSE)</f>
        <v>N/A</v>
      </c>
      <c r="CU167" s="21" t="str">
        <f>VLOOKUP($A167,M.Granados!$A$4:$ER$40,BaseInterventoría!CU$1,FALSE)</f>
        <v>N/A</v>
      </c>
      <c r="CV167" s="5" t="str">
        <f>VLOOKUP($A167,M.Granados!$A$4:$ER$40,BaseInterventoría!CV$1,FALSE)</f>
        <v xml:space="preserve">400053863 ANEXO No.1
SEGUROS MUNDIAL </v>
      </c>
      <c r="CW167" s="21">
        <f>VLOOKUP($A167,M.Granados!$A$4:$ER$40,BaseInterventoría!CW$1,FALSE)</f>
        <v>45477</v>
      </c>
      <c r="CX167" s="21">
        <f>VLOOKUP($A167,M.Granados!$A$4:$ER$40,BaseInterventoría!CX$1,FALSE)</f>
        <v>45842</v>
      </c>
      <c r="CY167" s="21">
        <f>VLOOKUP($A167,M.Granados!$A$4:$ER$40,BaseInterventoría!CY$1,FALSE)</f>
        <v>45841</v>
      </c>
      <c r="CZ167" s="5">
        <f>VLOOKUP($A167,M.Granados!$A$4:$ER$40,BaseInterventoría!CZ$1,FALSE)</f>
        <v>12.133333333333333</v>
      </c>
      <c r="DA167" s="186">
        <f>VLOOKUP($A167,M.Granados!$A$4:$ER$40,BaseInterventoría!DA$1,FALSE)</f>
        <v>0.27500000000000002</v>
      </c>
      <c r="DB167" s="186">
        <f>VLOOKUP($A167,M.Granados!$A$4:$ER$40,BaseInterventoría!DB$1,FALSE)</f>
        <v>0</v>
      </c>
      <c r="DC167" s="186">
        <f>VLOOKUP($A167,M.Granados!$A$4:$ER$40,BaseInterventoría!DC$1,FALSE)</f>
        <v>0</v>
      </c>
      <c r="DD167" s="186">
        <f>VLOOKUP($A167,M.Granados!$A$4:$ER$40,BaseInterventoría!DD$1,FALSE)</f>
        <v>0.2752</v>
      </c>
      <c r="DE167" s="186">
        <f>VLOOKUP($A167,M.Granados!$A$4:$ER$40,BaseInterventoría!DE$1,FALSE)</f>
        <v>0</v>
      </c>
      <c r="DF167" s="186">
        <f>VLOOKUP($A167,M.Granados!$A$4:$ER$40,BaseInterventoría!DF$1,FALSE)</f>
        <v>7.1199999999999999E-2</v>
      </c>
      <c r="DG167" s="186">
        <f>VLOOKUP($A167,M.Granados!$A$4:$ER$40,BaseInterventoría!DG$1,FALSE)</f>
        <v>0</v>
      </c>
      <c r="DH167" s="186">
        <f>VLOOKUP($A167,M.Granados!$A$4:$ER$40,BaseInterventoría!DH$1,FALSE)</f>
        <v>0</v>
      </c>
      <c r="DI167" s="186">
        <f>VLOOKUP($A167,M.Granados!$A$4:$ER$40,BaseInterventoría!DI$1,FALSE)</f>
        <v>7.1199999999999999E-2</v>
      </c>
      <c r="DJ167" s="186">
        <f>VLOOKUP($A167,M.Granados!$A$4:$ER$40,BaseInterventoría!DJ$1,FALSE)</f>
        <v>0</v>
      </c>
      <c r="DK167" s="5">
        <f ca="1">VLOOKUP($A167,M.Granados!$A$4:$ER$40,BaseInterventoría!DK$1,FALSE)</f>
        <v>0.47252747252747251</v>
      </c>
      <c r="DL167" s="5" t="str">
        <f ca="1">VLOOKUP($A167,M.Granados!$A$4:$ER$40,BaseInterventoría!DL$1,FALSE)</f>
        <v>VIGENTE</v>
      </c>
      <c r="DM167" s="71" t="str">
        <f t="shared" si="18"/>
        <v>Activos</v>
      </c>
      <c r="DN167" s="5" t="str">
        <f>VLOOKUP($A167,M.Granados!$A$4:$ER$40,BaseInterventoría!DN$1,FALSE)</f>
        <v>En ejecución</v>
      </c>
      <c r="DO167" s="5">
        <f>VLOOKUP($A167,M.Granados!$A$4:$ER$40,BaseInterventoría!DO$1,FALSE)</f>
        <v>0</v>
      </c>
      <c r="DP167" s="5">
        <f>VLOOKUP($A167,M.Granados!$A$4:$ER$40,BaseInterventoría!DP$1,FALSE)</f>
        <v>0</v>
      </c>
      <c r="DQ167" s="5" t="str">
        <f>VLOOKUP($A167,M.Granados!$A$4:$ER$40,BaseInterventoría!DQ$1,FALSE)</f>
        <v>1
2
3</v>
      </c>
      <c r="DR167" s="5" t="str">
        <f>VLOOKUP($A167,M.Granados!$A$4:$ER$40,BaseInterventoría!DR$1,FALSE)</f>
        <v>19/09/2024
19/09/2024
18/10/2024</v>
      </c>
      <c r="DS167" s="5" t="str">
        <f>VLOOKUP($A167,M.Granados!$A$4:$ER$40,BaseInterventoría!DS$1,FALSE)</f>
        <v>$398.611.761,00
$845.277.508,00
$545.029.872,80</v>
      </c>
      <c r="DT167" s="198">
        <f>VLOOKUP($A167,M.Granados!$A$4:$ER$40,BaseInterventoría!DT$1,FALSE)</f>
        <v>1788919142</v>
      </c>
      <c r="DU167" s="198">
        <f>VLOOKUP($A167,M.Granados!$A$4:$ER$40,BaseInterventoría!DU$1,FALSE)</f>
        <v>23327664858</v>
      </c>
      <c r="DV167" s="186">
        <f>VLOOKUP($A167,M.Granados!$A$4:$ER$40,BaseInterventoría!DV$1,FALSE)</f>
        <v>7.1224619637766023E-2</v>
      </c>
      <c r="DW167" s="198">
        <f>VLOOKUP($A167,M.Granados!$A$4:$ER$40,BaseInterventoría!DW$1,FALSE)</f>
        <v>23327664858</v>
      </c>
      <c r="DX167" s="21" t="str">
        <f>VLOOKUP($A167,M.Granados!$A$4:$ER$40,BaseInterventoría!DX$1,FALSE)</f>
        <v>N/A</v>
      </c>
      <c r="DY167" s="5" t="str">
        <f>VLOOKUP($A167,M.Granados!$A$4:$ER$40,BaseInterventoría!DY$1,FALSE)</f>
        <v>EPC-PDA-I-015-2024</v>
      </c>
      <c r="DZ167" s="21">
        <f>VLOOKUP($A167,M.Granados!$A$4:$ER$40,BaseInterventoría!DZ$1,FALSE)</f>
        <v>45344</v>
      </c>
      <c r="EA167" s="21">
        <f>VLOOKUP($A167,M.Granados!$A$4:$ER$40,BaseInterventoría!EA$1,FALSE)</f>
        <v>44381</v>
      </c>
      <c r="EB167" s="5" t="str">
        <f>VLOOKUP($A167,M.Granados!$A$4:$ER$40,BaseInterventoría!EB$1,FALSE)</f>
        <v>JORGE GOMEZ FALLA
CC 72007216</v>
      </c>
      <c r="EC167" s="198">
        <f>VLOOKUP($A167,M.Granados!$A$4:$ER$40,BaseInterventoría!EC$1,FALSE)</f>
        <v>951872775</v>
      </c>
      <c r="ED167" s="5">
        <f>VLOOKUP($A167,M.Granados!$A$4:$ER$40,BaseInterventoría!ED$1,FALSE)</f>
        <v>0</v>
      </c>
      <c r="EE167" s="5" t="str">
        <f>VLOOKUP($A167,M.Granados!$A$4:$ER$40,BaseInterventoría!EE$1,FALSE)</f>
        <v>RIO BOGOTÁ - CUENCA ALTA</v>
      </c>
      <c r="EF167" s="5">
        <f>VLOOKUP($A167,M.Granados!$A$4:$ER$40,BaseInterventoría!EF$1,FALSE)</f>
        <v>0</v>
      </c>
      <c r="EG167" s="5">
        <f>VLOOKUP($A167,M.Granados!$A$4:$ER$40,BaseInterventoría!EG$1,FALSE)</f>
        <v>0</v>
      </c>
      <c r="EH167" s="5">
        <f>VLOOKUP($A167,M.Granados!$A$4:$ER$40,BaseInterventoría!EH$1,FALSE)</f>
        <v>0</v>
      </c>
      <c r="EI167" s="21">
        <f ca="1">VLOOKUP($A167,M.Granados!$A$4:$ER$40,BaseInterventoría!EI$1,FALSE)</f>
        <v>45649</v>
      </c>
      <c r="EJ167" s="5">
        <f>VLOOKUP($A167,M.Granados!$A$4:$ER$40,BaseInterventoría!EJ$1,FALSE)</f>
        <v>0</v>
      </c>
      <c r="EK167" s="5">
        <f>VLOOKUP($A167,M.Granados!$A$4:$ER$40,BaseInterventoría!EK$1,FALSE)</f>
        <v>0</v>
      </c>
      <c r="EL167" s="5" t="str">
        <f>VLOOKUP($A167,M.Granados!$A$4:$ER$40,BaseInterventoría!EL$1,FALSE)</f>
        <v>Manuel Granados</v>
      </c>
      <c r="EM167" s="5" t="str">
        <f>VLOOKUP($A167,M.Granados!$A$4:$ER$40,BaseInterventoría!EM$1,FALSE)</f>
        <v>Jessica Gonzalez</v>
      </c>
      <c r="EN167" s="5" t="str">
        <f>VLOOKUP($A167,M.Granados!$A$4:$ER$40,BaseInterventoría!EN$1,FALSE)</f>
        <v>https://www.contratos.gov.co/consultas/detalleProceso.do?numConstancia=23-22-69478&amp;g-recaptcha-response=03AAYGu2RBYHxFnwMp6I13g6YIYfb9v39TZcpqfCgHDWVg9kT8ghMBMfs250A6ojTIau2v2qHx8t7bP_4PdUC5pc_Hnis7KaF_CsJkUQbFe1C5JE_cZdnJpvhBFEglxbKMQhGKWJVI_gdU527K64NOUy1SliJQ9nE3yP0fJ_GgvaM9VQ0PTVPJQXWtr4h6jD0TWbr1emmUQ98WS9krUtKGJfasS0ffuZuTujtBOQIbfHsAteIDDDH1JWxOOo3ZIOEwsqsai9JvqNnTTS3KGH73YXk8Lo5DpT_nzuz7J9J1xdGnfArkchEQOKalI5YegmU1Tl3W6VMXIuWH8iQBKAnOeAdaNOOQOzTP3Tzc4ybK94XxgnNHZdGN6lId1adFMsrZGLSH4lgDF-3W09fxA-vz8iJPAZUz8jDnztviyqirURzWWmkcj7cAXSpc7e1SmVEmHNsnCnn8ZK64Ca5r77wj09icJNloICqUxh_PZfNMTUU3mggx7CcJLygsiV5tIBP1TcmkNOfqzJmFNSeuYh-dXM6J0kIArME76-RP5rpdOjOQxylg8aJ3OCU1PqPBvrVf6UfeWFLNsQ0ZF2aI_cVVyZfkbeR4E0WpIg</v>
      </c>
      <c r="EO167" s="5" t="str">
        <f>VLOOKUP($A167,M.Granados!$A$4:$ER$40,BaseInterventoría!EO$1,FALSE)</f>
        <v>• Tanto el contratista de obra como la interventoría deberán entregar la documentación correspondiente a la lista de chequeo.</v>
      </c>
      <c r="EP167" s="21">
        <f>VLOOKUP($A167,M.Granados!$A$4:$ER$40,BaseInterventoría!EP$1,FALSE)</f>
        <v>45616</v>
      </c>
      <c r="EQ167" s="24">
        <f>BY167+VLOOKUP(DY167,$1:$1048576,77,FALSE)</f>
        <v>26068456775</v>
      </c>
      <c r="ER167" s="24">
        <f>+EQ167*0.04</f>
        <v>1042738271</v>
      </c>
      <c r="ES167" s="24">
        <f>+EQ167+ER167</f>
        <v>27111195046</v>
      </c>
      <c r="ET167" s="5" t="s">
        <v>7</v>
      </c>
      <c r="EU167" s="24">
        <f t="shared" si="20"/>
        <v>27111195046</v>
      </c>
      <c r="EV167" s="55" t="e">
        <f>VLOOKUP(A167,#REF!,147,FALSE)</f>
        <v>#REF!</v>
      </c>
      <c r="EW167" s="56"/>
      <c r="EX167" s="24"/>
      <c r="EY167" s="5" t="s">
        <v>24</v>
      </c>
      <c r="EZ167" s="56"/>
      <c r="FA167" s="21">
        <v>46203</v>
      </c>
      <c r="FB167"/>
      <c r="FC167"/>
      <c r="FD167"/>
    </row>
    <row r="168" spans="1:160" ht="189">
      <c r="A168" s="19" t="s">
        <v>638</v>
      </c>
      <c r="B168" s="2">
        <f t="shared" si="19"/>
        <v>166</v>
      </c>
      <c r="C168" s="20" t="s">
        <v>636</v>
      </c>
      <c r="D168" s="5" t="s">
        <v>411</v>
      </c>
      <c r="E168" s="2" t="s">
        <v>639</v>
      </c>
      <c r="F168" s="5" t="str">
        <f>VLOOKUP($A168,M.Granados!$A$4:$ER$40,BaseInterventoría!F$1,FALSE)</f>
        <v>MDVP</v>
      </c>
      <c r="G168" s="21">
        <f>VLOOKUP($A168,M.Granados!$A$4:$ER$40,BaseInterventoría!G$1,FALSE)</f>
        <v>44900</v>
      </c>
      <c r="H168" s="5">
        <f>VLOOKUP($A168,M.Granados!$A$4:$ER$40,BaseInterventoría!H$1,FALSE)</f>
        <v>424</v>
      </c>
      <c r="I168" s="5">
        <f>VLOOKUP($A168,M.Granados!$A$4:$ER$40,BaseInterventoría!I$1,FALSE)</f>
        <v>0</v>
      </c>
      <c r="J168" s="5" t="str">
        <f>VLOOKUP($A168,M.Granados!$A$4:$ER$40,BaseInterventoría!J$1,FALSE)</f>
        <v xml:space="preserve">✔Trazado del corredor en toda su longitud por zona de calzada, 2681,7m.
✔Red de calcantarillado sanitario en los siguientes diametros y longitudes:
1,693m en tuberia PEAD ø 16"
8,89m en tuberia PEAD ø 18"
26m en tuberia PEAD ø 20"
29 pozoa de inspeccion en mamposteria
✔Conexiones de industria y predios </v>
      </c>
      <c r="K168" s="198">
        <f>VLOOKUP($A168,M.Granados!$A$4:$ER$40,BaseInterventoría!K$1,FALSE)</f>
        <v>0</v>
      </c>
      <c r="L168" s="198">
        <f>VLOOKUP($A168,M.Granados!$A$4:$ER$40,BaseInterventoría!L$1,FALSE)</f>
        <v>0</v>
      </c>
      <c r="M168" s="198">
        <f>VLOOKUP($A168,M.Granados!$A$4:$ER$40,BaseInterventoría!M$1,FALSE)</f>
        <v>0</v>
      </c>
      <c r="N168" s="198">
        <f>VLOOKUP($A168,M.Granados!$A$4:$ER$40,BaseInterventoría!N$1,FALSE)</f>
        <v>2103692685</v>
      </c>
      <c r="O168" s="198">
        <f>VLOOKUP($A168,M.Granados!$A$4:$ER$40,BaseInterventoría!O$1,FALSE)</f>
        <v>2558650657</v>
      </c>
      <c r="P168" s="198">
        <f>VLOOKUP($A168,M.Granados!$A$4:$ER$40,BaseInterventoría!P$1,FALSE)</f>
        <v>0</v>
      </c>
      <c r="Q168" s="198">
        <f>VLOOKUP($A168,M.Granados!$A$4:$ER$40,BaseInterventoría!Q$1,FALSE)</f>
        <v>292973734</v>
      </c>
      <c r="R168" s="198">
        <f>VLOOKUP($A168,M.Granados!$A$4:$ER$40,BaseInterventoría!R$1,FALSE)</f>
        <v>2662000000</v>
      </c>
      <c r="S168" s="198">
        <f>VLOOKUP($A168,M.Granados!$A$4:$ER$40,BaseInterventoría!S$1,FALSE)</f>
        <v>0</v>
      </c>
      <c r="T168" s="198">
        <f>VLOOKUP($A168,M.Granados!$A$4:$ER$40,BaseInterventoría!T$1,FALSE)</f>
        <v>0</v>
      </c>
      <c r="U168" s="198">
        <f>VLOOKUP($A168,M.Granados!$A$4:$ER$40,BaseInterventoría!U$1,FALSE)</f>
        <v>7617317076</v>
      </c>
      <c r="V168" s="5" t="str">
        <f>VLOOKUP($A168,M.Granados!$A$4:$ER$40,BaseInterventoría!V$1,FALSE)</f>
        <v xml:space="preserve">CDR13964
17/12/2022
CDR 13965
17/12/2022
CDR 13966
17/12/2022
CDF 54
16/12/2022
</v>
      </c>
      <c r="W168" s="5">
        <f>VLOOKUP($A168,M.Granados!$A$4:$ER$40,BaseInterventoría!W$1,FALSE)</f>
        <v>0</v>
      </c>
      <c r="X168" s="5" t="str">
        <f>VLOOKUP($A168,M.Granados!$A$4:$ER$40,BaseInterventoría!X$1,FALSE)</f>
        <v>ALCANTARILLADO</v>
      </c>
      <c r="Y168" s="5" t="str">
        <f>VLOOKUP($A168,M.Granados!$A$4:$ER$40,BaseInterventoría!Y$1,FALSE)</f>
        <v>RURAL</v>
      </c>
      <c r="Z168" s="5" t="str">
        <f>VLOOKUP($A168,M.Granados!$A$4:$ER$40,BaseInterventoría!Z$1,FALSE)</f>
        <v>CONVENIO</v>
      </c>
      <c r="AA168" s="5" t="str">
        <f>VLOOKUP($A168,M.Granados!$A$4:$ER$40,BaseInterventoría!AA$1,FALSE)</f>
        <v>EPC-CI-029-2022</v>
      </c>
      <c r="AB168" s="5" t="str">
        <f>VLOOKUP($A168,M.Granados!$A$4:$ER$40,BaseInterventoría!AB$1,FALSE)</f>
        <v>AUNAR ESFUERZOS TECNICOS Y ADMINISTRATIVOS PARA CONTRATAR LA CONSTRUCCION DE ALCANTARILLADO SANITARIO DESDE LA VIA FERREA HASTA LA PLANTA DE TRATAMIENTO DE AGUAS RESIDUALES DE LA VEREDA TOBITOC SECTORES AUTODROMO Y ZONA FRANCA DEL MUNICIPIO DE TOCANCIPÁ - CUNDINAMARCA DEPARTAMENTO DE CUNDINAMARCA</v>
      </c>
      <c r="AC168" s="21">
        <f>VLOOKUP($A168,M.Granados!$A$4:$ER$40,BaseInterventoría!AC$1,FALSE)</f>
        <v>44924</v>
      </c>
      <c r="AD168" s="21">
        <f>VLOOKUP($A168,M.Granados!$A$4:$ER$40,BaseInterventoría!AD$1,FALSE)</f>
        <v>45002</v>
      </c>
      <c r="AE168" s="5" t="str">
        <f>VLOOKUP($A168,M.Granados!$A$4:$ER$40,BaseInterventoría!AE$1,FALSE)</f>
        <v>9 MESES</v>
      </c>
      <c r="AF168" s="21">
        <f>VLOOKUP($A168,M.Granados!$A$4:$ER$40,BaseInterventoría!AF$1,FALSE)</f>
        <v>45276</v>
      </c>
      <c r="AG168" s="5" t="str">
        <f>VLOOKUP($A168,M.Granados!$A$4:$ER$40,BaseInterventoría!AG$1,FALSE)</f>
        <v xml:space="preserve">EMPRESAS PUBLICAS DE TOCANCIPA S.A E.S.P. </v>
      </c>
      <c r="AH168" s="5" t="str">
        <f>VLOOKUP($A168,M.Granados!$A$4:$ER$40,BaseInterventoría!AH$1,FALSE)</f>
        <v>ALEJANDRO SARMIENTO 
aux.operativo@esptocancipa.com</v>
      </c>
      <c r="AI168" s="198">
        <f>VLOOKUP($A168,M.Granados!$A$4:$ER$40,BaseInterventoría!AI$1,FALSE)</f>
        <v>6820374712</v>
      </c>
      <c r="AJ168" s="21">
        <f>VLOOKUP($A168,M.Granados!$A$4:$ER$40,BaseInterventoría!AJ$1,FALSE)</f>
        <v>0</v>
      </c>
      <c r="AK168" s="198">
        <f>VLOOKUP($A168,M.Granados!$A$4:$ER$40,BaseInterventoría!AK$1,FALSE)</f>
        <v>0</v>
      </c>
      <c r="AL168" s="5">
        <f>VLOOKUP($A168,M.Granados!$A$4:$ER$40,BaseInterventoría!AL$1,FALSE)</f>
        <v>0</v>
      </c>
      <c r="AM168" s="21">
        <f>VLOOKUP($A168,M.Granados!$A$4:$ER$40,BaseInterventoría!AM$1,FALSE)</f>
        <v>0</v>
      </c>
      <c r="AN168" s="198">
        <f>VLOOKUP($A168,M.Granados!$A$4:$ER$40,BaseInterventoría!AN$1,FALSE)</f>
        <v>0</v>
      </c>
      <c r="AO168" s="5">
        <f>VLOOKUP($A168,M.Granados!$A$4:$ER$40,BaseInterventoría!AO$1,FALSE)</f>
        <v>0</v>
      </c>
      <c r="AP168" s="198">
        <f>VLOOKUP($A168,M.Granados!$A$4:$ER$40,BaseInterventoría!AP$1,FALSE)</f>
        <v>6820374712</v>
      </c>
      <c r="AQ168" s="5" t="str">
        <f>VLOOKUP($A168,M.Granados!$A$4:$ER$40,BaseInterventoría!AQ$1,FALSE)</f>
        <v>PRORROGA N° 1
PRORROGA No. 2</v>
      </c>
      <c r="AR168" s="21" t="str">
        <f>VLOOKUP($A168,M.Granados!$A$4:$ER$40,BaseInterventoría!AR$1,FALSE)</f>
        <v>12/04/2024
14/11/2024</v>
      </c>
      <c r="AS168" s="5" t="str">
        <f>VLOOKUP($A168,M.Granados!$A$4:$ER$40,BaseInterventoría!AS$1,FALSE)</f>
        <v xml:space="preserve">SEIS (06) MESES 
CUATRO (04) MESES </v>
      </c>
      <c r="AT168" s="5" t="str">
        <f>VLOOKUP($A168,M.Granados!$A$4:$ER$40,BaseInterventoría!AT$1,FALSE)</f>
        <v>Suspension No.1
Reinicio No. 1
Suspension No. 2
Prorroga No. 1 a la Suspension No. 2
Suspension No. 3
Prorroga No. 1 a la Suspension No. 3</v>
      </c>
      <c r="AU168" s="21" t="str">
        <f>VLOOKUP($A168,M.Granados!$A$4:$ER$40,BaseInterventoría!AU$1,FALSE)</f>
        <v>29/05/2023
25/09/2023
16/05/2024
31/05/2024
03/07/204
03/08/2024</v>
      </c>
      <c r="AV168" s="5" t="str">
        <f>VLOOKUP($A168,M.Granados!$A$4:$ER$40,BaseInterventoría!AV$1,FALSE)</f>
        <v xml:space="preserve">CONDICIONADA
Tres (03) Meses y Veintisiete (24) dias
Quince (15) Dias 
Dieciseis (16) Dias 
Un (01) Mes  
Nueve (09) Dias </v>
      </c>
      <c r="AW168" s="186">
        <f>VLOOKUP($A168,M.Granados!$A$4:$ER$40,BaseInterventoría!AW$1,FALSE)</f>
        <v>0.104</v>
      </c>
      <c r="AX168" s="186">
        <f>VLOOKUP($A168,M.Granados!$A$4:$ER$40,BaseInterventoría!AX$1,FALSE)</f>
        <v>4.5699999999999998E-2</v>
      </c>
      <c r="AY168" s="5">
        <f ca="1">VLOOKUP($A168,M.Granados!$A$4:$ER$40,BaseInterventoría!AY$1,FALSE)</f>
        <v>0.84354628422425038</v>
      </c>
      <c r="AZ168" s="21">
        <f>VLOOKUP($A168,M.Granados!$A$4:$ER$40,BaseInterventoría!AZ$1,FALSE)</f>
        <v>45769</v>
      </c>
      <c r="BA168" s="5">
        <f>VLOOKUP($A168,M.Granados!$A$4:$ER$40,BaseInterventoría!BA$1,FALSE)</f>
        <v>25.566666666666666</v>
      </c>
      <c r="BB168" s="5" t="str">
        <f ca="1">VLOOKUP($A168,M.Granados!$A$4:$ER$40,BaseInterventoría!BB$1,FALSE)</f>
        <v>VIGENTE</v>
      </c>
      <c r="BC168" s="5" t="str">
        <f>VLOOKUP($A168,M.Granados!$A$4:$ER$40,BaseInterventoría!BC$1,FALSE)</f>
        <v>En Ejecución</v>
      </c>
      <c r="BD168" s="5" t="str">
        <f>VLOOKUP($A168,M.Granados!$A$4:$ER$40,BaseInterventoría!BD$1,FALSE)</f>
        <v>N/A</v>
      </c>
      <c r="BE168" s="5" t="str">
        <f>VLOOKUP($A168,M.Granados!$A$4:$ER$40,BaseInterventoría!BE$1,FALSE)</f>
        <v>380-47-994000129340 ANEXO No. 6</v>
      </c>
      <c r="BF168" s="21">
        <f>VLOOKUP($A168,M.Granados!$A$4:$ER$40,BaseInterventoría!BF$1,FALSE)</f>
        <v>45002</v>
      </c>
      <c r="BG168" s="21">
        <f>VLOOKUP($A168,M.Granados!$A$4:$ER$40,BaseInterventoría!BG$1,FALSE)</f>
        <v>45821</v>
      </c>
      <c r="BH168" s="5" t="str">
        <f>VLOOKUP($A168,M.Granados!$A$4:$ER$40,BaseInterventoría!BH$1,FALSE)</f>
        <v>115-2023</v>
      </c>
      <c r="BI168" s="5" t="str">
        <f>VLOOKUP($A168,M.Granados!$A$4:$ER$40,BaseInterventoría!BI$1,FALSE)</f>
        <v>CONSTRUCCION DE ALCANTARILLADO SANITARIO DESDE LA VIA FERREA HASTA LA PLANTA DE TRATAMIENTO DE AGUAS RESIDUALES DE LA VEREDA TOBITOC SECTORES AUTODROMO Y ZONA FRANCA DEL MUNICIPIO DE TOCANCIPÁ - CUNDINAMARCA DEPARTAMENTO DE CUNDINAMARCA</v>
      </c>
      <c r="BJ168" s="21">
        <f>VLOOKUP($A168,M.Granados!$A$4:$ER$40,BaseInterventoría!BJ$1,FALSE)</f>
        <v>45216</v>
      </c>
      <c r="BK168" s="21">
        <f>VLOOKUP($A168,M.Granados!$A$4:$ER$40,BaseInterventoría!BK$1,FALSE)</f>
        <v>45350</v>
      </c>
      <c r="BL168" s="5" t="str">
        <f>VLOOKUP($A168,M.Granados!$A$4:$ER$40,BaseInterventoría!BL$1,FALSE)</f>
        <v>6 MESES</v>
      </c>
      <c r="BM168" s="21">
        <f>VLOOKUP($A168,M.Granados!$A$4:$ER$40,BaseInterventoría!BM$1,FALSE)</f>
        <v>45531</v>
      </c>
      <c r="BN168" s="5" t="str">
        <f>VLOOKUP($A168,M.Granados!$A$4:$ER$40,BaseInterventoría!BN$1,FALSE)</f>
        <v>CONSORCIO TIBITOC 2023
NIT. 901723032-7</v>
      </c>
      <c r="BO168" s="5" t="str">
        <f>VLOOKUP($A168,M.Granados!$A$4:$ER$40,BaseInterventoría!BO$1,FALSE)</f>
        <v>PABLO ENRIQUE ZAMBRANO CONTRERAS
C.C. 11.345.440 DE ZIPAQUIRA</v>
      </c>
      <c r="BP168" s="198">
        <f>VLOOKUP($A168,M.Granados!$A$4:$ER$40,BaseInterventoría!BP$1,FALSE)</f>
        <v>0</v>
      </c>
      <c r="BQ168" s="198">
        <f>VLOOKUP($A168,M.Granados!$A$4:$ER$40,BaseInterventoría!BQ$1,FALSE)</f>
        <v>6799791890</v>
      </c>
      <c r="BR168" s="198">
        <f>VLOOKUP($A168,M.Granados!$A$4:$ER$40,BaseInterventoría!BR$1,FALSE)</f>
        <v>0</v>
      </c>
      <c r="BS168" s="198">
        <f>VLOOKUP($A168,M.Granados!$A$4:$ER$40,BaseInterventoría!BS$1,FALSE)</f>
        <v>0</v>
      </c>
      <c r="BT168" s="198">
        <f>VLOOKUP($A168,M.Granados!$A$4:$ER$40,BaseInterventoría!BT$1,FALSE)</f>
        <v>6799791890</v>
      </c>
      <c r="BU168" s="21">
        <f>VLOOKUP($A168,M.Granados!$A$4:$ER$40,BaseInterventoría!BU$1,FALSE)</f>
        <v>0</v>
      </c>
      <c r="BV168" s="198">
        <f>VLOOKUP($A168,M.Granados!$A$4:$ER$40,BaseInterventoría!BV$1,FALSE)</f>
        <v>0</v>
      </c>
      <c r="BW168" s="21">
        <f>VLOOKUP($A168,M.Granados!$A$4:$ER$40,BaseInterventoría!BW$1,FALSE)</f>
        <v>0</v>
      </c>
      <c r="BX168" s="198">
        <f>VLOOKUP($A168,M.Granados!$A$4:$ER$40,BaseInterventoría!BX$1,FALSE)</f>
        <v>0</v>
      </c>
      <c r="BY168" s="198">
        <f>VLOOKUP($A168,M.Granados!$A$4:$ER$40,BaseInterventoría!BY$1,FALSE)</f>
        <v>6799791890</v>
      </c>
      <c r="BZ168" s="5" t="str">
        <f>VLOOKUP($A168,M.Granados!$A$4:$ER$40,BaseInterventoría!BZ$1,FALSE)</f>
        <v>PRORROGA No. 1</v>
      </c>
      <c r="CA168" s="21">
        <f>VLOOKUP($A168,M.Granados!$A$4:$ER$40,BaseInterventoría!CA$1,FALSE)</f>
        <v>45615</v>
      </c>
      <c r="CB168" s="5" t="str">
        <f>VLOOKUP($A168,M.Granados!$A$4:$ER$40,BaseInterventoría!CB$1,FALSE)</f>
        <v xml:space="preserve">CUATRO (04) MESES </v>
      </c>
      <c r="CC168" s="5" t="str">
        <f>VLOOKUP($A168,M.Granados!$A$4:$ER$40,BaseInterventoría!CC$1,FALSE)</f>
        <v>SUSPENSION No. 1
SUSPENSION No. 2
SUSPENSION No. 3</v>
      </c>
      <c r="CD168" s="21" t="str">
        <f>VLOOKUP($A168,M.Granados!$A$4:$ER$40,BaseInterventoría!CD$1,FALSE)</f>
        <v>30/04/2024
15/05/2024
03/04/2024</v>
      </c>
      <c r="CE168" s="5" t="str">
        <f>VLOOKUP($A168,M.Granados!$A$4:$ER$40,BaseInterventoría!CE$1,FALSE)</f>
        <v xml:space="preserve">Quince (15) Dias 
Treinta (30) Dias 
Un (01) Mes  y Diez (10) Dias </v>
      </c>
      <c r="CF168" s="21" t="str">
        <f>VLOOKUP($A168,M.Granados!$A$4:$ER$40,BaseInterventoría!CF$1,FALSE)</f>
        <v xml:space="preserve">
11/09/2024
11/10/2024
20/11/2024
</v>
      </c>
      <c r="CG168" s="5" t="str">
        <f>VLOOKUP($A168,M.Granados!$A$4:$ER$40,BaseInterventoría!CG$1,FALSE)</f>
        <v>21-45-101425670 ANEXO 4
SEGUROS DEL ESTADO S.A</v>
      </c>
      <c r="CH168" s="21">
        <f>VLOOKUP($A168,M.Granados!$A$4:$ER$40,BaseInterventoría!CH$1,FALSE)</f>
        <v>45350</v>
      </c>
      <c r="CI168" s="21">
        <f>VLOOKUP($A168,M.Granados!$A$4:$ER$40,BaseInterventoría!CI$1,FALSE)</f>
        <v>45736</v>
      </c>
      <c r="CJ168" s="5" t="str">
        <f>VLOOKUP($A168,M.Granados!$A$4:$ER$40,BaseInterventoría!CJ$1,FALSE)</f>
        <v>N/A</v>
      </c>
      <c r="CK168" s="21" t="str">
        <f>VLOOKUP($A168,M.Granados!$A$4:$ER$40,BaseInterventoría!CK$1,FALSE)</f>
        <v>N/A</v>
      </c>
      <c r="CL168" s="21" t="str">
        <f>VLOOKUP($A168,M.Granados!$A$4:$ER$40,BaseInterventoría!CL$1,FALSE)</f>
        <v>N/A</v>
      </c>
      <c r="CM168" s="5" t="str">
        <f>VLOOKUP($A168,M.Granados!$A$4:$ER$40,BaseInterventoría!CM$1,FALSE)</f>
        <v>21-45-101425670 ANEXO 4
SEGUROS DEL ESTADO S.A</v>
      </c>
      <c r="CN168" s="21">
        <f>VLOOKUP($A168,M.Granados!$A$4:$ER$40,BaseInterventoría!CN$1,FALSE)</f>
        <v>45350</v>
      </c>
      <c r="CO168" s="21">
        <f>VLOOKUP($A168,M.Granados!$A$4:$ER$40,BaseInterventoría!CO$1,FALSE)</f>
        <v>46711</v>
      </c>
      <c r="CP168" s="5" t="str">
        <f>VLOOKUP($A168,M.Granados!$A$4:$ER$40,BaseInterventoría!CP$1,FALSE)</f>
        <v>21-45-101425670 ANEXO 4
SEGUROS DEL ESTADO S.A</v>
      </c>
      <c r="CQ168" s="21" t="str">
        <f>VLOOKUP($A168,M.Granados!$A$4:$ER$40,BaseInterventoría!CQ$1,FALSE)</f>
        <v>5 AÑOS, 0 MESES, 0 DIAS</v>
      </c>
      <c r="CR168" s="21">
        <f>VLOOKUP($A168,M.Granados!$A$4:$ER$40,BaseInterventoría!CR$1,FALSE)</f>
        <v>0</v>
      </c>
      <c r="CS168" s="5" t="str">
        <f>VLOOKUP($A168,M.Granados!$A$4:$ER$40,BaseInterventoría!CS$1,FALSE)</f>
        <v>N/A</v>
      </c>
      <c r="CT168" s="21" t="str">
        <f>VLOOKUP($A168,M.Granados!$A$4:$ER$40,BaseInterventoría!CT$1,FALSE)</f>
        <v>N/A</v>
      </c>
      <c r="CU168" s="21" t="str">
        <f>VLOOKUP($A168,M.Granados!$A$4:$ER$40,BaseInterventoría!CU$1,FALSE)</f>
        <v>N/A</v>
      </c>
      <c r="CV168" s="5" t="str">
        <f>VLOOKUP($A168,M.Granados!$A$4:$ER$40,BaseInterventoría!CV$1,FALSE)</f>
        <v>21-40-101220722 ANEXO 4
SEGUROS DEL ESTADO S.A</v>
      </c>
      <c r="CW168" s="21">
        <f>VLOOKUP($A168,M.Granados!$A$4:$ER$40,BaseInterventoría!CW$1,FALSE)</f>
        <v>45350</v>
      </c>
      <c r="CX168" s="21">
        <f>VLOOKUP($A168,M.Granados!$A$4:$ER$40,BaseInterventoría!CX$1,FALSE)</f>
        <v>45616</v>
      </c>
      <c r="CY168" s="21">
        <f>VLOOKUP($A168,M.Granados!$A$4:$ER$40,BaseInterventoría!CY$1,FALSE)</f>
        <v>45736</v>
      </c>
      <c r="CZ168" s="5">
        <f>VLOOKUP($A168,M.Granados!$A$4:$ER$40,BaseInterventoría!CZ$1,FALSE)</f>
        <v>12.866666666666667</v>
      </c>
      <c r="DA168" s="186">
        <f>VLOOKUP($A168,M.Granados!$A$4:$ER$40,BaseInterventoría!DA$1,FALSE)</f>
        <v>0.104</v>
      </c>
      <c r="DB168" s="186">
        <f>VLOOKUP($A168,M.Granados!$A$4:$ER$40,BaseInterventoría!DB$1,FALSE)</f>
        <v>0</v>
      </c>
      <c r="DC168" s="186">
        <f>VLOOKUP($A168,M.Granados!$A$4:$ER$40,BaseInterventoría!DC$1,FALSE)</f>
        <v>0.104</v>
      </c>
      <c r="DD168" s="186">
        <f>VLOOKUP($A168,M.Granados!$A$4:$ER$40,BaseInterventoría!DD$1,FALSE)</f>
        <v>0</v>
      </c>
      <c r="DE168" s="186">
        <f>VLOOKUP($A168,M.Granados!$A$4:$ER$40,BaseInterventoría!DE$1,FALSE)</f>
        <v>0</v>
      </c>
      <c r="DF168" s="186">
        <f>VLOOKUP($A168,M.Granados!$A$4:$ER$40,BaseInterventoría!DF$1,FALSE)</f>
        <v>4.5699999999999998E-2</v>
      </c>
      <c r="DG168" s="186">
        <f>VLOOKUP($A168,M.Granados!$A$4:$ER$40,BaseInterventoría!DG$1,FALSE)</f>
        <v>0</v>
      </c>
      <c r="DH168" s="186">
        <f>VLOOKUP($A168,M.Granados!$A$4:$ER$40,BaseInterventoría!DH$1,FALSE)</f>
        <v>4.5699999999999998E-2</v>
      </c>
      <c r="DI168" s="186">
        <f>VLOOKUP($A168,M.Granados!$A$4:$ER$40,BaseInterventoría!DI$1,FALSE)</f>
        <v>0</v>
      </c>
      <c r="DJ168" s="186">
        <f>VLOOKUP($A168,M.Granados!$A$4:$ER$40,BaseInterventoría!DJ$1,FALSE)</f>
        <v>0</v>
      </c>
      <c r="DK168" s="5">
        <f ca="1">VLOOKUP($A168,M.Granados!$A$4:$ER$40,BaseInterventoría!DK$1,FALSE)</f>
        <v>0.77461139896373055</v>
      </c>
      <c r="DL168" s="5" t="str">
        <f ca="1">VLOOKUP($A168,M.Granados!$A$4:$ER$40,BaseInterventoría!DL$1,FALSE)</f>
        <v>VIGENTE</v>
      </c>
      <c r="DM168" s="71" t="str">
        <f t="shared" si="18"/>
        <v>Activos</v>
      </c>
      <c r="DN168" s="5" t="str">
        <f>VLOOKUP($A168,M.Granados!$A$4:$ER$40,BaseInterventoría!DN$1,FALSE)</f>
        <v>En ejecución</v>
      </c>
      <c r="DO168" s="5">
        <f>VLOOKUP($A168,M.Granados!$A$4:$ER$40,BaseInterventoría!DO$1,FALSE)</f>
        <v>0</v>
      </c>
      <c r="DP168" s="5">
        <f>VLOOKUP($A168,M.Granados!$A$4:$ER$40,BaseInterventoría!DP$1,FALSE)</f>
        <v>0</v>
      </c>
      <c r="DQ168" s="5">
        <f>VLOOKUP($A168,M.Granados!$A$4:$ER$40,BaseInterventoría!DQ$1,FALSE)</f>
        <v>1</v>
      </c>
      <c r="DR168" s="5">
        <f>VLOOKUP($A168,M.Granados!$A$4:$ER$40,BaseInterventoría!DR$1,FALSE)</f>
        <v>45586</v>
      </c>
      <c r="DS168" s="5">
        <f>VLOOKUP($A168,M.Granados!$A$4:$ER$40,BaseInterventoría!DS$1,FALSE)</f>
        <v>310952797</v>
      </c>
      <c r="DT168" s="198">
        <f>VLOOKUP($A168,M.Granados!$A$4:$ER$40,BaseInterventoría!DT$1,FALSE)</f>
        <v>310952797</v>
      </c>
      <c r="DU168" s="198">
        <f>VLOOKUP($A168,M.Granados!$A$4:$ER$40,BaseInterventoría!DU$1,FALSE)</f>
        <v>6488839093</v>
      </c>
      <c r="DV168" s="186">
        <f>VLOOKUP($A168,M.Granados!$A$4:$ER$40,BaseInterventoría!DV$1,FALSE)</f>
        <v>4.5699999999999998E-2</v>
      </c>
      <c r="DW168" s="198">
        <f>VLOOKUP($A168,M.Granados!$A$4:$ER$40,BaseInterventoría!DW$1,FALSE)</f>
        <v>6488839093</v>
      </c>
      <c r="DX168" s="21" t="str">
        <f>VLOOKUP($A168,M.Granados!$A$4:$ER$40,BaseInterventoría!DX$1,FALSE)</f>
        <v>N/A</v>
      </c>
      <c r="DY168" s="5" t="str">
        <f>VLOOKUP($A168,M.Granados!$A$4:$ER$40,BaseInterventoría!DY$1,FALSE)</f>
        <v>EPC-PDA-I-475-2023</v>
      </c>
      <c r="DZ168" s="21">
        <f>VLOOKUP($A168,M.Granados!$A$4:$ER$40,BaseInterventoría!DZ$1,FALSE)</f>
        <v>45148</v>
      </c>
      <c r="EA168" s="21">
        <f>VLOOKUP($A168,M.Granados!$A$4:$ER$40,BaseInterventoría!EA$1,FALSE)</f>
        <v>45350</v>
      </c>
      <c r="EB168" s="5" t="str">
        <f>VLOOKUP($A168,M.Granados!$A$4:$ER$40,BaseInterventoría!EB$1,FALSE)</f>
        <v>CONSORCIO INTERVENTORÍA TOCANCIPÁ RLP-CA</v>
      </c>
      <c r="EC168" s="198">
        <f>VLOOKUP($A168,M.Granados!$A$4:$ER$40,BaseInterventoría!EC$1,FALSE)</f>
        <v>499032795</v>
      </c>
      <c r="ED168" s="5">
        <f>VLOOKUP($A168,M.Granados!$A$4:$ER$40,BaseInterventoría!ED$1,FALSE)</f>
        <v>0</v>
      </c>
      <c r="EE168" s="5" t="str">
        <f>VLOOKUP($A168,M.Granados!$A$4:$ER$40,BaseInterventoría!EE$1,FALSE)</f>
        <v>RIO BOGOTÁ - CUENCA ALTA</v>
      </c>
      <c r="EF168" s="5">
        <f>VLOOKUP($A168,M.Granados!$A$4:$ER$40,BaseInterventoría!EF$1,FALSE)</f>
        <v>0</v>
      </c>
      <c r="EG168" s="5">
        <f>VLOOKUP($A168,M.Granados!$A$4:$ER$40,BaseInterventoría!EG$1,FALSE)</f>
        <v>0</v>
      </c>
      <c r="EH168" s="5">
        <f>VLOOKUP($A168,M.Granados!$A$4:$ER$40,BaseInterventoría!EH$1,FALSE)</f>
        <v>0</v>
      </c>
      <c r="EI168" s="21">
        <f ca="1">VLOOKUP($A168,M.Granados!$A$4:$ER$40,BaseInterventoría!EI$1,FALSE)</f>
        <v>45649</v>
      </c>
      <c r="EJ168" s="5">
        <f>VLOOKUP($A168,M.Granados!$A$4:$ER$40,BaseInterventoría!EJ$1,FALSE)</f>
        <v>0</v>
      </c>
      <c r="EK168" s="5">
        <f>VLOOKUP($A168,M.Granados!$A$4:$ER$40,BaseInterventoría!EK$1,FALSE)</f>
        <v>0</v>
      </c>
      <c r="EL168" s="5" t="str">
        <f>VLOOKUP($A168,M.Granados!$A$4:$ER$40,BaseInterventoría!EL$1,FALSE)</f>
        <v>Manuel Granados</v>
      </c>
      <c r="EM168" s="5" t="str">
        <f>VLOOKUP($A168,M.Granados!$A$4:$ER$40,BaseInterventoría!EM$1,FALSE)</f>
        <v>Jessica Gonzalez</v>
      </c>
      <c r="EN168" s="5" t="str">
        <f>VLOOKUP($A168,M.Granados!$A$4:$ER$40,BaseInterventoría!EN$1,FALSE)</f>
        <v>https://www.secop.gov.co/CO1ContractsManagement/Tendering/ProcurementContractEdit/Update?ProfileName=CCE-16-Servicios_profesionales_gestion&amp;PPI=CO1.PPI.22321087&amp;DocUniqueName=ContratoDeCompra&amp;DocTypeName=NextWay.Entities.Marketplace.Tendering.ProcurementContract&amp;ProfileVersion=6&amp;DocUniqueIdentifier=CO1.PCCNTR.4359341&amp;prevCtxUrl=https%3a%2f%2fwww.secop.gov.co%2fCO1ContractsManagement%2fTendering%2fProcurementContractManagement%2fIndex&amp;prevCtxLbl=Contratos+</v>
      </c>
      <c r="EO168" s="5" t="str">
        <f>VLOOKUP($A168,M.Granados!$A$4:$ER$40,BaseInterventoría!EO$1,FALSE)</f>
        <v>•Criterios de adición: Justificación de las adiciones en salarios mínimos legales vigentes, conforme a la Ley 80.</v>
      </c>
      <c r="EP168" s="21">
        <f>VLOOKUP($A168,M.Granados!$A$4:$ER$40,BaseInterventoría!EP$1,FALSE)</f>
        <v>45616</v>
      </c>
      <c r="EQ168" s="24">
        <f>BY168+VLOOKUP(DY168,$1:$1048576,77,FALSE)</f>
        <v>7298824685</v>
      </c>
      <c r="ER168" s="24">
        <f>+EQ168*0.04</f>
        <v>291952987.40000004</v>
      </c>
      <c r="ES168" s="24">
        <f>+EQ168+ER168</f>
        <v>7590777672.3999996</v>
      </c>
      <c r="ET168" s="5" t="s">
        <v>74</v>
      </c>
      <c r="EU168" s="24">
        <f t="shared" si="20"/>
        <v>7590777672.3999996</v>
      </c>
      <c r="EV168" s="55" t="e">
        <f>VLOOKUP(A168,#REF!,147,FALSE)</f>
        <v>#REF!</v>
      </c>
      <c r="EW168" s="56" t="s">
        <v>251</v>
      </c>
      <c r="EX168" s="24">
        <v>3370860833</v>
      </c>
      <c r="EY168" s="5" t="s">
        <v>252</v>
      </c>
      <c r="EZ168" s="56" t="s">
        <v>640</v>
      </c>
      <c r="FA168" s="21">
        <v>46022</v>
      </c>
      <c r="FB168" s="261">
        <v>45576</v>
      </c>
      <c r="FC168"/>
      <c r="FD168"/>
    </row>
    <row r="169" spans="1:160" ht="157.5">
      <c r="A169" s="19" t="s">
        <v>641</v>
      </c>
      <c r="B169" s="2">
        <f t="shared" si="19"/>
        <v>167</v>
      </c>
      <c r="C169" s="20" t="s">
        <v>636</v>
      </c>
      <c r="D169" s="5" t="s">
        <v>411</v>
      </c>
      <c r="E169" s="2" t="s">
        <v>642</v>
      </c>
      <c r="F169" s="5" t="str">
        <f>VLOOKUP($A169,M.Granados!$A$4:$ER$40,BaseInterventoría!F$1,FALSE)</f>
        <v>MDVP</v>
      </c>
      <c r="G169" s="21">
        <f>VLOOKUP($A169,M.Granados!$A$4:$ER$40,BaseInterventoría!G$1,FALSE)</f>
        <v>44488</v>
      </c>
      <c r="H169" s="5">
        <f>VLOOKUP($A169,M.Granados!$A$4:$ER$40,BaseInterventoría!H$1,FALSE)</f>
        <v>1310</v>
      </c>
      <c r="I169" s="5">
        <f>VLOOKUP($A169,M.Granados!$A$4:$ER$40,BaseInterventoría!I$1,FALSE)</f>
        <v>0</v>
      </c>
      <c r="J169" s="5" t="str">
        <f>VLOOKUP($A169,M.Granados!$A$4:$ER$40,BaseInterventoría!J$1,FALSE)</f>
        <v>✔Cambio de tuberías de acueducto de 2” por tuberías de 3”.
✔Separación de las redes de alcantarillado sanitario y pluvial del barrio Villa Tocarinda.
✔Para el sector Chicalá se plantea conservar el trazado de las redes de alcantarillado existentes hasta la llegada a la vía La Caro y cambiar el trazado que se encuentra pasando por predio privado para suprimir la servidumbre. Reducción de diámetro en algunos tramos del alcantarillado.</v>
      </c>
      <c r="K169" s="198">
        <f>VLOOKUP($A169,M.Granados!$A$4:$ER$40,BaseInterventoría!K$1,FALSE)</f>
        <v>0</v>
      </c>
      <c r="L169" s="198">
        <f>VLOOKUP($A169,M.Granados!$A$4:$ER$40,BaseInterventoría!L$1,FALSE)</f>
        <v>0</v>
      </c>
      <c r="M169" s="198">
        <f>VLOOKUP($A169,M.Granados!$A$4:$ER$40,BaseInterventoría!M$1,FALSE)</f>
        <v>0</v>
      </c>
      <c r="N169" s="198">
        <f>VLOOKUP($A169,M.Granados!$A$4:$ER$40,BaseInterventoría!N$1,FALSE)</f>
        <v>0</v>
      </c>
      <c r="O169" s="198">
        <f>VLOOKUP($A169,M.Granados!$A$4:$ER$40,BaseInterventoría!O$1,FALSE)</f>
        <v>0</v>
      </c>
      <c r="P169" s="198">
        <f>VLOOKUP($A169,M.Granados!$A$4:$ER$40,BaseInterventoría!P$1,FALSE)</f>
        <v>0</v>
      </c>
      <c r="Q169" s="198">
        <f>VLOOKUP($A169,M.Granados!$A$4:$ER$40,BaseInterventoría!Q$1,FALSE)</f>
        <v>2683823937</v>
      </c>
      <c r="R169" s="198">
        <f>VLOOKUP($A169,M.Granados!$A$4:$ER$40,BaseInterventoría!R$1,FALSE)</f>
        <v>1680000000</v>
      </c>
      <c r="S169" s="198">
        <f>VLOOKUP($A169,M.Granados!$A$4:$ER$40,BaseInterventoría!S$1,FALSE)</f>
        <v>0</v>
      </c>
      <c r="T169" s="198">
        <f>VLOOKUP($A169,M.Granados!$A$4:$ER$40,BaseInterventoría!T$1,FALSE)</f>
        <v>0</v>
      </c>
      <c r="U169" s="198">
        <f>VLOOKUP($A169,M.Granados!$A$4:$ER$40,BaseInterventoría!U$1,FALSE)</f>
        <v>4363823937</v>
      </c>
      <c r="V169" s="5" t="str">
        <f>VLOOKUP($A169,M.Granados!$A$4:$ER$40,BaseInterventoría!V$1,FALSE)</f>
        <v>CDR 13968
17/12/2022
CDF 54
16/12/2022</v>
      </c>
      <c r="W169" s="5">
        <f>VLOOKUP($A169,M.Granados!$A$4:$ER$40,BaseInterventoría!W$1,FALSE)</f>
        <v>0</v>
      </c>
      <c r="X169" s="5" t="str">
        <f>VLOOKUP($A169,M.Granados!$A$4:$ER$40,BaseInterventoría!X$1,FALSE)</f>
        <v>ACUEDUCTO Y ALCANTARILLADO</v>
      </c>
      <c r="Y169" s="5" t="str">
        <f>VLOOKUP($A169,M.Granados!$A$4:$ER$40,BaseInterventoría!Y$1,FALSE)</f>
        <v>URBANO</v>
      </c>
      <c r="Z169" s="5" t="str">
        <f>VLOOKUP($A169,M.Granados!$A$4:$ER$40,BaseInterventoría!Z$1,FALSE)</f>
        <v>CONVENIO</v>
      </c>
      <c r="AA169" s="5" t="str">
        <f>VLOOKUP($A169,M.Granados!$A$4:$ER$40,BaseInterventoría!AA$1,FALSE)</f>
        <v>EPC-CI-025-2022</v>
      </c>
      <c r="AB169" s="5" t="str">
        <f>VLOOKUP($A169,M.Granados!$A$4:$ER$40,BaseInterventoría!AB$1,FALSE)</f>
        <v>AUNAR ESFUERZOS TECNICOS Y ADMINISTRATIVOS PARA CONTRATAR EL MEJORAMIENTO DE REDES DE ACUEDUCTO Y ALCANTARILLADO SANITARIO Y PLUVIAL EN EL BARRIO VILLA TOCARINDA Y SECTOR CHICALÁ EN EL MUNICIPIO DE TOCANCIPÁ, CUNDINAMARCA</v>
      </c>
      <c r="AC169" s="21">
        <f>VLOOKUP($A169,M.Granados!$A$4:$ER$40,BaseInterventoría!AC$1,FALSE)</f>
        <v>44924</v>
      </c>
      <c r="AD169" s="21">
        <f>VLOOKUP($A169,M.Granados!$A$4:$ER$40,BaseInterventoría!AD$1,FALSE)</f>
        <v>45001</v>
      </c>
      <c r="AE169" s="5" t="str">
        <f>VLOOKUP($A169,M.Granados!$A$4:$ER$40,BaseInterventoría!AE$1,FALSE)</f>
        <v>9 MESES</v>
      </c>
      <c r="AF169" s="21">
        <f>VLOOKUP($A169,M.Granados!$A$4:$ER$40,BaseInterventoría!AF$1,FALSE)</f>
        <v>45275</v>
      </c>
      <c r="AG169" s="5" t="str">
        <f>VLOOKUP($A169,M.Granados!$A$4:$ER$40,BaseInterventoría!AG$1,FALSE)</f>
        <v>EMPRESAS PUBLICAS DE TOCANCIPA S.A E.S.P.</v>
      </c>
      <c r="AH169" s="5" t="str">
        <f>VLOOKUP($A169,M.Granados!$A$4:$ER$40,BaseInterventoría!AH$1,FALSE)</f>
        <v>ALEJANDRO SARMIENTO 
aux.operativo@esptocancipa.com</v>
      </c>
      <c r="AI169" s="198">
        <f>VLOOKUP($A169,M.Granados!$A$4:$ER$40,BaseInterventoría!AI$1,FALSE)</f>
        <v>3914801838</v>
      </c>
      <c r="AJ169" s="21">
        <f>VLOOKUP($A169,M.Granados!$A$4:$ER$40,BaseInterventoría!AJ$1,FALSE)</f>
        <v>0</v>
      </c>
      <c r="AK169" s="198">
        <f>VLOOKUP($A169,M.Granados!$A$4:$ER$40,BaseInterventoría!AK$1,FALSE)</f>
        <v>0</v>
      </c>
      <c r="AL169" s="5">
        <f>VLOOKUP($A169,M.Granados!$A$4:$ER$40,BaseInterventoría!AL$1,FALSE)</f>
        <v>0</v>
      </c>
      <c r="AM169" s="21">
        <f>VLOOKUP($A169,M.Granados!$A$4:$ER$40,BaseInterventoría!AM$1,FALSE)</f>
        <v>0</v>
      </c>
      <c r="AN169" s="198">
        <f>VLOOKUP($A169,M.Granados!$A$4:$ER$40,BaseInterventoría!AN$1,FALSE)</f>
        <v>0</v>
      </c>
      <c r="AO169" s="5">
        <f>VLOOKUP($A169,M.Granados!$A$4:$ER$40,BaseInterventoría!AO$1,FALSE)</f>
        <v>0</v>
      </c>
      <c r="AP169" s="198">
        <f>VLOOKUP($A169,M.Granados!$A$4:$ER$40,BaseInterventoría!AP$1,FALSE)</f>
        <v>3914801838</v>
      </c>
      <c r="AQ169" s="5" t="str">
        <f>VLOOKUP($A169,M.Granados!$A$4:$ER$40,BaseInterventoría!AQ$1,FALSE)</f>
        <v>PRORROGA N° 1</v>
      </c>
      <c r="AR169" s="21">
        <f>VLOOKUP($A169,M.Granados!$A$4:$ER$40,BaseInterventoría!AR$1,FALSE)</f>
        <v>45433</v>
      </c>
      <c r="AS169" s="5" t="str">
        <f>VLOOKUP($A169,M.Granados!$A$4:$ER$40,BaseInterventoría!AS$1,FALSE)</f>
        <v>7 MESES</v>
      </c>
      <c r="AT169" s="5" t="str">
        <f>VLOOKUP($A169,M.Granados!$A$4:$ER$40,BaseInterventoría!AT$1,FALSE)</f>
        <v>SUSPENSION N 1
REINICIO N 1
SUSPENSION N 2
REINICIO N 2</v>
      </c>
      <c r="AU169" s="21" t="str">
        <f>VLOOKUP($A169,M.Granados!$A$4:$ER$40,BaseInterventoría!AU$1,FALSE)</f>
        <v>29/05/2023
13/10/2023
21/03/2024
11/04/2024</v>
      </c>
      <c r="AV169" s="5" t="str">
        <f>VLOOKUP($A169,M.Granados!$A$4:$ER$40,BaseInterventoría!AV$1,FALSE)</f>
        <v>CONDICIONADA
CONDICIONADA</v>
      </c>
      <c r="AW169" s="186">
        <f>VLOOKUP($A169,M.Granados!$A$4:$ER$40,BaseInterventoría!AW$1,FALSE)</f>
        <v>0.32979999999999998</v>
      </c>
      <c r="AX169" s="186">
        <f>VLOOKUP($A169,M.Granados!$A$4:$ER$40,BaseInterventoría!AX$1,FALSE)</f>
        <v>0.17150000000000001</v>
      </c>
      <c r="AY169" s="5">
        <f ca="1">VLOOKUP($A169,M.Granados!$A$4:$ER$40,BaseInterventoría!AY$1,FALSE)</f>
        <v>1.0030959752321982</v>
      </c>
      <c r="AZ169" s="21">
        <f>VLOOKUP($A169,M.Granados!$A$4:$ER$40,BaseInterventoría!AZ$1,FALSE)</f>
        <v>45647</v>
      </c>
      <c r="BA169" s="5">
        <f>VLOOKUP($A169,M.Granados!$A$4:$ER$40,BaseInterventoría!BA$1,FALSE)</f>
        <v>21.533333333333335</v>
      </c>
      <c r="BB169" s="5" t="str">
        <f ca="1">VLOOKUP($A169,M.Granados!$A$4:$ER$40,BaseInterventoría!BB$1,FALSE)</f>
        <v>VENCIDO</v>
      </c>
      <c r="BC169" s="5" t="str">
        <f>VLOOKUP($A169,M.Granados!$A$4:$ER$40,BaseInterventoría!BC$1,FALSE)</f>
        <v>En Ejecución</v>
      </c>
      <c r="BD169" s="5" t="str">
        <f>VLOOKUP($A169,M.Granados!$A$4:$ER$40,BaseInterventoría!BD$1,FALSE)</f>
        <v>N/A</v>
      </c>
      <c r="BE169" s="5" t="str">
        <f>VLOOKUP($A169,M.Granados!$A$4:$ER$40,BaseInterventoría!BE$1,FALSE)</f>
        <v>380-47-994000129338
ANEXO 4
AEGURADORA SOLIDARIA</v>
      </c>
      <c r="BF169" s="21">
        <f>VLOOKUP($A169,M.Granados!$A$4:$ER$40,BaseInterventoría!BF$1,FALSE)</f>
        <v>45001</v>
      </c>
      <c r="BG169" s="21">
        <f>VLOOKUP($A169,M.Granados!$A$4:$ER$40,BaseInterventoría!BG$1,FALSE)</f>
        <v>45908</v>
      </c>
      <c r="BH169" s="5" t="str">
        <f>VLOOKUP($A169,M.Granados!$A$4:$ER$40,BaseInterventoría!BH$1,FALSE)</f>
        <v>113-2023</v>
      </c>
      <c r="BI169" s="5" t="str">
        <f>VLOOKUP($A169,M.Granados!$A$4:$ER$40,BaseInterventoría!BI$1,FALSE)</f>
        <v>MEJORAMIENTO DE REDES DE ACUEDUCTO Y ALCANTARILLADO SANITARIO Y PLUVIAL EN EL BARRIO VILLA TOCARINDA Y SECTOR CHICALÁ EN EL MUNICIPIO DE TOCANCIPÁ, CUNDINAMARCA</v>
      </c>
      <c r="BJ169" s="21">
        <f>VLOOKUP($A169,M.Granados!$A$4:$ER$40,BaseInterventoría!BJ$1,FALSE)</f>
        <v>45209</v>
      </c>
      <c r="BK169" s="21">
        <f>VLOOKUP($A169,M.Granados!$A$4:$ER$40,BaseInterventoría!BK$1,FALSE)</f>
        <v>45397</v>
      </c>
      <c r="BL169" s="5" t="str">
        <f>VLOOKUP($A169,M.Granados!$A$4:$ER$40,BaseInterventoría!BL$1,FALSE)</f>
        <v>6 MESES</v>
      </c>
      <c r="BM169" s="21">
        <f>VLOOKUP($A169,M.Granados!$A$4:$ER$40,BaseInterventoría!BM$1,FALSE)</f>
        <v>45579</v>
      </c>
      <c r="BN169" s="5" t="str">
        <f>VLOOKUP($A169,M.Granados!$A$4:$ER$40,BaseInterventoría!BN$1,FALSE)</f>
        <v>CONSORCIO TOCARINDA 2023
NIT 900227413-9</v>
      </c>
      <c r="BO169" s="5" t="str">
        <f>VLOOKUP($A169,M.Granados!$A$4:$ER$40,BaseInterventoría!BO$1,FALSE)</f>
        <v>JHON ALEXANDER VENEGAS AVELLANEDA
C.C.11232983</v>
      </c>
      <c r="BP169" s="198">
        <f>VLOOKUP($A169,M.Granados!$A$4:$ER$40,BaseInterventoría!BP$1,FALSE)</f>
        <v>1075625839</v>
      </c>
      <c r="BQ169" s="198">
        <f>VLOOKUP($A169,M.Granados!$A$4:$ER$40,BaseInterventoría!BQ$1,FALSE)</f>
        <v>1896091117</v>
      </c>
      <c r="BR169" s="198">
        <f>VLOOKUP($A169,M.Granados!$A$4:$ER$40,BaseInterventoría!BR$1,FALSE)</f>
        <v>0</v>
      </c>
      <c r="BS169" s="198">
        <f>VLOOKUP($A169,M.Granados!$A$4:$ER$40,BaseInterventoría!BS$1,FALSE)</f>
        <v>0</v>
      </c>
      <c r="BT169" s="198">
        <f>VLOOKUP($A169,M.Granados!$A$4:$ER$40,BaseInterventoría!BT$1,FALSE)</f>
        <v>3903061533</v>
      </c>
      <c r="BU169" s="21">
        <f>VLOOKUP($A169,M.Granados!$A$4:$ER$40,BaseInterventoría!BU$1,FALSE)</f>
        <v>0</v>
      </c>
      <c r="BV169" s="198">
        <f>VLOOKUP($A169,M.Granados!$A$4:$ER$40,BaseInterventoría!BV$1,FALSE)</f>
        <v>0</v>
      </c>
      <c r="BW169" s="21">
        <f>VLOOKUP($A169,M.Granados!$A$4:$ER$40,BaseInterventoría!BW$1,FALSE)</f>
        <v>0</v>
      </c>
      <c r="BX169" s="198">
        <f>VLOOKUP($A169,M.Granados!$A$4:$ER$40,BaseInterventoría!BX$1,FALSE)</f>
        <v>0</v>
      </c>
      <c r="BY169" s="198">
        <f>VLOOKUP($A169,M.Granados!$A$4:$ER$40,BaseInterventoría!BY$1,FALSE)</f>
        <v>3903061533</v>
      </c>
      <c r="BZ169" s="5" t="str">
        <f>VLOOKUP($A169,M.Granados!$A$4:$ER$40,BaseInterventoría!BZ$1,FALSE)</f>
        <v>PRORROGA No. 1</v>
      </c>
      <c r="CA169" s="21">
        <f>VLOOKUP($A169,M.Granados!$A$4:$ER$40,BaseInterventoría!CA$1,FALSE)</f>
        <v>45576</v>
      </c>
      <c r="CB169" s="5" t="str">
        <f>VLOOKUP($A169,M.Granados!$A$4:$ER$40,BaseInterventoría!CB$1,FALSE)</f>
        <v xml:space="preserve">Dos (02) Meses </v>
      </c>
      <c r="CC169" s="5" t="str">
        <f>VLOOKUP($A169,M.Granados!$A$4:$ER$40,BaseInterventoría!CC$1,FALSE)</f>
        <v>NINGUNA</v>
      </c>
      <c r="CD169" s="21" t="str">
        <f>VLOOKUP($A169,M.Granados!$A$4:$ER$40,BaseInterventoría!CD$1,FALSE)</f>
        <v>NINGUNA</v>
      </c>
      <c r="CE169" s="5" t="str">
        <f>VLOOKUP($A169,M.Granados!$A$4:$ER$40,BaseInterventoría!CE$1,FALSE)</f>
        <v>NINGUNA</v>
      </c>
      <c r="CF169" s="21">
        <f>VLOOKUP($A169,M.Granados!$A$4:$ER$40,BaseInterventoría!CF$1,FALSE)</f>
        <v>45640</v>
      </c>
      <c r="CG169" s="5" t="str">
        <f>VLOOKUP($A169,M.Granados!$A$4:$ER$40,BaseInterventoría!CG$1,FALSE)</f>
        <v>21-45-101425222 ANEXO 3
SEGUROS DEL ESTADO S.A</v>
      </c>
      <c r="CH169" s="21">
        <f>VLOOKUP($A169,M.Granados!$A$4:$ER$40,BaseInterventoría!CH$1,FALSE)</f>
        <v>45397</v>
      </c>
      <c r="CI169" s="21">
        <f>VLOOKUP($A169,M.Granados!$A$4:$ER$40,BaseInterventoría!CI$1,FALSE)</f>
        <v>45702</v>
      </c>
      <c r="CJ169" s="5" t="str">
        <f>VLOOKUP($A169,M.Granados!$A$4:$ER$40,BaseInterventoría!CJ$1,FALSE)</f>
        <v>N/A</v>
      </c>
      <c r="CK169" s="21" t="str">
        <f>VLOOKUP($A169,M.Granados!$A$4:$ER$40,BaseInterventoría!CK$1,FALSE)</f>
        <v>N/A</v>
      </c>
      <c r="CL169" s="21" t="str">
        <f>VLOOKUP($A169,M.Granados!$A$4:$ER$40,BaseInterventoría!CL$1,FALSE)</f>
        <v>N/A</v>
      </c>
      <c r="CM169" s="5" t="str">
        <f>VLOOKUP($A169,M.Granados!$A$4:$ER$40,BaseInterventoría!CM$1,FALSE)</f>
        <v>21-45-101425222 ANEXO 3
SEGUROS DEL ESTADO S.A</v>
      </c>
      <c r="CN169" s="21">
        <f>VLOOKUP($A169,M.Granados!$A$4:$ER$40,BaseInterventoría!CN$1,FALSE)</f>
        <v>45397</v>
      </c>
      <c r="CO169" s="21">
        <f>VLOOKUP($A169,M.Granados!$A$4:$ER$40,BaseInterventoría!CO$1,FALSE)</f>
        <v>46706</v>
      </c>
      <c r="CP169" s="5" t="str">
        <f>VLOOKUP($A169,M.Granados!$A$4:$ER$40,BaseInterventoría!CP$1,FALSE)</f>
        <v>21-45-101425222 ANEXO 3
SEGUROS DEL ESTADO S.A</v>
      </c>
      <c r="CQ169" s="21" t="str">
        <f>VLOOKUP($A169,M.Granados!$A$4:$ER$40,BaseInterventoría!CQ$1,FALSE)</f>
        <v>5 AÑOS, 0 MESES, 0 DIAS</v>
      </c>
      <c r="CR169" s="21">
        <f>VLOOKUP($A169,M.Granados!$A$4:$ER$40,BaseInterventoría!CR$1,FALSE)</f>
        <v>0</v>
      </c>
      <c r="CS169" s="5" t="str">
        <f>VLOOKUP($A169,M.Granados!$A$4:$ER$40,BaseInterventoría!CS$1,FALSE)</f>
        <v>N/A</v>
      </c>
      <c r="CT169" s="21" t="str">
        <f>VLOOKUP($A169,M.Granados!$A$4:$ER$40,BaseInterventoría!CT$1,FALSE)</f>
        <v>N/A</v>
      </c>
      <c r="CU169" s="21" t="str">
        <f>VLOOKUP($A169,M.Granados!$A$4:$ER$40,BaseInterventoría!CU$1,FALSE)</f>
        <v>N/A</v>
      </c>
      <c r="CV169" s="5" t="str">
        <f>VLOOKUP($A169,M.Granados!$A$4:$ER$40,BaseInterventoría!CV$1,FALSE)</f>
        <v xml:space="preserve">21-40-101220336 ANEXO 3
SEGUROS DEL ESTADO S.A </v>
      </c>
      <c r="CW169" s="21">
        <f>VLOOKUP($A169,M.Granados!$A$4:$ER$40,BaseInterventoría!CW$1,FALSE)</f>
        <v>45209</v>
      </c>
      <c r="CX169" s="21">
        <f>VLOOKUP($A169,M.Granados!$A$4:$ER$40,BaseInterventoría!CX$1,FALSE)</f>
        <v>45641</v>
      </c>
      <c r="CY169" s="21">
        <f>VLOOKUP($A169,M.Granados!$A$4:$ER$40,BaseInterventoría!CY$1,FALSE)</f>
        <v>45640</v>
      </c>
      <c r="CZ169" s="5">
        <f>VLOOKUP($A169,M.Granados!$A$4:$ER$40,BaseInterventoría!CZ$1,FALSE)</f>
        <v>8.1</v>
      </c>
      <c r="DA169" s="186">
        <f>VLOOKUP($A169,M.Granados!$A$4:$ER$40,BaseInterventoría!DA$1,FALSE)</f>
        <v>0.32979999999999998</v>
      </c>
      <c r="DB169" s="186">
        <f>VLOOKUP($A169,M.Granados!$A$4:$ER$40,BaseInterventoría!DB$1,FALSE)</f>
        <v>0</v>
      </c>
      <c r="DC169" s="186">
        <f>VLOOKUP($A169,M.Granados!$A$4:$ER$40,BaseInterventoría!DC$1,FALSE)</f>
        <v>0.32979999999999998</v>
      </c>
      <c r="DD169" s="186">
        <f>VLOOKUP($A169,M.Granados!$A$4:$ER$40,BaseInterventoría!DD$1,FALSE)</f>
        <v>0</v>
      </c>
      <c r="DE169" s="186">
        <f>VLOOKUP($A169,M.Granados!$A$4:$ER$40,BaseInterventoría!DE$1,FALSE)</f>
        <v>0</v>
      </c>
      <c r="DF169" s="186">
        <f>VLOOKUP($A169,M.Granados!$A$4:$ER$40,BaseInterventoría!DF$1,FALSE)</f>
        <v>0.17150000000000001</v>
      </c>
      <c r="DG169" s="186">
        <f>VLOOKUP($A169,M.Granados!$A$4:$ER$40,BaseInterventoría!DG$1,FALSE)</f>
        <v>0</v>
      </c>
      <c r="DH169" s="186">
        <f>VLOOKUP($A169,M.Granados!$A$4:$ER$40,BaseInterventoría!DH$1,FALSE)</f>
        <v>0.17150000000000001</v>
      </c>
      <c r="DI169" s="186">
        <f>VLOOKUP($A169,M.Granados!$A$4:$ER$40,BaseInterventoría!DI$1,FALSE)</f>
        <v>0</v>
      </c>
      <c r="DJ169" s="186">
        <f>VLOOKUP($A169,M.Granados!$A$4:$ER$40,BaseInterventoría!DJ$1,FALSE)</f>
        <v>0</v>
      </c>
      <c r="DK169" s="5">
        <f ca="1">VLOOKUP($A169,M.Granados!$A$4:$ER$40,BaseInterventoría!DK$1,FALSE)</f>
        <v>1.037037037037037</v>
      </c>
      <c r="DL169" s="5" t="str">
        <f ca="1">VLOOKUP($A169,M.Granados!$A$4:$ER$40,BaseInterventoría!DL$1,FALSE)</f>
        <v>VENCIDO</v>
      </c>
      <c r="DM169" s="71" t="str">
        <f t="shared" si="18"/>
        <v>Activos</v>
      </c>
      <c r="DN169" s="5" t="str">
        <f>VLOOKUP($A169,M.Granados!$A$4:$ER$40,BaseInterventoría!DN$1,FALSE)</f>
        <v>En ejecución</v>
      </c>
      <c r="DO169" s="5">
        <f>VLOOKUP($A169,M.Granados!$A$4:$ER$40,BaseInterventoría!DO$1,FALSE)</f>
        <v>0</v>
      </c>
      <c r="DP169" s="5">
        <f>VLOOKUP($A169,M.Granados!$A$4:$ER$40,BaseInterventoría!DP$1,FALSE)</f>
        <v>0</v>
      </c>
      <c r="DQ169" s="5">
        <f>VLOOKUP($A169,M.Granados!$A$4:$ER$40,BaseInterventoría!DQ$1,FALSE)</f>
        <v>1</v>
      </c>
      <c r="DR169" s="5">
        <f>VLOOKUP($A169,M.Granados!$A$4:$ER$40,BaseInterventoría!DR$1,FALSE)</f>
        <v>45587</v>
      </c>
      <c r="DS169" s="5">
        <f>VLOOKUP($A169,M.Granados!$A$4:$ER$40,BaseInterventoría!DS$1,FALSE)</f>
        <v>669371455.14999998</v>
      </c>
      <c r="DT169" s="198">
        <f>VLOOKUP($A169,M.Granados!$A$4:$ER$40,BaseInterventoría!DT$1,FALSE)</f>
        <v>669371455.14999998</v>
      </c>
      <c r="DU169" s="198">
        <f>VLOOKUP($A169,M.Granados!$A$4:$ER$40,BaseInterventoría!DU$1,FALSE)</f>
        <v>3233690077.8499999</v>
      </c>
      <c r="DV169" s="186">
        <f>VLOOKUP($A169,M.Granados!$A$4:$ER$40,BaseInterventoría!DV$1,FALSE)</f>
        <v>0.17150000000000001</v>
      </c>
      <c r="DW169" s="198">
        <f>VLOOKUP($A169,M.Granados!$A$4:$ER$40,BaseInterventoría!DW$1,FALSE)</f>
        <v>3233690077.8499999</v>
      </c>
      <c r="DX169" s="21" t="str">
        <f>VLOOKUP($A169,M.Granados!$A$4:$ER$40,BaseInterventoría!DX$1,FALSE)</f>
        <v>N/A</v>
      </c>
      <c r="DY169" s="5" t="str">
        <f>VLOOKUP($A169,M.Granados!$A$4:$ER$40,BaseInterventoría!DY$1,FALSE)</f>
        <v>EPC-PDA-I-485-2023</v>
      </c>
      <c r="DZ169" s="21">
        <f>VLOOKUP($A169,M.Granados!$A$4:$ER$40,BaseInterventoría!DZ$1,FALSE)</f>
        <v>45169</v>
      </c>
      <c r="EA169" s="21">
        <f>VLOOKUP($A169,M.Granados!$A$4:$ER$40,BaseInterventoría!EA$1,FALSE)</f>
        <v>45393</v>
      </c>
      <c r="EB169" s="5" t="str">
        <f>VLOOKUP($A169,M.Granados!$A$4:$ER$40,BaseInterventoría!EB$1,FALSE)</f>
        <v>CONSORCIO APSAB PC 
2023</v>
      </c>
      <c r="EC169" s="198">
        <f>VLOOKUP($A169,M.Granados!$A$4:$ER$40,BaseInterventoría!EC$1,FALSE)</f>
        <v>281182716</v>
      </c>
      <c r="ED169" s="5">
        <f>VLOOKUP($A169,M.Granados!$A$4:$ER$40,BaseInterventoría!ED$1,FALSE)</f>
        <v>0</v>
      </c>
      <c r="EE169" s="5" t="str">
        <f>VLOOKUP($A169,M.Granados!$A$4:$ER$40,BaseInterventoría!EE$1,FALSE)</f>
        <v>RIO BOGOTÁ - CUENCA ALTA</v>
      </c>
      <c r="EF169" s="5">
        <f>VLOOKUP($A169,M.Granados!$A$4:$ER$40,BaseInterventoría!EF$1,FALSE)</f>
        <v>0</v>
      </c>
      <c r="EG169" s="5">
        <f>VLOOKUP($A169,M.Granados!$A$4:$ER$40,BaseInterventoría!EG$1,FALSE)</f>
        <v>0</v>
      </c>
      <c r="EH169" s="5">
        <f>VLOOKUP($A169,M.Granados!$A$4:$ER$40,BaseInterventoría!EH$1,FALSE)</f>
        <v>0</v>
      </c>
      <c r="EI169" s="21">
        <f ca="1">VLOOKUP($A169,M.Granados!$A$4:$ER$40,BaseInterventoría!EI$1,FALSE)</f>
        <v>45649</v>
      </c>
      <c r="EJ169" s="5">
        <f>VLOOKUP($A169,M.Granados!$A$4:$ER$40,BaseInterventoría!EJ$1,FALSE)</f>
        <v>0</v>
      </c>
      <c r="EK169" s="5">
        <f>VLOOKUP($A169,M.Granados!$A$4:$ER$40,BaseInterventoría!EK$1,FALSE)</f>
        <v>0</v>
      </c>
      <c r="EL169" s="5" t="str">
        <f>VLOOKUP($A169,M.Granados!$A$4:$ER$40,BaseInterventoría!EL$1,FALSE)</f>
        <v>Manuel Granados</v>
      </c>
      <c r="EM169" s="5" t="str">
        <f>VLOOKUP($A169,M.Granados!$A$4:$ER$40,BaseInterventoría!EM$1,FALSE)</f>
        <v>Jessica Gonzalez</v>
      </c>
      <c r="EN169" s="5" t="str">
        <f>VLOOKUP($A169,M.Granados!$A$4:$ER$40,BaseInterventoría!EN$1,FALSE)</f>
        <v>https://www.secop.gov.co/CO1ContractsManagement/Tendering/ProcurementContractEdit/Update?ProfileName=CCE-16-Servicios_profesionales_gestion&amp;PPI=CO1.PPI.22321361&amp;DocUniqueName=ContratoDeCompra&amp;DocTypeName=NextWay.Entities.Marketplace.Tendering.ProcurementContract&amp;ProfileVersion=6&amp;DocUniqueIdentifier=CO1.PCCNTR.4359061&amp;prevCtxUrl=https%3a%2f%2fwww.secop.gov.co%2fCO1ContractsManagement%2fTendering%2fProcurementContractManagement%2fIndex&amp;prevCtxLbl=Contratos+</v>
      </c>
      <c r="EO169" s="5" t="str">
        <f>VLOOKUP($A169,M.Granados!$A$4:$ER$40,BaseInterventoría!EO$1,FALSE)</f>
        <v>• Justificación de sumideros: Se debe revisar la justificación, ya que el aumento poblacional no es válido. Los sumideros corresponden al alcantarillado pluvial y su funcionamiento se calcula con el área aferente, no con la población.</v>
      </c>
      <c r="EP169" s="21">
        <f>VLOOKUP($A169,M.Granados!$A$4:$ER$40,BaseInterventoría!EP$1,FALSE)</f>
        <v>45616</v>
      </c>
      <c r="EQ169" s="24">
        <f>BY169+VLOOKUP(DY169,$1:$1048576,77,FALSE)</f>
        <v>4184244249</v>
      </c>
      <c r="ER169" s="24">
        <f>+EQ169*0.04</f>
        <v>167369769.96000001</v>
      </c>
      <c r="ES169" s="24">
        <f>+EQ169+ER169</f>
        <v>4351614018.96</v>
      </c>
      <c r="ET169" s="5" t="s">
        <v>74</v>
      </c>
      <c r="EU169" s="24">
        <f t="shared" si="20"/>
        <v>4351614018.96</v>
      </c>
      <c r="EV169" s="55" t="e">
        <f>VLOOKUP(A169,#REF!,147,FALSE)</f>
        <v>#REF!</v>
      </c>
      <c r="EW169" s="56" t="s">
        <v>251</v>
      </c>
      <c r="EX169" s="24">
        <v>1514302945</v>
      </c>
      <c r="EY169" s="5" t="s">
        <v>252</v>
      </c>
      <c r="EZ169" s="56" t="s">
        <v>643</v>
      </c>
      <c r="FA169" s="21">
        <v>45838</v>
      </c>
      <c r="FB169" s="261">
        <v>45576</v>
      </c>
      <c r="FC169"/>
      <c r="FD169"/>
    </row>
    <row r="170" spans="1:160" ht="173.25">
      <c r="A170" s="19" t="s">
        <v>60</v>
      </c>
      <c r="B170" s="2">
        <f t="shared" si="19"/>
        <v>168</v>
      </c>
      <c r="C170" s="20" t="s">
        <v>359</v>
      </c>
      <c r="D170" s="5" t="s">
        <v>288</v>
      </c>
      <c r="E170" s="2" t="s">
        <v>61</v>
      </c>
      <c r="F170" s="5" t="str">
        <f>VLOOKUP($A170,O.Barragán!$A$4:$ER$57,BaseInterventoría!F$1,FALSE)</f>
        <v>N/A</v>
      </c>
      <c r="G170" s="21" t="str">
        <f>VLOOKUP($A170,O.Barragán!$A$4:$ER$57,BaseInterventoría!G$1,FALSE)</f>
        <v>N/A</v>
      </c>
      <c r="H170" s="5" t="str">
        <f>VLOOKUP($A170,O.Barragán!$A$4:$ER$57,BaseInterventoría!H$1,FALSE)</f>
        <v>N/A</v>
      </c>
      <c r="I170" s="5" t="str">
        <f>VLOOKUP($A170,O.Barragán!$A$4:$ER$57,BaseInterventoría!I$1,FALSE)</f>
        <v>N/A</v>
      </c>
      <c r="J170" s="5" t="str">
        <f>VLOOKUP($A170,O.Barragán!$A$4:$ER$57,BaseInterventoría!J$1,FALSE)</f>
        <v>N/A</v>
      </c>
      <c r="K170" s="198">
        <f>VLOOKUP($A170,O.Barragán!$A$4:$ER$57,BaseInterventoría!K$1,FALSE)</f>
        <v>0</v>
      </c>
      <c r="L170" s="198">
        <f>VLOOKUP($A170,O.Barragán!$A$4:$ER$57,BaseInterventoría!L$1,FALSE)</f>
        <v>67891191</v>
      </c>
      <c r="M170" s="198">
        <f>VLOOKUP($A170,O.Barragán!$A$4:$ER$57,BaseInterventoría!M$1,FALSE)</f>
        <v>0</v>
      </c>
      <c r="N170" s="198">
        <f>VLOOKUP($A170,O.Barragán!$A$4:$ER$57,BaseInterventoría!N$1,FALSE)</f>
        <v>0</v>
      </c>
      <c r="O170" s="198">
        <f>VLOOKUP($A170,O.Barragán!$A$4:$ER$57,BaseInterventoría!O$1,FALSE)</f>
        <v>0</v>
      </c>
      <c r="P170" s="198">
        <f>VLOOKUP($A170,O.Barragán!$A$4:$ER$57,BaseInterventoría!P$1,FALSE)</f>
        <v>0</v>
      </c>
      <c r="Q170" s="198">
        <f>VLOOKUP($A170,O.Barragán!$A$4:$ER$57,BaseInterventoría!Q$1,FALSE)</f>
        <v>0</v>
      </c>
      <c r="R170" s="198">
        <f>VLOOKUP($A170,O.Barragán!$A$4:$ER$57,BaseInterventoría!R$1,FALSE)</f>
        <v>0</v>
      </c>
      <c r="S170" s="198">
        <f>VLOOKUP($A170,O.Barragán!$A$4:$ER$57,BaseInterventoría!S$1,FALSE)</f>
        <v>0</v>
      </c>
      <c r="T170" s="198">
        <f>VLOOKUP($A170,O.Barragán!$A$4:$ER$57,BaseInterventoría!T$1,FALSE)</f>
        <v>0</v>
      </c>
      <c r="U170" s="198">
        <f>VLOOKUP($A170,O.Barragán!$A$4:$ER$57,BaseInterventoría!U$1,FALSE)</f>
        <v>67891191</v>
      </c>
      <c r="V170" s="5" t="str">
        <f>VLOOKUP($A170,O.Barragán!$A$4:$ER$57,BaseInterventoría!V$1,FALSE)</f>
        <v>CDR 13954
17/12/2022
CDR 13959
17/12/2022</v>
      </c>
      <c r="W170" s="5" t="str">
        <f>VLOOKUP($A170,O.Barragán!$A$4:$ER$57,BaseInterventoría!W$1,FALSE)</f>
        <v>4994
29/12/2022
4989
29/12/2022</v>
      </c>
      <c r="X170" s="5" t="str">
        <f>VLOOKUP($A170,O.Barragán!$A$4:$ER$57,BaseInterventoría!X$1,FALSE)</f>
        <v>INTERVENTORÍA</v>
      </c>
      <c r="Y170" s="5" t="str">
        <f>VLOOKUP($A170,O.Barragán!$A$4:$ER$57,BaseInterventoría!Y$1,FALSE)</f>
        <v>RURAL</v>
      </c>
      <c r="Z170" s="5" t="str">
        <f>VLOOKUP($A170,O.Barragán!$A$4:$ER$57,BaseInterventoría!Z$1,FALSE)</f>
        <v>CONTRATO-INTERVENTORÍA</v>
      </c>
      <c r="AA170" s="5" t="str">
        <f>VLOOKUP($A170,O.Barragán!$A$4:$ER$57,BaseInterventoría!AA$1,FALSE)</f>
        <v>N/A</v>
      </c>
      <c r="AB170" s="5" t="str">
        <f>VLOOKUP($A170,O.Barragán!$A$4:$ER$57,BaseInterventoría!AB$1,FALSE)</f>
        <v>N/A</v>
      </c>
      <c r="AC170" s="21" t="str">
        <f>VLOOKUP($A170,O.Barragán!$A$4:$ER$57,BaseInterventoría!AC$1,FALSE)</f>
        <v>N/A</v>
      </c>
      <c r="AD170" s="21" t="str">
        <f>VLOOKUP($A170,O.Barragán!$A$4:$ER$57,BaseInterventoría!AD$1,FALSE)</f>
        <v>N/A</v>
      </c>
      <c r="AE170" s="5" t="str">
        <f>VLOOKUP($A170,O.Barragán!$A$4:$ER$57,BaseInterventoría!AE$1,FALSE)</f>
        <v>N/A</v>
      </c>
      <c r="AF170" s="21" t="str">
        <f>VLOOKUP($A170,O.Barragán!$A$4:$ER$57,BaseInterventoría!AF$1,FALSE)</f>
        <v>N/A</v>
      </c>
      <c r="AG170" s="5" t="str">
        <f>VLOOKUP($A170,O.Barragán!$A$4:$ER$57,BaseInterventoría!AG$1,FALSE)</f>
        <v>N/A</v>
      </c>
      <c r="AH170" s="5" t="str">
        <f>VLOOKUP($A170,O.Barragán!$A$4:$ER$57,BaseInterventoría!AH$1,FALSE)</f>
        <v>N/A</v>
      </c>
      <c r="AI170" s="5" t="str">
        <f>VLOOKUP($A170,O.Barragán!$A$4:$ER$57,BaseInterventoría!AI$1,FALSE)</f>
        <v>N/A</v>
      </c>
      <c r="AJ170" s="21" t="str">
        <f>VLOOKUP($A170,O.Barragán!$A$4:$ER$57,BaseInterventoría!AJ$1,FALSE)</f>
        <v>N/A</v>
      </c>
      <c r="AK170" s="5" t="str">
        <f>VLOOKUP($A170,O.Barragán!$A$4:$ER$57,BaseInterventoría!AK$1,FALSE)</f>
        <v>N/A</v>
      </c>
      <c r="AL170" s="5" t="str">
        <f>VLOOKUP($A170,O.Barragán!$A$4:$ER$57,BaseInterventoría!AL$1,FALSE)</f>
        <v>N/A</v>
      </c>
      <c r="AM170" s="21" t="str">
        <f>VLOOKUP($A170,O.Barragán!$A$4:$ER$57,BaseInterventoría!AM$1,FALSE)</f>
        <v>N/A</v>
      </c>
      <c r="AN170" s="5" t="str">
        <f>VLOOKUP($A170,O.Barragán!$A$4:$ER$57,BaseInterventoría!AN$1,FALSE)</f>
        <v>N/A</v>
      </c>
      <c r="AO170" s="5" t="str">
        <f>VLOOKUP($A170,O.Barragán!$A$4:$ER$57,BaseInterventoría!AO$1,FALSE)</f>
        <v>N/A</v>
      </c>
      <c r="AP170" s="5" t="str">
        <f>VLOOKUP($A170,O.Barragán!$A$4:$ER$57,BaseInterventoría!AP$1,FALSE)</f>
        <v>N/A</v>
      </c>
      <c r="AQ170" s="5" t="str">
        <f>VLOOKUP($A170,O.Barragán!$A$4:$ER$57,BaseInterventoría!AQ$1,FALSE)</f>
        <v>N/A</v>
      </c>
      <c r="AR170" s="21" t="str">
        <f>VLOOKUP($A170,O.Barragán!$A$4:$ER$57,BaseInterventoría!AR$1,FALSE)</f>
        <v>N/A</v>
      </c>
      <c r="AS170" s="5" t="str">
        <f>VLOOKUP($A170,O.Barragán!$A$4:$ER$57,BaseInterventoría!AS$1,FALSE)</f>
        <v>N/A</v>
      </c>
      <c r="AT170" s="5" t="str">
        <f>VLOOKUP($A170,O.Barragán!$A$4:$ER$57,BaseInterventoría!AT$1,FALSE)</f>
        <v>N/A</v>
      </c>
      <c r="AU170" s="21" t="str">
        <f>VLOOKUP($A170,O.Barragán!$A$4:$ER$57,BaseInterventoría!AU$1,FALSE)</f>
        <v>N/A</v>
      </c>
      <c r="AV170" s="5" t="str">
        <f>VLOOKUP($A170,O.Barragán!$A$4:$ER$57,BaseInterventoría!AV$1,FALSE)</f>
        <v>N/A</v>
      </c>
      <c r="AW170" s="186">
        <f>VLOOKUP($A170,O.Barragán!$A$4:$ER$57,BaseInterventoría!AW$1,FALSE)</f>
        <v>0.53810000000000002</v>
      </c>
      <c r="AX170" s="186">
        <f>VLOOKUP($A170,O.Barragán!$A$4:$ER$57,BaseInterventoría!AX$1,FALSE)</f>
        <v>0.53810000000000002</v>
      </c>
      <c r="AY170" s="5">
        <f>VLOOKUP($A170,O.Barragán!$A$4:$ER$57,BaseInterventoría!AY$1,FALSE)</f>
        <v>0.53</v>
      </c>
      <c r="AZ170" s="21">
        <f>VLOOKUP($A170,O.Barragán!$A$4:$ER$57,BaseInterventoría!AZ$1,FALSE)</f>
        <v>45831</v>
      </c>
      <c r="BA170" s="5" t="str">
        <f>VLOOKUP($A170,O.Barragán!$A$4:$ER$57,BaseInterventoría!BA$1,FALSE)</f>
        <v>N/A</v>
      </c>
      <c r="BB170" s="5" t="str">
        <f>VLOOKUP($A170,O.Barragán!$A$4:$ER$57,BaseInterventoría!BB$1,FALSE)</f>
        <v>VIGENTE</v>
      </c>
      <c r="BC170" s="5" t="str">
        <f>VLOOKUP($A170,O.Barragán!$A$4:$ER$57,BaseInterventoría!BC$1,FALSE)</f>
        <v>En Ejecución</v>
      </c>
      <c r="BD170" s="5" t="str">
        <f>VLOOKUP($A170,O.Barragán!$A$4:$ER$57,BaseInterventoría!BD$1,FALSE)</f>
        <v>N/A</v>
      </c>
      <c r="BE170" s="5" t="str">
        <f>VLOOKUP($A170,O.Barragán!$A$4:$ER$57,BaseInterventoría!BE$1,FALSE)</f>
        <v>N/A</v>
      </c>
      <c r="BF170" s="21" t="str">
        <f>VLOOKUP($A170,O.Barragán!$A$4:$ER$57,BaseInterventoría!BF$1,FALSE)</f>
        <v>N/A</v>
      </c>
      <c r="BG170" s="21" t="str">
        <f>VLOOKUP($A170,O.Barragán!$A$4:$ER$57,BaseInterventoría!BG$1,FALSE)</f>
        <v>N/A</v>
      </c>
      <c r="BH170" s="5" t="str">
        <f>VLOOKUP($A170,O.Barragán!$A$4:$ER$57,BaseInterventoría!BH$1,FALSE)</f>
        <v>EPC-PDA-I-511-2023</v>
      </c>
      <c r="BI170" s="5" t="str">
        <f>VLOOKUP($A170,O.Barragán!$A$4:$ER$57,BaseInterventoría!BI$1,FALSE)</f>
        <v>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v>
      </c>
      <c r="BJ170" s="21">
        <f>VLOOKUP($A170,O.Barragán!$A$4:$ER$57,BaseInterventoría!BJ$1,FALSE)</f>
        <v>45266</v>
      </c>
      <c r="BK170" s="21">
        <f>VLOOKUP($A170,O.Barragán!$A$4:$ER$57,BaseInterventoría!BK$1,FALSE)</f>
        <v>45588</v>
      </c>
      <c r="BL170" s="5" t="str">
        <f>VLOOKUP($A170,O.Barragán!$A$4:$ER$57,BaseInterventoría!BL$1,FALSE)</f>
        <v>7 MESES</v>
      </c>
      <c r="BM170" s="21">
        <f>VLOOKUP($A170,O.Barragán!$A$4:$ER$57,BaseInterventoría!BM$1,FALSE)</f>
        <v>45799</v>
      </c>
      <c r="BN170" s="5" t="str">
        <f>VLOOKUP($A170,O.Barragán!$A$4:$ER$57,BaseInterventoría!BN$1,FALSE)</f>
        <v>CONSORCIO GEOCAR - 1</v>
      </c>
      <c r="BO170" s="5" t="str">
        <f>VLOOKUP($A170,O.Barragán!$A$4:$ER$57,BaseInterventoría!BO$1,FALSE)</f>
        <v>LEONARDO MAURICIO
FLOREZ TOVAR
ceo@geosygma.com</v>
      </c>
      <c r="BP170" s="198">
        <f>VLOOKUP($A170,O.Barragán!$A$4:$ER$57,BaseInterventoría!BP$1,FALSE)</f>
        <v>0</v>
      </c>
      <c r="BQ170" s="198">
        <f>VLOOKUP($A170,O.Barragán!$A$4:$ER$57,BaseInterventoría!BQ$1,FALSE)</f>
        <v>0</v>
      </c>
      <c r="BR170" s="198">
        <f>VLOOKUP($A170,O.Barragán!$A$4:$ER$57,BaseInterventoría!BR$1,FALSE)</f>
        <v>0</v>
      </c>
      <c r="BS170" s="198">
        <f>VLOOKUP($A170,O.Barragán!$A$4:$ER$57,BaseInterventoría!BS$1,FALSE)</f>
        <v>0</v>
      </c>
      <c r="BT170" s="198">
        <f>VLOOKUP($A170,O.Barragán!$A$4:$ER$57,BaseInterventoría!BT$1,FALSE)</f>
        <v>108825500</v>
      </c>
      <c r="BU170" s="21">
        <f>VLOOKUP($A170,O.Barragán!$A$4:$ER$57,BaseInterventoría!BU$1,FALSE)</f>
        <v>0</v>
      </c>
      <c r="BV170" s="198">
        <f>VLOOKUP($A170,O.Barragán!$A$4:$ER$57,BaseInterventoría!BV$1,FALSE)</f>
        <v>0</v>
      </c>
      <c r="BW170" s="21">
        <f>VLOOKUP($A170,O.Barragán!$A$4:$ER$57,BaseInterventoría!BW$1,FALSE)</f>
        <v>0</v>
      </c>
      <c r="BX170" s="198">
        <f>VLOOKUP($A170,O.Barragán!$A$4:$ER$57,BaseInterventoría!BX$1,FALSE)</f>
        <v>0</v>
      </c>
      <c r="BY170" s="198">
        <f>VLOOKUP($A170,O.Barragán!$A$4:$ER$57,BaseInterventoría!BY$1,FALSE)</f>
        <v>108825500</v>
      </c>
      <c r="BZ170" s="5">
        <f>VLOOKUP($A170,O.Barragán!$A$4:$ER$57,BaseInterventoría!BZ$1,FALSE)</f>
        <v>0</v>
      </c>
      <c r="CA170" s="21">
        <f>VLOOKUP($A170,O.Barragán!$A$4:$ER$57,BaseInterventoría!CA$1,FALSE)</f>
        <v>0</v>
      </c>
      <c r="CB170" s="5">
        <f>VLOOKUP($A170,O.Barragán!$A$4:$ER$57,BaseInterventoría!CB$1,FALSE)</f>
        <v>0</v>
      </c>
      <c r="CC170" s="5">
        <f>VLOOKUP($A170,O.Barragán!$A$4:$ER$57,BaseInterventoría!CC$1,FALSE)</f>
        <v>0</v>
      </c>
      <c r="CD170" s="21">
        <f>VLOOKUP($A170,O.Barragán!$A$4:$ER$57,BaseInterventoría!CD$1,FALSE)</f>
        <v>0</v>
      </c>
      <c r="CE170" s="5">
        <f>VLOOKUP($A170,O.Barragán!$A$4:$ER$57,BaseInterventoría!CE$1,FALSE)</f>
        <v>0</v>
      </c>
      <c r="CF170" s="21">
        <f>VLOOKUP($A170,O.Barragán!$A$4:$ER$57,BaseInterventoría!CF$1,FALSE)</f>
        <v>45799</v>
      </c>
      <c r="CG170" s="5" t="str">
        <f>VLOOKUP($A170,O.Barragán!$A$4:$ER$57,BaseInterventoría!CG$1,FALSE)</f>
        <v>SEGUROS DEL ESTADO
62-44-101018958</v>
      </c>
      <c r="CH170" s="21">
        <f>VLOOKUP($A170,O.Barragán!$A$4:$ER$57,BaseInterventoría!CH$1,FALSE)</f>
        <v>45266</v>
      </c>
      <c r="CI170" s="21">
        <f>VLOOKUP($A170,O.Barragán!$A$4:$ER$57,BaseInterventoría!CI$1,FALSE)</f>
        <v>45602</v>
      </c>
      <c r="CJ170" s="5">
        <f>VLOOKUP($A170,O.Barragán!$A$4:$ER$57,BaseInterventoría!CJ$1,FALSE)</f>
        <v>0</v>
      </c>
      <c r="CK170" s="21">
        <f>VLOOKUP($A170,O.Barragán!$A$4:$ER$57,BaseInterventoría!CK$1,FALSE)</f>
        <v>0</v>
      </c>
      <c r="CL170" s="21">
        <f>VLOOKUP($A170,O.Barragán!$A$4:$ER$57,BaseInterventoría!CL$1,FALSE)</f>
        <v>0</v>
      </c>
      <c r="CM170" s="5" t="str">
        <f>VLOOKUP($A170,O.Barragán!$A$4:$ER$57,BaseInterventoría!CM$1,FALSE)</f>
        <v>SEGUROS DEL ESTADO
62-44-101018958</v>
      </c>
      <c r="CN170" s="21">
        <f>VLOOKUP($A170,O.Barragán!$A$4:$ER$57,BaseInterventoría!CN$1,FALSE)</f>
        <v>45266</v>
      </c>
      <c r="CO170" s="21">
        <f>VLOOKUP($A170,O.Barragán!$A$4:$ER$57,BaseInterventoría!CO$1,FALSE)</f>
        <v>46574</v>
      </c>
      <c r="CP170" s="5">
        <f>VLOOKUP($A170,O.Barragán!$A$4:$ER$57,BaseInterventoría!CP$1,FALSE)</f>
        <v>0</v>
      </c>
      <c r="CQ170" s="21">
        <f>VLOOKUP($A170,O.Barragán!$A$4:$ER$57,BaseInterventoría!CQ$1,FALSE)</f>
        <v>0</v>
      </c>
      <c r="CR170" s="21">
        <f>VLOOKUP($A170,O.Barragán!$A$4:$ER$57,BaseInterventoría!CR$1,FALSE)</f>
        <v>0</v>
      </c>
      <c r="CS170" s="5" t="str">
        <f>VLOOKUP($A170,O.Barragán!$A$4:$ER$57,BaseInterventoría!CS$1,FALSE)</f>
        <v>SEGUROS DEL ESTADO
62-44-101018958</v>
      </c>
      <c r="CT170" s="21">
        <f>VLOOKUP($A170,O.Barragán!$A$4:$ER$57,BaseInterventoría!CT$1,FALSE)</f>
        <v>45266</v>
      </c>
      <c r="CU170" s="21">
        <f>VLOOKUP($A170,O.Barragán!$A$4:$ER$57,BaseInterventoría!CU$1,FALSE)</f>
        <v>46574</v>
      </c>
      <c r="CV170" s="5">
        <f>VLOOKUP($A170,O.Barragán!$A$4:$ER$57,BaseInterventoría!CV$1,FALSE)</f>
        <v>0</v>
      </c>
      <c r="CW170" s="21">
        <f>VLOOKUP($A170,O.Barragán!$A$4:$ER$57,BaseInterventoría!CW$1,FALSE)</f>
        <v>0</v>
      </c>
      <c r="CX170" s="21">
        <f>VLOOKUP($A170,O.Barragán!$A$4:$ER$57,BaseInterventoría!CX$1,FALSE)</f>
        <v>0</v>
      </c>
      <c r="CY170" s="21">
        <f>VLOOKUP($A170,O.Barragán!$A$4:$ER$57,BaseInterventoría!CY$1,FALSE)</f>
        <v>45799</v>
      </c>
      <c r="CZ170" s="5">
        <f>VLOOKUP($A170,O.Barragán!$A$4:$ER$57,BaseInterventoría!CZ$1,FALSE)</f>
        <v>7.0333333333333332</v>
      </c>
      <c r="DA170" s="186">
        <f>VLOOKUP($A170,O.Barragán!$A$4:$ER$57,BaseInterventoría!DA$1,FALSE)</f>
        <v>0.53810000000000002</v>
      </c>
      <c r="DB170" s="186">
        <f>VLOOKUP($A170,O.Barragán!$A$4:$ER$57,BaseInterventoría!DB$1,FALSE)</f>
        <v>0</v>
      </c>
      <c r="DC170" s="186">
        <f>VLOOKUP($A170,O.Barragán!$A$4:$ER$57,BaseInterventoría!DC$1,FALSE)</f>
        <v>0</v>
      </c>
      <c r="DD170" s="186">
        <f>VLOOKUP($A170,O.Barragán!$A$4:$ER$57,BaseInterventoría!DD$1,FALSE)</f>
        <v>0</v>
      </c>
      <c r="DE170" s="186">
        <f>VLOOKUP($A170,O.Barragán!$A$4:$ER$57,BaseInterventoría!DE$1,FALSE)</f>
        <v>0</v>
      </c>
      <c r="DF170" s="186">
        <f>VLOOKUP($A170,O.Barragán!$A$4:$ER$57,BaseInterventoría!DF$1,FALSE)</f>
        <v>0.53810000000000002</v>
      </c>
      <c r="DG170" s="186">
        <f>VLOOKUP($A170,O.Barragán!$A$4:$ER$57,BaseInterventoría!DG$1,FALSE)</f>
        <v>0</v>
      </c>
      <c r="DH170" s="186">
        <f>VLOOKUP($A170,O.Barragán!$A$4:$ER$57,BaseInterventoría!DH$1,FALSE)</f>
        <v>0</v>
      </c>
      <c r="DI170" s="186">
        <f>VLOOKUP($A170,O.Barragán!$A$4:$ER$57,BaseInterventoría!DI$1,FALSE)</f>
        <v>0</v>
      </c>
      <c r="DJ170" s="186">
        <f>VLOOKUP($A170,O.Barragán!$A$4:$ER$57,BaseInterventoría!DJ$1,FALSE)</f>
        <v>0</v>
      </c>
      <c r="DK170" s="5" t="str">
        <f>VLOOKUP($A170,O.Barragán!$A$4:$ER$57,BaseInterventoría!DK$1,FALSE)</f>
        <v>48.48%</v>
      </c>
      <c r="DL170" s="5" t="str">
        <f ca="1">VLOOKUP($A170,O.Barragán!$A$4:$ER$57,BaseInterventoría!DL$1,FALSE)</f>
        <v>VIGENTE</v>
      </c>
      <c r="DM170" s="71" t="str">
        <f>IF(OR(DN170="por iniciar",DN170="por contratar",DN170="en ejecución",DN170="suspendido"),"Activos","En Liquidación")</f>
        <v>Activos</v>
      </c>
      <c r="DN170" s="5" t="str">
        <f>VLOOKUP($A170,O.Barragán!$A$4:$ER$57,BaseInterventoría!DN$1,FALSE)</f>
        <v>En ejecución</v>
      </c>
      <c r="DO170" s="5">
        <f>VLOOKUP($A170,O.Barragán!$A$4:$ER$57,BaseInterventoría!DO$1,FALSE)</f>
        <v>0</v>
      </c>
      <c r="DP170" s="5">
        <f>VLOOKUP($A170,O.Barragán!$A$4:$ER$57,BaseInterventoría!DP$1,FALSE)</f>
        <v>0</v>
      </c>
      <c r="DQ170" s="5">
        <f>VLOOKUP($A170,O.Barragán!$A$4:$ER$57,BaseInterventoría!DQ$1,FALSE)</f>
        <v>0</v>
      </c>
      <c r="DR170" s="5">
        <f>VLOOKUP($A170,O.Barragán!$A$4:$ER$57,BaseInterventoría!DR$1,FALSE)</f>
        <v>0</v>
      </c>
      <c r="DS170" s="5">
        <f>VLOOKUP($A170,O.Barragán!$A$4:$ER$57,BaseInterventoría!DS$1,FALSE)</f>
        <v>0</v>
      </c>
      <c r="DT170" s="198">
        <f>VLOOKUP($A170,O.Barragán!$A$4:$ER$57,BaseInterventoría!DT$1,FALSE)</f>
        <v>0</v>
      </c>
      <c r="DU170" s="198">
        <f>VLOOKUP($A170,O.Barragán!$A$4:$ER$57,BaseInterventoría!DU$1,FALSE)</f>
        <v>108825500</v>
      </c>
      <c r="DV170" s="186">
        <f>VLOOKUP($A170,O.Barragán!$A$4:$ER$57,BaseInterventoría!DV$1,FALSE)</f>
        <v>0</v>
      </c>
      <c r="DW170" s="198">
        <f>VLOOKUP($A170,O.Barragán!$A$4:$ER$57,BaseInterventoría!DW$1,FALSE)</f>
        <v>108825500</v>
      </c>
      <c r="DX170" s="21" t="str">
        <f>VLOOKUP($A170,O.Barragán!$A$4:$ER$57,BaseInterventoría!DX$1,FALSE)</f>
        <v>N/A</v>
      </c>
      <c r="DY170" s="5" t="str">
        <f>VLOOKUP($A170,O.Barragán!$A$4:$ER$57,BaseInterventoría!DY$1,FALSE)</f>
        <v>N/A</v>
      </c>
      <c r="DZ170" s="21" t="str">
        <f>VLOOKUP($A170,O.Barragán!$A$4:$ER$57,BaseInterventoría!DZ$1,FALSE)</f>
        <v>N/A</v>
      </c>
      <c r="EA170" s="21" t="str">
        <f>VLOOKUP($A170,O.Barragán!$A$4:$ER$57,BaseInterventoría!EA$1,FALSE)</f>
        <v>N/A</v>
      </c>
      <c r="EB170" s="5" t="str">
        <f>VLOOKUP($A170,O.Barragán!$A$4:$ER$57,BaseInterventoría!EB$1,FALSE)</f>
        <v>N/A</v>
      </c>
      <c r="EC170" s="198" t="str">
        <f>VLOOKUP($A170,O.Barragán!$A$4:$ER$57,BaseInterventoría!EC$1,FALSE)</f>
        <v>N/A</v>
      </c>
      <c r="ED170" s="5">
        <f>VLOOKUP($A170,O.Barragán!$A$4:$ER$57,BaseInterventoría!ED$1,FALSE)</f>
        <v>0</v>
      </c>
      <c r="EE170" s="5">
        <f>VLOOKUP($A170,O.Barragán!$A$4:$ER$57,BaseInterventoría!EE$1,FALSE)</f>
        <v>0</v>
      </c>
      <c r="EF170" s="5">
        <f>VLOOKUP($A170,O.Barragán!$A$4:$ER$57,BaseInterventoría!EF$1,FALSE)</f>
        <v>0</v>
      </c>
      <c r="EG170" s="5">
        <f>VLOOKUP($A170,O.Barragán!$A$4:$ER$57,BaseInterventoría!EG$1,FALSE)</f>
        <v>0</v>
      </c>
      <c r="EH170" s="5">
        <f>VLOOKUP($A170,O.Barragán!$A$4:$ER$57,BaseInterventoría!EH$1,FALSE)</f>
        <v>0</v>
      </c>
      <c r="EI170" s="21">
        <f ca="1">VLOOKUP($A170,O.Barragán!$A$4:$ER$57,BaseInterventoría!EI$1,FALSE)</f>
        <v>45649</v>
      </c>
      <c r="EJ170" s="5">
        <f>VLOOKUP($A170,O.Barragán!$A$4:$ER$57,BaseInterventoría!EJ$1,FALSE)</f>
        <v>0</v>
      </c>
      <c r="EK170" s="5">
        <f>VLOOKUP($A170,O.Barragán!$A$4:$ER$57,BaseInterventoría!EK$1,FALSE)</f>
        <v>0</v>
      </c>
      <c r="EL170" s="5" t="str">
        <f>VLOOKUP($A170,O.Barragán!$A$4:$ER$57,BaseInterventoría!EL$1,FALSE)</f>
        <v>Manuel Granados</v>
      </c>
      <c r="EM170" s="5" t="str">
        <f>VLOOKUP($A170,O.Barragán!$A$4:$ER$57,BaseInterventoría!EM$1,FALSE)</f>
        <v>Carlos Omar Barragán - Carol Bejarano</v>
      </c>
      <c r="EN170" s="5" t="str">
        <f>VLOOKUP($A170,O.Barragán!$A$4:$ER$57,BaseInterventoría!EN$1,FALSE)</f>
        <v>https://www.secop.gov.co/CO1ContractsManagement/Tendering/ProcurementContractEdit/View?docUniqueIdentifier=CO1.PCCNTR.5318625&amp;prevCtxUrl=https%3a%2f%2fwww.secop.gov.co%3a443%2fCO1ContractsManagement%2fTendering%2fProcurementContractManagement%2fIndex&amp;prevCtxLbl=Contratos+</v>
      </c>
      <c r="EO170" s="5" t="str">
        <f>VLOOKUP($A170,O.Barragán!$A$4:$ER$57,BaseInterventoría!EO$1,FALSE)</f>
        <v>El dia 20/12/2024  se emiten observaciones por parte de la subgerencia tecnica en la que se solicita  al contratista de obra e interventoria aval de los especialistas para continuar el proceso solicitud modificacion items no previstos.                         A la fecha se ejecutan actividades de replanteo para redes y estructuras. en lechos de secado se  culmino actividades preliminares, en lechos de secado se realizan actividades preliminares .</v>
      </c>
      <c r="EP170" s="21">
        <f>VLOOKUP($A170,O.Barragán!$A$4:$ER$57,BaseInterventoría!EP$1,FALSE)</f>
        <v>45646</v>
      </c>
      <c r="EQ170" s="24">
        <v>0</v>
      </c>
      <c r="ER170" s="24">
        <v>0</v>
      </c>
      <c r="ES170" s="24">
        <v>0</v>
      </c>
      <c r="ET170" s="5"/>
      <c r="EU170" s="24">
        <f>ES170</f>
        <v>0</v>
      </c>
      <c r="EV170" s="55" t="e">
        <f>VLOOKUP(A170,#REF!,147,FALSE)</f>
        <v>#REF!</v>
      </c>
      <c r="EW170" s="56"/>
      <c r="EX170" s="24"/>
      <c r="EY170" s="5" t="s">
        <v>24</v>
      </c>
      <c r="EZ170" s="56"/>
      <c r="FA170" s="21"/>
      <c r="FB170"/>
      <c r="FC170"/>
      <c r="FD170"/>
    </row>
    <row r="171" spans="1:160" ht="260.25" customHeight="1">
      <c r="A171" s="19" t="s">
        <v>644</v>
      </c>
      <c r="B171" s="2">
        <f t="shared" si="19"/>
        <v>169</v>
      </c>
      <c r="C171" s="20" t="s">
        <v>645</v>
      </c>
      <c r="D171" s="5" t="s">
        <v>411</v>
      </c>
      <c r="E171" s="2" t="s">
        <v>646</v>
      </c>
      <c r="F171" s="5" t="str">
        <f>VLOOKUP($A171,M.Granados!$A$4:$ER$40,BaseInterventoría!F$1,FALSE)</f>
        <v>MDVP</v>
      </c>
      <c r="G171" s="21" t="str">
        <f>VLOOKUP($A171,M.Granados!$A$4:$ER$40,BaseInterventoría!G$1,FALSE)</f>
        <v>MVD
14/12/2019</v>
      </c>
      <c r="H171" s="5">
        <f>VLOOKUP($A171,M.Granados!$A$4:$ER$40,BaseInterventoría!H$1,FALSE)</f>
        <v>3780</v>
      </c>
      <c r="I171" s="5">
        <f>VLOOKUP($A171,M.Granados!$A$4:$ER$40,BaseInterventoría!I$1,FALSE)</f>
        <v>272</v>
      </c>
      <c r="J171" s="5" t="str">
        <f>VLOOKUP($A171,M.Granados!$A$4:$ER$40,BaseInterventoría!J$1,FALSE)</f>
        <v>Alacntarillado Sanitario
construccion de 43 pozos de inspeccion en mamposteria
instalación de 136 cometidas domiciliarias 
alcantarillado pluvial 
* Construcción del sistema de alcantarillado residual para garantizar el servicio al centro poblado de Pasoancho, cumpliendo con los parametros definidos por el reglamento recnico del sector de agua potable y saneamiento basico- RAS ( Resolucion 0330/ 2017).
*Garantizar la infraestructura en redes necesaria para asegurar la cobertura del alcantarillado residual a la oblacion durante el periodo de diseño.
*Incrementar la cobertura de alcantarillado sanitario en el centro poblado del 55% al 100%.
* Construcción de un sistema de alcantarillado pluvial que brinda la cobertura de 0 al 100%.
* Eliminar el vertimiento de aguas residuales actual sobre el río Bogotá.
* Garantizar la infraestructura pluvial para que se pueda realizar inversion en infraestructura vial.
* Evitar el riesgo de inundaciones en el sector rural de Paso Ancho.</v>
      </c>
      <c r="K171" s="198">
        <f>VLOOKUP($A171,M.Granados!$A$4:$ER$40,BaseInterventoría!K$1,FALSE)</f>
        <v>0</v>
      </c>
      <c r="L171" s="198">
        <f>VLOOKUP($A171,M.Granados!$A$4:$ER$40,BaseInterventoría!L$1,FALSE)</f>
        <v>0</v>
      </c>
      <c r="M171" s="198">
        <f>VLOOKUP($A171,M.Granados!$A$4:$ER$40,BaseInterventoría!M$1,FALSE)</f>
        <v>0</v>
      </c>
      <c r="N171" s="198">
        <f>VLOOKUP($A171,M.Granados!$A$4:$ER$40,BaseInterventoría!N$1,FALSE)</f>
        <v>0</v>
      </c>
      <c r="O171" s="198">
        <f>VLOOKUP($A171,M.Granados!$A$4:$ER$40,BaseInterventoría!O$1,FALSE)</f>
        <v>85609509</v>
      </c>
      <c r="P171" s="198">
        <f>VLOOKUP($A171,M.Granados!$A$4:$ER$40,BaseInterventoría!P$1,FALSE)</f>
        <v>0</v>
      </c>
      <c r="Q171" s="198">
        <f>VLOOKUP($A171,M.Granados!$A$4:$ER$40,BaseInterventoría!Q$1,FALSE)</f>
        <v>0</v>
      </c>
      <c r="R171" s="198">
        <f>VLOOKUP($A171,M.Granados!$A$4:$ER$40,BaseInterventoría!R$1,FALSE)</f>
        <v>6600000000</v>
      </c>
      <c r="S171" s="198">
        <f>VLOOKUP($A171,M.Granados!$A$4:$ER$40,BaseInterventoría!S$1,FALSE)</f>
        <v>0</v>
      </c>
      <c r="T171" s="198">
        <f>VLOOKUP($A171,M.Granados!$A$4:$ER$40,BaseInterventoría!T$1,FALSE)</f>
        <v>0</v>
      </c>
      <c r="U171" s="198">
        <f>VLOOKUP($A171,M.Granados!$A$4:$ER$40,BaseInterventoría!U$1,FALSE)</f>
        <v>6685609509</v>
      </c>
      <c r="V171" s="5" t="str">
        <f>VLOOKUP($A171,M.Granados!$A$4:$ER$40,BaseInterventoría!V$1,FALSE)</f>
        <v>N°9583
26/10/2020
N°9584
26/10/2020
N° 9666
19/11/2020</v>
      </c>
      <c r="W171" s="5" t="str">
        <f>VLOOKUP($A171,M.Granados!$A$4:$ER$40,BaseInterventoría!W$1,FALSE)</f>
        <v xml:space="preserve">
20200209
19/11/2020
20200210
19/11/2020
20200211
19/11/2020
2023500
</v>
      </c>
      <c r="X171" s="5" t="str">
        <f>VLOOKUP($A171,M.Granados!$A$4:$ER$40,BaseInterventoría!X$1,FALSE)</f>
        <v>ALCANTARILLADO</v>
      </c>
      <c r="Y171" s="5" t="str">
        <f>VLOOKUP($A171,M.Granados!$A$4:$ER$40,BaseInterventoría!Y$1,FALSE)</f>
        <v>RURAL</v>
      </c>
      <c r="Z171" s="5" t="str">
        <f>VLOOKUP($A171,M.Granados!$A$4:$ER$40,BaseInterventoría!Z$1,FALSE)</f>
        <v>CONVENIO</v>
      </c>
      <c r="AA171" s="5" t="str">
        <f>VLOOKUP($A171,M.Granados!$A$4:$ER$40,BaseInterventoría!AA$1,FALSE)</f>
        <v>EPC-CI-002-2020</v>
      </c>
      <c r="AB171" s="5" t="str">
        <f>VLOOKUP($A171,M.Granados!$A$4:$ER$40,BaseInterventoría!AB$1,FALSE)</f>
        <v>AUNAR ESFUERZOS TECNICOS Y ADMINISTRATIVOS PARA CONTRATAR LA CONSTRUCCIÓN ALCANTARILLADO SANITARIO Y PLUVIAL DEL CENTRO POBLADO PASOANCHO DEL MUNICIPIO DE ZIPAQUIRA CUNDINAMARCA.</v>
      </c>
      <c r="AC171" s="21">
        <f>VLOOKUP($A171,M.Granados!$A$4:$ER$40,BaseInterventoría!AC$1,FALSE)</f>
        <v>44161</v>
      </c>
      <c r="AD171" s="21">
        <f>VLOOKUP($A171,M.Granados!$A$4:$ER$40,BaseInterventoría!AD$1,FALSE)</f>
        <v>44229</v>
      </c>
      <c r="AE171" s="5" t="str">
        <f>VLOOKUP($A171,M.Granados!$A$4:$ER$40,BaseInterventoría!AE$1,FALSE)</f>
        <v>17 MESES</v>
      </c>
      <c r="AF171" s="21">
        <f>VLOOKUP($A171,M.Granados!$A$4:$ER$40,BaseInterventoría!AF$1,FALSE)</f>
        <v>44744</v>
      </c>
      <c r="AG171" s="5" t="str">
        <f>VLOOKUP($A171,M.Granados!$A$4:$ER$40,BaseInterventoría!AG$1,FALSE)</f>
        <v>Empresas Públicas de Zipaquirá</v>
      </c>
      <c r="AH171" s="5" t="str">
        <f>VLOOKUP($A171,M.Granados!$A$4:$ER$40,BaseInterventoría!AH$1,FALSE)</f>
        <v>FRANCISCO JAVIER LEON QUINTANA
GERENTE
3134947760</v>
      </c>
      <c r="AI171" s="198">
        <f>VLOOKUP($A171,M.Granados!$A$4:$ER$40,BaseInterventoría!AI$1,FALSE)</f>
        <v>6685609509</v>
      </c>
      <c r="AJ171" s="21">
        <f>VLOOKUP($A171,M.Granados!$A$4:$ER$40,BaseInterventoría!AJ$1,FALSE)</f>
        <v>45126</v>
      </c>
      <c r="AK171" s="198">
        <f>VLOOKUP($A171,M.Granados!$A$4:$ER$40,BaseInterventoría!AK$1,FALSE)</f>
        <v>3341723374</v>
      </c>
      <c r="AL171" s="5" t="str">
        <f>VLOOKUP($A171,M.Granados!$A$4:$ER$40,BaseInterventoría!AL$1,FALSE)</f>
        <v>CDR 14972
15/06/2023</v>
      </c>
      <c r="AM171" s="21">
        <f>VLOOKUP($A171,M.Granados!$A$4:$ER$40,BaseInterventoría!AM$1,FALSE)</f>
        <v>0</v>
      </c>
      <c r="AN171" s="198">
        <f>VLOOKUP($A171,M.Granados!$A$4:$ER$40,BaseInterventoría!AN$1,FALSE)</f>
        <v>0</v>
      </c>
      <c r="AO171" s="5">
        <f>VLOOKUP($A171,M.Granados!$A$4:$ER$40,BaseInterventoría!AO$1,FALSE)</f>
        <v>0</v>
      </c>
      <c r="AP171" s="198">
        <f>VLOOKUP($A171,M.Granados!$A$4:$ER$40,BaseInterventoría!AP$1,FALSE)</f>
        <v>10027332883</v>
      </c>
      <c r="AQ171" s="5" t="str">
        <f>VLOOKUP($A171,M.Granados!$A$4:$ER$40,BaseInterventoría!AQ$1,FALSE)</f>
        <v>MODIFICATORIO 1
PRORROGA N 1
PRORROGA N 2</v>
      </c>
      <c r="AR171" s="21" t="str">
        <f>VLOOKUP($A171,M.Granados!$A$4:$ER$40,BaseInterventoría!AR$1,FALSE)</f>
        <v>28/01/2021
3/03/2023
19/07/2023</v>
      </c>
      <c r="AS171" s="5" t="str">
        <f>VLOOKUP($A171,M.Granados!$A$4:$ER$40,BaseInterventoría!AS$1,FALSE)</f>
        <v>4 MESES
6 MESES
5 MESES</v>
      </c>
      <c r="AT171" s="5" t="str">
        <f>VLOOKUP($A171,M.Granados!$A$4:$ER$40,BaseInterventoría!AT$1,FALSE)</f>
        <v xml:space="preserve">Suspensión N°1
Reinicio N°1
Suspensión Nº2
Prorroga 1 a la suspensión 2
Prorroga 2 a la suspensión 2
Suspension N°3
Suspensión N°4
Suspensión N°5
Suspensión No. 6
</v>
      </c>
      <c r="AU171" s="21" t="str">
        <f>VLOOKUP($A171,M.Granados!$A$4:$ER$40,BaseInterventoría!AU$1,FALSE)</f>
        <v xml:space="preserve">23/04/2021
8/09/2021
08/04/2022
07/06/2022
04/07/2022
31/03/2023
27/12/2023
27/01/2024
27/02/2024
</v>
      </c>
      <c r="AV171" s="5" t="str">
        <f>VLOOKUP($A171,M.Granados!$A$4:$ER$40,BaseInterventoría!AV$1,FALSE)</f>
        <v>Condicionado
4 meses y 16 días
60 días
27 dias calendario
1 mes
10 días
1 mes
1 mes
Condicionada</v>
      </c>
      <c r="AW171" s="186">
        <f>VLOOKUP($A171,M.Granados!$A$4:$ER$40,BaseInterventoría!AW$1,FALSE)</f>
        <v>0.9</v>
      </c>
      <c r="AX171" s="186">
        <f>VLOOKUP($A171,M.Granados!$A$4:$ER$40,BaseInterventoría!AX$1,FALSE)</f>
        <v>0.88680000000000003</v>
      </c>
      <c r="AY171" s="5" t="e">
        <f ca="1">VLOOKUP($A171,M.Granados!$A$4:$ER$40,BaseInterventoría!AY$1,FALSE)</f>
        <v>#VALUE!</v>
      </c>
      <c r="AZ171" s="21" t="str">
        <f>VLOOKUP($A171,M.Granados!$A$4:$ER$40,BaseInterventoría!AZ$1,FALSE)</f>
        <v>CONDICIONADO</v>
      </c>
      <c r="BA171" s="5" t="e">
        <f>VLOOKUP($A171,M.Granados!$A$4:$ER$40,BaseInterventoría!BA$1,FALSE)</f>
        <v>#VALUE!</v>
      </c>
      <c r="BB171" s="5" t="str">
        <f ca="1">VLOOKUP($A171,M.Granados!$A$4:$ER$40,BaseInterventoría!BB$1,FALSE)</f>
        <v>VIGENTE</v>
      </c>
      <c r="BC171" s="5" t="str">
        <f>VLOOKUP($A171,M.Granados!$A$4:$ER$40,BaseInterventoría!BC$1,FALSE)</f>
        <v>Suspendido</v>
      </c>
      <c r="BD171" s="5" t="str">
        <f>VLOOKUP($A171,M.Granados!$A$4:$ER$40,BaseInterventoría!BD$1,FALSE)</f>
        <v>N/A</v>
      </c>
      <c r="BE171" s="5" t="str">
        <f>VLOOKUP($A171,M.Granados!$A$4:$ER$40,BaseInterventoría!BE$1,FALSE)</f>
        <v>2822887-0
ref No. 15185123</v>
      </c>
      <c r="BF171" s="21">
        <f>VLOOKUP($A171,M.Granados!$A$4:$ER$40,BaseInterventoría!BF$1,FALSE)</f>
        <v>44229</v>
      </c>
      <c r="BG171" s="21">
        <f>VLOOKUP($A171,M.Granados!$A$4:$ER$40,BaseInterventoría!BG$1,FALSE)</f>
        <v>45466</v>
      </c>
      <c r="BH171" s="5" t="str">
        <f>VLOOKUP($A171,M.Granados!$A$4:$ER$40,BaseInterventoría!BH$1,FALSE)</f>
        <v>CONTRATO DE OBRA No.  059 de 2021</v>
      </c>
      <c r="BI171" s="5" t="str">
        <f>VLOOKUP($A171,M.Granados!$A$4:$ER$40,BaseInterventoría!BI$1,FALSE)</f>
        <v>AUNAR ESFUERZOS TECNICOS Y ADMINISTRATIVOS PARA CONTRATAR LA CONSTRUCCIÓN ALCANTARILLADO SANITARIO Y PLUVIAL DEL CENTRO POBLADO PASOANCHO DEL MUNICIPIO DE ZIPAQUIRA CUNDINAMARCA.</v>
      </c>
      <c r="BJ171" s="21">
        <f>VLOOKUP($A171,M.Granados!$A$4:$ER$40,BaseInterventoría!BJ$1,FALSE)</f>
        <v>44321</v>
      </c>
      <c r="BK171" s="21">
        <f>VLOOKUP($A171,M.Granados!$A$4:$ER$40,BaseInterventoría!BK$1,FALSE)</f>
        <v>44447</v>
      </c>
      <c r="BL171" s="5" t="str">
        <f>VLOOKUP($A171,M.Granados!$A$4:$ER$40,BaseInterventoría!BL$1,FALSE)</f>
        <v>10 MESES</v>
      </c>
      <c r="BM171" s="21">
        <f>VLOOKUP($A171,M.Granados!$A$4:$ER$40,BaseInterventoría!BM$1,FALSE)</f>
        <v>44749</v>
      </c>
      <c r="BN171" s="5" t="str">
        <f>VLOOKUP($A171,M.Granados!$A$4:$ER$40,BaseInterventoría!BN$1,FALSE)</f>
        <v>EMPRESA DE ACUEDUCTO, ALCANTARILLADO Y ASEO DE ZIPAQUIRA EAAAZ ESP.</v>
      </c>
      <c r="BO171" s="5" t="str">
        <f>VLOOKUP($A171,M.Granados!$A$4:$ER$40,BaseInterventoría!BO$1,FALSE)</f>
        <v>BLANCA LILIANA AMAYA LIZARAZO
CC. 23.914.176 DE PAZ DE RIO</v>
      </c>
      <c r="BP171" s="198">
        <f>VLOOKUP($A171,M.Granados!$A$4:$ER$40,BaseInterventoría!BP$1,FALSE)</f>
        <v>0</v>
      </c>
      <c r="BQ171" s="198">
        <f>VLOOKUP($A171,M.Granados!$A$4:$ER$40,BaseInterventoría!BQ$1,FALSE)</f>
        <v>10027332883</v>
      </c>
      <c r="BR171" s="198">
        <f>VLOOKUP($A171,M.Granados!$A$4:$ER$40,BaseInterventoría!BR$1,FALSE)</f>
        <v>0</v>
      </c>
      <c r="BS171" s="198">
        <f>VLOOKUP($A171,M.Granados!$A$4:$ER$40,BaseInterventoría!BS$1,FALSE)</f>
        <v>0</v>
      </c>
      <c r="BT171" s="198">
        <f>VLOOKUP($A171,M.Granados!$A$4:$ER$40,BaseInterventoría!BT$1,FALSE)</f>
        <v>6685413100</v>
      </c>
      <c r="BU171" s="21">
        <f>VLOOKUP($A171,M.Granados!$A$4:$ER$40,BaseInterventoría!BU$1,FALSE)</f>
        <v>45131</v>
      </c>
      <c r="BV171" s="198">
        <f>VLOOKUP($A171,M.Granados!$A$4:$ER$40,BaseInterventoría!BV$1,FALSE)</f>
        <v>3341723374</v>
      </c>
      <c r="BW171" s="21">
        <f>VLOOKUP($A171,M.Granados!$A$4:$ER$40,BaseInterventoría!BW$1,FALSE)</f>
        <v>0</v>
      </c>
      <c r="BX171" s="198">
        <f>VLOOKUP($A171,M.Granados!$A$4:$ER$40,BaseInterventoría!BX$1,FALSE)</f>
        <v>0</v>
      </c>
      <c r="BY171" s="198">
        <f>VLOOKUP($A171,M.Granados!$A$4:$ER$40,BaseInterventoría!BY$1,FALSE)</f>
        <v>10027136442</v>
      </c>
      <c r="BZ171" s="5" t="str">
        <f>VLOOKUP($A171,M.Granados!$A$4:$ER$40,BaseInterventoría!BZ$1,FALSE)</f>
        <v>PRORROGA No. 1
PRORROGA No. 2 
PRORROGA N 3
PRORROGA N 4
PRORROGA N 5
PRORROGA N 06</v>
      </c>
      <c r="CA171" s="21" t="str">
        <f>VLOOKUP($A171,M.Granados!$A$4:$ER$40,BaseInterventoría!CA$1,FALSE)</f>
        <v>4/11/2022
3/02/2023
3/03/2023
28/04/2023
27/06/2023
24/07/2023</v>
      </c>
      <c r="CB171" s="5" t="str">
        <f>VLOOKUP($A171,M.Granados!$A$4:$ER$40,BaseInterventoría!CB$1,FALSE)</f>
        <v>3 meses
1 mes
47 días
2 meses
1 mes
5 meses</v>
      </c>
      <c r="CC171" s="5" t="str">
        <f>VLOOKUP($A171,M.Granados!$A$4:$ER$40,BaseInterventoría!CC$1,FALSE)</f>
        <v>SUSPENSION N 1
PRO 1 SUSP No.  1
PRO 2 SUSP No. 1
SUSPENSION N 2
SUSPENSION N 3
SUSPENSION N 4
SUSPENSIÓN N 5</v>
      </c>
      <c r="CD171" s="21" t="str">
        <f>VLOOKUP($A171,M.Granados!$A$4:$ER$40,BaseInterventoría!CD$1,FALSE)</f>
        <v>08/04/2022
07/06/2022
04/07/2022
31/03/2023
26/12/2023
26/01/2024
27/02/2024</v>
      </c>
      <c r="CE171" s="5" t="str">
        <f>VLOOKUP($A171,M.Granados!$A$4:$ER$40,BaseInterventoría!CE$1,FALSE)</f>
        <v>60 días calendario
27 días calendario
1 mes
10 días
1 mes
33 días
Condicionado</v>
      </c>
      <c r="CF171" s="21" t="str">
        <f>VLOOKUP($A171,M.Granados!$A$4:$ER$40,BaseInterventoría!CF$1,FALSE)</f>
        <v>08/09/2022
05/10/2022
5/11/2022
29/04/2023
29/01/2024
29/02/2024
Condicionado</v>
      </c>
      <c r="CG171" s="5" t="str">
        <f>VLOOKUP($A171,M.Granados!$A$4:$ER$40,BaseInterventoría!CG$1,FALSE)</f>
        <v xml:space="preserve">Anexo N°16 poliza de cumplimiento N° NB-100163430
Acta suspensión No. 4 - Notificación. </v>
      </c>
      <c r="CH171" s="21">
        <f>VLOOKUP($A171,M.Granados!$A$4:$ER$40,BaseInterventoría!CH$1,FALSE)</f>
        <v>45131</v>
      </c>
      <c r="CI171" s="21" t="str">
        <f>VLOOKUP($A171,M.Granados!$A$4:$ER$40,BaseInterventoría!CI$1,FALSE)</f>
        <v>16/07//2024</v>
      </c>
      <c r="CJ171" s="5">
        <f>VLOOKUP($A171,M.Granados!$A$4:$ER$40,BaseInterventoría!CJ$1,FALSE)</f>
        <v>0</v>
      </c>
      <c r="CK171" s="21">
        <f>VLOOKUP($A171,M.Granados!$A$4:$ER$40,BaseInterventoría!CK$1,FALSE)</f>
        <v>0</v>
      </c>
      <c r="CL171" s="21">
        <f>VLOOKUP($A171,M.Granados!$A$4:$ER$40,BaseInterventoría!CL$1,FALSE)</f>
        <v>0</v>
      </c>
      <c r="CM171" s="5" t="str">
        <f>VLOOKUP($A171,M.Granados!$A$4:$ER$40,BaseInterventoría!CM$1,FALSE)</f>
        <v xml:space="preserve">Anexo N°16 poliza de cumplimiento N° NB-100163430 </v>
      </c>
      <c r="CN171" s="21">
        <f>VLOOKUP($A171,M.Granados!$A$4:$ER$40,BaseInterventoría!CN$1,FALSE)</f>
        <v>45131</v>
      </c>
      <c r="CO171" s="21">
        <f>VLOOKUP($A171,M.Granados!$A$4:$ER$40,BaseInterventoría!CO$1,FALSE)</f>
        <v>46434</v>
      </c>
      <c r="CP171" s="5" t="str">
        <f>VLOOKUP($A171,M.Granados!$A$4:$ER$40,BaseInterventoría!CP$1,FALSE)</f>
        <v xml:space="preserve">Anexo N°16 poliza de cumplimiento N° NB-100163430 </v>
      </c>
      <c r="CQ171" s="21">
        <f>VLOOKUP($A171,M.Granados!$A$4:$ER$40,BaseInterventoría!CQ$1,FALSE)</f>
        <v>45338</v>
      </c>
      <c r="CR171" s="21">
        <f>VLOOKUP($A171,M.Granados!$A$4:$ER$40,BaseInterventoría!CR$1,FALSE)</f>
        <v>47165</v>
      </c>
      <c r="CS171" s="5" t="str">
        <f>VLOOKUP($A171,M.Granados!$A$4:$ER$40,BaseInterventoría!CS$1,FALSE)</f>
        <v>N/A</v>
      </c>
      <c r="CT171" s="21">
        <f>VLOOKUP($A171,M.Granados!$A$4:$ER$40,BaseInterventoría!CT$1,FALSE)</f>
        <v>0</v>
      </c>
      <c r="CU171" s="21">
        <f>VLOOKUP($A171,M.Granados!$A$4:$ER$40,BaseInterventoría!CU$1,FALSE)</f>
        <v>0</v>
      </c>
      <c r="CV171" s="5" t="str">
        <f>VLOOKUP($A171,M.Granados!$A$4:$ER$40,BaseInterventoría!CV$1,FALSE)</f>
        <v xml:space="preserve"> N°14 poliza de responsabilidad civil extracontractual N°NB-100034520
Deacuerdo a la suspensión No.4</v>
      </c>
      <c r="CW171" s="21">
        <f>VLOOKUP($A171,M.Granados!$A$4:$ER$40,BaseInterventoría!CW$1,FALSE)</f>
        <v>44425</v>
      </c>
      <c r="CX171" s="21">
        <f>VLOOKUP($A171,M.Granados!$A$4:$ER$40,BaseInterventoría!CX$1,FALSE)</f>
        <v>45338</v>
      </c>
      <c r="CY171" s="21" t="str">
        <f>VLOOKUP($A171,M.Granados!$A$4:$ER$40,BaseInterventoría!CY$1,FALSE)</f>
        <v>Condicionado</v>
      </c>
      <c r="CZ171" s="5" t="e">
        <f>VLOOKUP($A171,M.Granados!$A$4:$ER$40,BaseInterventoría!CZ$1,FALSE)</f>
        <v>#VALUE!</v>
      </c>
      <c r="DA171" s="186">
        <f>VLOOKUP($A171,M.Granados!$A$4:$ER$40,BaseInterventoría!DA$1,FALSE)</f>
        <v>0.9</v>
      </c>
      <c r="DB171" s="186">
        <f>VLOOKUP($A171,M.Granados!$A$4:$ER$40,BaseInterventoría!DB$1,FALSE)</f>
        <v>0</v>
      </c>
      <c r="DC171" s="186">
        <f>VLOOKUP($A171,M.Granados!$A$4:$ER$40,BaseInterventoría!DC$1,FALSE)</f>
        <v>0.9</v>
      </c>
      <c r="DD171" s="186">
        <f>VLOOKUP($A171,M.Granados!$A$4:$ER$40,BaseInterventoría!DD$1,FALSE)</f>
        <v>0</v>
      </c>
      <c r="DE171" s="186">
        <f>VLOOKUP($A171,M.Granados!$A$4:$ER$40,BaseInterventoría!DE$1,FALSE)</f>
        <v>0</v>
      </c>
      <c r="DF171" s="186">
        <f>VLOOKUP($A171,M.Granados!$A$4:$ER$40,BaseInterventoría!DF$1,FALSE)</f>
        <v>0.88680000000000003</v>
      </c>
      <c r="DG171" s="186">
        <f>VLOOKUP($A171,M.Granados!$A$4:$ER$40,BaseInterventoría!DG$1,FALSE)</f>
        <v>0</v>
      </c>
      <c r="DH171" s="186">
        <f>VLOOKUP($A171,M.Granados!$A$4:$ER$40,BaseInterventoría!DH$1,FALSE)</f>
        <v>0.88680000000000003</v>
      </c>
      <c r="DI171" s="186">
        <f>VLOOKUP($A171,M.Granados!$A$4:$ER$40,BaseInterventoría!DI$1,FALSE)</f>
        <v>0</v>
      </c>
      <c r="DJ171" s="186">
        <f>VLOOKUP($A171,M.Granados!$A$4:$ER$40,BaseInterventoría!DJ$1,FALSE)</f>
        <v>0</v>
      </c>
      <c r="DK171" s="5" t="e">
        <f ca="1">VLOOKUP($A171,M.Granados!$A$4:$ER$40,BaseInterventoría!DK$1,FALSE)</f>
        <v>#VALUE!</v>
      </c>
      <c r="DL171" s="5" t="str">
        <f ca="1">VLOOKUP($A171,M.Granados!$A$4:$ER$40,BaseInterventoría!DL$1,FALSE)</f>
        <v>VIGENTE</v>
      </c>
      <c r="DM171" s="71" t="str">
        <f t="shared" si="18"/>
        <v>Activos</v>
      </c>
      <c r="DN171" s="5" t="str">
        <f>VLOOKUP($A171,M.Granados!$A$4:$ER$40,BaseInterventoría!DN$1,FALSE)</f>
        <v>Suspendido</v>
      </c>
      <c r="DO171" s="5">
        <f>VLOOKUP($A171,M.Granados!$A$4:$ER$40,BaseInterventoría!DO$1,FALSE)</f>
        <v>0</v>
      </c>
      <c r="DP171" s="5">
        <f>VLOOKUP($A171,M.Granados!$A$4:$ER$40,BaseInterventoría!DP$1,FALSE)</f>
        <v>0</v>
      </c>
      <c r="DQ171" s="5">
        <f>VLOOKUP($A171,M.Granados!$A$4:$ER$40,BaseInterventoría!DQ$1,FALSE)</f>
        <v>4</v>
      </c>
      <c r="DR171" s="5" t="str">
        <f>VLOOKUP($A171,M.Granados!$A$4:$ER$40,BaseInterventoría!DR$1,FALSE)</f>
        <v>1. (21/11/2022)
2. (13/03/2023)
3. (16/05/2023)
4. (17/08/2023)</v>
      </c>
      <c r="DS171" s="5" t="str">
        <f>VLOOKUP($A171,M.Granados!$A$4:$ER$40,BaseInterventoría!DS$1,FALSE)</f>
        <v>1. $2.005.271.567
2.$2.861.163.847
3.$1.127.454.170
4. $2.898.011.751</v>
      </c>
      <c r="DT171" s="198">
        <f>VLOOKUP($A171,M.Granados!$A$4:$ER$40,BaseInterventoría!DT$1,FALSE)</f>
        <v>8891901335</v>
      </c>
      <c r="DU171" s="198">
        <f>VLOOKUP($A171,M.Granados!$A$4:$ER$40,BaseInterventoría!DU$1,FALSE)</f>
        <v>1135235107</v>
      </c>
      <c r="DV171" s="186">
        <f>VLOOKUP($A171,M.Granados!$A$4:$ER$40,BaseInterventoría!DV$1,FALSE)</f>
        <v>0.88678371800697597</v>
      </c>
      <c r="DW171" s="198">
        <f>VLOOKUP($A171,M.Granados!$A$4:$ER$40,BaseInterventoría!DW$1,FALSE)</f>
        <v>1135235107</v>
      </c>
      <c r="DX171" s="21" t="str">
        <f>VLOOKUP($A171,M.Granados!$A$4:$ER$40,BaseInterventoría!DX$1,FALSE)</f>
        <v>N/A</v>
      </c>
      <c r="DY171" s="5" t="str">
        <f>VLOOKUP($A171,M.Granados!$A$4:$ER$40,BaseInterventoría!DY$1,FALSE)</f>
        <v>EPC-CI-328-2021</v>
      </c>
      <c r="DZ171" s="21">
        <f>VLOOKUP($A171,M.Granados!$A$4:$ER$40,BaseInterventoría!DZ$1,FALSE)</f>
        <v>44372</v>
      </c>
      <c r="EA171" s="21">
        <f>VLOOKUP($A171,M.Granados!$A$4:$ER$40,BaseInterventoría!EA$1,FALSE)</f>
        <v>44447</v>
      </c>
      <c r="EB171" s="5" t="str">
        <f>VLOOKUP($A171,M.Granados!$A$4:$ER$40,BaseInterventoría!EB$1,FALSE)</f>
        <v>Empresa Inmobiliaria y de Servicios Logisticos de Cundinamarca</v>
      </c>
      <c r="EC171" s="198">
        <f>VLOOKUP($A171,M.Granados!$A$4:$ER$40,BaseInterventoría!EC$1,FALSE)</f>
        <v>418342127</v>
      </c>
      <c r="ED171" s="5">
        <f>VLOOKUP($A171,M.Granados!$A$4:$ER$40,BaseInterventoría!ED$1,FALSE)</f>
        <v>0</v>
      </c>
      <c r="EE171" s="5" t="str">
        <f>VLOOKUP($A171,M.Granados!$A$4:$ER$40,BaseInterventoría!EE$1,FALSE)</f>
        <v>RIO BOGOTÁ - CUENCA ALTA</v>
      </c>
      <c r="EF171" s="5">
        <f>VLOOKUP($A171,M.Granados!$A$4:$ER$40,BaseInterventoría!EF$1,FALSE)</f>
        <v>0</v>
      </c>
      <c r="EG171" s="5">
        <f>VLOOKUP($A171,M.Granados!$A$4:$ER$40,BaseInterventoría!EG$1,FALSE)</f>
        <v>0</v>
      </c>
      <c r="EH171" s="5">
        <f>VLOOKUP($A171,M.Granados!$A$4:$ER$40,BaseInterventoría!EH$1,FALSE)</f>
        <v>0</v>
      </c>
      <c r="EI171" s="21">
        <f ca="1">VLOOKUP($A171,M.Granados!$A$4:$ER$40,BaseInterventoría!EI$1,FALSE)</f>
        <v>45649</v>
      </c>
      <c r="EJ171" s="5">
        <f>VLOOKUP($A171,M.Granados!$A$4:$ER$40,BaseInterventoría!EJ$1,FALSE)</f>
        <v>0</v>
      </c>
      <c r="EK171" s="5">
        <f>VLOOKUP($A171,M.Granados!$A$4:$ER$40,BaseInterventoría!EK$1,FALSE)</f>
        <v>0</v>
      </c>
      <c r="EL171" s="5" t="str">
        <f>VLOOKUP($A171,M.Granados!$A$4:$ER$40,BaseInterventoría!EL$1,FALSE)</f>
        <v>Manuel Granados</v>
      </c>
      <c r="EM171" s="5" t="str">
        <f>VLOOKUP($A171,M.Granados!$A$4:$ER$40,BaseInterventoría!EM$1,FALSE)</f>
        <v>Cesar García</v>
      </c>
      <c r="EN171" s="5" t="str">
        <f>VLOOKUP($A171,M.Granados!$A$4:$ER$40,BaseInterventoría!EN$1,FALSE)</f>
        <v>https://www.contratos.gov.co/consultas/detalleProceso.do?numConstancia=20-12-11360375&amp;g-recaptcha-response=03AFcWeA5T38Pvz0AiNasIQVkcwDxqTqKjNK1skN9j_hPTAqeZCk6lnsHeaKgj-CBSZmFswl7LHJD25y00xppxP3cV9o3aM8Euo192dh56SUjQD5mpXDxsrNMi0S2RjWlwx4m_zXHLrqrX43IanViTDq_gvQncBZ8rniY-xo5qp4LF9hVaEG6bfXNBO0MEPPsj7fuxREF2G_kf_MSeuRrrzmIGho6x8r2-waW8wI7r5Rq0ModJFshiPxL6tDlGfx8oYHnUKxHsSYuL6vsrcCwdUOP6z55yjNwRzOEnWC_BYLBriQT93DJ_ZGFU0Y5vs51jQESmYZi2abggjPX-1NzG5bfvbXukA5dIQ7eBxIaZC7WfHGQ3xnYTFILZ1rAsel3NI4FGeTXvVkFTy4dqWagYWEYx0vtcfX29g4kDosscJVXiICiDlfWdYOn42WDu_XV-jNbxNn2beqtOVgEDkA2V1m7Y9Vl71z2TBmB-CylRpUviJjS1LTGUgzMsUPWvzCaCIu3z-RrWeufnqlj2cBxqUFTVwyVvOrW3w-Uk0QwuBRnuH8T8SkT-WclkIvBgL-ZUPMC4_Me8jGTjJD43mMOycnrvbbzuD3vqc2HvPsiz6DQAJi1Vlkoxdm5LCQmTD3rn5nV3twoEMc-NP-qu4I-ecVKxNMtD5fgtzXRZgnaMT1Cp9dnycsuDQST2oHVN2aHcuFnLZStIcnLzBePN-tM2KUqYLdO_p05F0ZVYudMCIKz9_HNS6Ay7NKZXTf5Zw0GjbGzBQqjC2OJUF9lnfYhU0wWDcIFJmsXBJquJ-rmGN2CLKtyOa1BFoL9Is4XwhtzBmvEjzo6e8kVWA3PAmrxkvNSnvIwWVac51A</v>
      </c>
      <c r="EO171" s="5" t="str">
        <f>VLOOKUP($A171,M.Granados!$A$4:$ER$40,BaseInterventoría!EO$1,FALSE)</f>
        <v xml:space="preserve">El convenio se recibe suspendido desde el 27 de diciembre de 2023, ya que se requiere una adición presupuestal para incluir actividades necesarias para lograr la funcionalidad de los dos sistemas, tanto el alcantarillado pluvial como el alcantarillado sanitario- EBAR PASO ANCHO. 
Se han adelantado mesas de trabajo entre contratista e interventoría, para definir el alcance y balance final del contrato, el cual deberá ser aprobado por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
En el comité directivo del 3 de diciembre se aprobó el plan financiero, EPZ está tramitando dos permisos uno de ocupación de cauce anta la CAR y otro permiso para adosar la tubería al puente vehicular.
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 
</v>
      </c>
      <c r="EP171" s="21">
        <f>VLOOKUP($A171,M.Granados!$A$4:$ER$40,BaseInterventoría!EP$1,FALSE)</f>
        <v>45636</v>
      </c>
      <c r="EQ171" s="24">
        <f>BY171+VLOOKUP(DY171,$1:$1048576,77,FALSE)</f>
        <v>10650211787</v>
      </c>
      <c r="ER171" s="24">
        <f>+EQ171*0.04</f>
        <v>426008471.48000002</v>
      </c>
      <c r="ES171" s="24">
        <f>+EQ171+ER171</f>
        <v>11076220258.48</v>
      </c>
      <c r="ET171" s="5" t="s">
        <v>9</v>
      </c>
      <c r="EU171" s="24">
        <f t="shared" si="20"/>
        <v>11076220258.48</v>
      </c>
      <c r="EV171" s="55" t="e">
        <f>VLOOKUP(A171,#REF!,147,FALSE)</f>
        <v>#REF!</v>
      </c>
      <c r="EW171" s="56"/>
      <c r="EX171" s="24"/>
      <c r="EY171" s="5" t="s">
        <v>24</v>
      </c>
      <c r="EZ171" s="56"/>
      <c r="FA171" s="21">
        <v>45657</v>
      </c>
      <c r="FB171"/>
      <c r="FC171"/>
      <c r="FD171"/>
    </row>
    <row r="172" spans="1:160" ht="110.25">
      <c r="A172" s="5" t="s">
        <v>647</v>
      </c>
      <c r="B172" s="2">
        <f t="shared" si="19"/>
        <v>170</v>
      </c>
      <c r="C172" s="20" t="s">
        <v>287</v>
      </c>
      <c r="D172" s="5" t="s">
        <v>288</v>
      </c>
      <c r="E172" s="5" t="s">
        <v>648</v>
      </c>
      <c r="F172" s="5" t="str">
        <f>VLOOKUP($A172,M.Granados!$A$4:$ER$40,BaseInterventoría!F$1,FALSE)</f>
        <v>N/A</v>
      </c>
      <c r="G172" s="21" t="str">
        <f>VLOOKUP($A172,M.Granados!$A$4:$ER$40,BaseInterventoría!G$1,FALSE)</f>
        <v>N/A</v>
      </c>
      <c r="H172" s="5" t="str">
        <f>VLOOKUP($A172,M.Granados!$A$4:$ER$40,BaseInterventoría!H$1,FALSE)</f>
        <v>N/A</v>
      </c>
      <c r="I172" s="5" t="str">
        <f>VLOOKUP($A172,M.Granados!$A$4:$ER$40,BaseInterventoría!I$1,FALSE)</f>
        <v>N/A</v>
      </c>
      <c r="J172" s="5" t="str">
        <f>VLOOKUP($A172,M.Granados!$A$4:$ER$40,BaseInterventoría!J$1,FALSE)</f>
        <v>N/A</v>
      </c>
      <c r="K172" s="198">
        <f>VLOOKUP($A172,M.Granados!$A$4:$ER$40,BaseInterventoría!K$1,FALSE)</f>
        <v>0</v>
      </c>
      <c r="L172" s="198">
        <f>VLOOKUP($A172,M.Granados!$A$4:$ER$40,BaseInterventoría!L$1,FALSE)</f>
        <v>0</v>
      </c>
      <c r="M172" s="198">
        <f>VLOOKUP($A172,M.Granados!$A$4:$ER$40,BaseInterventoría!M$1,FALSE)</f>
        <v>0</v>
      </c>
      <c r="N172" s="198">
        <f>VLOOKUP($A172,M.Granados!$A$4:$ER$40,BaseInterventoría!N$1,FALSE)</f>
        <v>0</v>
      </c>
      <c r="O172" s="198">
        <f>VLOOKUP($A172,M.Granados!$A$4:$ER$40,BaseInterventoría!O$1,FALSE)</f>
        <v>0</v>
      </c>
      <c r="P172" s="198">
        <f>VLOOKUP($A172,M.Granados!$A$4:$ER$40,BaseInterventoría!P$1,FALSE)</f>
        <v>0</v>
      </c>
      <c r="Q172" s="198">
        <f>VLOOKUP($A172,M.Granados!$A$4:$ER$40,BaseInterventoría!Q$1,FALSE)</f>
        <v>1564455311</v>
      </c>
      <c r="R172" s="198">
        <f>VLOOKUP($A172,M.Granados!$A$4:$ER$40,BaseInterventoría!R$1,FALSE)</f>
        <v>0</v>
      </c>
      <c r="S172" s="198">
        <f>VLOOKUP($A172,M.Granados!$A$4:$ER$40,BaseInterventoría!S$1,FALSE)</f>
        <v>0</v>
      </c>
      <c r="T172" s="198">
        <f>VLOOKUP($A172,M.Granados!$A$4:$ER$40,BaseInterventoría!T$1,FALSE)</f>
        <v>0</v>
      </c>
      <c r="U172" s="198">
        <f>VLOOKUP($A172,M.Granados!$A$4:$ER$40,BaseInterventoría!U$1,FALSE)</f>
        <v>1564455311</v>
      </c>
      <c r="V172" s="5" t="str">
        <f>VLOOKUP($A172,M.Granados!$A$4:$ER$40,BaseInterventoría!V$1,FALSE)</f>
        <v>CDR 14992
20/06/2023</v>
      </c>
      <c r="W172" s="5">
        <f>VLOOKUP($A172,M.Granados!$A$4:$ER$40,BaseInterventoría!W$1,FALSE)</f>
        <v>0</v>
      </c>
      <c r="X172" s="5" t="str">
        <f>VLOOKUP($A172,M.Granados!$A$4:$ER$40,BaseInterventoría!X$1,FALSE)</f>
        <v>INTERVENTORÍA</v>
      </c>
      <c r="Y172" s="5" t="str">
        <f>VLOOKUP($A172,M.Granados!$A$4:$ER$40,BaseInterventoría!Y$1,FALSE)</f>
        <v>N/A</v>
      </c>
      <c r="Z172" s="5" t="str">
        <f>VLOOKUP($A172,M.Granados!$A$4:$ER$40,BaseInterventoría!Z$1,FALSE)</f>
        <v>CONTRATO-INTERVENTORÍA</v>
      </c>
      <c r="AA172" s="5" t="str">
        <f>VLOOKUP($A172,M.Granados!$A$4:$ER$40,BaseInterventoría!AA$1,FALSE)</f>
        <v>N/A</v>
      </c>
      <c r="AB172" s="5" t="str">
        <f>VLOOKUP($A172,M.Granados!$A$4:$ER$40,BaseInterventoría!AB$1,FALSE)</f>
        <v>N/A</v>
      </c>
      <c r="AC172" s="21" t="str">
        <f>VLOOKUP($A172,M.Granados!$A$4:$ER$40,BaseInterventoría!AC$1,FALSE)</f>
        <v>N/A</v>
      </c>
      <c r="AD172" s="21" t="str">
        <f>VLOOKUP($A172,M.Granados!$A$4:$ER$40,BaseInterventoría!AD$1,FALSE)</f>
        <v>N/A</v>
      </c>
      <c r="AE172" s="5" t="str">
        <f>VLOOKUP($A172,M.Granados!$A$4:$ER$40,BaseInterventoría!AE$1,FALSE)</f>
        <v>N/A</v>
      </c>
      <c r="AF172" s="21" t="str">
        <f>VLOOKUP($A172,M.Granados!$A$4:$ER$40,BaseInterventoría!AF$1,FALSE)</f>
        <v>N/A</v>
      </c>
      <c r="AG172" s="5" t="str">
        <f>VLOOKUP($A172,M.Granados!$A$4:$ER$40,BaseInterventoría!AG$1,FALSE)</f>
        <v>N/A</v>
      </c>
      <c r="AH172" s="5" t="str">
        <f>VLOOKUP($A172,M.Granados!$A$4:$ER$40,BaseInterventoría!AH$1,FALSE)</f>
        <v>N/A</v>
      </c>
      <c r="AI172" s="5" t="str">
        <f>VLOOKUP($A172,M.Granados!$A$4:$ER$40,BaseInterventoría!AI$1,FALSE)</f>
        <v>N/A</v>
      </c>
      <c r="AJ172" s="21" t="str">
        <f>VLOOKUP($A172,M.Granados!$A$4:$ER$40,BaseInterventoría!AJ$1,FALSE)</f>
        <v>N/A</v>
      </c>
      <c r="AK172" s="5" t="str">
        <f>VLOOKUP($A172,M.Granados!$A$4:$ER$40,BaseInterventoría!AK$1,FALSE)</f>
        <v>N/A</v>
      </c>
      <c r="AL172" s="5" t="str">
        <f>VLOOKUP($A172,M.Granados!$A$4:$ER$40,BaseInterventoría!AL$1,FALSE)</f>
        <v>N/A</v>
      </c>
      <c r="AM172" s="21" t="str">
        <f>VLOOKUP($A172,M.Granados!$A$4:$ER$40,BaseInterventoría!AM$1,FALSE)</f>
        <v>N/A</v>
      </c>
      <c r="AN172" s="5" t="str">
        <f>VLOOKUP($A172,M.Granados!$A$4:$ER$40,BaseInterventoría!AN$1,FALSE)</f>
        <v>N/A</v>
      </c>
      <c r="AO172" s="5" t="str">
        <f>VLOOKUP($A172,M.Granados!$A$4:$ER$40,BaseInterventoría!AO$1,FALSE)</f>
        <v>N/A</v>
      </c>
      <c r="AP172" s="5" t="str">
        <f>VLOOKUP($A172,M.Granados!$A$4:$ER$40,BaseInterventoría!AP$1,FALSE)</f>
        <v>N/A</v>
      </c>
      <c r="AQ172" s="5" t="str">
        <f>VLOOKUP($A172,M.Granados!$A$4:$ER$40,BaseInterventoría!AQ$1,FALSE)</f>
        <v>N/A</v>
      </c>
      <c r="AR172" s="21" t="str">
        <f>VLOOKUP($A172,M.Granados!$A$4:$ER$40,BaseInterventoría!AR$1,FALSE)</f>
        <v>N/A</v>
      </c>
      <c r="AS172" s="5" t="str">
        <f>VLOOKUP($A172,M.Granados!$A$4:$ER$40,BaseInterventoría!AS$1,FALSE)</f>
        <v>N/A</v>
      </c>
      <c r="AT172" s="5" t="str">
        <f>VLOOKUP($A172,M.Granados!$A$4:$ER$40,BaseInterventoría!AT$1,FALSE)</f>
        <v>N/A</v>
      </c>
      <c r="AU172" s="21" t="str">
        <f>VLOOKUP($A172,M.Granados!$A$4:$ER$40,BaseInterventoría!AU$1,FALSE)</f>
        <v>N/A</v>
      </c>
      <c r="AV172" s="5" t="str">
        <f>VLOOKUP($A172,M.Granados!$A$4:$ER$40,BaseInterventoría!AV$1,FALSE)</f>
        <v>N/A</v>
      </c>
      <c r="AW172" s="186" t="str">
        <f>VLOOKUP($A172,M.Granados!$A$4:$ER$40,BaseInterventoría!AW$1,FALSE)</f>
        <v>N/A</v>
      </c>
      <c r="AX172" s="186" t="str">
        <f>VLOOKUP($A172,M.Granados!$A$4:$ER$40,BaseInterventoría!AX$1,FALSE)</f>
        <v>N/A</v>
      </c>
      <c r="AY172" s="5" t="str">
        <f>VLOOKUP($A172,M.Granados!$A$4:$ER$40,BaseInterventoría!AY$1,FALSE)</f>
        <v>N/A</v>
      </c>
      <c r="AZ172" s="21" t="str">
        <f>VLOOKUP($A172,M.Granados!$A$4:$ER$40,BaseInterventoría!AZ$1,FALSE)</f>
        <v>N/A</v>
      </c>
      <c r="BA172" s="5" t="str">
        <f>VLOOKUP($A172,M.Granados!$A$4:$ER$40,BaseInterventoría!BA$1,FALSE)</f>
        <v>N/A</v>
      </c>
      <c r="BB172" s="5" t="str">
        <f>VLOOKUP($A172,M.Granados!$A$4:$ER$40,BaseInterventoría!BB$1,FALSE)</f>
        <v>N/A</v>
      </c>
      <c r="BC172" s="5" t="str">
        <f>VLOOKUP($A172,M.Granados!$A$4:$ER$40,BaseInterventoría!BC$1,FALSE)</f>
        <v>N/A</v>
      </c>
      <c r="BD172" s="5" t="str">
        <f>VLOOKUP($A172,M.Granados!$A$4:$ER$40,BaseInterventoría!BD$1,FALSE)</f>
        <v>N/A</v>
      </c>
      <c r="BE172" s="5" t="str">
        <f>VLOOKUP($A172,M.Granados!$A$4:$ER$40,BaseInterventoría!BE$1,FALSE)</f>
        <v>N/A</v>
      </c>
      <c r="BF172" s="21" t="str">
        <f>VLOOKUP($A172,M.Granados!$A$4:$ER$40,BaseInterventoría!BF$1,FALSE)</f>
        <v>N/A</v>
      </c>
      <c r="BG172" s="21" t="str">
        <f>VLOOKUP($A172,M.Granados!$A$4:$ER$40,BaseInterventoría!BG$1,FALSE)</f>
        <v>N/A</v>
      </c>
      <c r="BH172" s="5" t="str">
        <f>VLOOKUP($A172,M.Granados!$A$4:$ER$40,BaseInterventoría!BH$1,FALSE)</f>
        <v>EPC-PDA-I-015-2024</v>
      </c>
      <c r="BI172" s="5" t="str">
        <f>VLOOKUP($A172,M.Granados!$A$4:$ER$40,BaseInterventoría!BI$1,FALSE)</f>
        <v>NTERVENTORÍA INTEGRAL PARA LA AMPLIACIÓN DE LA PLANTA DE TRATAMIENTO DE AGUA POTABLE LOS PATOS, DEL MUNICIPIO DE TOCANCIPÁ, CUNDINAMARCA</v>
      </c>
      <c r="BJ172" s="21">
        <f>VLOOKUP($A172,M.Granados!$A$4:$ER$40,BaseInterventoría!BJ$1,FALSE)</f>
        <v>45344</v>
      </c>
      <c r="BK172" s="21">
        <f>VLOOKUP($A172,M.Granados!$A$4:$ER$40,BaseInterventoría!BK$1,FALSE)</f>
        <v>45477</v>
      </c>
      <c r="BL172" s="5" t="str">
        <f>VLOOKUP($A172,M.Granados!$A$4:$ER$40,BaseInterventoría!BL$1,FALSE)</f>
        <v>13 MESES</v>
      </c>
      <c r="BM172" s="21">
        <f>VLOOKUP($A172,M.Granados!$A$4:$ER$40,BaseInterventoría!BM$1,FALSE)</f>
        <v>45872</v>
      </c>
      <c r="BN172" s="5" t="str">
        <f>VLOOKUP($A172,M.Granados!$A$4:$ER$40,BaseInterventoría!BN$1,FALSE)</f>
        <v>CONSORCIO INTER PTAP GI</v>
      </c>
      <c r="BO172" s="5" t="str">
        <f>VLOOKUP($A172,M.Granados!$A$4:$ER$40,BaseInterventoría!BO$1,FALSE)</f>
        <v>JHOAN RODRIGUEZ
TEL: 3195011290</v>
      </c>
      <c r="BP172" s="198">
        <f>VLOOKUP($A172,M.Granados!$A$4:$ER$40,BaseInterventoría!BP$1,FALSE)</f>
        <v>0</v>
      </c>
      <c r="BQ172" s="198">
        <f>VLOOKUP($A172,M.Granados!$A$4:$ER$40,BaseInterventoría!BQ$1,FALSE)</f>
        <v>0</v>
      </c>
      <c r="BR172" s="198">
        <f>VLOOKUP($A172,M.Granados!$A$4:$ER$40,BaseInterventoría!BR$1,FALSE)</f>
        <v>0</v>
      </c>
      <c r="BS172" s="198">
        <f>VLOOKUP($A172,M.Granados!$A$4:$ER$40,BaseInterventoría!BS$1,FALSE)</f>
        <v>0</v>
      </c>
      <c r="BT172" s="198">
        <f>VLOOKUP($A172,M.Granados!$A$4:$ER$40,BaseInterventoría!BT$1,FALSE)</f>
        <v>951872775</v>
      </c>
      <c r="BU172" s="21">
        <f>VLOOKUP($A172,M.Granados!$A$4:$ER$40,BaseInterventoría!BU$1,FALSE)</f>
        <v>0</v>
      </c>
      <c r="BV172" s="198">
        <f>VLOOKUP($A172,M.Granados!$A$4:$ER$40,BaseInterventoría!BV$1,FALSE)</f>
        <v>0</v>
      </c>
      <c r="BW172" s="21">
        <f>VLOOKUP($A172,M.Granados!$A$4:$ER$40,BaseInterventoría!BW$1,FALSE)</f>
        <v>0</v>
      </c>
      <c r="BX172" s="198">
        <f>VLOOKUP($A172,M.Granados!$A$4:$ER$40,BaseInterventoría!BX$1,FALSE)</f>
        <v>0</v>
      </c>
      <c r="BY172" s="198">
        <f>VLOOKUP($A172,M.Granados!$A$4:$ER$40,BaseInterventoría!BY$1,FALSE)</f>
        <v>951872775</v>
      </c>
      <c r="BZ172" s="5" t="str">
        <f>VLOOKUP($A172,M.Granados!$A$4:$ER$40,BaseInterventoría!BZ$1,FALSE)</f>
        <v>NINGUNA</v>
      </c>
      <c r="CA172" s="21" t="str">
        <f>VLOOKUP($A172,M.Granados!$A$4:$ER$40,BaseInterventoría!CA$1,FALSE)</f>
        <v>NINGUNA</v>
      </c>
      <c r="CB172" s="5" t="str">
        <f>VLOOKUP($A172,M.Granados!$A$4:$ER$40,BaseInterventoría!CB$1,FALSE)</f>
        <v>NINGUNA</v>
      </c>
      <c r="CC172" s="5" t="str">
        <f>VLOOKUP($A172,M.Granados!$A$4:$ER$40,BaseInterventoría!CC$1,FALSE)</f>
        <v xml:space="preserve">NINGUNA </v>
      </c>
      <c r="CD172" s="21" t="str">
        <f>VLOOKUP($A172,M.Granados!$A$4:$ER$40,BaseInterventoría!CD$1,FALSE)</f>
        <v xml:space="preserve">NINGUNA </v>
      </c>
      <c r="CE172" s="5" t="str">
        <f>VLOOKUP($A172,M.Granados!$A$4:$ER$40,BaseInterventoría!CE$1,FALSE)</f>
        <v xml:space="preserve">NINGUNA </v>
      </c>
      <c r="CF172" s="21">
        <f>VLOOKUP($A172,M.Granados!$A$4:$ER$40,BaseInterventoría!CF$1,FALSE)</f>
        <v>45872</v>
      </c>
      <c r="CG172" s="5" t="str">
        <f>VLOOKUP($A172,M.Granados!$A$4:$ER$40,BaseInterventoría!CG$1,FALSE)</f>
        <v xml:space="preserve">1144101217551 ANEXO 4
SEGUROS DEL ESTADO </v>
      </c>
      <c r="CH172" s="21">
        <f>VLOOKUP($A172,M.Granados!$A$4:$ER$40,BaseInterventoría!CH$1,FALSE)</f>
        <v>45477</v>
      </c>
      <c r="CI172" s="21">
        <f>VLOOKUP($A172,M.Granados!$A$4:$ER$40,BaseInterventoría!CI$1,FALSE)</f>
        <v>45994</v>
      </c>
      <c r="CJ172" s="5" t="str">
        <f>VLOOKUP($A172,M.Granados!$A$4:$ER$40,BaseInterventoría!CJ$1,FALSE)</f>
        <v>N/A</v>
      </c>
      <c r="CK172" s="21" t="str">
        <f>VLOOKUP($A172,M.Granados!$A$4:$ER$40,BaseInterventoría!CK$1,FALSE)</f>
        <v>N/A</v>
      </c>
      <c r="CL172" s="21" t="str">
        <f>VLOOKUP($A172,M.Granados!$A$4:$ER$40,BaseInterventoría!CL$1,FALSE)</f>
        <v>N/A</v>
      </c>
      <c r="CM172" s="5" t="str">
        <f>VLOOKUP($A172,M.Granados!$A$4:$ER$40,BaseInterventoría!CM$1,FALSE)</f>
        <v xml:space="preserve">1144101217551 ANEXO 4
SEGUROS DEL ESTADO </v>
      </c>
      <c r="CN172" s="21">
        <f>VLOOKUP($A172,M.Granados!$A$4:$ER$40,BaseInterventoría!CN$1,FALSE)</f>
        <v>45477</v>
      </c>
      <c r="CO172" s="21">
        <f>VLOOKUP($A172,M.Granados!$A$4:$ER$40,BaseInterventoría!CO$1,FALSE)</f>
        <v>46969</v>
      </c>
      <c r="CP172" s="5" t="str">
        <f>VLOOKUP($A172,M.Granados!$A$4:$ER$40,BaseInterventoría!CP$1,FALSE)</f>
        <v>N/A</v>
      </c>
      <c r="CQ172" s="21" t="str">
        <f>VLOOKUP($A172,M.Granados!$A$4:$ER$40,BaseInterventoría!CQ$1,FALSE)</f>
        <v>N/A</v>
      </c>
      <c r="CR172" s="21" t="str">
        <f>VLOOKUP($A172,M.Granados!$A$4:$ER$40,BaseInterventoría!CR$1,FALSE)</f>
        <v>N/A</v>
      </c>
      <c r="CS172" s="5" t="str">
        <f>VLOOKUP($A172,M.Granados!$A$4:$ER$40,BaseInterventoría!CS$1,FALSE)</f>
        <v xml:space="preserve">1144101217551 ANEXO 4
SEGUROS DEL ESTADO </v>
      </c>
      <c r="CT172" s="21">
        <f>VLOOKUP($A172,M.Granados!$A$4:$ER$40,BaseInterventoría!CT$1,FALSE)</f>
        <v>45874</v>
      </c>
      <c r="CU172" s="21">
        <f>VLOOKUP($A172,M.Granados!$A$4:$ER$40,BaseInterventoría!CU$1,FALSE)</f>
        <v>47700</v>
      </c>
      <c r="CV172" s="5" t="str">
        <f>VLOOKUP($A172,M.Granados!$A$4:$ER$40,BaseInterventoría!CV$1,FALSE)</f>
        <v>N/A</v>
      </c>
      <c r="CW172" s="21" t="str">
        <f>VLOOKUP($A172,M.Granados!$A$4:$ER$40,BaseInterventoría!CW$1,FALSE)</f>
        <v>N/A</v>
      </c>
      <c r="CX172" s="21" t="str">
        <f>VLOOKUP($A172,M.Granados!$A$4:$ER$40,BaseInterventoría!CX$1,FALSE)</f>
        <v>N/A</v>
      </c>
      <c r="CY172" s="21">
        <f>VLOOKUP($A172,M.Granados!$A$4:$ER$40,BaseInterventoría!CY$1,FALSE)</f>
        <v>45872</v>
      </c>
      <c r="CZ172" s="5">
        <f>VLOOKUP($A172,M.Granados!$A$4:$ER$40,BaseInterventoría!CZ$1,FALSE)</f>
        <v>13.166666666666666</v>
      </c>
      <c r="DA172" s="186">
        <f>VLOOKUP($A172,M.Granados!$A$4:$ER$40,BaseInterventoría!DA$1,FALSE)</f>
        <v>0.2752</v>
      </c>
      <c r="DB172" s="186">
        <f>VLOOKUP($A172,M.Granados!$A$4:$ER$40,BaseInterventoría!DB$1,FALSE)</f>
        <v>0</v>
      </c>
      <c r="DC172" s="186">
        <f>VLOOKUP($A172,M.Granados!$A$4:$ER$40,BaseInterventoría!DC$1,FALSE)</f>
        <v>0</v>
      </c>
      <c r="DD172" s="186">
        <f>VLOOKUP($A172,M.Granados!$A$4:$ER$40,BaseInterventoría!DD$1,FALSE)</f>
        <v>0.2752</v>
      </c>
      <c r="DE172" s="186">
        <f>VLOOKUP($A172,M.Granados!$A$4:$ER$40,BaseInterventoría!DE$1,FALSE)</f>
        <v>0</v>
      </c>
      <c r="DF172" s="186">
        <f>VLOOKUP($A172,M.Granados!$A$4:$ER$40,BaseInterventoría!DF$1,FALSE)</f>
        <v>7.0000000000000007E-2</v>
      </c>
      <c r="DG172" s="186">
        <f>VLOOKUP($A172,M.Granados!$A$4:$ER$40,BaseInterventoría!DG$1,FALSE)</f>
        <v>0</v>
      </c>
      <c r="DH172" s="186">
        <f>VLOOKUP($A172,M.Granados!$A$4:$ER$40,BaseInterventoría!DH$1,FALSE)</f>
        <v>0</v>
      </c>
      <c r="DI172" s="186">
        <f>VLOOKUP($A172,M.Granados!$A$4:$ER$40,BaseInterventoría!DI$1,FALSE)</f>
        <v>7.0000000000000007E-2</v>
      </c>
      <c r="DJ172" s="186">
        <f>VLOOKUP($A172,M.Granados!$A$4:$ER$40,BaseInterventoría!DJ$1,FALSE)</f>
        <v>0</v>
      </c>
      <c r="DK172" s="5">
        <f ca="1">VLOOKUP($A172,M.Granados!$A$4:$ER$40,BaseInterventoría!DK$1,FALSE)</f>
        <v>0.43544303797468353</v>
      </c>
      <c r="DL172" s="5" t="str">
        <f ca="1">VLOOKUP($A172,M.Granados!$A$4:$ER$40,BaseInterventoría!DL$1,FALSE)</f>
        <v>VIGENTE</v>
      </c>
      <c r="DM172" s="71" t="str">
        <f t="shared" si="18"/>
        <v>Activos</v>
      </c>
      <c r="DN172" s="5" t="str">
        <f>VLOOKUP($A172,M.Granados!$A$4:$ER$40,BaseInterventoría!DN$1,FALSE)</f>
        <v>En ejecución</v>
      </c>
      <c r="DO172" s="5">
        <f>VLOOKUP($A172,M.Granados!$A$4:$ER$40,BaseInterventoría!DO$1,FALSE)</f>
        <v>0</v>
      </c>
      <c r="DP172" s="5">
        <f>VLOOKUP($A172,M.Granados!$A$4:$ER$40,BaseInterventoría!DP$1,FALSE)</f>
        <v>0</v>
      </c>
      <c r="DQ172" s="5" t="str">
        <f>VLOOKUP($A172,M.Granados!$A$4:$ER$40,BaseInterventoría!DQ$1,FALSE)</f>
        <v>1
2
3</v>
      </c>
      <c r="DR172" s="5" t="str">
        <f>VLOOKUP($A172,M.Granados!$A$4:$ER$40,BaseInterventoría!DR$1,FALSE)</f>
        <v>19/09/2024
19/04/2024
18/10/2024</v>
      </c>
      <c r="DS172" s="5" t="str">
        <f>VLOOKUP($A172,M.Granados!$A$4:$ER$40,BaseInterventoría!DS$1,FALSE)</f>
        <v>$15.134.777,12
$31.982.925,24
$20.655.639,22</v>
      </c>
      <c r="DT172" s="198">
        <f>VLOOKUP($A172,M.Granados!$A$4:$ER$40,BaseInterventoría!DT$1,FALSE)</f>
        <v>67773341.579999998</v>
      </c>
      <c r="DU172" s="198">
        <f>VLOOKUP($A172,M.Granados!$A$4:$ER$40,BaseInterventoría!DU$1,FALSE)</f>
        <v>884099433.41999996</v>
      </c>
      <c r="DV172" s="186">
        <f>VLOOKUP($A172,M.Granados!$A$4:$ER$40,BaseInterventoría!DV$1,FALSE)</f>
        <v>7.1199999999999999E-2</v>
      </c>
      <c r="DW172" s="198">
        <f>VLOOKUP($A172,M.Granados!$A$4:$ER$40,BaseInterventoría!DW$1,FALSE)</f>
        <v>884099433.41999996</v>
      </c>
      <c r="DX172" s="21" t="str">
        <f>VLOOKUP($A172,M.Granados!$A$4:$ER$40,BaseInterventoría!DX$1,FALSE)</f>
        <v>N/A</v>
      </c>
      <c r="DY172" s="5" t="str">
        <f>VLOOKUP($A172,M.Granados!$A$4:$ER$40,BaseInterventoría!DY$1,FALSE)</f>
        <v>N/A</v>
      </c>
      <c r="DZ172" s="21" t="str">
        <f>VLOOKUP($A172,M.Granados!$A$4:$ER$40,BaseInterventoría!DZ$1,FALSE)</f>
        <v>N/A</v>
      </c>
      <c r="EA172" s="21" t="str">
        <f>VLOOKUP($A172,M.Granados!$A$4:$ER$40,BaseInterventoría!EA$1,FALSE)</f>
        <v>N/A</v>
      </c>
      <c r="EB172" s="5" t="str">
        <f>VLOOKUP($A172,M.Granados!$A$4:$ER$40,BaseInterventoría!EB$1,FALSE)</f>
        <v>N/A</v>
      </c>
      <c r="EC172" s="198" t="str">
        <f>VLOOKUP($A172,M.Granados!$A$4:$ER$40,BaseInterventoría!EC$1,FALSE)</f>
        <v>N/A</v>
      </c>
      <c r="ED172" s="5">
        <f>VLOOKUP($A172,M.Granados!$A$4:$ER$40,BaseInterventoría!ED$1,FALSE)</f>
        <v>0</v>
      </c>
      <c r="EE172" s="5">
        <f>VLOOKUP($A172,M.Granados!$A$4:$ER$40,BaseInterventoría!EE$1,FALSE)</f>
        <v>0</v>
      </c>
      <c r="EF172" s="5">
        <f>VLOOKUP($A172,M.Granados!$A$4:$ER$40,BaseInterventoría!EF$1,FALSE)</f>
        <v>0</v>
      </c>
      <c r="EG172" s="5">
        <f>VLOOKUP($A172,M.Granados!$A$4:$ER$40,BaseInterventoría!EG$1,FALSE)</f>
        <v>0</v>
      </c>
      <c r="EH172" s="5">
        <f>VLOOKUP($A172,M.Granados!$A$4:$ER$40,BaseInterventoría!EH$1,FALSE)</f>
        <v>0</v>
      </c>
      <c r="EI172" s="21">
        <f ca="1">VLOOKUP($A172,M.Granados!$A$4:$ER$40,BaseInterventoría!EI$1,FALSE)</f>
        <v>45649</v>
      </c>
      <c r="EJ172" s="5">
        <f>VLOOKUP($A172,M.Granados!$A$4:$ER$40,BaseInterventoría!EJ$1,FALSE)</f>
        <v>0</v>
      </c>
      <c r="EK172" s="5">
        <f>VLOOKUP($A172,M.Granados!$A$4:$ER$40,BaseInterventoría!EK$1,FALSE)</f>
        <v>0</v>
      </c>
      <c r="EL172" s="5" t="str">
        <f>VLOOKUP($A172,M.Granados!$A$4:$ER$40,BaseInterventoría!EL$1,FALSE)</f>
        <v>Manuel Granados</v>
      </c>
      <c r="EM172" s="5" t="str">
        <f>VLOOKUP($A172,M.Granados!$A$4:$ER$40,BaseInterventoría!EM$1,FALSE)</f>
        <v>Jessica Gonzalez</v>
      </c>
      <c r="EN172" s="5" t="str">
        <f>VLOOKUP($A172,M.Granados!$A$4:$ER$40,BaseInterventoría!EN$1,FALSE)</f>
        <v>https://www.secop.gov.co/CO1ContractsManagement/Tendering/ProcurementContractEdit/Update?ProfileName=CCE-20-Concurso_Meritos_Sin_Lista_Corta_1Sobre&amp;PPI=CO1.PPI.28372728&amp;DocUniqueName=ContratoDeCompra&amp;DocTypeName=NextWay.Entities.Marketplace.Tendering.ProcurementContract&amp;ProfileVersion=3&amp;DocUniqueIdentifier=CO1.PCCNTR.5688920&amp;prevCtxUrl=https%3a%2f%2fwww.secop.gov.co%3a443%2fCO1ContractsManagement%2fTendering%2fProcurementContractManagement%2fIndex&amp;prevCtxLbl=Contratos+</v>
      </c>
      <c r="EO172" s="5" t="str">
        <f>VLOOKUP($A172,M.Granados!$A$4:$ER$40,BaseInterventoría!EO$1,FALSE)</f>
        <v>Ocupación de cauce:</v>
      </c>
      <c r="EP172" s="21">
        <f>VLOOKUP($A172,M.Granados!$A$4:$ER$40,BaseInterventoría!EP$1,FALSE)</f>
        <v>45616</v>
      </c>
      <c r="EQ172" s="24">
        <v>0</v>
      </c>
      <c r="ER172" s="24">
        <v>0</v>
      </c>
      <c r="ES172" s="24">
        <v>0</v>
      </c>
      <c r="ET172" s="5"/>
      <c r="EU172" s="24">
        <f t="shared" si="20"/>
        <v>0</v>
      </c>
      <c r="EV172" s="55" t="e">
        <f>VLOOKUP(A172,#REF!,147,FALSE)</f>
        <v>#REF!</v>
      </c>
      <c r="EW172" s="56"/>
      <c r="EX172" s="24"/>
      <c r="EY172" s="5" t="s">
        <v>24</v>
      </c>
      <c r="EZ172" s="56"/>
      <c r="FA172" s="21"/>
      <c r="FB172"/>
      <c r="FC172"/>
      <c r="FD172"/>
    </row>
    <row r="173" spans="1:160" ht="110.25">
      <c r="A173" s="5" t="s">
        <v>649</v>
      </c>
      <c r="B173" s="2">
        <f t="shared" si="19"/>
        <v>171</v>
      </c>
      <c r="C173" s="20" t="s">
        <v>287</v>
      </c>
      <c r="D173" s="5" t="s">
        <v>288</v>
      </c>
      <c r="E173" s="5" t="s">
        <v>650</v>
      </c>
      <c r="F173" s="5" t="str">
        <f>VLOOKUP($A173,M.Granados!$A$4:$ER$40,BaseInterventoría!F$1,FALSE)</f>
        <v>N/A</v>
      </c>
      <c r="G173" s="21" t="str">
        <f>VLOOKUP($A173,M.Granados!$A$4:$ER$40,BaseInterventoría!G$1,FALSE)</f>
        <v>N/A</v>
      </c>
      <c r="H173" s="5" t="str">
        <f>VLOOKUP($A173,M.Granados!$A$4:$ER$40,BaseInterventoría!H$1,FALSE)</f>
        <v>N/A</v>
      </c>
      <c r="I173" s="5" t="str">
        <f>VLOOKUP($A173,M.Granados!$A$4:$ER$40,BaseInterventoría!I$1,FALSE)</f>
        <v>N/A</v>
      </c>
      <c r="J173" s="5" t="str">
        <f>VLOOKUP($A173,M.Granados!$A$4:$ER$40,BaseInterventoría!J$1,FALSE)</f>
        <v>N/A</v>
      </c>
      <c r="K173" s="198">
        <f>VLOOKUP($A173,M.Granados!$A$4:$ER$40,BaseInterventoría!K$1,FALSE)</f>
        <v>0</v>
      </c>
      <c r="L173" s="198">
        <f>VLOOKUP($A173,M.Granados!$A$4:$ER$40,BaseInterventoría!L$1,FALSE)</f>
        <v>0</v>
      </c>
      <c r="M173" s="198">
        <f>VLOOKUP($A173,M.Granados!$A$4:$ER$40,BaseInterventoría!M$1,FALSE)</f>
        <v>0</v>
      </c>
      <c r="N173" s="198">
        <f>VLOOKUP($A173,M.Granados!$A$4:$ER$40,BaseInterventoría!N$1,FALSE)</f>
        <v>0</v>
      </c>
      <c r="O173" s="198">
        <f>VLOOKUP($A173,M.Granados!$A$4:$ER$40,BaseInterventoría!O$1,FALSE)</f>
        <v>0</v>
      </c>
      <c r="P173" s="198">
        <f>VLOOKUP($A173,M.Granados!$A$4:$ER$40,BaseInterventoría!P$1,FALSE)</f>
        <v>0</v>
      </c>
      <c r="Q173" s="198">
        <f>VLOOKUP($A173,M.Granados!$A$4:$ER$40,BaseInterventoría!Q$1,FALSE)</f>
        <v>0</v>
      </c>
      <c r="R173" s="198">
        <f>VLOOKUP($A173,M.Granados!$A$4:$ER$40,BaseInterventoría!R$1,FALSE)</f>
        <v>0</v>
      </c>
      <c r="S173" s="198">
        <f>VLOOKUP($A173,M.Granados!$A$4:$ER$40,BaseInterventoría!S$1,FALSE)</f>
        <v>0</v>
      </c>
      <c r="T173" s="198">
        <f>VLOOKUP($A173,M.Granados!$A$4:$ER$40,BaseInterventoría!T$1,FALSE)</f>
        <v>0</v>
      </c>
      <c r="U173" s="198">
        <f>VLOOKUP($A173,M.Granados!$A$4:$ER$40,BaseInterventoría!U$1,FALSE)</f>
        <v>299419917</v>
      </c>
      <c r="V173" s="5">
        <f>VLOOKUP($A173,M.Granados!$A$4:$ER$40,BaseInterventoría!V$1,FALSE)</f>
        <v>0</v>
      </c>
      <c r="W173" s="5">
        <f>VLOOKUP($A173,M.Granados!$A$4:$ER$40,BaseInterventoría!W$1,FALSE)</f>
        <v>0</v>
      </c>
      <c r="X173" s="5" t="str">
        <f>VLOOKUP($A173,M.Granados!$A$4:$ER$40,BaseInterventoría!X$1,FALSE)</f>
        <v>INTERVENTORÍA</v>
      </c>
      <c r="Y173" s="5" t="str">
        <f>VLOOKUP($A173,M.Granados!$A$4:$ER$40,BaseInterventoría!Y$1,FALSE)</f>
        <v>N/A</v>
      </c>
      <c r="Z173" s="5" t="str">
        <f>VLOOKUP($A173,M.Granados!$A$4:$ER$40,BaseInterventoría!Z$1,FALSE)</f>
        <v>CONTRATO-INTERVENTORÍA</v>
      </c>
      <c r="AA173" s="5" t="str">
        <f>VLOOKUP($A173,M.Granados!$A$4:$ER$40,BaseInterventoría!AA$1,FALSE)</f>
        <v>N/A</v>
      </c>
      <c r="AB173" s="5" t="str">
        <f>VLOOKUP($A173,M.Granados!$A$4:$ER$40,BaseInterventoría!AB$1,FALSE)</f>
        <v>N/A</v>
      </c>
      <c r="AC173" s="21" t="str">
        <f>VLOOKUP($A173,M.Granados!$A$4:$ER$40,BaseInterventoría!AC$1,FALSE)</f>
        <v>N/A</v>
      </c>
      <c r="AD173" s="21" t="str">
        <f>VLOOKUP($A173,M.Granados!$A$4:$ER$40,BaseInterventoría!AD$1,FALSE)</f>
        <v>N/A</v>
      </c>
      <c r="AE173" s="5" t="str">
        <f>VLOOKUP($A173,M.Granados!$A$4:$ER$40,BaseInterventoría!AE$1,FALSE)</f>
        <v>N/A</v>
      </c>
      <c r="AF173" s="21" t="str">
        <f>VLOOKUP($A173,M.Granados!$A$4:$ER$40,BaseInterventoría!AF$1,FALSE)</f>
        <v>N/A</v>
      </c>
      <c r="AG173" s="5" t="str">
        <f>VLOOKUP($A173,M.Granados!$A$4:$ER$40,BaseInterventoría!AG$1,FALSE)</f>
        <v>N/A</v>
      </c>
      <c r="AH173" s="5" t="str">
        <f>VLOOKUP($A173,M.Granados!$A$4:$ER$40,BaseInterventoría!AH$1,FALSE)</f>
        <v>N/A</v>
      </c>
      <c r="AI173" s="5" t="str">
        <f>VLOOKUP($A173,M.Granados!$A$4:$ER$40,BaseInterventoría!AI$1,FALSE)</f>
        <v>N/A</v>
      </c>
      <c r="AJ173" s="21" t="str">
        <f>VLOOKUP($A173,M.Granados!$A$4:$ER$40,BaseInterventoría!AJ$1,FALSE)</f>
        <v>N/A</v>
      </c>
      <c r="AK173" s="5" t="str">
        <f>VLOOKUP($A173,M.Granados!$A$4:$ER$40,BaseInterventoría!AK$1,FALSE)</f>
        <v>N/A</v>
      </c>
      <c r="AL173" s="5" t="str">
        <f>VLOOKUP($A173,M.Granados!$A$4:$ER$40,BaseInterventoría!AL$1,FALSE)</f>
        <v>N/A</v>
      </c>
      <c r="AM173" s="21" t="str">
        <f>VLOOKUP($A173,M.Granados!$A$4:$ER$40,BaseInterventoría!AM$1,FALSE)</f>
        <v>N/A</v>
      </c>
      <c r="AN173" s="5" t="str">
        <f>VLOOKUP($A173,M.Granados!$A$4:$ER$40,BaseInterventoría!AN$1,FALSE)</f>
        <v>N/A</v>
      </c>
      <c r="AO173" s="5" t="str">
        <f>VLOOKUP($A173,M.Granados!$A$4:$ER$40,BaseInterventoría!AO$1,FALSE)</f>
        <v>N/A</v>
      </c>
      <c r="AP173" s="5" t="str">
        <f>VLOOKUP($A173,M.Granados!$A$4:$ER$40,BaseInterventoría!AP$1,FALSE)</f>
        <v>N/A</v>
      </c>
      <c r="AQ173" s="5" t="str">
        <f>VLOOKUP($A173,M.Granados!$A$4:$ER$40,BaseInterventoría!AQ$1,FALSE)</f>
        <v>N/A</v>
      </c>
      <c r="AR173" s="21" t="str">
        <f>VLOOKUP($A173,M.Granados!$A$4:$ER$40,BaseInterventoría!AR$1,FALSE)</f>
        <v>N/A</v>
      </c>
      <c r="AS173" s="5" t="str">
        <f>VLOOKUP($A173,M.Granados!$A$4:$ER$40,BaseInterventoría!AS$1,FALSE)</f>
        <v>N/A</v>
      </c>
      <c r="AT173" s="5" t="str">
        <f>VLOOKUP($A173,M.Granados!$A$4:$ER$40,BaseInterventoría!AT$1,FALSE)</f>
        <v>N/A</v>
      </c>
      <c r="AU173" s="21" t="str">
        <f>VLOOKUP($A173,M.Granados!$A$4:$ER$40,BaseInterventoría!AU$1,FALSE)</f>
        <v>N/A</v>
      </c>
      <c r="AV173" s="5" t="str">
        <f>VLOOKUP($A173,M.Granados!$A$4:$ER$40,BaseInterventoría!AV$1,FALSE)</f>
        <v>N/A</v>
      </c>
      <c r="AW173" s="186" t="str">
        <f>VLOOKUP($A173,M.Granados!$A$4:$ER$40,BaseInterventoría!AW$1,FALSE)</f>
        <v>N/A</v>
      </c>
      <c r="AX173" s="186" t="str">
        <f>VLOOKUP($A173,M.Granados!$A$4:$ER$40,BaseInterventoría!AX$1,FALSE)</f>
        <v>N/A</v>
      </c>
      <c r="AY173" s="5" t="str">
        <f>VLOOKUP($A173,M.Granados!$A$4:$ER$40,BaseInterventoría!AY$1,FALSE)</f>
        <v>N/A</v>
      </c>
      <c r="AZ173" s="21" t="str">
        <f>VLOOKUP($A173,M.Granados!$A$4:$ER$40,BaseInterventoría!AZ$1,FALSE)</f>
        <v>N/A</v>
      </c>
      <c r="BA173" s="5" t="str">
        <f>VLOOKUP($A173,M.Granados!$A$4:$ER$40,BaseInterventoría!BA$1,FALSE)</f>
        <v>N/A</v>
      </c>
      <c r="BB173" s="5" t="str">
        <f>VLOOKUP($A173,M.Granados!$A$4:$ER$40,BaseInterventoría!BB$1,FALSE)</f>
        <v>N/A</v>
      </c>
      <c r="BC173" s="5" t="str">
        <f>VLOOKUP($A173,M.Granados!$A$4:$ER$40,BaseInterventoría!BC$1,FALSE)</f>
        <v>N/A</v>
      </c>
      <c r="BD173" s="5" t="str">
        <f>VLOOKUP($A173,M.Granados!$A$4:$ER$40,BaseInterventoría!BD$1,FALSE)</f>
        <v>N/A</v>
      </c>
      <c r="BE173" s="5" t="str">
        <f>VLOOKUP($A173,M.Granados!$A$4:$ER$40,BaseInterventoría!BE$1,FALSE)</f>
        <v>N/A</v>
      </c>
      <c r="BF173" s="21" t="str">
        <f>VLOOKUP($A173,M.Granados!$A$4:$ER$40,BaseInterventoría!BF$1,FALSE)</f>
        <v>N/A</v>
      </c>
      <c r="BG173" s="21" t="str">
        <f>VLOOKUP($A173,M.Granados!$A$4:$ER$40,BaseInterventoría!BG$1,FALSE)</f>
        <v>N/A</v>
      </c>
      <c r="BH173" s="5" t="str">
        <f>VLOOKUP($A173,M.Granados!$A$4:$ER$40,BaseInterventoría!BH$1,FALSE)</f>
        <v>EPC-PDA-I-115-2024</v>
      </c>
      <c r="BI173" s="5" t="str">
        <f>VLOOKUP($A173,M.Granados!$A$4:$ER$40,BaseInterventoría!BI$1,FALSE)</f>
        <v xml:space="preserve">	INTERVENTORÍA INTEGRAL A LA CONSTRUCCION PARA EL ALCANTARILLADO PLUVIAL DE LA PARTE BAJA DE LA AVENIDA LAS PALMAS, MUNICIPIO DE FUSAGASUGÁ, DEPARTAMENTO CUNDINAMARCA</v>
      </c>
      <c r="BJ173" s="21">
        <f>VLOOKUP($A173,M.Granados!$A$4:$ER$40,BaseInterventoría!BJ$1,FALSE)</f>
        <v>45398</v>
      </c>
      <c r="BK173" s="21" t="str">
        <f>VLOOKUP($A173,M.Granados!$A$4:$ER$40,BaseInterventoría!BK$1,FALSE)</f>
        <v>POR INICIAR</v>
      </c>
      <c r="BL173" s="5" t="str">
        <f>VLOOKUP($A173,M.Granados!$A$4:$ER$40,BaseInterventoría!BL$1,FALSE)</f>
        <v>7 MESES</v>
      </c>
      <c r="BM173" s="21" t="str">
        <f>VLOOKUP($A173,M.Granados!$A$4:$ER$40,BaseInterventoría!BM$1,FALSE)</f>
        <v>POR INICIAR</v>
      </c>
      <c r="BN173" s="5" t="str">
        <f>VLOOKUP($A173,M.Granados!$A$4:$ER$40,BaseInterventoría!BN$1,FALSE)</f>
        <v>CONSORCIO INTER CGM</v>
      </c>
      <c r="BO173" s="5">
        <f>VLOOKUP($A173,M.Granados!$A$4:$ER$40,BaseInterventoría!BO$1,FALSE)</f>
        <v>0</v>
      </c>
      <c r="BP173" s="198">
        <f>VLOOKUP($A173,M.Granados!$A$4:$ER$40,BaseInterventoría!BP$1,FALSE)</f>
        <v>0</v>
      </c>
      <c r="BQ173" s="198">
        <f>VLOOKUP($A173,M.Granados!$A$4:$ER$40,BaseInterventoría!BQ$1,FALSE)</f>
        <v>0</v>
      </c>
      <c r="BR173" s="198">
        <f>VLOOKUP($A173,M.Granados!$A$4:$ER$40,BaseInterventoría!BR$1,FALSE)</f>
        <v>0</v>
      </c>
      <c r="BS173" s="198">
        <f>VLOOKUP($A173,M.Granados!$A$4:$ER$40,BaseInterventoría!BS$1,FALSE)</f>
        <v>0</v>
      </c>
      <c r="BT173" s="198">
        <f>VLOOKUP($A173,M.Granados!$A$4:$ER$40,BaseInterventoría!BT$1,FALSE)</f>
        <v>299419917</v>
      </c>
      <c r="BU173" s="21">
        <f>VLOOKUP($A173,M.Granados!$A$4:$ER$40,BaseInterventoría!BU$1,FALSE)</f>
        <v>0</v>
      </c>
      <c r="BV173" s="198">
        <f>VLOOKUP($A173,M.Granados!$A$4:$ER$40,BaseInterventoría!BV$1,FALSE)</f>
        <v>0</v>
      </c>
      <c r="BW173" s="21">
        <f>VLOOKUP($A173,M.Granados!$A$4:$ER$40,BaseInterventoría!BW$1,FALSE)</f>
        <v>0</v>
      </c>
      <c r="BX173" s="198">
        <f>VLOOKUP($A173,M.Granados!$A$4:$ER$40,BaseInterventoría!BX$1,FALSE)</f>
        <v>0</v>
      </c>
      <c r="BY173" s="198">
        <f>VLOOKUP($A173,M.Granados!$A$4:$ER$40,BaseInterventoría!BY$1,FALSE)</f>
        <v>299419917</v>
      </c>
      <c r="BZ173" s="5">
        <f>VLOOKUP($A173,M.Granados!$A$4:$ER$40,BaseInterventoría!BZ$1,FALSE)</f>
        <v>0</v>
      </c>
      <c r="CA173" s="21">
        <f>VLOOKUP($A173,M.Granados!$A$4:$ER$40,BaseInterventoría!CA$1,FALSE)</f>
        <v>0</v>
      </c>
      <c r="CB173" s="5">
        <f>VLOOKUP($A173,M.Granados!$A$4:$ER$40,BaseInterventoría!CB$1,FALSE)</f>
        <v>0</v>
      </c>
      <c r="CC173" s="5">
        <f>VLOOKUP($A173,M.Granados!$A$4:$ER$40,BaseInterventoría!CC$1,FALSE)</f>
        <v>0</v>
      </c>
      <c r="CD173" s="21">
        <f>VLOOKUP($A173,M.Granados!$A$4:$ER$40,BaseInterventoría!CD$1,FALSE)</f>
        <v>0</v>
      </c>
      <c r="CE173" s="5">
        <f>VLOOKUP($A173,M.Granados!$A$4:$ER$40,BaseInterventoría!CE$1,FALSE)</f>
        <v>0</v>
      </c>
      <c r="CF173" s="21">
        <f>VLOOKUP($A173,M.Granados!$A$4:$ER$40,BaseInterventoría!CF$1,FALSE)</f>
        <v>0</v>
      </c>
      <c r="CG173" s="5">
        <f>VLOOKUP($A173,M.Granados!$A$4:$ER$40,BaseInterventoría!CG$1,FALSE)</f>
        <v>0</v>
      </c>
      <c r="CH173" s="21">
        <f>VLOOKUP($A173,M.Granados!$A$4:$ER$40,BaseInterventoría!CH$1,FALSE)</f>
        <v>0</v>
      </c>
      <c r="CI173" s="21">
        <f>VLOOKUP($A173,M.Granados!$A$4:$ER$40,BaseInterventoría!CI$1,FALSE)</f>
        <v>0</v>
      </c>
      <c r="CJ173" s="5">
        <f>VLOOKUP($A173,M.Granados!$A$4:$ER$40,BaseInterventoría!CJ$1,FALSE)</f>
        <v>0</v>
      </c>
      <c r="CK173" s="21">
        <f>VLOOKUP($A173,M.Granados!$A$4:$ER$40,BaseInterventoría!CK$1,FALSE)</f>
        <v>0</v>
      </c>
      <c r="CL173" s="21">
        <f>VLOOKUP($A173,M.Granados!$A$4:$ER$40,BaseInterventoría!CL$1,FALSE)</f>
        <v>0</v>
      </c>
      <c r="CM173" s="5">
        <f>VLOOKUP($A173,M.Granados!$A$4:$ER$40,BaseInterventoría!CM$1,FALSE)</f>
        <v>0</v>
      </c>
      <c r="CN173" s="21">
        <f>VLOOKUP($A173,M.Granados!$A$4:$ER$40,BaseInterventoría!CN$1,FALSE)</f>
        <v>0</v>
      </c>
      <c r="CO173" s="21">
        <f>VLOOKUP($A173,M.Granados!$A$4:$ER$40,BaseInterventoría!CO$1,FALSE)</f>
        <v>0</v>
      </c>
      <c r="CP173" s="5">
        <f>VLOOKUP($A173,M.Granados!$A$4:$ER$40,BaseInterventoría!CP$1,FALSE)</f>
        <v>0</v>
      </c>
      <c r="CQ173" s="21">
        <f>VLOOKUP($A173,M.Granados!$A$4:$ER$40,BaseInterventoría!CQ$1,FALSE)</f>
        <v>0</v>
      </c>
      <c r="CR173" s="21">
        <f>VLOOKUP($A173,M.Granados!$A$4:$ER$40,BaseInterventoría!CR$1,FALSE)</f>
        <v>0</v>
      </c>
      <c r="CS173" s="5">
        <f>VLOOKUP($A173,M.Granados!$A$4:$ER$40,BaseInterventoría!CS$1,FALSE)</f>
        <v>0</v>
      </c>
      <c r="CT173" s="21">
        <f>VLOOKUP($A173,M.Granados!$A$4:$ER$40,BaseInterventoría!CT$1,FALSE)</f>
        <v>0</v>
      </c>
      <c r="CU173" s="21">
        <f>VLOOKUP($A173,M.Granados!$A$4:$ER$40,BaseInterventoría!CU$1,FALSE)</f>
        <v>0</v>
      </c>
      <c r="CV173" s="5">
        <f>VLOOKUP($A173,M.Granados!$A$4:$ER$40,BaseInterventoría!CV$1,FALSE)</f>
        <v>0</v>
      </c>
      <c r="CW173" s="21">
        <f>VLOOKUP($A173,M.Granados!$A$4:$ER$40,BaseInterventoría!CW$1,FALSE)</f>
        <v>0</v>
      </c>
      <c r="CX173" s="21">
        <f>VLOOKUP($A173,M.Granados!$A$4:$ER$40,BaseInterventoría!CX$1,FALSE)</f>
        <v>0</v>
      </c>
      <c r="CY173" s="21">
        <f>VLOOKUP($A173,M.Granados!$A$4:$ER$40,BaseInterventoría!CY$1,FALSE)</f>
        <v>0</v>
      </c>
      <c r="CZ173" s="5" t="e">
        <f>VLOOKUP($A173,M.Granados!$A$4:$ER$40,BaseInterventoría!CZ$1,FALSE)</f>
        <v>#VALUE!</v>
      </c>
      <c r="DA173" s="186">
        <f>VLOOKUP($A173,M.Granados!$A$4:$ER$40,BaseInterventoría!DA$1,FALSE)</f>
        <v>0</v>
      </c>
      <c r="DB173" s="186">
        <f>VLOOKUP($A173,M.Granados!$A$4:$ER$40,BaseInterventoría!DB$1,FALSE)</f>
        <v>0</v>
      </c>
      <c r="DC173" s="186">
        <f>VLOOKUP($A173,M.Granados!$A$4:$ER$40,BaseInterventoría!DC$1,FALSE)</f>
        <v>0</v>
      </c>
      <c r="DD173" s="186">
        <f>VLOOKUP($A173,M.Granados!$A$4:$ER$40,BaseInterventoría!DD$1,FALSE)</f>
        <v>0</v>
      </c>
      <c r="DE173" s="186">
        <f>VLOOKUP($A173,M.Granados!$A$4:$ER$40,BaseInterventoría!DE$1,FALSE)</f>
        <v>0</v>
      </c>
      <c r="DF173" s="186">
        <f>VLOOKUP($A173,M.Granados!$A$4:$ER$40,BaseInterventoría!DF$1,FALSE)</f>
        <v>0</v>
      </c>
      <c r="DG173" s="186">
        <f>VLOOKUP($A173,M.Granados!$A$4:$ER$40,BaseInterventoría!DG$1,FALSE)</f>
        <v>0</v>
      </c>
      <c r="DH173" s="186">
        <f>VLOOKUP($A173,M.Granados!$A$4:$ER$40,BaseInterventoría!DH$1,FALSE)</f>
        <v>0</v>
      </c>
      <c r="DI173" s="186">
        <f>VLOOKUP($A173,M.Granados!$A$4:$ER$40,BaseInterventoría!DI$1,FALSE)</f>
        <v>0</v>
      </c>
      <c r="DJ173" s="186">
        <f>VLOOKUP($A173,M.Granados!$A$4:$ER$40,BaseInterventoría!DJ$1,FALSE)</f>
        <v>0</v>
      </c>
      <c r="DK173" s="5" t="e">
        <f ca="1">VLOOKUP($A173,M.Granados!$A$4:$ER$40,BaseInterventoría!DK$1,FALSE)</f>
        <v>#VALUE!</v>
      </c>
      <c r="DL173" s="5" t="str">
        <f ca="1">VLOOKUP($A173,M.Granados!$A$4:$ER$40,BaseInterventoría!DL$1,FALSE)</f>
        <v>VENCIDO</v>
      </c>
      <c r="DM173" s="71" t="str">
        <f t="shared" si="18"/>
        <v>Activos</v>
      </c>
      <c r="DN173" s="5" t="str">
        <f>VLOOKUP($A173,M.Granados!$A$4:$ER$40,BaseInterventoría!DN$1,FALSE)</f>
        <v>Por iniciar</v>
      </c>
      <c r="DO173" s="5">
        <f>VLOOKUP($A173,M.Granados!$A$4:$ER$40,BaseInterventoría!DO$1,FALSE)</f>
        <v>0</v>
      </c>
      <c r="DP173" s="5">
        <f>VLOOKUP($A173,M.Granados!$A$4:$ER$40,BaseInterventoría!DP$1,FALSE)</f>
        <v>0</v>
      </c>
      <c r="DQ173" s="5">
        <f>VLOOKUP($A173,M.Granados!$A$4:$ER$40,BaseInterventoría!DQ$1,FALSE)</f>
        <v>0</v>
      </c>
      <c r="DR173" s="5">
        <f>VLOOKUP($A173,M.Granados!$A$4:$ER$40,BaseInterventoría!DR$1,FALSE)</f>
        <v>0</v>
      </c>
      <c r="DS173" s="5">
        <f>VLOOKUP($A173,M.Granados!$A$4:$ER$40,BaseInterventoría!DS$1,FALSE)</f>
        <v>0</v>
      </c>
      <c r="DT173" s="198">
        <f>VLOOKUP($A173,M.Granados!$A$4:$ER$40,BaseInterventoría!DT$1,FALSE)</f>
        <v>0</v>
      </c>
      <c r="DU173" s="198">
        <f>VLOOKUP($A173,M.Granados!$A$4:$ER$40,BaseInterventoría!DU$1,FALSE)</f>
        <v>299419917</v>
      </c>
      <c r="DV173" s="186">
        <f>VLOOKUP($A173,M.Granados!$A$4:$ER$40,BaseInterventoría!DV$1,FALSE)</f>
        <v>0</v>
      </c>
      <c r="DW173" s="198">
        <f>VLOOKUP($A173,M.Granados!$A$4:$ER$40,BaseInterventoría!DW$1,FALSE)</f>
        <v>299419917</v>
      </c>
      <c r="DX173" s="21" t="str">
        <f>VLOOKUP($A173,M.Granados!$A$4:$ER$40,BaseInterventoría!DX$1,FALSE)</f>
        <v>N/A</v>
      </c>
      <c r="DY173" s="5" t="str">
        <f>VLOOKUP($A173,M.Granados!$A$4:$ER$40,BaseInterventoría!DY$1,FALSE)</f>
        <v>N/A</v>
      </c>
      <c r="DZ173" s="21" t="str">
        <f>VLOOKUP($A173,M.Granados!$A$4:$ER$40,BaseInterventoría!DZ$1,FALSE)</f>
        <v>N/A</v>
      </c>
      <c r="EA173" s="21" t="str">
        <f>VLOOKUP($A173,M.Granados!$A$4:$ER$40,BaseInterventoría!EA$1,FALSE)</f>
        <v>N/A</v>
      </c>
      <c r="EB173" s="5" t="str">
        <f>VLOOKUP($A173,M.Granados!$A$4:$ER$40,BaseInterventoría!EB$1,FALSE)</f>
        <v>N/A</v>
      </c>
      <c r="EC173" s="198" t="str">
        <f>VLOOKUP($A173,M.Granados!$A$4:$ER$40,BaseInterventoría!EC$1,FALSE)</f>
        <v>N/A</v>
      </c>
      <c r="ED173" s="5">
        <f>VLOOKUP($A173,M.Granados!$A$4:$ER$40,BaseInterventoría!ED$1,FALSE)</f>
        <v>0</v>
      </c>
      <c r="EE173" s="5">
        <f>VLOOKUP($A173,M.Granados!$A$4:$ER$40,BaseInterventoría!EE$1,FALSE)</f>
        <v>0</v>
      </c>
      <c r="EF173" s="5">
        <f>VLOOKUP($A173,M.Granados!$A$4:$ER$40,BaseInterventoría!EF$1,FALSE)</f>
        <v>0</v>
      </c>
      <c r="EG173" s="5">
        <f>VLOOKUP($A173,M.Granados!$A$4:$ER$40,BaseInterventoría!EG$1,FALSE)</f>
        <v>0</v>
      </c>
      <c r="EH173" s="5">
        <f>VLOOKUP($A173,M.Granados!$A$4:$ER$40,BaseInterventoría!EH$1,FALSE)</f>
        <v>0</v>
      </c>
      <c r="EI173" s="21">
        <f ca="1">VLOOKUP($A173,M.Granados!$A$4:$ER$40,BaseInterventoría!EI$1,FALSE)</f>
        <v>45649</v>
      </c>
      <c r="EJ173" s="5">
        <f>VLOOKUP($A173,M.Granados!$A$4:$ER$40,BaseInterventoría!EJ$1,FALSE)</f>
        <v>0</v>
      </c>
      <c r="EK173" s="5">
        <f>VLOOKUP($A173,M.Granados!$A$4:$ER$40,BaseInterventoría!EK$1,FALSE)</f>
        <v>0</v>
      </c>
      <c r="EL173" s="5" t="str">
        <f>VLOOKUP($A173,M.Granados!$A$4:$ER$40,BaseInterventoría!EL$1,FALSE)</f>
        <v>Manuel Granados</v>
      </c>
      <c r="EM173" s="5" t="str">
        <f>VLOOKUP($A173,M.Granados!$A$4:$ER$40,BaseInterventoría!EM$1,FALSE)</f>
        <v>Jessica Gonzalez</v>
      </c>
      <c r="EN173" s="5" t="str">
        <f>VLOOKUP($A173,M.Granados!$A$4:$ER$40,BaseInterventoría!EN$1,FALSE)</f>
        <v>https://www.secop.gov.co/CO1ContractsManagement/Tendering/ProcurementContractEdit/Update?ProfileName=CCE-20-Concurso_Meritos_Sin_Lista_Corta_1Sobre&amp;PPI=CO1.PPI.28565377&amp;DocUniqueName=ContratoDeCompra&amp;DocTypeName=NextWay.Entities.Marketplace.Tendering.ProcurementContract&amp;ProfileVersion=3&amp;DocUniqueIdentifier=CO1.PCCNTR.6089939&amp;prevCtxUrl=https%3a%2f%2fwww.secop.gov.co%3a443%2fCO1ContractsManagement%2fTendering%2fProcurementContractManagement%2fIndex&amp;prevCtxLbl=Contratos+</v>
      </c>
      <c r="EO173" s="5" t="str">
        <f>VLOOKUP($A173,M.Granados!$A$4:$ER$40,BaseInterventoría!EO$1,FALSE)</f>
        <v>• EPZ tenía como compromiso la radicación de la solicitud de permiso de ocupación de cauce ante la CAR (25 de noviembre de 2024).</v>
      </c>
      <c r="EP173" s="21">
        <f>VLOOKUP($A173,M.Granados!$A$4:$ER$40,BaseInterventoría!EP$1,FALSE)</f>
        <v>45587</v>
      </c>
      <c r="EQ173" s="24">
        <v>0</v>
      </c>
      <c r="ER173" s="24">
        <v>0</v>
      </c>
      <c r="ES173" s="24">
        <v>0</v>
      </c>
      <c r="ET173" s="5"/>
      <c r="EU173" s="24">
        <f t="shared" si="20"/>
        <v>0</v>
      </c>
      <c r="EV173" s="55" t="e">
        <f>VLOOKUP(A173,#REF!,147,FALSE)</f>
        <v>#REF!</v>
      </c>
      <c r="EW173" s="56"/>
      <c r="EX173" s="24"/>
      <c r="EY173" s="5" t="s">
        <v>24</v>
      </c>
      <c r="EZ173" s="56"/>
      <c r="FA173" s="21"/>
      <c r="FB173"/>
      <c r="FC173"/>
      <c r="FD173"/>
    </row>
    <row r="174" spans="1:160" ht="110.25">
      <c r="A174" s="5" t="s">
        <v>630</v>
      </c>
      <c r="B174" s="2">
        <f t="shared" si="19"/>
        <v>172</v>
      </c>
      <c r="C174" s="20" t="s">
        <v>287</v>
      </c>
      <c r="D174" s="5" t="s">
        <v>288</v>
      </c>
      <c r="E174" s="5" t="s">
        <v>631</v>
      </c>
      <c r="F174" s="5" t="str">
        <f>VLOOKUP($A174,M.Granados!$A$4:$ER$40,BaseInterventoría!F$1,FALSE)</f>
        <v>N/A</v>
      </c>
      <c r="G174" s="21" t="str">
        <f>VLOOKUP($A174,M.Granados!$A$4:$ER$40,BaseInterventoría!G$1,FALSE)</f>
        <v>N/A</v>
      </c>
      <c r="H174" s="5" t="str">
        <f>VLOOKUP($A174,M.Granados!$A$4:$ER$40,BaseInterventoría!H$1,FALSE)</f>
        <v>N/A</v>
      </c>
      <c r="I174" s="5" t="str">
        <f>VLOOKUP($A174,M.Granados!$A$4:$ER$40,BaseInterventoría!I$1,FALSE)</f>
        <v>N/A</v>
      </c>
      <c r="J174" s="5" t="str">
        <f>VLOOKUP($A174,M.Granados!$A$4:$ER$40,BaseInterventoría!J$1,FALSE)</f>
        <v>N/A</v>
      </c>
      <c r="K174" s="198">
        <f>VLOOKUP($A174,M.Granados!$A$4:$ER$40,BaseInterventoría!K$1,FALSE)</f>
        <v>0</v>
      </c>
      <c r="L174" s="198">
        <f>VLOOKUP($A174,M.Granados!$A$4:$ER$40,BaseInterventoría!L$1,FALSE)</f>
        <v>0</v>
      </c>
      <c r="M174" s="198">
        <f>VLOOKUP($A174,M.Granados!$A$4:$ER$40,BaseInterventoría!M$1,FALSE)</f>
        <v>0</v>
      </c>
      <c r="N174" s="198">
        <f>VLOOKUP($A174,M.Granados!$A$4:$ER$40,BaseInterventoría!N$1,FALSE)</f>
        <v>0</v>
      </c>
      <c r="O174" s="198">
        <f>VLOOKUP($A174,M.Granados!$A$4:$ER$40,BaseInterventoría!O$1,FALSE)</f>
        <v>0</v>
      </c>
      <c r="P174" s="198">
        <f>VLOOKUP($A174,M.Granados!$A$4:$ER$40,BaseInterventoría!P$1,FALSE)</f>
        <v>0</v>
      </c>
      <c r="Q174" s="198">
        <f>VLOOKUP($A174,M.Granados!$A$4:$ER$40,BaseInterventoría!Q$1,FALSE)</f>
        <v>0</v>
      </c>
      <c r="R174" s="198">
        <f>VLOOKUP($A174,M.Granados!$A$4:$ER$40,BaseInterventoría!R$1,FALSE)</f>
        <v>80105544</v>
      </c>
      <c r="S174" s="198">
        <f>VLOOKUP($A174,M.Granados!$A$4:$ER$40,BaseInterventoría!S$1,FALSE)</f>
        <v>0</v>
      </c>
      <c r="T174" s="198">
        <f>VLOOKUP($A174,M.Granados!$A$4:$ER$40,BaseInterventoría!T$1,FALSE)</f>
        <v>0</v>
      </c>
      <c r="U174" s="198">
        <f>VLOOKUP($A174,M.Granados!$A$4:$ER$40,BaseInterventoría!U$1,FALSE)</f>
        <v>80105544</v>
      </c>
      <c r="V174" s="5">
        <f>VLOOKUP($A174,M.Granados!$A$4:$ER$40,BaseInterventoría!V$1,FALSE)</f>
        <v>0</v>
      </c>
      <c r="W174" s="5">
        <f>VLOOKUP($A174,M.Granados!$A$4:$ER$40,BaseInterventoría!W$1,FALSE)</f>
        <v>0</v>
      </c>
      <c r="X174" s="5" t="str">
        <f>VLOOKUP($A174,M.Granados!$A$4:$ER$40,BaseInterventoría!X$1,FALSE)</f>
        <v>INTERVENTORÍA</v>
      </c>
      <c r="Y174" s="5">
        <f>VLOOKUP($A174,M.Granados!$A$4:$ER$40,BaseInterventoría!Y$1,FALSE)</f>
        <v>0</v>
      </c>
      <c r="Z174" s="5" t="str">
        <f>VLOOKUP($A174,M.Granados!$A$4:$ER$40,BaseInterventoría!Z$1,FALSE)</f>
        <v>CONTRATO-INTERVENTORÍA</v>
      </c>
      <c r="AA174" s="5" t="str">
        <f>VLOOKUP($A174,M.Granados!$A$4:$ER$40,BaseInterventoría!AA$1,FALSE)</f>
        <v>N/A</v>
      </c>
      <c r="AB174" s="5" t="str">
        <f>VLOOKUP($A174,M.Granados!$A$4:$ER$40,BaseInterventoría!AB$1,FALSE)</f>
        <v>N/A</v>
      </c>
      <c r="AC174" s="21" t="str">
        <f>VLOOKUP($A174,M.Granados!$A$4:$ER$40,BaseInterventoría!AC$1,FALSE)</f>
        <v>N/A</v>
      </c>
      <c r="AD174" s="21" t="str">
        <f>VLOOKUP($A174,M.Granados!$A$4:$ER$40,BaseInterventoría!AD$1,FALSE)</f>
        <v>N/A</v>
      </c>
      <c r="AE174" s="5" t="str">
        <f>VLOOKUP($A174,M.Granados!$A$4:$ER$40,BaseInterventoría!AE$1,FALSE)</f>
        <v>N/A</v>
      </c>
      <c r="AF174" s="21" t="str">
        <f>VLOOKUP($A174,M.Granados!$A$4:$ER$40,BaseInterventoría!AF$1,FALSE)</f>
        <v>N/A</v>
      </c>
      <c r="AG174" s="5" t="str">
        <f>VLOOKUP($A174,M.Granados!$A$4:$ER$40,BaseInterventoría!AG$1,FALSE)</f>
        <v>N/A</v>
      </c>
      <c r="AH174" s="5" t="str">
        <f>VLOOKUP($A174,M.Granados!$A$4:$ER$40,BaseInterventoría!AH$1,FALSE)</f>
        <v>N/A</v>
      </c>
      <c r="AI174" s="5" t="str">
        <f>VLOOKUP($A174,M.Granados!$A$4:$ER$40,BaseInterventoría!AI$1,FALSE)</f>
        <v>N/A</v>
      </c>
      <c r="AJ174" s="21" t="str">
        <f>VLOOKUP($A174,M.Granados!$A$4:$ER$40,BaseInterventoría!AJ$1,FALSE)</f>
        <v>N/A</v>
      </c>
      <c r="AK174" s="5" t="str">
        <f>VLOOKUP($A174,M.Granados!$A$4:$ER$40,BaseInterventoría!AK$1,FALSE)</f>
        <v>N/A</v>
      </c>
      <c r="AL174" s="5" t="str">
        <f>VLOOKUP($A174,M.Granados!$A$4:$ER$40,BaseInterventoría!AL$1,FALSE)</f>
        <v>N/A</v>
      </c>
      <c r="AM174" s="21" t="str">
        <f>VLOOKUP($A174,M.Granados!$A$4:$ER$40,BaseInterventoría!AM$1,FALSE)</f>
        <v>N/A</v>
      </c>
      <c r="AN174" s="5" t="str">
        <f>VLOOKUP($A174,M.Granados!$A$4:$ER$40,BaseInterventoría!AN$1,FALSE)</f>
        <v>N/A</v>
      </c>
      <c r="AO174" s="5" t="str">
        <f>VLOOKUP($A174,M.Granados!$A$4:$ER$40,BaseInterventoría!AO$1,FALSE)</f>
        <v>N/A</v>
      </c>
      <c r="AP174" s="5" t="str">
        <f>VLOOKUP($A174,M.Granados!$A$4:$ER$40,BaseInterventoría!AP$1,FALSE)</f>
        <v>N/A</v>
      </c>
      <c r="AQ174" s="5" t="str">
        <f>VLOOKUP($A174,M.Granados!$A$4:$ER$40,BaseInterventoría!AQ$1,FALSE)</f>
        <v>N/A</v>
      </c>
      <c r="AR174" s="21" t="str">
        <f>VLOOKUP($A174,M.Granados!$A$4:$ER$40,BaseInterventoría!AR$1,FALSE)</f>
        <v>N/A</v>
      </c>
      <c r="AS174" s="5" t="str">
        <f>VLOOKUP($A174,M.Granados!$A$4:$ER$40,BaseInterventoría!AS$1,FALSE)</f>
        <v>N/A</v>
      </c>
      <c r="AT174" s="5" t="str">
        <f>VLOOKUP($A174,M.Granados!$A$4:$ER$40,BaseInterventoría!AT$1,FALSE)</f>
        <v>N/A</v>
      </c>
      <c r="AU174" s="21" t="str">
        <f>VLOOKUP($A174,M.Granados!$A$4:$ER$40,BaseInterventoría!AU$1,FALSE)</f>
        <v>N/A</v>
      </c>
      <c r="AV174" s="5" t="str">
        <f>VLOOKUP($A174,M.Granados!$A$4:$ER$40,BaseInterventoría!AV$1,FALSE)</f>
        <v>N/A</v>
      </c>
      <c r="AW174" s="186" t="str">
        <f>VLOOKUP($A174,M.Granados!$A$4:$ER$40,BaseInterventoría!AW$1,FALSE)</f>
        <v>N/A</v>
      </c>
      <c r="AX174" s="186" t="str">
        <f>VLOOKUP($A174,M.Granados!$A$4:$ER$40,BaseInterventoría!AX$1,FALSE)</f>
        <v>N/A</v>
      </c>
      <c r="AY174" s="5" t="str">
        <f>VLOOKUP($A174,M.Granados!$A$4:$ER$40,BaseInterventoría!AY$1,FALSE)</f>
        <v>N/A</v>
      </c>
      <c r="AZ174" s="21" t="str">
        <f>VLOOKUP($A174,M.Granados!$A$4:$ER$40,BaseInterventoría!AZ$1,FALSE)</f>
        <v>N/A</v>
      </c>
      <c r="BA174" s="5" t="str">
        <f>VLOOKUP($A174,M.Granados!$A$4:$ER$40,BaseInterventoría!BA$1,FALSE)</f>
        <v>N/A</v>
      </c>
      <c r="BB174" s="5" t="str">
        <f>VLOOKUP($A174,M.Granados!$A$4:$ER$40,BaseInterventoría!BB$1,FALSE)</f>
        <v>N/A</v>
      </c>
      <c r="BC174" s="5" t="str">
        <f>VLOOKUP($A174,M.Granados!$A$4:$ER$40,BaseInterventoría!BC$1,FALSE)</f>
        <v>N/A</v>
      </c>
      <c r="BD174" s="5" t="str">
        <f>VLOOKUP($A174,M.Granados!$A$4:$ER$40,BaseInterventoría!BD$1,FALSE)</f>
        <v>N/A</v>
      </c>
      <c r="BE174" s="5" t="str">
        <f>VLOOKUP($A174,M.Granados!$A$4:$ER$40,BaseInterventoría!BE$1,FALSE)</f>
        <v>N/A</v>
      </c>
      <c r="BF174" s="21" t="str">
        <f>VLOOKUP($A174,M.Granados!$A$4:$ER$40,BaseInterventoría!BF$1,FALSE)</f>
        <v>N/A</v>
      </c>
      <c r="BG174" s="21" t="str">
        <f>VLOOKUP($A174,M.Granados!$A$4:$ER$40,BaseInterventoría!BG$1,FALSE)</f>
        <v>N/A</v>
      </c>
      <c r="BH174" s="5" t="str">
        <f>VLOOKUP($A174,M.Granados!$A$4:$ER$40,BaseInterventoría!BH$1,FALSE)</f>
        <v>EPC-PDA-I-111-2024</v>
      </c>
      <c r="BI174" s="5" t="str">
        <f>VLOOKUP($A174,M.Granados!$A$4:$ER$40,BaseInterventoría!BI$1,FALSE)</f>
        <v>INTERVENTORÍA INTEGRAL A LA "CONSTRUCCION DE PLANTA DE TRATAMIENTO DE AGUA POTABLE ACUEDUCTO VEREDA GUAVIO MUNICIPIO DE FUSAGASUGÁ, DEPARTAMENTO CUNDINAMARCA</v>
      </c>
      <c r="BJ174" s="21">
        <f>VLOOKUP($A174,M.Granados!$A$4:$ER$40,BaseInterventoría!BJ$1,FALSE)</f>
        <v>45436</v>
      </c>
      <c r="BK174" s="21" t="str">
        <f>VLOOKUP($A174,M.Granados!$A$4:$ER$40,BaseInterventoría!BK$1,FALSE)</f>
        <v>POR INICIAR</v>
      </c>
      <c r="BL174" s="5" t="str">
        <f>VLOOKUP($A174,M.Granados!$A$4:$ER$40,BaseInterventoría!BL$1,FALSE)</f>
        <v>8 MESES</v>
      </c>
      <c r="BM174" s="21" t="str">
        <f>VLOOKUP($A174,M.Granados!$A$4:$ER$40,BaseInterventoría!BM$1,FALSE)</f>
        <v>POR INICIAR</v>
      </c>
      <c r="BN174" s="5" t="str">
        <f>VLOOKUP($A174,M.Granados!$A$4:$ER$40,BaseInterventoría!BN$1,FALSE)</f>
        <v>CARLOS JULIAN SOTO MURIEL</v>
      </c>
      <c r="BO174" s="5">
        <f>VLOOKUP($A174,M.Granados!$A$4:$ER$40,BaseInterventoría!BO$1,FALSE)</f>
        <v>0</v>
      </c>
      <c r="BP174" s="198">
        <f>VLOOKUP($A174,M.Granados!$A$4:$ER$40,BaseInterventoría!BP$1,FALSE)</f>
        <v>0</v>
      </c>
      <c r="BQ174" s="198">
        <f>VLOOKUP($A174,M.Granados!$A$4:$ER$40,BaseInterventoría!BQ$1,FALSE)</f>
        <v>0</v>
      </c>
      <c r="BR174" s="198">
        <f>VLOOKUP($A174,M.Granados!$A$4:$ER$40,BaseInterventoría!BR$1,FALSE)</f>
        <v>0</v>
      </c>
      <c r="BS174" s="198">
        <f>VLOOKUP($A174,M.Granados!$A$4:$ER$40,BaseInterventoría!BS$1,FALSE)</f>
        <v>0</v>
      </c>
      <c r="BT174" s="198">
        <f>VLOOKUP($A174,M.Granados!$A$4:$ER$40,BaseInterventoría!BT$1,FALSE)</f>
        <v>80105541</v>
      </c>
      <c r="BU174" s="21">
        <f>VLOOKUP($A174,M.Granados!$A$4:$ER$40,BaseInterventoría!BU$1,FALSE)</f>
        <v>0</v>
      </c>
      <c r="BV174" s="198">
        <f>VLOOKUP($A174,M.Granados!$A$4:$ER$40,BaseInterventoría!BV$1,FALSE)</f>
        <v>0</v>
      </c>
      <c r="BW174" s="21">
        <f>VLOOKUP($A174,M.Granados!$A$4:$ER$40,BaseInterventoría!BW$1,FALSE)</f>
        <v>0</v>
      </c>
      <c r="BX174" s="198">
        <f>VLOOKUP($A174,M.Granados!$A$4:$ER$40,BaseInterventoría!BX$1,FALSE)</f>
        <v>0</v>
      </c>
      <c r="BY174" s="198">
        <f>VLOOKUP($A174,M.Granados!$A$4:$ER$40,BaseInterventoría!BY$1,FALSE)</f>
        <v>80105541</v>
      </c>
      <c r="BZ174" s="5">
        <f>VLOOKUP($A174,M.Granados!$A$4:$ER$40,BaseInterventoría!BZ$1,FALSE)</f>
        <v>0</v>
      </c>
      <c r="CA174" s="21">
        <f>VLOOKUP($A174,M.Granados!$A$4:$ER$40,BaseInterventoría!CA$1,FALSE)</f>
        <v>0</v>
      </c>
      <c r="CB174" s="5">
        <f>VLOOKUP($A174,M.Granados!$A$4:$ER$40,BaseInterventoría!CB$1,FALSE)</f>
        <v>0</v>
      </c>
      <c r="CC174" s="5">
        <f>VLOOKUP($A174,M.Granados!$A$4:$ER$40,BaseInterventoría!CC$1,FALSE)</f>
        <v>0</v>
      </c>
      <c r="CD174" s="21">
        <f>VLOOKUP($A174,M.Granados!$A$4:$ER$40,BaseInterventoría!CD$1,FALSE)</f>
        <v>0</v>
      </c>
      <c r="CE174" s="5">
        <f>VLOOKUP($A174,M.Granados!$A$4:$ER$40,BaseInterventoría!CE$1,FALSE)</f>
        <v>0</v>
      </c>
      <c r="CF174" s="21">
        <f>VLOOKUP($A174,M.Granados!$A$4:$ER$40,BaseInterventoría!CF$1,FALSE)</f>
        <v>0</v>
      </c>
      <c r="CG174" s="5" t="str">
        <f>VLOOKUP($A174,M.Granados!$A$4:$ER$40,BaseInterventoría!CG$1,FALSE)</f>
        <v>SEGUROS DEL ESTADO SA
11-44-101226271
ANEXO 0</v>
      </c>
      <c r="CH174" s="21">
        <f>VLOOKUP($A174,M.Granados!$A$4:$ER$40,BaseInterventoría!CH$1,FALSE)</f>
        <v>45436</v>
      </c>
      <c r="CI174" s="21">
        <f>VLOOKUP($A174,M.Granados!$A$4:$ER$40,BaseInterventoría!CI$1,FALSE)</f>
        <v>45924</v>
      </c>
      <c r="CJ174" s="5">
        <f>VLOOKUP($A174,M.Granados!$A$4:$ER$40,BaseInterventoría!CJ$1,FALSE)</f>
        <v>0</v>
      </c>
      <c r="CK174" s="21">
        <f>VLOOKUP($A174,M.Granados!$A$4:$ER$40,BaseInterventoría!CK$1,FALSE)</f>
        <v>0</v>
      </c>
      <c r="CL174" s="21">
        <f>VLOOKUP($A174,M.Granados!$A$4:$ER$40,BaseInterventoría!CL$1,FALSE)</f>
        <v>0</v>
      </c>
      <c r="CM174" s="5" t="str">
        <f>VLOOKUP($A174,M.Granados!$A$4:$ER$40,BaseInterventoría!CM$1,FALSE)</f>
        <v>SEGUROS DEL ESTADO SA
11-44-101226271
ANEXO 0</v>
      </c>
      <c r="CN174" s="21">
        <f>VLOOKUP($A174,M.Granados!$A$4:$ER$40,BaseInterventoría!CN$1,FALSE)</f>
        <v>45436</v>
      </c>
      <c r="CO174" s="21">
        <f>VLOOKUP($A174,M.Granados!$A$4:$ER$40,BaseInterventoría!CO$1,FALSE)</f>
        <v>47173</v>
      </c>
      <c r="CP174" s="5" t="str">
        <f>VLOOKUP($A174,M.Granados!$A$4:$ER$40,BaseInterventoría!CP$1,FALSE)</f>
        <v>SEGUROS DEL ESTADO SA
11-44-101226271
ANEXO 0</v>
      </c>
      <c r="CQ174" s="21">
        <f>VLOOKUP($A174,M.Granados!$A$4:$ER$40,BaseInterventoría!CQ$1,FALSE)</f>
        <v>45712</v>
      </c>
      <c r="CR174" s="21">
        <f>VLOOKUP($A174,M.Granados!$A$4:$ER$40,BaseInterventoría!CR$1,FALSE)</f>
        <v>47538</v>
      </c>
      <c r="CS174" s="5">
        <f>VLOOKUP($A174,M.Granados!$A$4:$ER$40,BaseInterventoría!CS$1,FALSE)</f>
        <v>0</v>
      </c>
      <c r="CT174" s="21">
        <f>VLOOKUP($A174,M.Granados!$A$4:$ER$40,BaseInterventoría!CT$1,FALSE)</f>
        <v>0</v>
      </c>
      <c r="CU174" s="21">
        <f>VLOOKUP($A174,M.Granados!$A$4:$ER$40,BaseInterventoría!CU$1,FALSE)</f>
        <v>0</v>
      </c>
      <c r="CV174" s="5">
        <f>VLOOKUP($A174,M.Granados!$A$4:$ER$40,BaseInterventoría!CV$1,FALSE)</f>
        <v>0</v>
      </c>
      <c r="CW174" s="21">
        <f>VLOOKUP($A174,M.Granados!$A$4:$ER$40,BaseInterventoría!CW$1,FALSE)</f>
        <v>0</v>
      </c>
      <c r="CX174" s="21">
        <f>VLOOKUP($A174,M.Granados!$A$4:$ER$40,BaseInterventoría!CX$1,FALSE)</f>
        <v>0</v>
      </c>
      <c r="CY174" s="21" t="str">
        <f>VLOOKUP($A174,M.Granados!$A$4:$ER$40,BaseInterventoría!CY$1,FALSE)</f>
        <v>POR INICIAR</v>
      </c>
      <c r="CZ174" s="5" t="e">
        <f>VLOOKUP($A174,M.Granados!$A$4:$ER$40,BaseInterventoría!CZ$1,FALSE)</f>
        <v>#VALUE!</v>
      </c>
      <c r="DA174" s="186">
        <f>VLOOKUP($A174,M.Granados!$A$4:$ER$40,BaseInterventoría!DA$1,FALSE)</f>
        <v>0</v>
      </c>
      <c r="DB174" s="186">
        <f>VLOOKUP($A174,M.Granados!$A$4:$ER$40,BaseInterventoría!DB$1,FALSE)</f>
        <v>0</v>
      </c>
      <c r="DC174" s="186">
        <f>VLOOKUP($A174,M.Granados!$A$4:$ER$40,BaseInterventoría!DC$1,FALSE)</f>
        <v>0</v>
      </c>
      <c r="DD174" s="186">
        <f>VLOOKUP($A174,M.Granados!$A$4:$ER$40,BaseInterventoría!DD$1,FALSE)</f>
        <v>0</v>
      </c>
      <c r="DE174" s="186">
        <f>VLOOKUP($A174,M.Granados!$A$4:$ER$40,BaseInterventoría!DE$1,FALSE)</f>
        <v>0</v>
      </c>
      <c r="DF174" s="186">
        <f>VLOOKUP($A174,M.Granados!$A$4:$ER$40,BaseInterventoría!DF$1,FALSE)</f>
        <v>0</v>
      </c>
      <c r="DG174" s="186">
        <f>VLOOKUP($A174,M.Granados!$A$4:$ER$40,BaseInterventoría!DG$1,FALSE)</f>
        <v>0</v>
      </c>
      <c r="DH174" s="186">
        <f>VLOOKUP($A174,M.Granados!$A$4:$ER$40,BaseInterventoría!DH$1,FALSE)</f>
        <v>0</v>
      </c>
      <c r="DI174" s="186">
        <f>VLOOKUP($A174,M.Granados!$A$4:$ER$40,BaseInterventoría!DI$1,FALSE)</f>
        <v>0</v>
      </c>
      <c r="DJ174" s="186">
        <f>VLOOKUP($A174,M.Granados!$A$4:$ER$40,BaseInterventoría!DJ$1,FALSE)</f>
        <v>0</v>
      </c>
      <c r="DK174" s="5" t="e">
        <f ca="1">VLOOKUP($A174,M.Granados!$A$4:$ER$40,BaseInterventoría!DK$1,FALSE)</f>
        <v>#VALUE!</v>
      </c>
      <c r="DL174" s="5" t="str">
        <f ca="1">VLOOKUP($A174,M.Granados!$A$4:$ER$40,BaseInterventoría!DL$1,FALSE)</f>
        <v>VIGENTE</v>
      </c>
      <c r="DM174" s="71" t="str">
        <f t="shared" si="18"/>
        <v>Activos</v>
      </c>
      <c r="DN174" s="5" t="str">
        <f>VLOOKUP($A174,M.Granados!$A$4:$ER$40,BaseInterventoría!DN$1,FALSE)</f>
        <v>Por iniciar</v>
      </c>
      <c r="DO174" s="5">
        <f>VLOOKUP($A174,M.Granados!$A$4:$ER$40,BaseInterventoría!DO$1,FALSE)</f>
        <v>0</v>
      </c>
      <c r="DP174" s="5">
        <f>VLOOKUP($A174,M.Granados!$A$4:$ER$40,BaseInterventoría!DP$1,FALSE)</f>
        <v>0</v>
      </c>
      <c r="DQ174" s="5">
        <f>VLOOKUP($A174,M.Granados!$A$4:$ER$40,BaseInterventoría!DQ$1,FALSE)</f>
        <v>0</v>
      </c>
      <c r="DR174" s="5">
        <f>VLOOKUP($A174,M.Granados!$A$4:$ER$40,BaseInterventoría!DR$1,FALSE)</f>
        <v>0</v>
      </c>
      <c r="DS174" s="5">
        <f>VLOOKUP($A174,M.Granados!$A$4:$ER$40,BaseInterventoría!DS$1,FALSE)</f>
        <v>0</v>
      </c>
      <c r="DT174" s="198">
        <f>VLOOKUP($A174,M.Granados!$A$4:$ER$40,BaseInterventoría!DT$1,FALSE)</f>
        <v>0</v>
      </c>
      <c r="DU174" s="198">
        <f>VLOOKUP($A174,M.Granados!$A$4:$ER$40,BaseInterventoría!DU$1,FALSE)</f>
        <v>80105541</v>
      </c>
      <c r="DV174" s="186">
        <f>VLOOKUP($A174,M.Granados!$A$4:$ER$40,BaseInterventoría!DV$1,FALSE)</f>
        <v>0</v>
      </c>
      <c r="DW174" s="198">
        <f>VLOOKUP($A174,M.Granados!$A$4:$ER$40,BaseInterventoría!DW$1,FALSE)</f>
        <v>80105541</v>
      </c>
      <c r="DX174" s="21" t="str">
        <f>VLOOKUP($A174,M.Granados!$A$4:$ER$40,BaseInterventoría!DX$1,FALSE)</f>
        <v>N/A</v>
      </c>
      <c r="DY174" s="5" t="str">
        <f>VLOOKUP($A174,M.Granados!$A$4:$ER$40,BaseInterventoría!DY$1,FALSE)</f>
        <v>N/A</v>
      </c>
      <c r="DZ174" s="21" t="str">
        <f>VLOOKUP($A174,M.Granados!$A$4:$ER$40,BaseInterventoría!DZ$1,FALSE)</f>
        <v>N/A</v>
      </c>
      <c r="EA174" s="21" t="str">
        <f>VLOOKUP($A174,M.Granados!$A$4:$ER$40,BaseInterventoría!EA$1,FALSE)</f>
        <v>N/A</v>
      </c>
      <c r="EB174" s="5" t="str">
        <f>VLOOKUP($A174,M.Granados!$A$4:$ER$40,BaseInterventoría!EB$1,FALSE)</f>
        <v>N/A</v>
      </c>
      <c r="EC174" s="198" t="str">
        <f>VLOOKUP($A174,M.Granados!$A$4:$ER$40,BaseInterventoría!EC$1,FALSE)</f>
        <v>N/A</v>
      </c>
      <c r="ED174" s="5">
        <f>VLOOKUP($A174,M.Granados!$A$4:$ER$40,BaseInterventoría!ED$1,FALSE)</f>
        <v>0</v>
      </c>
      <c r="EE174" s="5">
        <f>VLOOKUP($A174,M.Granados!$A$4:$ER$40,BaseInterventoría!EE$1,FALSE)</f>
        <v>0</v>
      </c>
      <c r="EF174" s="5">
        <f>VLOOKUP($A174,M.Granados!$A$4:$ER$40,BaseInterventoría!EF$1,FALSE)</f>
        <v>0</v>
      </c>
      <c r="EG174" s="5">
        <f>VLOOKUP($A174,M.Granados!$A$4:$ER$40,BaseInterventoría!EG$1,FALSE)</f>
        <v>0</v>
      </c>
      <c r="EH174" s="5">
        <f>VLOOKUP($A174,M.Granados!$A$4:$ER$40,BaseInterventoría!EH$1,FALSE)</f>
        <v>0</v>
      </c>
      <c r="EI174" s="21">
        <f ca="1">VLOOKUP($A174,M.Granados!$A$4:$ER$40,BaseInterventoría!EI$1,FALSE)</f>
        <v>45649</v>
      </c>
      <c r="EJ174" s="5">
        <f>VLOOKUP($A174,M.Granados!$A$4:$ER$40,BaseInterventoría!EJ$1,FALSE)</f>
        <v>0</v>
      </c>
      <c r="EK174" s="5">
        <f>VLOOKUP($A174,M.Granados!$A$4:$ER$40,BaseInterventoría!EK$1,FALSE)</f>
        <v>0</v>
      </c>
      <c r="EL174" s="5" t="str">
        <f>VLOOKUP($A174,M.Granados!$A$4:$ER$40,BaseInterventoría!EL$1,FALSE)</f>
        <v>Manuel Granados</v>
      </c>
      <c r="EM174" s="5" t="str">
        <f>VLOOKUP($A174,M.Granados!$A$4:$ER$40,BaseInterventoría!EM$1,FALSE)</f>
        <v>Cesar García</v>
      </c>
      <c r="EN174" s="5" t="str">
        <f>VLOOKUP($A174,M.Granados!$A$4:$ER$40,BaseInterventoría!EN$1,FALSE)</f>
        <v>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v>
      </c>
      <c r="EO174" s="5" t="str">
        <f>VLOOKUP($A174,M.Granados!$A$4:$ER$40,BaseInterventoría!EO$1,FALSE)</f>
        <v>•Prórroga solicitada: El contratista solicita una prórroga de 3 meses, pero en la programación entregada aparece 4 meses. La programación debe ajustarse a los 3 meses solicitados.</v>
      </c>
      <c r="EP174" s="21">
        <f>VLOOKUP($A174,M.Granados!$A$4:$ER$40,BaseInterventoría!EP$1,FALSE)</f>
        <v>45621</v>
      </c>
      <c r="EQ174" s="24">
        <v>0</v>
      </c>
      <c r="ER174" s="24">
        <v>0</v>
      </c>
      <c r="ES174" s="24">
        <v>0</v>
      </c>
      <c r="ET174" s="5"/>
      <c r="EU174" s="24">
        <f t="shared" si="20"/>
        <v>0</v>
      </c>
      <c r="EV174" s="55" t="e">
        <f>VLOOKUP(A174,#REF!,147,FALSE)</f>
        <v>#REF!</v>
      </c>
      <c r="EW174" s="56"/>
      <c r="EX174" s="24"/>
      <c r="EY174" s="5" t="s">
        <v>24</v>
      </c>
      <c r="EZ174" s="56"/>
      <c r="FA174" s="21"/>
      <c r="FB174"/>
      <c r="FC174"/>
      <c r="FD174"/>
    </row>
    <row r="175" spans="1:160" ht="157.5">
      <c r="A175" s="5" t="s">
        <v>651</v>
      </c>
      <c r="B175" s="2">
        <f t="shared" si="19"/>
        <v>173</v>
      </c>
      <c r="C175" s="20" t="s">
        <v>287</v>
      </c>
      <c r="D175" s="5" t="s">
        <v>288</v>
      </c>
      <c r="E175" s="5" t="s">
        <v>652</v>
      </c>
      <c r="F175" s="5" t="str">
        <f>VLOOKUP($A175,M.Granados!$A$4:$ER$40,BaseInterventoría!F$1,FALSE)</f>
        <v>N/A</v>
      </c>
      <c r="G175" s="21" t="str">
        <f>VLOOKUP($A175,M.Granados!$A$4:$ER$40,BaseInterventoría!G$1,FALSE)</f>
        <v>N/A</v>
      </c>
      <c r="H175" s="5" t="str">
        <f>VLOOKUP($A175,M.Granados!$A$4:$ER$40,BaseInterventoría!H$1,FALSE)</f>
        <v>N/A</v>
      </c>
      <c r="I175" s="5" t="str">
        <f>VLOOKUP($A175,M.Granados!$A$4:$ER$40,BaseInterventoría!I$1,FALSE)</f>
        <v>N/A</v>
      </c>
      <c r="J175" s="5" t="str">
        <f>VLOOKUP($A175,M.Granados!$A$4:$ER$40,BaseInterventoría!J$1,FALSE)</f>
        <v>N/A</v>
      </c>
      <c r="K175" s="198">
        <f>VLOOKUP($A175,M.Granados!$A$4:$ER$40,BaseInterventoría!K$1,FALSE)</f>
        <v>0</v>
      </c>
      <c r="L175" s="198">
        <f>VLOOKUP($A175,M.Granados!$A$4:$ER$40,BaseInterventoría!L$1,FALSE)</f>
        <v>0</v>
      </c>
      <c r="M175" s="198">
        <f>VLOOKUP($A175,M.Granados!$A$4:$ER$40,BaseInterventoría!M$1,FALSE)</f>
        <v>0</v>
      </c>
      <c r="N175" s="198">
        <f>VLOOKUP($A175,M.Granados!$A$4:$ER$40,BaseInterventoría!N$1,FALSE)</f>
        <v>0</v>
      </c>
      <c r="O175" s="198">
        <f>VLOOKUP($A175,M.Granados!$A$4:$ER$40,BaseInterventoría!O$1,FALSE)</f>
        <v>0</v>
      </c>
      <c r="P175" s="198">
        <f>VLOOKUP($A175,M.Granados!$A$4:$ER$40,BaseInterventoría!P$1,FALSE)</f>
        <v>0</v>
      </c>
      <c r="Q175" s="198">
        <f>VLOOKUP($A175,M.Granados!$A$4:$ER$40,BaseInterventoría!Q$1,FALSE)</f>
        <v>0</v>
      </c>
      <c r="R175" s="198">
        <f>VLOOKUP($A175,M.Granados!$A$4:$ER$40,BaseInterventoría!R$1,FALSE)</f>
        <v>0</v>
      </c>
      <c r="S175" s="198">
        <f>VLOOKUP($A175,M.Granados!$A$4:$ER$40,BaseInterventoría!S$1,FALSE)</f>
        <v>0</v>
      </c>
      <c r="T175" s="198">
        <f>VLOOKUP($A175,M.Granados!$A$4:$ER$40,BaseInterventoría!T$1,FALSE)</f>
        <v>0</v>
      </c>
      <c r="U175" s="198">
        <f>VLOOKUP($A175,M.Granados!$A$4:$ER$40,BaseInterventoría!U$1,FALSE)</f>
        <v>85070220</v>
      </c>
      <c r="V175" s="5">
        <f>VLOOKUP($A175,M.Granados!$A$4:$ER$40,BaseInterventoría!V$1,FALSE)</f>
        <v>0</v>
      </c>
      <c r="W175" s="5">
        <f>VLOOKUP($A175,M.Granados!$A$4:$ER$40,BaseInterventoría!W$1,FALSE)</f>
        <v>0</v>
      </c>
      <c r="X175" s="5" t="str">
        <f>VLOOKUP($A175,M.Granados!$A$4:$ER$40,BaseInterventoría!X$1,FALSE)</f>
        <v>INTERVENTORÍA</v>
      </c>
      <c r="Y175" s="5" t="str">
        <f>VLOOKUP($A175,M.Granados!$A$4:$ER$40,BaseInterventoría!Y$1,FALSE)</f>
        <v>N/A</v>
      </c>
      <c r="Z175" s="5" t="str">
        <f>VLOOKUP($A175,M.Granados!$A$4:$ER$40,BaseInterventoría!Z$1,FALSE)</f>
        <v>CONTRATO-INTERVENTORÍA</v>
      </c>
      <c r="AA175" s="5" t="str">
        <f>VLOOKUP($A175,M.Granados!$A$4:$ER$40,BaseInterventoría!AA$1,FALSE)</f>
        <v>N/A</v>
      </c>
      <c r="AB175" s="5" t="str">
        <f>VLOOKUP($A175,M.Granados!$A$4:$ER$40,BaseInterventoría!AB$1,FALSE)</f>
        <v>N/A</v>
      </c>
      <c r="AC175" s="21" t="str">
        <f>VLOOKUP($A175,M.Granados!$A$4:$ER$40,BaseInterventoría!AC$1,FALSE)</f>
        <v>N/A</v>
      </c>
      <c r="AD175" s="21" t="str">
        <f>VLOOKUP($A175,M.Granados!$A$4:$ER$40,BaseInterventoría!AD$1,FALSE)</f>
        <v>N/A</v>
      </c>
      <c r="AE175" s="5" t="str">
        <f>VLOOKUP($A175,M.Granados!$A$4:$ER$40,BaseInterventoría!AE$1,FALSE)</f>
        <v>N/A</v>
      </c>
      <c r="AF175" s="21" t="str">
        <f>VLOOKUP($A175,M.Granados!$A$4:$ER$40,BaseInterventoría!AF$1,FALSE)</f>
        <v>N/A</v>
      </c>
      <c r="AG175" s="5" t="str">
        <f>VLOOKUP($A175,M.Granados!$A$4:$ER$40,BaseInterventoría!AG$1,FALSE)</f>
        <v>N/A</v>
      </c>
      <c r="AH175" s="5" t="str">
        <f>VLOOKUP($A175,M.Granados!$A$4:$ER$40,BaseInterventoría!AH$1,FALSE)</f>
        <v>N/A</v>
      </c>
      <c r="AI175" s="5" t="str">
        <f>VLOOKUP($A175,M.Granados!$A$4:$ER$40,BaseInterventoría!AI$1,FALSE)</f>
        <v>N/A</v>
      </c>
      <c r="AJ175" s="21" t="str">
        <f>VLOOKUP($A175,M.Granados!$A$4:$ER$40,BaseInterventoría!AJ$1,FALSE)</f>
        <v>N/A</v>
      </c>
      <c r="AK175" s="5" t="str">
        <f>VLOOKUP($A175,M.Granados!$A$4:$ER$40,BaseInterventoría!AK$1,FALSE)</f>
        <v>N/A</v>
      </c>
      <c r="AL175" s="5" t="str">
        <f>VLOOKUP($A175,M.Granados!$A$4:$ER$40,BaseInterventoría!AL$1,FALSE)</f>
        <v>N/A</v>
      </c>
      <c r="AM175" s="21" t="str">
        <f>VLOOKUP($A175,M.Granados!$A$4:$ER$40,BaseInterventoría!AM$1,FALSE)</f>
        <v>N/A</v>
      </c>
      <c r="AN175" s="5" t="str">
        <f>VLOOKUP($A175,M.Granados!$A$4:$ER$40,BaseInterventoría!AN$1,FALSE)</f>
        <v>N/A</v>
      </c>
      <c r="AO175" s="5" t="str">
        <f>VLOOKUP($A175,M.Granados!$A$4:$ER$40,BaseInterventoría!AO$1,FALSE)</f>
        <v>N/A</v>
      </c>
      <c r="AP175" s="5" t="str">
        <f>VLOOKUP($A175,M.Granados!$A$4:$ER$40,BaseInterventoría!AP$1,FALSE)</f>
        <v>N/A</v>
      </c>
      <c r="AQ175" s="5" t="str">
        <f>VLOOKUP($A175,M.Granados!$A$4:$ER$40,BaseInterventoría!AQ$1,FALSE)</f>
        <v>N/A</v>
      </c>
      <c r="AR175" s="21" t="str">
        <f>VLOOKUP($A175,M.Granados!$A$4:$ER$40,BaseInterventoría!AR$1,FALSE)</f>
        <v>N/A</v>
      </c>
      <c r="AS175" s="5" t="str">
        <f>VLOOKUP($A175,M.Granados!$A$4:$ER$40,BaseInterventoría!AS$1,FALSE)</f>
        <v>N/A</v>
      </c>
      <c r="AT175" s="5" t="str">
        <f>VLOOKUP($A175,M.Granados!$A$4:$ER$40,BaseInterventoría!AT$1,FALSE)</f>
        <v>N/A</v>
      </c>
      <c r="AU175" s="21" t="str">
        <f>VLOOKUP($A175,M.Granados!$A$4:$ER$40,BaseInterventoría!AU$1,FALSE)</f>
        <v>N/A</v>
      </c>
      <c r="AV175" s="5" t="str">
        <f>VLOOKUP($A175,M.Granados!$A$4:$ER$40,BaseInterventoría!AV$1,FALSE)</f>
        <v>N/A</v>
      </c>
      <c r="AW175" s="186" t="str">
        <f>VLOOKUP($A175,M.Granados!$A$4:$ER$40,BaseInterventoría!AW$1,FALSE)</f>
        <v>N/A</v>
      </c>
      <c r="AX175" s="186" t="str">
        <f>VLOOKUP($A175,M.Granados!$A$4:$ER$40,BaseInterventoría!AX$1,FALSE)</f>
        <v>N/A</v>
      </c>
      <c r="AY175" s="5" t="str">
        <f>VLOOKUP($A175,M.Granados!$A$4:$ER$40,BaseInterventoría!AY$1,FALSE)</f>
        <v>N/A</v>
      </c>
      <c r="AZ175" s="21" t="str">
        <f>VLOOKUP($A175,M.Granados!$A$4:$ER$40,BaseInterventoría!AZ$1,FALSE)</f>
        <v>N/A</v>
      </c>
      <c r="BA175" s="5" t="str">
        <f>VLOOKUP($A175,M.Granados!$A$4:$ER$40,BaseInterventoría!BA$1,FALSE)</f>
        <v>N/A</v>
      </c>
      <c r="BB175" s="5" t="str">
        <f>VLOOKUP($A175,M.Granados!$A$4:$ER$40,BaseInterventoría!BB$1,FALSE)</f>
        <v>N/A</v>
      </c>
      <c r="BC175" s="5" t="str">
        <f>VLOOKUP($A175,M.Granados!$A$4:$ER$40,BaseInterventoría!BC$1,FALSE)</f>
        <v>N/A</v>
      </c>
      <c r="BD175" s="5" t="str">
        <f>VLOOKUP($A175,M.Granados!$A$4:$ER$40,BaseInterventoría!BD$1,FALSE)</f>
        <v>N/A</v>
      </c>
      <c r="BE175" s="5" t="str">
        <f>VLOOKUP($A175,M.Granados!$A$4:$ER$40,BaseInterventoría!BE$1,FALSE)</f>
        <v>N/A</v>
      </c>
      <c r="BF175" s="21" t="str">
        <f>VLOOKUP($A175,M.Granados!$A$4:$ER$40,BaseInterventoría!BF$1,FALSE)</f>
        <v>N/A</v>
      </c>
      <c r="BG175" s="21" t="str">
        <f>VLOOKUP($A175,M.Granados!$A$4:$ER$40,BaseInterventoría!BG$1,FALSE)</f>
        <v>N/A</v>
      </c>
      <c r="BH175" s="5" t="str">
        <f>VLOOKUP($A175,M.Granados!$A$4:$ER$40,BaseInterventoría!BH$1,FALSE)</f>
        <v xml:space="preserve">EPC-PDA-I-203-2024	</v>
      </c>
      <c r="BI175" s="5" t="str">
        <f>VLOOKUP($A175,M.Granados!$A$4:$ER$40,BaseInterventoría!BI$1,FALSE)</f>
        <v>INTERVENTORÍA INTEGRAL A LA CONSTRUCCIÓN DE PLANTA DE TRATAMIENTO DE AGUA POTABLE VEREDA EL BORRACHERO DEL MUNICIPIO CUCUNUBÁ, CUNDINAMARCA</v>
      </c>
      <c r="BJ175" s="21">
        <f>VLOOKUP($A175,M.Granados!$A$4:$ER$40,BaseInterventoría!BJ$1,FALSE)</f>
        <v>45436</v>
      </c>
      <c r="BK175" s="21">
        <f>VLOOKUP($A175,M.Granados!$A$4:$ER$40,BaseInterventoría!BK$1,FALSE)</f>
        <v>45516</v>
      </c>
      <c r="BL175" s="5" t="str">
        <f>VLOOKUP($A175,M.Granados!$A$4:$ER$40,BaseInterventoría!BL$1,FALSE)</f>
        <v>8 MESES</v>
      </c>
      <c r="BM175" s="21">
        <f>VLOOKUP($A175,M.Granados!$A$4:$ER$40,BaseInterventoría!BM$1,FALSE)</f>
        <v>45758</v>
      </c>
      <c r="BN175" s="5" t="str">
        <f>VLOOKUP($A175,M.Granados!$A$4:$ER$40,BaseInterventoría!BN$1,FALSE)</f>
        <v xml:space="preserve">	CONSORCIO PHI</v>
      </c>
      <c r="BO175" s="5">
        <f>VLOOKUP($A175,M.Granados!$A$4:$ER$40,BaseInterventoría!BO$1,FALSE)</f>
        <v>0</v>
      </c>
      <c r="BP175" s="198">
        <f>VLOOKUP($A175,M.Granados!$A$4:$ER$40,BaseInterventoría!BP$1,FALSE)</f>
        <v>0</v>
      </c>
      <c r="BQ175" s="198">
        <f>VLOOKUP($A175,M.Granados!$A$4:$ER$40,BaseInterventoría!BQ$1,FALSE)</f>
        <v>0</v>
      </c>
      <c r="BR175" s="198">
        <f>VLOOKUP($A175,M.Granados!$A$4:$ER$40,BaseInterventoría!BR$1,FALSE)</f>
        <v>0</v>
      </c>
      <c r="BS175" s="198">
        <f>VLOOKUP($A175,M.Granados!$A$4:$ER$40,BaseInterventoría!BS$1,FALSE)</f>
        <v>0</v>
      </c>
      <c r="BT175" s="198">
        <f>VLOOKUP($A175,M.Granados!$A$4:$ER$40,BaseInterventoría!BT$1,FALSE)</f>
        <v>85070220</v>
      </c>
      <c r="BU175" s="21">
        <f>VLOOKUP($A175,M.Granados!$A$4:$ER$40,BaseInterventoría!BU$1,FALSE)</f>
        <v>0</v>
      </c>
      <c r="BV175" s="198">
        <f>VLOOKUP($A175,M.Granados!$A$4:$ER$40,BaseInterventoría!BV$1,FALSE)</f>
        <v>0</v>
      </c>
      <c r="BW175" s="21">
        <f>VLOOKUP($A175,M.Granados!$A$4:$ER$40,BaseInterventoría!BW$1,FALSE)</f>
        <v>0</v>
      </c>
      <c r="BX175" s="198">
        <f>VLOOKUP($A175,M.Granados!$A$4:$ER$40,BaseInterventoría!BX$1,FALSE)</f>
        <v>0</v>
      </c>
      <c r="BY175" s="198">
        <f>VLOOKUP($A175,M.Granados!$A$4:$ER$40,BaseInterventoría!BY$1,FALSE)</f>
        <v>85070220</v>
      </c>
      <c r="BZ175" s="5">
        <f>VLOOKUP($A175,M.Granados!$A$4:$ER$40,BaseInterventoría!BZ$1,FALSE)</f>
        <v>0</v>
      </c>
      <c r="CA175" s="21">
        <f>VLOOKUP($A175,M.Granados!$A$4:$ER$40,BaseInterventoría!CA$1,FALSE)</f>
        <v>0</v>
      </c>
      <c r="CB175" s="5">
        <f>VLOOKUP($A175,M.Granados!$A$4:$ER$40,BaseInterventoría!CB$1,FALSE)</f>
        <v>0</v>
      </c>
      <c r="CC175" s="5">
        <f>VLOOKUP($A175,M.Granados!$A$4:$ER$40,BaseInterventoría!CC$1,FALSE)</f>
        <v>0</v>
      </c>
      <c r="CD175" s="21">
        <f>VLOOKUP($A175,M.Granados!$A$4:$ER$40,BaseInterventoría!CD$1,FALSE)</f>
        <v>0</v>
      </c>
      <c r="CE175" s="5">
        <f>VLOOKUP($A175,M.Granados!$A$4:$ER$40,BaseInterventoría!CE$1,FALSE)</f>
        <v>0</v>
      </c>
      <c r="CF175" s="21">
        <f>VLOOKUP($A175,M.Granados!$A$4:$ER$40,BaseInterventoría!CF$1,FALSE)</f>
        <v>0</v>
      </c>
      <c r="CG175" s="5" t="str">
        <f>VLOOKUP($A175,M.Granados!$A$4:$ER$40,BaseInterventoría!CG$1,FALSE)</f>
        <v>SEGUROS DEL ESTADO SA
14-44-101211299
ANEXO 2</v>
      </c>
      <c r="CH175" s="21">
        <f>VLOOKUP($A175,M.Granados!$A$4:$ER$40,BaseInterventoría!CH$1,FALSE)</f>
        <v>45516</v>
      </c>
      <c r="CI175" s="21">
        <f>VLOOKUP($A175,M.Granados!$A$4:$ER$40,BaseInterventoría!CI$1,FALSE)</f>
        <v>45912</v>
      </c>
      <c r="CJ175" s="5">
        <f>VLOOKUP($A175,M.Granados!$A$4:$ER$40,BaseInterventoría!CJ$1,FALSE)</f>
        <v>0</v>
      </c>
      <c r="CK175" s="21">
        <f>VLOOKUP($A175,M.Granados!$A$4:$ER$40,BaseInterventoría!CK$1,FALSE)</f>
        <v>0</v>
      </c>
      <c r="CL175" s="21">
        <f>VLOOKUP($A175,M.Granados!$A$4:$ER$40,BaseInterventoría!CL$1,FALSE)</f>
        <v>0</v>
      </c>
      <c r="CM175" s="5" t="str">
        <f>VLOOKUP($A175,M.Granados!$A$4:$ER$40,BaseInterventoría!CM$1,FALSE)</f>
        <v>SEGUROS DEL ESTADO SA
14-44-101211299
ANEXO 2</v>
      </c>
      <c r="CN175" s="21">
        <f>VLOOKUP($A175,M.Granados!$A$4:$ER$40,BaseInterventoría!CN$1,FALSE)</f>
        <v>45516</v>
      </c>
      <c r="CO175" s="21">
        <f>VLOOKUP($A175,M.Granados!$A$4:$ER$40,BaseInterventoría!CO$1,FALSE)</f>
        <v>46887</v>
      </c>
      <c r="CP175" s="5" t="str">
        <f>VLOOKUP($A175,M.Granados!$A$4:$ER$40,BaseInterventoría!CP$1,FALSE)</f>
        <v>SEGUROS DEL ESTADO SA
14-44-101211299
ANEXO 0</v>
      </c>
      <c r="CQ175" s="21">
        <f>VLOOKUP($A175,M.Granados!$A$4:$ER$40,BaseInterventoría!CQ$1,FALSE)</f>
        <v>45792</v>
      </c>
      <c r="CR175" s="21">
        <f>VLOOKUP($A175,M.Granados!$A$4:$ER$40,BaseInterventoría!CR$1,FALSE)</f>
        <v>47618</v>
      </c>
      <c r="CS175" s="5">
        <f>VLOOKUP($A175,M.Granados!$A$4:$ER$40,BaseInterventoría!CS$1,FALSE)</f>
        <v>0</v>
      </c>
      <c r="CT175" s="21">
        <f>VLOOKUP($A175,M.Granados!$A$4:$ER$40,BaseInterventoría!CT$1,FALSE)</f>
        <v>0</v>
      </c>
      <c r="CU175" s="21">
        <f>VLOOKUP($A175,M.Granados!$A$4:$ER$40,BaseInterventoría!CU$1,FALSE)</f>
        <v>0</v>
      </c>
      <c r="CV175" s="5">
        <f>VLOOKUP($A175,M.Granados!$A$4:$ER$40,BaseInterventoría!CV$1,FALSE)</f>
        <v>0</v>
      </c>
      <c r="CW175" s="21">
        <f>VLOOKUP($A175,M.Granados!$A$4:$ER$40,BaseInterventoría!CW$1,FALSE)</f>
        <v>0</v>
      </c>
      <c r="CX175" s="21">
        <f>VLOOKUP($A175,M.Granados!$A$4:$ER$40,BaseInterventoría!CX$1,FALSE)</f>
        <v>0</v>
      </c>
      <c r="CY175" s="21">
        <f>VLOOKUP($A175,M.Granados!$A$4:$ER$40,BaseInterventoría!CY$1,FALSE)</f>
        <v>45758</v>
      </c>
      <c r="CZ175" s="5">
        <f>VLOOKUP($A175,M.Granados!$A$4:$ER$40,BaseInterventoría!CZ$1,FALSE)</f>
        <v>8.0666666666666664</v>
      </c>
      <c r="DA175" s="186">
        <f>VLOOKUP($A175,M.Granados!$A$4:$ER$40,BaseInterventoría!DA$1,FALSE)</f>
        <v>0</v>
      </c>
      <c r="DB175" s="186">
        <f>VLOOKUP($A175,M.Granados!$A$4:$ER$40,BaseInterventoría!DB$1,FALSE)</f>
        <v>0</v>
      </c>
      <c r="DC175" s="186">
        <f>VLOOKUP($A175,M.Granados!$A$4:$ER$40,BaseInterventoría!DC$1,FALSE)</f>
        <v>0</v>
      </c>
      <c r="DD175" s="186">
        <f>VLOOKUP($A175,M.Granados!$A$4:$ER$40,BaseInterventoría!DD$1,FALSE)</f>
        <v>0.3</v>
      </c>
      <c r="DE175" s="186">
        <f>VLOOKUP($A175,M.Granados!$A$4:$ER$40,BaseInterventoría!DE$1,FALSE)</f>
        <v>0</v>
      </c>
      <c r="DF175" s="186">
        <f>VLOOKUP($A175,M.Granados!$A$4:$ER$40,BaseInterventoría!DF$1,FALSE)</f>
        <v>0</v>
      </c>
      <c r="DG175" s="186">
        <f>VLOOKUP($A175,M.Granados!$A$4:$ER$40,BaseInterventoría!DG$1,FALSE)</f>
        <v>0</v>
      </c>
      <c r="DH175" s="186">
        <f>VLOOKUP($A175,M.Granados!$A$4:$ER$40,BaseInterventoría!DH$1,FALSE)</f>
        <v>0</v>
      </c>
      <c r="DI175" s="186">
        <f>VLOOKUP($A175,M.Granados!$A$4:$ER$40,BaseInterventoría!DI$1,FALSE)</f>
        <v>0</v>
      </c>
      <c r="DJ175" s="186">
        <f>VLOOKUP($A175,M.Granados!$A$4:$ER$40,BaseInterventoría!DJ$1,FALSE)</f>
        <v>0</v>
      </c>
      <c r="DK175" s="5">
        <f ca="1">VLOOKUP($A175,M.Granados!$A$4:$ER$40,BaseInterventoría!DK$1,FALSE)</f>
        <v>0.54958677685950408</v>
      </c>
      <c r="DL175" s="5" t="str">
        <f ca="1">VLOOKUP($A175,M.Granados!$A$4:$ER$40,BaseInterventoría!DL$1,FALSE)</f>
        <v>VIGENTE</v>
      </c>
      <c r="DM175" s="71" t="str">
        <f t="shared" si="18"/>
        <v>Activos</v>
      </c>
      <c r="DN175" s="5" t="str">
        <f>VLOOKUP($A175,M.Granados!$A$4:$ER$40,BaseInterventoría!DN$1,FALSE)</f>
        <v>Por iniciar</v>
      </c>
      <c r="DO175" s="5">
        <f>VLOOKUP($A175,M.Granados!$A$4:$ER$40,BaseInterventoría!DO$1,FALSE)</f>
        <v>0</v>
      </c>
      <c r="DP175" s="5">
        <f>VLOOKUP($A175,M.Granados!$A$4:$ER$40,BaseInterventoría!DP$1,FALSE)</f>
        <v>0</v>
      </c>
      <c r="DQ175" s="5">
        <f>VLOOKUP($A175,M.Granados!$A$4:$ER$40,BaseInterventoría!DQ$1,FALSE)</f>
        <v>0</v>
      </c>
      <c r="DR175" s="5">
        <f>VLOOKUP($A175,M.Granados!$A$4:$ER$40,BaseInterventoría!DR$1,FALSE)</f>
        <v>0</v>
      </c>
      <c r="DS175" s="5">
        <f>VLOOKUP($A175,M.Granados!$A$4:$ER$40,BaseInterventoría!DS$1,FALSE)</f>
        <v>0</v>
      </c>
      <c r="DT175" s="198">
        <f>VLOOKUP($A175,M.Granados!$A$4:$ER$40,BaseInterventoría!DT$1,FALSE)</f>
        <v>0</v>
      </c>
      <c r="DU175" s="198">
        <f>VLOOKUP($A175,M.Granados!$A$4:$ER$40,BaseInterventoría!DU$1,FALSE)</f>
        <v>85070220</v>
      </c>
      <c r="DV175" s="186">
        <f>VLOOKUP($A175,M.Granados!$A$4:$ER$40,BaseInterventoría!DV$1,FALSE)</f>
        <v>0</v>
      </c>
      <c r="DW175" s="198">
        <f>VLOOKUP($A175,M.Granados!$A$4:$ER$40,BaseInterventoría!DW$1,FALSE)</f>
        <v>85070220</v>
      </c>
      <c r="DX175" s="21" t="str">
        <f>VLOOKUP($A175,M.Granados!$A$4:$ER$40,BaseInterventoría!DX$1,FALSE)</f>
        <v>N/A</v>
      </c>
      <c r="DY175" s="5" t="str">
        <f>VLOOKUP($A175,M.Granados!$A$4:$ER$40,BaseInterventoría!DY$1,FALSE)</f>
        <v>N/A</v>
      </c>
      <c r="DZ175" s="21" t="str">
        <f>VLOOKUP($A175,M.Granados!$A$4:$ER$40,BaseInterventoría!DZ$1,FALSE)</f>
        <v>N/A</v>
      </c>
      <c r="EA175" s="21" t="str">
        <f>VLOOKUP($A175,M.Granados!$A$4:$ER$40,BaseInterventoría!EA$1,FALSE)</f>
        <v>N/A</v>
      </c>
      <c r="EB175" s="5" t="str">
        <f>VLOOKUP($A175,M.Granados!$A$4:$ER$40,BaseInterventoría!EB$1,FALSE)</f>
        <v>N/A</v>
      </c>
      <c r="EC175" s="198" t="str">
        <f>VLOOKUP($A175,M.Granados!$A$4:$ER$40,BaseInterventoría!EC$1,FALSE)</f>
        <v>N/A</v>
      </c>
      <c r="ED175" s="5">
        <f>VLOOKUP($A175,M.Granados!$A$4:$ER$40,BaseInterventoría!ED$1,FALSE)</f>
        <v>0</v>
      </c>
      <c r="EE175" s="5">
        <f>VLOOKUP($A175,M.Granados!$A$4:$ER$40,BaseInterventoría!EE$1,FALSE)</f>
        <v>0</v>
      </c>
      <c r="EF175" s="5">
        <f>VLOOKUP($A175,M.Granados!$A$4:$ER$40,BaseInterventoría!EF$1,FALSE)</f>
        <v>0</v>
      </c>
      <c r="EG175" s="5">
        <f>VLOOKUP($A175,M.Granados!$A$4:$ER$40,BaseInterventoría!EG$1,FALSE)</f>
        <v>0</v>
      </c>
      <c r="EH175" s="5">
        <f>VLOOKUP($A175,M.Granados!$A$4:$ER$40,BaseInterventoría!EH$1,FALSE)</f>
        <v>0</v>
      </c>
      <c r="EI175" s="21">
        <f ca="1">VLOOKUP($A175,M.Granados!$A$4:$ER$40,BaseInterventoría!EI$1,FALSE)</f>
        <v>45649</v>
      </c>
      <c r="EJ175" s="5">
        <f>VLOOKUP($A175,M.Granados!$A$4:$ER$40,BaseInterventoría!EJ$1,FALSE)</f>
        <v>0</v>
      </c>
      <c r="EK175" s="5">
        <f>VLOOKUP($A175,M.Granados!$A$4:$ER$40,BaseInterventoría!EK$1,FALSE)</f>
        <v>0</v>
      </c>
      <c r="EL175" s="5" t="str">
        <f>VLOOKUP($A175,M.Granados!$A$4:$ER$40,BaseInterventoría!EL$1,FALSE)</f>
        <v>Manuel Granados</v>
      </c>
      <c r="EM175" s="5" t="str">
        <f>VLOOKUP($A175,M.Granados!$A$4:$ER$40,BaseInterventoría!EM$1,FALSE)</f>
        <v>Cesar García</v>
      </c>
      <c r="EN175" s="5" t="str">
        <f>VLOOKUP($A175,M.Granados!$A$4:$ER$40,BaseInterventoría!EN$1,FALSE)</f>
        <v>https://www.secop.gov.co/CO1ContractsManagement/Tendering/ProcurementContractEdit/Update?ProfileName=CCE-20-Concurso_Meritos_Sin_Lista_Corta_1Sobre&amp;PPI=CO1.PPI.28956148&amp;DocUniqueName=ContratoDeCompra&amp;DocTypeName=NextWay.Entities.Marketplace.Tendering.ProcurementContract&amp;ProfileVersion=4&amp;DocUniqueIdentifier=CO1.PCCNTR.6356427&amp;prevCtxUrl=https%3a%2f%2fwww.secop.gov.co%2fCO1BusinessLine%2fTendering%2fBuyerDossierWorkspace%2fIndex%3fsortingState%3dLastModifiedDESC%26showAdvancedSearch%3dFalse%26showAdvancedSearchFields%3dFalse%26selectedDossier%3dCO1.BDOS.5328219%26selectedRequest%3dCO1.REQ.5943902%26&amp;prevCtxLbl=Procesos+de+la+Entidad+Estatal</v>
      </c>
      <c r="EO175" s="5" t="str">
        <f>VLOOKUP($A175,M.Granados!$A$4:$ER$40,BaseInterventoría!EO$1,FALSE)</f>
        <v>• EPZ radico el 29 de octubre de 2024, oficio a la oficina de infraestructura del municipio solicitando autorización para adosar la tubería de impulsión al puente RIO SUSAGUA. Se está a la espera de la visita y aprobación.</v>
      </c>
      <c r="EP175" s="21">
        <f>VLOOKUP($A175,M.Granados!$A$4:$ER$40,BaseInterventoría!EP$1,FALSE)</f>
        <v>45621</v>
      </c>
      <c r="EQ175" s="24">
        <v>0</v>
      </c>
      <c r="ER175" s="24">
        <v>0</v>
      </c>
      <c r="ES175" s="24">
        <v>0</v>
      </c>
      <c r="ET175" s="5"/>
      <c r="EU175" s="24">
        <f t="shared" si="20"/>
        <v>0</v>
      </c>
      <c r="EV175" s="55" t="e">
        <f>VLOOKUP(A175,#REF!,147,FALSE)</f>
        <v>#REF!</v>
      </c>
      <c r="EW175" s="56"/>
      <c r="EX175" s="24"/>
      <c r="EY175" s="5" t="s">
        <v>24</v>
      </c>
      <c r="EZ175" s="56"/>
      <c r="FA175" s="21"/>
      <c r="FB175"/>
      <c r="FC175"/>
      <c r="FD175"/>
    </row>
    <row r="176" spans="1:160" ht="204.75">
      <c r="A176" s="19" t="s">
        <v>653</v>
      </c>
      <c r="B176" s="2">
        <f t="shared" si="19"/>
        <v>174</v>
      </c>
      <c r="C176" s="20" t="s">
        <v>359</v>
      </c>
      <c r="D176" s="5" t="s">
        <v>288</v>
      </c>
      <c r="E176" s="2" t="s">
        <v>654</v>
      </c>
      <c r="F176" s="5" t="str">
        <f>VLOOKUP($A176,O.Barragán!$A$4:$ER$57,BaseInterventoría!F$1,FALSE)</f>
        <v>N/A</v>
      </c>
      <c r="G176" s="21" t="str">
        <f>VLOOKUP($A176,O.Barragán!$A$4:$ER$57,BaseInterventoría!G$1,FALSE)</f>
        <v>N/A</v>
      </c>
      <c r="H176" s="5" t="str">
        <f>VLOOKUP($A176,O.Barragán!$A$4:$ER$57,BaseInterventoría!H$1,FALSE)</f>
        <v>N/A</v>
      </c>
      <c r="I176" s="5" t="str">
        <f>VLOOKUP($A176,O.Barragán!$A$4:$ER$57,BaseInterventoría!I$1,FALSE)</f>
        <v>N/A</v>
      </c>
      <c r="J176" s="5" t="str">
        <f>VLOOKUP($A176,O.Barragán!$A$4:$ER$57,BaseInterventoría!J$1,FALSE)</f>
        <v>N/A</v>
      </c>
      <c r="K176" s="198">
        <f>VLOOKUP($A176,O.Barragán!$A$4:$ER$57,BaseInterventoría!K$1,FALSE)</f>
        <v>0</v>
      </c>
      <c r="L176" s="198">
        <f>VLOOKUP($A176,O.Barragán!$A$4:$ER$57,BaseInterventoría!L$1,FALSE)</f>
        <v>0</v>
      </c>
      <c r="M176" s="198">
        <f>VLOOKUP($A176,O.Barragán!$A$4:$ER$57,BaseInterventoría!M$1,FALSE)</f>
        <v>0</v>
      </c>
      <c r="N176" s="198">
        <f>VLOOKUP($A176,O.Barragán!$A$4:$ER$57,BaseInterventoría!N$1,FALSE)</f>
        <v>0</v>
      </c>
      <c r="O176" s="198">
        <f>VLOOKUP($A176,O.Barragán!$A$4:$ER$57,BaseInterventoría!O$1,FALSE)</f>
        <v>0</v>
      </c>
      <c r="P176" s="198">
        <f>VLOOKUP($A176,O.Barragán!$A$4:$ER$57,BaseInterventoría!P$1,FALSE)</f>
        <v>0</v>
      </c>
      <c r="Q176" s="198">
        <f>VLOOKUP($A176,O.Barragán!$A$4:$ER$57,BaseInterventoría!Q$1,FALSE)</f>
        <v>0</v>
      </c>
      <c r="R176" s="198">
        <f>VLOOKUP($A176,O.Barragán!$A$4:$ER$57,BaseInterventoría!R$1,FALSE)</f>
        <v>0</v>
      </c>
      <c r="S176" s="198">
        <f>VLOOKUP($A176,O.Barragán!$A$4:$ER$57,BaseInterventoría!S$1,FALSE)</f>
        <v>0</v>
      </c>
      <c r="T176" s="198">
        <f>VLOOKUP($A176,O.Barragán!$A$4:$ER$57,BaseInterventoría!T$1,FALSE)</f>
        <v>0</v>
      </c>
      <c r="U176" s="198">
        <f>VLOOKUP($A176,O.Barragán!$A$4:$ER$57,BaseInterventoría!U$1,FALSE)</f>
        <v>0</v>
      </c>
      <c r="V176" s="5" t="str">
        <f>VLOOKUP($A176,O.Barragán!$A$4:$ER$57,BaseInterventoría!V$1,FALSE)</f>
        <v>1776
5/08/2015</v>
      </c>
      <c r="W176" s="5">
        <f>VLOOKUP($A176,O.Barragán!$A$4:$ER$57,BaseInterventoría!W$1,FALSE)</f>
        <v>0</v>
      </c>
      <c r="X176" s="5" t="str">
        <f>VLOOKUP($A176,O.Barragán!$A$4:$ER$57,BaseInterventoría!X$1,FALSE)</f>
        <v>INTERVENTORÍA</v>
      </c>
      <c r="Y176" s="5" t="str">
        <f>VLOOKUP($A176,O.Barragán!$A$4:$ER$57,BaseInterventoría!Y$1,FALSE)</f>
        <v>RURAL</v>
      </c>
      <c r="Z176" s="5" t="str">
        <f>VLOOKUP($A176,O.Barragán!$A$4:$ER$57,BaseInterventoría!Z$1,FALSE)</f>
        <v>CONTRATO-INTERVENTORÍA</v>
      </c>
      <c r="AA176" s="5" t="str">
        <f>VLOOKUP($A176,O.Barragán!$A$4:$ER$57,BaseInterventoría!AA$1,FALSE)</f>
        <v>N/A</v>
      </c>
      <c r="AB176" s="5" t="str">
        <f>VLOOKUP($A176,O.Barragán!$A$4:$ER$57,BaseInterventoría!AB$1,FALSE)</f>
        <v>N/A</v>
      </c>
      <c r="AC176" s="21" t="str">
        <f>VLOOKUP($A176,O.Barragán!$A$4:$ER$57,BaseInterventoría!AC$1,FALSE)</f>
        <v>N/A</v>
      </c>
      <c r="AD176" s="21" t="str">
        <f>VLOOKUP($A176,O.Barragán!$A$4:$ER$57,BaseInterventoría!AD$1,FALSE)</f>
        <v>N/A</v>
      </c>
      <c r="AE176" s="5" t="str">
        <f>VLOOKUP($A176,O.Barragán!$A$4:$ER$57,BaseInterventoría!AE$1,FALSE)</f>
        <v>N/A</v>
      </c>
      <c r="AF176" s="21" t="str">
        <f>VLOOKUP($A176,O.Barragán!$A$4:$ER$57,BaseInterventoría!AF$1,FALSE)</f>
        <v>N/A</v>
      </c>
      <c r="AG176" s="5" t="str">
        <f>VLOOKUP($A176,O.Barragán!$A$4:$ER$57,BaseInterventoría!AG$1,FALSE)</f>
        <v>N/A</v>
      </c>
      <c r="AH176" s="5" t="str">
        <f>VLOOKUP($A176,O.Barragán!$A$4:$ER$57,BaseInterventoría!AH$1,FALSE)</f>
        <v>N/A</v>
      </c>
      <c r="AI176" s="5" t="str">
        <f>VLOOKUP($A176,O.Barragán!$A$4:$ER$57,BaseInterventoría!AI$1,FALSE)</f>
        <v>N/A</v>
      </c>
      <c r="AJ176" s="21" t="str">
        <f>VLOOKUP($A176,O.Barragán!$A$4:$ER$57,BaseInterventoría!AJ$1,FALSE)</f>
        <v>N/A</v>
      </c>
      <c r="AK176" s="5" t="str">
        <f>VLOOKUP($A176,O.Barragán!$A$4:$ER$57,BaseInterventoría!AK$1,FALSE)</f>
        <v>N/A</v>
      </c>
      <c r="AL176" s="5" t="str">
        <f>VLOOKUP($A176,O.Barragán!$A$4:$ER$57,BaseInterventoría!AL$1,FALSE)</f>
        <v>N/A</v>
      </c>
      <c r="AM176" s="21" t="str">
        <f>VLOOKUP($A176,O.Barragán!$A$4:$ER$57,BaseInterventoría!AM$1,FALSE)</f>
        <v>N/A</v>
      </c>
      <c r="AN176" s="5" t="str">
        <f>VLOOKUP($A176,O.Barragán!$A$4:$ER$57,BaseInterventoría!AN$1,FALSE)</f>
        <v>N/A</v>
      </c>
      <c r="AO176" s="5" t="str">
        <f>VLOOKUP($A176,O.Barragán!$A$4:$ER$57,BaseInterventoría!AO$1,FALSE)</f>
        <v>N/A</v>
      </c>
      <c r="AP176" s="5" t="str">
        <f>VLOOKUP($A176,O.Barragán!$A$4:$ER$57,BaseInterventoría!AP$1,FALSE)</f>
        <v>N/A</v>
      </c>
      <c r="AQ176" s="5" t="str">
        <f>VLOOKUP($A176,O.Barragán!$A$4:$ER$57,BaseInterventoría!AQ$1,FALSE)</f>
        <v>N/A</v>
      </c>
      <c r="AR176" s="21" t="str">
        <f>VLOOKUP($A176,O.Barragán!$A$4:$ER$57,BaseInterventoría!AR$1,FALSE)</f>
        <v>N/A</v>
      </c>
      <c r="AS176" s="5" t="str">
        <f>VLOOKUP($A176,O.Barragán!$A$4:$ER$57,BaseInterventoría!AS$1,FALSE)</f>
        <v>N/A</v>
      </c>
      <c r="AT176" s="5" t="str">
        <f>VLOOKUP($A176,O.Barragán!$A$4:$ER$57,BaseInterventoría!AT$1,FALSE)</f>
        <v>N/A</v>
      </c>
      <c r="AU176" s="21" t="str">
        <f>VLOOKUP($A176,O.Barragán!$A$4:$ER$57,BaseInterventoría!AU$1,FALSE)</f>
        <v>N/A</v>
      </c>
      <c r="AV176" s="5" t="str">
        <f>VLOOKUP($A176,O.Barragán!$A$4:$ER$57,BaseInterventoría!AV$1,FALSE)</f>
        <v>N/A</v>
      </c>
      <c r="AW176" s="186" t="str">
        <f>VLOOKUP($A176,O.Barragán!$A$4:$ER$57,BaseInterventoría!AW$1,FALSE)</f>
        <v>N/A</v>
      </c>
      <c r="AX176" s="186" t="str">
        <f>VLOOKUP($A176,O.Barragán!$A$4:$ER$57,BaseInterventoría!AX$1,FALSE)</f>
        <v>N/A</v>
      </c>
      <c r="AY176" s="5" t="str">
        <f>VLOOKUP($A176,O.Barragán!$A$4:$ER$57,BaseInterventoría!AY$1,FALSE)</f>
        <v>N/A</v>
      </c>
      <c r="AZ176" s="21" t="str">
        <f>VLOOKUP($A176,O.Barragán!$A$4:$ER$57,BaseInterventoría!AZ$1,FALSE)</f>
        <v>N/A</v>
      </c>
      <c r="BA176" s="5" t="e">
        <f>VLOOKUP($A176,O.Barragán!$A$4:$ER$57,BaseInterventoría!BA$1,FALSE)</f>
        <v>#VALUE!</v>
      </c>
      <c r="BB176" s="5" t="str">
        <f>VLOOKUP($A176,O.Barragán!$A$4:$ER$57,BaseInterventoría!BB$1,FALSE)</f>
        <v>N/A</v>
      </c>
      <c r="BC176" s="5" t="str">
        <f>VLOOKUP($A176,O.Barragán!$A$4:$ER$57,BaseInterventoría!BC$1,FALSE)</f>
        <v>N/A</v>
      </c>
      <c r="BD176" s="5" t="str">
        <f>VLOOKUP($A176,O.Barragán!$A$4:$ER$57,BaseInterventoría!BD$1,FALSE)</f>
        <v>N/A</v>
      </c>
      <c r="BE176" s="5" t="str">
        <f>VLOOKUP($A176,O.Barragán!$A$4:$ER$57,BaseInterventoría!BE$1,FALSE)</f>
        <v>N/A</v>
      </c>
      <c r="BF176" s="21" t="str">
        <f>VLOOKUP($A176,O.Barragán!$A$4:$ER$57,BaseInterventoría!BF$1,FALSE)</f>
        <v>N/A</v>
      </c>
      <c r="BG176" s="21" t="str">
        <f>VLOOKUP($A176,O.Barragán!$A$4:$ER$57,BaseInterventoría!BG$1,FALSE)</f>
        <v>N/A</v>
      </c>
      <c r="BH176" s="5" t="str">
        <f>VLOOKUP($A176,O.Barragán!$A$4:$ER$57,BaseInterventoría!BH$1,FALSE)</f>
        <v>PDA-I-041-2016</v>
      </c>
      <c r="BI176" s="5" t="str">
        <f>VLOOKUP($A176,O.Barragán!$A$4:$ER$57,BaseInterventoría!BI$1,FALSE)</f>
        <v>INTERVENTORIA A LA CONSTRUCCION SISTEMA DE ALCANTARILLADO DEL CENTRO POBLADO LA ESMERALDA, MUNICIPIO DE NILO.</v>
      </c>
      <c r="BJ176" s="21">
        <f>VLOOKUP($A176,O.Barragán!$A$4:$ER$57,BaseInterventoría!BJ$1,FALSE)</f>
        <v>42388</v>
      </c>
      <c r="BK176" s="21">
        <f>VLOOKUP($A176,O.Barragán!$A$4:$ER$57,BaseInterventoría!BK$1,FALSE)</f>
        <v>42528</v>
      </c>
      <c r="BL176" s="5" t="str">
        <f>VLOOKUP($A176,O.Barragán!$A$4:$ER$57,BaseInterventoría!BL$1,FALSE)</f>
        <v>8 MESES</v>
      </c>
      <c r="BM176" s="21">
        <f>VLOOKUP($A176,O.Barragán!$A$4:$ER$57,BaseInterventoría!BM$1,FALSE)</f>
        <v>42772</v>
      </c>
      <c r="BN176" s="5" t="str">
        <f>VLOOKUP($A176,O.Barragán!$A$4:$ER$57,BaseInterventoría!BN$1,FALSE)</f>
        <v>GNG INGENIERIA SAS
NIT: 830.515.117-5
R/L: JORGE GOMEZ FALLA
C. C. 72.007.216</v>
      </c>
      <c r="BO176" s="5" t="str">
        <f>VLOOKUP($A176,O.Barragán!$A$4:$ER$57,BaseInterventoría!BO$1,FALSE)</f>
        <v>FELIPE QUIMBAYO
RESIDNTE DE INTERVENTORÍA
TEL: 3143128728</v>
      </c>
      <c r="BP176" s="198">
        <f>VLOOKUP($A176,O.Barragán!$A$4:$ER$57,BaseInterventoría!BP$1,FALSE)</f>
        <v>0</v>
      </c>
      <c r="BQ176" s="198">
        <f>VLOOKUP($A176,O.Barragán!$A$4:$ER$57,BaseInterventoría!BQ$1,FALSE)</f>
        <v>0</v>
      </c>
      <c r="BR176" s="198">
        <f>VLOOKUP($A176,O.Barragán!$A$4:$ER$57,BaseInterventoría!BR$1,FALSE)</f>
        <v>0</v>
      </c>
      <c r="BS176" s="198">
        <f>VLOOKUP($A176,O.Barragán!$A$4:$ER$57,BaseInterventoría!BS$1,FALSE)</f>
        <v>0</v>
      </c>
      <c r="BT176" s="198">
        <f>VLOOKUP($A176,O.Barragán!$A$4:$ER$57,BaseInterventoría!BT$1,FALSE)</f>
        <v>165532000</v>
      </c>
      <c r="BU176" s="21">
        <f>VLOOKUP($A176,O.Barragán!$A$4:$ER$57,BaseInterventoría!BU$1,FALSE)</f>
        <v>44169</v>
      </c>
      <c r="BV176" s="198">
        <f>VLOOKUP($A176,O.Barragán!$A$4:$ER$57,BaseInterventoría!BV$1,FALSE)</f>
        <v>74043377</v>
      </c>
      <c r="BW176" s="21">
        <f>VLOOKUP($A176,O.Barragán!$A$4:$ER$57,BaseInterventoría!BW$1,FALSE)</f>
        <v>0</v>
      </c>
      <c r="BX176" s="198">
        <f>VLOOKUP($A176,O.Barragán!$A$4:$ER$57,BaseInterventoría!BX$1,FALSE)</f>
        <v>0</v>
      </c>
      <c r="BY176" s="198">
        <f>VLOOKUP($A176,O.Barragán!$A$4:$ER$57,BaseInterventoría!BY$1,FALSE)</f>
        <v>239575377</v>
      </c>
      <c r="BZ176" s="5" t="str">
        <f>VLOOKUP($A176,O.Barragán!$A$4:$ER$57,BaseInterventoría!BZ$1,FALSE)</f>
        <v>PRORROGA N 1
PRORROGA N 2</v>
      </c>
      <c r="CA176" s="21" t="str">
        <f>VLOOKUP($A176,O.Barragán!$A$4:$ER$57,BaseInterventoría!CA$1,FALSE)</f>
        <v>25/09/2020
26/07/2022</v>
      </c>
      <c r="CB176" s="5" t="str">
        <f>VLOOKUP($A176,O.Barragán!$A$4:$ER$57,BaseInterventoría!CB$1,FALSE)</f>
        <v>3 MESES
5 MESES</v>
      </c>
      <c r="CC176" s="5" t="str">
        <f>VLOOKUP($A176,O.Barragán!$A$4:$ER$57,BaseInterventoría!CC$1,FALSE)</f>
        <v>SUSPENSION N 1
SUSPENSION N 2
PRO 1 SUS 2
PRO 2 SUS 2
SUSPENSION N 3
PRO 1 SUS 3
PRO 2 SUS 3
PRO 3 SUS 3
PRO 4 SUS 3
PRO 5 SUS 3
PRO 6 SUS 3
PRO 7 SUS 3
PRO 8 SUS 3</v>
      </c>
      <c r="CD176" s="21" t="str">
        <f>VLOOKUP($A176,O.Barragán!$A$4:$ER$57,BaseInterventoría!CD$1,FALSE)</f>
        <v>13/06/2016
24/03/2020
14/04/2020
27/04/2020
20/11/2020
20/01/2021
20/05/2021
20/08/2021
20/11/2021
20/02/2022
20/05/2022
6/06/2022
18/07/2022</v>
      </c>
      <c r="CE176" s="5" t="str">
        <f>VLOOKUP($A176,O.Barragán!$A$4:$ER$57,BaseInterventoría!CE$1,FALSE)</f>
        <v>21 DIAS
13 DIAS
1 MES 4 DIAS
2 MESES
4 MESES
3 MESES
3 MESES
3 MESES
3 MESES
17 DIAS
1 MES Y 12 DIAS
1 MES Y 4 DIAS</v>
      </c>
      <c r="CF176" s="21" t="str">
        <f>VLOOKUP($A176,O.Barragán!$A$4:$ER$57,BaseInterventoría!CF$1,FALSE)</f>
        <v>INDEFINIDAZ
16/03/2019
20/08/2020
20/09/2020
11/10/2020
25/06/2021
25/09/2021
25/12/2021
25/03/2022
25/06/2022
12/07/2022
24/08/2022
28/09/2022</v>
      </c>
      <c r="CG176" s="5">
        <f>VLOOKUP($A176,O.Barragán!$A$4:$ER$57,BaseInterventoría!CG$1,FALSE)</f>
        <v>2616155</v>
      </c>
      <c r="CH176" s="21">
        <f>VLOOKUP($A176,O.Barragán!$A$4:$ER$57,BaseInterventoría!CH$1,FALSE)</f>
        <v>42388</v>
      </c>
      <c r="CI176" s="21">
        <f>VLOOKUP($A176,O.Barragán!$A$4:$ER$57,BaseInterventoría!CI$1,FALSE)</f>
        <v>44877</v>
      </c>
      <c r="CJ176" s="5" t="str">
        <f>VLOOKUP($A176,O.Barragán!$A$4:$ER$57,BaseInterventoría!CJ$1,FALSE)</f>
        <v>N/A</v>
      </c>
      <c r="CK176" s="21" t="str">
        <f>VLOOKUP($A176,O.Barragán!$A$4:$ER$57,BaseInterventoría!CK$1,FALSE)</f>
        <v>N/A</v>
      </c>
      <c r="CL176" s="21" t="str">
        <f>VLOOKUP($A176,O.Barragán!$A$4:$ER$57,BaseInterventoría!CL$1,FALSE)</f>
        <v>N/A</v>
      </c>
      <c r="CM176" s="5">
        <f>VLOOKUP($A176,O.Barragán!$A$4:$ER$57,BaseInterventoría!CM$1,FALSE)</f>
        <v>2616155</v>
      </c>
      <c r="CN176" s="21">
        <f>VLOOKUP($A176,O.Barragán!$A$4:$ER$57,BaseInterventoría!CN$1,FALSE)</f>
        <v>42388</v>
      </c>
      <c r="CO176" s="21">
        <f>VLOOKUP($A176,O.Barragán!$A$4:$ER$57,BaseInterventoría!CO$1,FALSE)</f>
        <v>44877</v>
      </c>
      <c r="CP176" s="5">
        <f>VLOOKUP($A176,O.Barragán!$A$4:$ER$57,BaseInterventoría!CP$1,FALSE)</f>
        <v>2616155</v>
      </c>
      <c r="CQ176" s="21" t="str">
        <f>VLOOKUP($A176,O.Barragán!$A$4:$ER$57,BaseInterventoría!CQ$1,FALSE)</f>
        <v>N/A</v>
      </c>
      <c r="CR176" s="21" t="str">
        <f>VLOOKUP($A176,O.Barragán!$A$4:$ER$57,BaseInterventoría!CR$1,FALSE)</f>
        <v>N/A</v>
      </c>
      <c r="CS176" s="5">
        <f>VLOOKUP($A176,O.Barragán!$A$4:$ER$57,BaseInterventoría!CS$1,FALSE)</f>
        <v>2616155</v>
      </c>
      <c r="CT176" s="21">
        <f>VLOOKUP($A176,O.Barragán!$A$4:$ER$57,BaseInterventoría!CT$1,FALSE)</f>
        <v>42388</v>
      </c>
      <c r="CU176" s="21">
        <f>VLOOKUP($A176,O.Barragán!$A$4:$ER$57,BaseInterventoría!CU$1,FALSE)</f>
        <v>44354</v>
      </c>
      <c r="CV176" s="5" t="str">
        <f>VLOOKUP($A176,O.Barragán!$A$4:$ER$57,BaseInterventoría!CV$1,FALSE)</f>
        <v>N/A</v>
      </c>
      <c r="CW176" s="21" t="str">
        <f>VLOOKUP($A176,O.Barragán!$A$4:$ER$57,BaseInterventoría!CW$1,FALSE)</f>
        <v>N/A</v>
      </c>
      <c r="CX176" s="21" t="str">
        <f>VLOOKUP($A176,O.Barragán!$A$4:$ER$57,BaseInterventoría!CX$1,FALSE)</f>
        <v>N/A</v>
      </c>
      <c r="CY176" s="21">
        <f>VLOOKUP($A176,O.Barragán!$A$4:$ER$57,BaseInterventoría!CY$1,FALSE)</f>
        <v>44829</v>
      </c>
      <c r="CZ176" s="5">
        <f>VLOOKUP($A176,O.Barragán!$A$4:$ER$57,BaseInterventoría!CZ$1,FALSE)</f>
        <v>76.7</v>
      </c>
      <c r="DA176" s="186">
        <f>VLOOKUP($A176,O.Barragán!$A$4:$ER$57,BaseInterventoría!DA$1,FALSE)</f>
        <v>1</v>
      </c>
      <c r="DB176" s="186">
        <f>VLOOKUP($A176,O.Barragán!$A$4:$ER$57,BaseInterventoría!DB$1,FALSE)</f>
        <v>0</v>
      </c>
      <c r="DC176" s="186">
        <f>VLOOKUP($A176,O.Barragán!$A$4:$ER$57,BaseInterventoría!DC$1,FALSE)</f>
        <v>0</v>
      </c>
      <c r="DD176" s="186">
        <f>VLOOKUP($A176,O.Barragán!$A$4:$ER$57,BaseInterventoría!DD$1,FALSE)</f>
        <v>0</v>
      </c>
      <c r="DE176" s="186">
        <f>VLOOKUP($A176,O.Barragán!$A$4:$ER$57,BaseInterventoría!DE$1,FALSE)</f>
        <v>0</v>
      </c>
      <c r="DF176" s="186">
        <f>VLOOKUP($A176,O.Barragán!$A$4:$ER$57,BaseInterventoría!DF$1,FALSE)</f>
        <v>0</v>
      </c>
      <c r="DG176" s="186">
        <f>VLOOKUP($A176,O.Barragán!$A$4:$ER$57,BaseInterventoría!DG$1,FALSE)</f>
        <v>0</v>
      </c>
      <c r="DH176" s="186">
        <f>VLOOKUP($A176,O.Barragán!$A$4:$ER$57,BaseInterventoría!DH$1,FALSE)</f>
        <v>0</v>
      </c>
      <c r="DI176" s="186">
        <f>VLOOKUP($A176,O.Barragán!$A$4:$ER$57,BaseInterventoría!DI$1,FALSE)</f>
        <v>0</v>
      </c>
      <c r="DJ176" s="186">
        <f>VLOOKUP($A176,O.Barragán!$A$4:$ER$57,BaseInterventoría!DJ$1,FALSE)</f>
        <v>0</v>
      </c>
      <c r="DK176" s="5">
        <f ca="1">VLOOKUP($A176,O.Barragán!$A$4:$ER$57,BaseInterventoría!DK$1,FALSE)</f>
        <v>1.356366797044763</v>
      </c>
      <c r="DL176" s="5" t="str">
        <f ca="1">VLOOKUP($A176,O.Barragán!$A$4:$ER$57,BaseInterventoría!DL$1,FALSE)</f>
        <v>VENCIDO</v>
      </c>
      <c r="DM176" s="71" t="str">
        <f t="shared" si="18"/>
        <v>En Liquidación</v>
      </c>
      <c r="DN176" s="5" t="str">
        <f>VLOOKUP($A176,O.Barragán!$A$4:$ER$57,BaseInterventoría!DN$1,FALSE)</f>
        <v>En liquidación</v>
      </c>
      <c r="DO176" s="5">
        <f>VLOOKUP($A176,O.Barragán!$A$4:$ER$57,BaseInterventoría!DO$1,FALSE)</f>
        <v>0</v>
      </c>
      <c r="DP176" s="5">
        <f>VLOOKUP($A176,O.Barragán!$A$4:$ER$57,BaseInterventoría!DP$1,FALSE)</f>
        <v>0</v>
      </c>
      <c r="DQ176" s="5">
        <f>VLOOKUP($A176,O.Barragán!$A$4:$ER$57,BaseInterventoría!DQ$1,FALSE)</f>
        <v>2</v>
      </c>
      <c r="DR176" s="5" t="str">
        <f>VLOOKUP($A176,O.Barragán!$A$4:$ER$57,BaseInterventoría!DR$1,FALSE)</f>
        <v>1 - Octubre de 2020
2 - Marzo de 2024</v>
      </c>
      <c r="DS176" s="5" t="str">
        <f>VLOOKUP($A176,O.Barragán!$A$4:$ER$57,BaseInterventoría!DS$1,FALSE)</f>
        <v>$132.160.749
$107.414.628</v>
      </c>
      <c r="DT176" s="198">
        <f>VLOOKUP($A176,O.Barragán!$A$4:$ER$57,BaseInterventoría!DT$1,FALSE)</f>
        <v>239575377</v>
      </c>
      <c r="DU176" s="198">
        <f>VLOOKUP($A176,O.Barragán!$A$4:$ER$57,BaseInterventoría!DU$1,FALSE)</f>
        <v>0</v>
      </c>
      <c r="DV176" s="186">
        <f>VLOOKUP($A176,O.Barragán!$A$4:$ER$57,BaseInterventoría!DV$1,FALSE)</f>
        <v>1</v>
      </c>
      <c r="DW176" s="198">
        <f>VLOOKUP($A176,O.Barragán!$A$4:$ER$57,BaseInterventoría!DW$1,FALSE)</f>
        <v>0</v>
      </c>
      <c r="DX176" s="21" t="str">
        <f>VLOOKUP($A176,O.Barragán!$A$4:$ER$57,BaseInterventoría!DX$1,FALSE)</f>
        <v>N/A</v>
      </c>
      <c r="DY176" s="5" t="str">
        <f>VLOOKUP($A176,O.Barragán!$A$4:$ER$57,BaseInterventoría!DY$1,FALSE)</f>
        <v>N/A</v>
      </c>
      <c r="DZ176" s="21" t="str">
        <f>VLOOKUP($A176,O.Barragán!$A$4:$ER$57,BaseInterventoría!DZ$1,FALSE)</f>
        <v>N/A</v>
      </c>
      <c r="EA176" s="21" t="str">
        <f>VLOOKUP($A176,O.Barragán!$A$4:$ER$57,BaseInterventoría!EA$1,FALSE)</f>
        <v>N/A</v>
      </c>
      <c r="EB176" s="5" t="str">
        <f>VLOOKUP($A176,O.Barragán!$A$4:$ER$57,BaseInterventoría!EB$1,FALSE)</f>
        <v>N/A</v>
      </c>
      <c r="EC176" s="198" t="str">
        <f>VLOOKUP($A176,O.Barragán!$A$4:$ER$57,BaseInterventoría!EC$1,FALSE)</f>
        <v>N/A</v>
      </c>
      <c r="ED176" s="5">
        <f>VLOOKUP($A176,O.Barragán!$A$4:$ER$57,BaseInterventoría!ED$1,FALSE)</f>
        <v>0</v>
      </c>
      <c r="EE176" s="5">
        <f>VLOOKUP($A176,O.Barragán!$A$4:$ER$57,BaseInterventoría!EE$1,FALSE)</f>
        <v>0</v>
      </c>
      <c r="EF176" s="5">
        <f>VLOOKUP($A176,O.Barragán!$A$4:$ER$57,BaseInterventoría!EF$1,FALSE)</f>
        <v>0</v>
      </c>
      <c r="EG176" s="5">
        <f>VLOOKUP($A176,O.Barragán!$A$4:$ER$57,BaseInterventoría!EG$1,FALSE)</f>
        <v>0</v>
      </c>
      <c r="EH176" s="5">
        <f>VLOOKUP($A176,O.Barragán!$A$4:$ER$57,BaseInterventoría!EH$1,FALSE)</f>
        <v>0</v>
      </c>
      <c r="EI176" s="21">
        <f ca="1">VLOOKUP($A176,O.Barragán!$A$4:$ER$57,BaseInterventoría!EI$1,FALSE)</f>
        <v>45649</v>
      </c>
      <c r="EJ176" s="5">
        <f>VLOOKUP($A176,O.Barragán!$A$4:$ER$57,BaseInterventoría!EJ$1,FALSE)</f>
        <v>0</v>
      </c>
      <c r="EK176" s="5">
        <f>VLOOKUP($A176,O.Barragán!$A$4:$ER$57,BaseInterventoría!EK$1,FALSE)</f>
        <v>0</v>
      </c>
      <c r="EL176" s="5" t="str">
        <f>VLOOKUP($A176,O.Barragán!$A$4:$ER$57,BaseInterventoría!EL$1,FALSE)</f>
        <v>Omar Barragán-Dirección</v>
      </c>
      <c r="EM176" s="5" t="str">
        <f>VLOOKUP($A176,O.Barragán!$A$4:$ER$57,BaseInterventoría!EM$1,FALSE)</f>
        <v>Carlos Omar Barragán</v>
      </c>
      <c r="EN176" s="5" t="str">
        <f>VLOOKUP($A176,O.Barragán!$A$4:$ER$57,BaseInterventoría!EN$1,FALSE)</f>
        <v>https://www.contratos.gov.co/consultas/detalleProceso.do?numConstancia=15-15-4360205</v>
      </c>
      <c r="EO176" s="5" t="str">
        <f>VLOOKUP($A176,O.Barragán!$A$4:$ER$57,BaseInterventoría!EO$1,FALSE)</f>
        <v>Se termina la ejecución de las obras en el mes de septiembre de 2022, siendo estas totalmente funcionales, sin embargo el Municipio liquido el contrato derivado en septiembre de 2023.
Se realiza el pago final en Marzo de 2024. Se entrega a la profesional Paula Acuña, la documentación contractual para la elaboración de la minuta de liquidación.
Se remitio a GNG certificación de No Siniestro para actualización de Garantia</v>
      </c>
      <c r="EP176" s="21">
        <f>VLOOKUP($A176,O.Barragán!$A$4:$ER$57,BaseInterventoría!EP$1,FALSE)</f>
        <v>45574</v>
      </c>
      <c r="EQ176" s="24">
        <v>0</v>
      </c>
      <c r="ER176" s="24">
        <v>0</v>
      </c>
      <c r="ES176" s="24">
        <v>0</v>
      </c>
      <c r="ET176" s="5"/>
      <c r="EU176" s="24">
        <f t="shared" si="20"/>
        <v>0</v>
      </c>
      <c r="EV176" s="55" t="e">
        <f>VLOOKUP(A176,#REF!,147,FALSE)</f>
        <v>#REF!</v>
      </c>
      <c r="EW176" s="56"/>
      <c r="EX176" s="24"/>
      <c r="EY176" s="5" t="s">
        <v>24</v>
      </c>
      <c r="EZ176" s="56"/>
      <c r="FA176" s="21"/>
      <c r="FB176"/>
      <c r="FC176"/>
      <c r="FD176"/>
    </row>
    <row r="177" spans="1:160" ht="141.75">
      <c r="A177" s="19" t="s">
        <v>655</v>
      </c>
      <c r="B177" s="2">
        <f t="shared" si="19"/>
        <v>175</v>
      </c>
      <c r="C177" s="20" t="s">
        <v>287</v>
      </c>
      <c r="D177" s="5" t="s">
        <v>288</v>
      </c>
      <c r="E177" s="2" t="s">
        <v>656</v>
      </c>
      <c r="F177" s="5" t="str">
        <f>VLOOKUP($A177,O.Barragán!$A$4:$ER$57,BaseInterventoría!F$1,FALSE)</f>
        <v>N/A</v>
      </c>
      <c r="G177" s="21" t="str">
        <f>VLOOKUP($A177,O.Barragán!$A$4:$ER$57,BaseInterventoría!G$1,FALSE)</f>
        <v>N/A</v>
      </c>
      <c r="H177" s="5" t="str">
        <f>VLOOKUP($A177,O.Barragán!$A$4:$ER$57,BaseInterventoría!H$1,FALSE)</f>
        <v>N/A</v>
      </c>
      <c r="I177" s="5" t="str">
        <f>VLOOKUP($A177,O.Barragán!$A$4:$ER$57,BaseInterventoría!I$1,FALSE)</f>
        <v>N/A</v>
      </c>
      <c r="J177" s="5" t="str">
        <f>VLOOKUP($A177,O.Barragán!$A$4:$ER$57,BaseInterventoría!J$1,FALSE)</f>
        <v>N/A</v>
      </c>
      <c r="K177" s="198">
        <f>VLOOKUP($A177,O.Barragán!$A$4:$ER$57,BaseInterventoría!K$1,FALSE)</f>
        <v>0</v>
      </c>
      <c r="L177" s="198">
        <f>VLOOKUP($A177,O.Barragán!$A$4:$ER$57,BaseInterventoría!L$1,FALSE)</f>
        <v>0</v>
      </c>
      <c r="M177" s="198">
        <f>VLOOKUP($A177,O.Barragán!$A$4:$ER$57,BaseInterventoría!M$1,FALSE)</f>
        <v>0</v>
      </c>
      <c r="N177" s="198">
        <f>VLOOKUP($A177,O.Barragán!$A$4:$ER$57,BaseInterventoría!N$1,FALSE)</f>
        <v>0</v>
      </c>
      <c r="O177" s="198">
        <f>VLOOKUP($A177,O.Barragán!$A$4:$ER$57,BaseInterventoría!O$1,FALSE)</f>
        <v>0</v>
      </c>
      <c r="P177" s="198">
        <f>VLOOKUP($A177,O.Barragán!$A$4:$ER$57,BaseInterventoría!P$1,FALSE)</f>
        <v>0</v>
      </c>
      <c r="Q177" s="198">
        <f>VLOOKUP($A177,O.Barragán!$A$4:$ER$57,BaseInterventoría!Q$1,FALSE)</f>
        <v>165476662</v>
      </c>
      <c r="R177" s="198">
        <f>VLOOKUP($A177,O.Barragán!$A$4:$ER$57,BaseInterventoría!R$1,FALSE)</f>
        <v>20782510</v>
      </c>
      <c r="S177" s="198">
        <f>VLOOKUP($A177,O.Barragán!$A$4:$ER$57,BaseInterventoría!S$1,FALSE)</f>
        <v>0</v>
      </c>
      <c r="T177" s="198">
        <f>VLOOKUP($A177,O.Barragán!$A$4:$ER$57,BaseInterventoría!T$1,FALSE)</f>
        <v>0</v>
      </c>
      <c r="U177" s="198">
        <f>VLOOKUP($A177,O.Barragán!$A$4:$ER$57,BaseInterventoría!U$1,FALSE)</f>
        <v>186259172</v>
      </c>
      <c r="V177" s="5" t="str">
        <f>VLOOKUP($A177,O.Barragán!$A$4:$ER$57,BaseInterventoría!V$1,FALSE)</f>
        <v>4190
07/11/2017
9471
23/09/2020</v>
      </c>
      <c r="W177" s="5">
        <f>VLOOKUP($A177,O.Barragán!$A$4:$ER$57,BaseInterventoría!W$1,FALSE)</f>
        <v>0</v>
      </c>
      <c r="X177" s="5" t="str">
        <f>VLOOKUP($A177,O.Barragán!$A$4:$ER$57,BaseInterventoría!X$1,FALSE)</f>
        <v>INTERVENTORÍA</v>
      </c>
      <c r="Y177" s="5">
        <f>VLOOKUP($A177,O.Barragán!$A$4:$ER$57,BaseInterventoría!Y$1,FALSE)</f>
        <v>0</v>
      </c>
      <c r="Z177" s="5" t="str">
        <f>VLOOKUP($A177,O.Barragán!$A$4:$ER$57,BaseInterventoría!Z$1,FALSE)</f>
        <v>CONTRATO-INTERVENTORÍA</v>
      </c>
      <c r="AA177" s="5" t="str">
        <f>VLOOKUP($A177,O.Barragán!$A$4:$ER$57,BaseInterventoría!AA$1,FALSE)</f>
        <v>N/A</v>
      </c>
      <c r="AB177" s="5" t="str">
        <f>VLOOKUP($A177,O.Barragán!$A$4:$ER$57,BaseInterventoría!AB$1,FALSE)</f>
        <v>N/A</v>
      </c>
      <c r="AC177" s="21" t="str">
        <f>VLOOKUP($A177,O.Barragán!$A$4:$ER$57,BaseInterventoría!AC$1,FALSE)</f>
        <v>N/A</v>
      </c>
      <c r="AD177" s="21" t="str">
        <f>VLOOKUP($A177,O.Barragán!$A$4:$ER$57,BaseInterventoría!AD$1,FALSE)</f>
        <v>N/A</v>
      </c>
      <c r="AE177" s="5" t="str">
        <f>VLOOKUP($A177,O.Barragán!$A$4:$ER$57,BaseInterventoría!AE$1,FALSE)</f>
        <v>N/A</v>
      </c>
      <c r="AF177" s="21" t="str">
        <f>VLOOKUP($A177,O.Barragán!$A$4:$ER$57,BaseInterventoría!AF$1,FALSE)</f>
        <v>N/A</v>
      </c>
      <c r="AG177" s="5" t="str">
        <f>VLOOKUP($A177,O.Barragán!$A$4:$ER$57,BaseInterventoría!AG$1,FALSE)</f>
        <v>N/A</v>
      </c>
      <c r="AH177" s="5" t="str">
        <f>VLOOKUP($A177,O.Barragán!$A$4:$ER$57,BaseInterventoría!AH$1,FALSE)</f>
        <v>N/A</v>
      </c>
      <c r="AI177" s="5" t="str">
        <f>VLOOKUP($A177,O.Barragán!$A$4:$ER$57,BaseInterventoría!AI$1,FALSE)</f>
        <v>N/A</v>
      </c>
      <c r="AJ177" s="21" t="str">
        <f>VLOOKUP($A177,O.Barragán!$A$4:$ER$57,BaseInterventoría!AJ$1,FALSE)</f>
        <v>N/A</v>
      </c>
      <c r="AK177" s="5" t="str">
        <f>VLOOKUP($A177,O.Barragán!$A$4:$ER$57,BaseInterventoría!AK$1,FALSE)</f>
        <v>N/A</v>
      </c>
      <c r="AL177" s="5" t="str">
        <f>VLOOKUP($A177,O.Barragán!$A$4:$ER$57,BaseInterventoría!AL$1,FALSE)</f>
        <v>N/A</v>
      </c>
      <c r="AM177" s="21" t="str">
        <f>VLOOKUP($A177,O.Barragán!$A$4:$ER$57,BaseInterventoría!AM$1,FALSE)</f>
        <v>N/A</v>
      </c>
      <c r="AN177" s="5" t="str">
        <f>VLOOKUP($A177,O.Barragán!$A$4:$ER$57,BaseInterventoría!AN$1,FALSE)</f>
        <v>N/A</v>
      </c>
      <c r="AO177" s="5" t="str">
        <f>VLOOKUP($A177,O.Barragán!$A$4:$ER$57,BaseInterventoría!AO$1,FALSE)</f>
        <v>N/A</v>
      </c>
      <c r="AP177" s="5" t="str">
        <f>VLOOKUP($A177,O.Barragán!$A$4:$ER$57,BaseInterventoría!AP$1,FALSE)</f>
        <v>N/A</v>
      </c>
      <c r="AQ177" s="5" t="str">
        <f>VLOOKUP($A177,O.Barragán!$A$4:$ER$57,BaseInterventoría!AQ$1,FALSE)</f>
        <v>N/A</v>
      </c>
      <c r="AR177" s="21" t="str">
        <f>VLOOKUP($A177,O.Barragán!$A$4:$ER$57,BaseInterventoría!AR$1,FALSE)</f>
        <v>N/A</v>
      </c>
      <c r="AS177" s="5" t="str">
        <f>VLOOKUP($A177,O.Barragán!$A$4:$ER$57,BaseInterventoría!AS$1,FALSE)</f>
        <v>N/A</v>
      </c>
      <c r="AT177" s="5" t="str">
        <f>VLOOKUP($A177,O.Barragán!$A$4:$ER$57,BaseInterventoría!AT$1,FALSE)</f>
        <v>N/A</v>
      </c>
      <c r="AU177" s="21" t="str">
        <f>VLOOKUP($A177,O.Barragán!$A$4:$ER$57,BaseInterventoría!AU$1,FALSE)</f>
        <v>N/A</v>
      </c>
      <c r="AV177" s="5" t="str">
        <f>VLOOKUP($A177,O.Barragán!$A$4:$ER$57,BaseInterventoría!AV$1,FALSE)</f>
        <v>N/A</v>
      </c>
      <c r="AW177" s="186" t="str">
        <f>VLOOKUP($A177,O.Barragán!$A$4:$ER$57,BaseInterventoría!AW$1,FALSE)</f>
        <v>N/A</v>
      </c>
      <c r="AX177" s="186" t="str">
        <f>VLOOKUP($A177,O.Barragán!$A$4:$ER$57,BaseInterventoría!AX$1,FALSE)</f>
        <v>N/A</v>
      </c>
      <c r="AY177" s="5" t="str">
        <f>VLOOKUP($A177,O.Barragán!$A$4:$ER$57,BaseInterventoría!AY$1,FALSE)</f>
        <v>N/A</v>
      </c>
      <c r="AZ177" s="21" t="str">
        <f>VLOOKUP($A177,O.Barragán!$A$4:$ER$57,BaseInterventoría!AZ$1,FALSE)</f>
        <v>N/A</v>
      </c>
      <c r="BA177" s="5" t="str">
        <f>VLOOKUP($A177,O.Barragán!$A$4:$ER$57,BaseInterventoría!BA$1,FALSE)</f>
        <v>N/A</v>
      </c>
      <c r="BB177" s="5" t="str">
        <f>VLOOKUP($A177,O.Barragán!$A$4:$ER$57,BaseInterventoría!BB$1,FALSE)</f>
        <v>N/A</v>
      </c>
      <c r="BC177" s="5" t="str">
        <f>VLOOKUP($A177,O.Barragán!$A$4:$ER$57,BaseInterventoría!BC$1,FALSE)</f>
        <v>N/A</v>
      </c>
      <c r="BD177" s="5" t="str">
        <f>VLOOKUP($A177,O.Barragán!$A$4:$ER$57,BaseInterventoría!BD$1,FALSE)</f>
        <v>N/A</v>
      </c>
      <c r="BE177" s="5" t="str">
        <f>VLOOKUP($A177,O.Barragán!$A$4:$ER$57,BaseInterventoría!BE$1,FALSE)</f>
        <v>N/A</v>
      </c>
      <c r="BF177" s="21" t="str">
        <f>VLOOKUP($A177,O.Barragán!$A$4:$ER$57,BaseInterventoría!BF$1,FALSE)</f>
        <v>N/A</v>
      </c>
      <c r="BG177" s="21" t="str">
        <f>VLOOKUP($A177,O.Barragán!$A$4:$ER$57,BaseInterventoría!BG$1,FALSE)</f>
        <v>N/A</v>
      </c>
      <c r="BH177" s="5" t="str">
        <f>VLOOKUP($A177,O.Barragán!$A$4:$ER$57,BaseInterventoría!BH$1,FALSE)</f>
        <v>EPC-PDA-I-254-2018</v>
      </c>
      <c r="BI177" s="5" t="str">
        <f>VLOOKUP($A177,O.Barragán!$A$4:$ER$57,BaseInterventoría!BI$1,FALSE)</f>
        <v>INTERVENTORÍA INTEGRAL A LAS OBRAS DE PROTECCIÓN COMPLEMENTARIAS A LA FASE I DEL ACUEDUCTO REGIONAL FRUTICAS MUNICIPIO DE CHIPAQUE - CUNDINAMARCA.</v>
      </c>
      <c r="BJ177" s="21">
        <f>VLOOKUP($A177,O.Barragán!$A$4:$ER$57,BaseInterventoría!BJ$1,FALSE)</f>
        <v>43209</v>
      </c>
      <c r="BK177" s="21">
        <f>VLOOKUP($A177,O.Barragán!$A$4:$ER$57,BaseInterventoría!BK$1,FALSE)</f>
        <v>43222</v>
      </c>
      <c r="BL177" s="5" t="str">
        <f>VLOOKUP($A177,O.Barragán!$A$4:$ER$57,BaseInterventoría!BL$1,FALSE)</f>
        <v>11 MESES</v>
      </c>
      <c r="BM177" s="21">
        <f>VLOOKUP($A177,O.Barragán!$A$4:$ER$57,BaseInterventoría!BM$1,FALSE)</f>
        <v>43556</v>
      </c>
      <c r="BN177" s="5" t="str">
        <f>VLOOKUP($A177,O.Barragán!$A$4:$ER$57,BaseInterventoría!BN$1,FALSE)</f>
        <v>CIVING INGENIEROS CONTRATISTAS S EN C
 NIT: 860.451.253-1
 R/L. FABIÁN OMAR VALLEJO OBANDO
 CC: 19.123.324 de Bogotá</v>
      </c>
      <c r="BO177" s="5" t="str">
        <f>VLOOKUP($A177,O.Barragán!$A$4:$ER$57,BaseInterventoría!BO$1,FALSE)</f>
        <v>FABIAN ANDRES VALLEJO
R/L 
3214517250</v>
      </c>
      <c r="BP177" s="198">
        <f>VLOOKUP($A177,O.Barragán!$A$4:$ER$57,BaseInterventoría!BP$1,FALSE)</f>
        <v>165431420</v>
      </c>
      <c r="BQ177" s="198">
        <f>VLOOKUP($A177,O.Barragán!$A$4:$ER$57,BaseInterventoría!BQ$1,FALSE)</f>
        <v>0</v>
      </c>
      <c r="BR177" s="198">
        <f>VLOOKUP($A177,O.Barragán!$A$4:$ER$57,BaseInterventoría!BR$1,FALSE)</f>
        <v>0</v>
      </c>
      <c r="BS177" s="198">
        <f>VLOOKUP($A177,O.Barragán!$A$4:$ER$57,BaseInterventoría!BS$1,FALSE)</f>
        <v>0</v>
      </c>
      <c r="BT177" s="198">
        <f>VLOOKUP($A177,O.Barragán!$A$4:$ER$57,BaseInterventoría!BT$1,FALSE)</f>
        <v>165431420</v>
      </c>
      <c r="BU177" s="21">
        <f>VLOOKUP($A177,O.Barragán!$A$4:$ER$57,BaseInterventoría!BU$1,FALSE)</f>
        <v>44162</v>
      </c>
      <c r="BV177" s="198">
        <f>VLOOKUP($A177,O.Barragán!$A$4:$ER$57,BaseInterventoría!BV$1,FALSE)</f>
        <v>20782510</v>
      </c>
      <c r="BW177" s="21">
        <f>VLOOKUP($A177,O.Barragán!$A$4:$ER$57,BaseInterventoría!BW$1,FALSE)</f>
        <v>0</v>
      </c>
      <c r="BX177" s="198">
        <f>VLOOKUP($A177,O.Barragán!$A$4:$ER$57,BaseInterventoría!BX$1,FALSE)</f>
        <v>0</v>
      </c>
      <c r="BY177" s="198">
        <f>VLOOKUP($A177,O.Barragán!$A$4:$ER$57,BaseInterventoría!BY$1,FALSE)</f>
        <v>186213930</v>
      </c>
      <c r="BZ177" s="5" t="str">
        <f>VLOOKUP($A177,O.Barragán!$A$4:$ER$57,BaseInterventoría!BZ$1,FALSE)</f>
        <v>NINGUNA</v>
      </c>
      <c r="CA177" s="21" t="str">
        <f>VLOOKUP($A177,O.Barragán!$A$4:$ER$57,BaseInterventoría!CA$1,FALSE)</f>
        <v>NINGUNA</v>
      </c>
      <c r="CB177" s="5" t="str">
        <f>VLOOKUP($A177,O.Barragán!$A$4:$ER$57,BaseInterventoría!CB$1,FALSE)</f>
        <v>NINGUNA</v>
      </c>
      <c r="CC177" s="5" t="str">
        <f>VLOOKUP($A177,O.Barragán!$A$4:$ER$57,BaseInterventoría!CC$1,FALSE)</f>
        <v>SUSPENSION Nº 1
REINICIO Nº 1
SUSPENSION Nº 2
REINICIO Nº 2
SUSPENSION Nº 3
REINICIO Nº 3
SUSPENSION Nº 4
REINICIO Nº 4
SUSPENSION Nº 5</v>
      </c>
      <c r="CD177" s="21" t="str">
        <f>VLOOKUP($A177,O.Barragán!$A$4:$ER$57,BaseInterventoría!CD$1,FALSE)</f>
        <v>03/05/2018
03/05/2018
21/12/2018
21/12/2018
07/03/2019
07/03/2019
26/08/2019
26/08/2019
13/11/2020</v>
      </c>
      <c r="CE177" s="5" t="str">
        <f>VLOOKUP($A177,O.Barragán!$A$4:$ER$57,BaseInterventoría!CE$1,FALSE)</f>
        <v>CONDICIONADA
45 DIAS 
CONDICIONADA
45 DIAS
CONDICIONADA
166 DIAS 
CONDICIONADA
05/10/2020
CONDICIONADA</v>
      </c>
      <c r="CF177" s="21" t="str">
        <f>VLOOKUP($A177,O.Barragán!$A$4:$ER$57,BaseInterventoría!CF$1,FALSE)</f>
        <v>CONDICIONADA
12/05/2019
CONDICIONADA
26/06/2019
CONDICIONADA
09/12/2019
CONDICIONADA</v>
      </c>
      <c r="CG177" s="5" t="str">
        <f>VLOOKUP($A177,O.Barragán!$A$4:$ER$57,BaseInterventoría!CG$1,FALSE)</f>
        <v>14-44-101099230</v>
      </c>
      <c r="CH177" s="21">
        <f>VLOOKUP($A177,O.Barragán!$A$4:$ER$57,BaseInterventoría!CH$1,FALSE)</f>
        <v>43222</v>
      </c>
      <c r="CI177" s="21">
        <f>VLOOKUP($A177,O.Barragán!$A$4:$ER$57,BaseInterventoría!CI$1,FALSE)</f>
        <v>44518</v>
      </c>
      <c r="CJ177" s="5" t="str">
        <f>VLOOKUP($A177,O.Barragán!$A$4:$ER$57,BaseInterventoría!CJ$1,FALSE)</f>
        <v>N/A</v>
      </c>
      <c r="CK177" s="21" t="str">
        <f>VLOOKUP($A177,O.Barragán!$A$4:$ER$57,BaseInterventoría!CK$1,FALSE)</f>
        <v>N/A</v>
      </c>
      <c r="CL177" s="21" t="str">
        <f>VLOOKUP($A177,O.Barragán!$A$4:$ER$57,BaseInterventoría!CL$1,FALSE)</f>
        <v>N/A</v>
      </c>
      <c r="CM177" s="5" t="str">
        <f>VLOOKUP($A177,O.Barragán!$A$4:$ER$57,BaseInterventoría!CM$1,FALSE)</f>
        <v>14-44-101099230</v>
      </c>
      <c r="CN177" s="21">
        <f>VLOOKUP($A177,O.Barragán!$A$4:$ER$57,BaseInterventoría!CN$1,FALSE)</f>
        <v>43222</v>
      </c>
      <c r="CO177" s="21">
        <f>VLOOKUP($A177,O.Barragán!$A$4:$ER$57,BaseInterventoría!CO$1,FALSE)</f>
        <v>45309</v>
      </c>
      <c r="CP177" s="5" t="str">
        <f>VLOOKUP($A177,O.Barragán!$A$4:$ER$57,BaseInterventoría!CP$1,FALSE)</f>
        <v>N/A</v>
      </c>
      <c r="CQ177" s="21" t="str">
        <f>VLOOKUP($A177,O.Barragán!$A$4:$ER$57,BaseInterventoría!CQ$1,FALSE)</f>
        <v>N/A</v>
      </c>
      <c r="CR177" s="21" t="str">
        <f>VLOOKUP($A177,O.Barragán!$A$4:$ER$57,BaseInterventoría!CR$1,FALSE)</f>
        <v>N/A</v>
      </c>
      <c r="CS177" s="5" t="str">
        <f>VLOOKUP($A177,O.Barragán!$A$4:$ER$57,BaseInterventoría!CS$1,FALSE)</f>
        <v>14-44-101099230</v>
      </c>
      <c r="CT177" s="21">
        <f>VLOOKUP($A177,O.Barragán!$A$4:$ER$57,BaseInterventoría!CT$1,FALSE)</f>
        <v>43222</v>
      </c>
      <c r="CU177" s="21">
        <f>VLOOKUP($A177,O.Barragán!$A$4:$ER$57,BaseInterventoría!CU$1,FALSE)</f>
        <v>44318</v>
      </c>
      <c r="CV177" s="5" t="str">
        <f>VLOOKUP($A177,O.Barragán!$A$4:$ER$57,BaseInterventoría!CV$1,FALSE)</f>
        <v>N/A</v>
      </c>
      <c r="CW177" s="21" t="str">
        <f>VLOOKUP($A177,O.Barragán!$A$4:$ER$57,BaseInterventoría!CW$1,FALSE)</f>
        <v>N/A</v>
      </c>
      <c r="CX177" s="21" t="str">
        <f>VLOOKUP($A177,O.Barragán!$A$4:$ER$57,BaseInterventoría!CX$1,FALSE)</f>
        <v>N/A</v>
      </c>
      <c r="CY177" s="21" t="str">
        <f>VLOOKUP($A177,O.Barragán!$A$4:$ER$57,BaseInterventoría!CY$1,FALSE)</f>
        <v>CONDICIONADO</v>
      </c>
      <c r="CZ177" s="5" t="e">
        <f>VLOOKUP($A177,O.Barragán!$A$4:$ER$57,BaseInterventoría!CZ$1,FALSE)</f>
        <v>#VALUE!</v>
      </c>
      <c r="DA177" s="186">
        <f>VLOOKUP($A177,O.Barragán!$A$4:$ER$57,BaseInterventoría!DA$1,FALSE)</f>
        <v>0.82</v>
      </c>
      <c r="DB177" s="186">
        <f>VLOOKUP($A177,O.Barragán!$A$4:$ER$57,BaseInterventoría!DB$1,FALSE)</f>
        <v>0</v>
      </c>
      <c r="DC177" s="186">
        <f>VLOOKUP($A177,O.Barragán!$A$4:$ER$57,BaseInterventoría!DC$1,FALSE)</f>
        <v>0</v>
      </c>
      <c r="DD177" s="186">
        <f>VLOOKUP($A177,O.Barragán!$A$4:$ER$57,BaseInterventoría!DD$1,FALSE)</f>
        <v>0</v>
      </c>
      <c r="DE177" s="186">
        <f>VLOOKUP($A177,O.Barragán!$A$4:$ER$57,BaseInterventoría!DE$1,FALSE)</f>
        <v>0</v>
      </c>
      <c r="DF177" s="186">
        <f>VLOOKUP($A177,O.Barragán!$A$4:$ER$57,BaseInterventoría!DF$1,FALSE)</f>
        <v>0.48</v>
      </c>
      <c r="DG177" s="186">
        <f>VLOOKUP($A177,O.Barragán!$A$4:$ER$57,BaseInterventoría!DG$1,FALSE)</f>
        <v>0</v>
      </c>
      <c r="DH177" s="186">
        <f>VLOOKUP($A177,O.Barragán!$A$4:$ER$57,BaseInterventoría!DH$1,FALSE)</f>
        <v>0</v>
      </c>
      <c r="DI177" s="186">
        <f>VLOOKUP($A177,O.Barragán!$A$4:$ER$57,BaseInterventoría!DI$1,FALSE)</f>
        <v>0</v>
      </c>
      <c r="DJ177" s="186">
        <f>VLOOKUP($A177,O.Barragán!$A$4:$ER$57,BaseInterventoría!DJ$1,FALSE)</f>
        <v>0</v>
      </c>
      <c r="DK177" s="5" t="e">
        <f ca="1">VLOOKUP($A177,O.Barragán!$A$4:$ER$57,BaseInterventoría!DK$1,FALSE)</f>
        <v>#VALUE!</v>
      </c>
      <c r="DL177" s="5" t="str">
        <f ca="1">VLOOKUP($A177,O.Barragán!$A$4:$ER$57,BaseInterventoría!DL$1,FALSE)</f>
        <v>VIGENTE</v>
      </c>
      <c r="DM177" s="71" t="str">
        <f t="shared" si="18"/>
        <v>Activos</v>
      </c>
      <c r="DN177" s="5" t="str">
        <f>VLOOKUP($A177,O.Barragán!$A$4:$ER$57,BaseInterventoría!DN$1,FALSE)</f>
        <v>Suspendido</v>
      </c>
      <c r="DO177" s="5" t="str">
        <f>VLOOKUP($A177,O.Barragán!$A$4:$ER$57,BaseInterventoría!DO$1,FALSE)</f>
        <v>N/A</v>
      </c>
      <c r="DP177" s="5" t="str">
        <f>VLOOKUP($A177,O.Barragán!$A$4:$ER$57,BaseInterventoría!DP$1,FALSE)</f>
        <v>N/A</v>
      </c>
      <c r="DQ177" s="5">
        <f>VLOOKUP($A177,O.Barragán!$A$4:$ER$57,BaseInterventoría!DQ$1,FALSE)</f>
        <v>1</v>
      </c>
      <c r="DR177" s="5" t="str">
        <f>VLOOKUP($A177,O.Barragán!$A$4:$ER$57,BaseInterventoría!DR$1,FALSE)</f>
        <v>Acta Parcial No. 1 del 03 de diciembre de 2018</v>
      </c>
      <c r="DS177" s="5">
        <f>VLOOKUP($A177,O.Barragán!$A$4:$ER$57,BaseInterventoría!DS$1,FALSE)</f>
        <v>71499459.719999999</v>
      </c>
      <c r="DT177" s="198">
        <f>VLOOKUP($A177,O.Barragán!$A$4:$ER$57,BaseInterventoría!DT$1,FALSE)</f>
        <v>71499459.719999999</v>
      </c>
      <c r="DU177" s="198">
        <f>VLOOKUP($A177,O.Barragán!$A$4:$ER$57,BaseInterventoría!DU$1,FALSE)</f>
        <v>114714470.28</v>
      </c>
      <c r="DV177" s="186">
        <f>VLOOKUP($A177,O.Barragán!$A$4:$ER$57,BaseInterventoría!DV$1,FALSE)</f>
        <v>0.38396407680134348</v>
      </c>
      <c r="DW177" s="198">
        <f>VLOOKUP($A177,O.Barragán!$A$4:$ER$57,BaseInterventoría!DW$1,FALSE)</f>
        <v>114714470.28</v>
      </c>
      <c r="DX177" s="21" t="str">
        <f>VLOOKUP($A177,O.Barragán!$A$4:$ER$57,BaseInterventoría!DX$1,FALSE)</f>
        <v>N/A</v>
      </c>
      <c r="DY177" s="5" t="str">
        <f>VLOOKUP($A177,O.Barragán!$A$4:$ER$57,BaseInterventoría!DY$1,FALSE)</f>
        <v>N/A</v>
      </c>
      <c r="DZ177" s="21" t="str">
        <f>VLOOKUP($A177,O.Barragán!$A$4:$ER$57,BaseInterventoría!DZ$1,FALSE)</f>
        <v>N/A</v>
      </c>
      <c r="EA177" s="21" t="str">
        <f>VLOOKUP($A177,O.Barragán!$A$4:$ER$57,BaseInterventoría!EA$1,FALSE)</f>
        <v>N/A</v>
      </c>
      <c r="EB177" s="5" t="str">
        <f>VLOOKUP($A177,O.Barragán!$A$4:$ER$57,BaseInterventoría!EB$1,FALSE)</f>
        <v>N/A</v>
      </c>
      <c r="EC177" s="198" t="str">
        <f>VLOOKUP($A177,O.Barragán!$A$4:$ER$57,BaseInterventoría!EC$1,FALSE)</f>
        <v>N/A</v>
      </c>
      <c r="ED177" s="5">
        <f>VLOOKUP($A177,O.Barragán!$A$4:$ER$57,BaseInterventoría!ED$1,FALSE)</f>
        <v>0</v>
      </c>
      <c r="EE177" s="5">
        <f>VLOOKUP($A177,O.Barragán!$A$4:$ER$57,BaseInterventoría!EE$1,FALSE)</f>
        <v>0</v>
      </c>
      <c r="EF177" s="5">
        <f>VLOOKUP($A177,O.Barragán!$A$4:$ER$57,BaseInterventoría!EF$1,FALSE)</f>
        <v>0</v>
      </c>
      <c r="EG177" s="5">
        <f>VLOOKUP($A177,O.Barragán!$A$4:$ER$57,BaseInterventoría!EG$1,FALSE)</f>
        <v>0</v>
      </c>
      <c r="EH177" s="5">
        <f>VLOOKUP($A177,O.Barragán!$A$4:$ER$57,BaseInterventoría!EH$1,FALSE)</f>
        <v>0</v>
      </c>
      <c r="EI177" s="21">
        <f ca="1">VLOOKUP($A177,O.Barragán!$A$4:$ER$57,BaseInterventoría!EI$1,FALSE)</f>
        <v>45649</v>
      </c>
      <c r="EJ177" s="5">
        <f>VLOOKUP($A177,O.Barragán!$A$4:$ER$57,BaseInterventoría!EJ$1,FALSE)</f>
        <v>0</v>
      </c>
      <c r="EK177" s="5">
        <f>VLOOKUP($A177,O.Barragán!$A$4:$ER$57,BaseInterventoría!EK$1,FALSE)</f>
        <v>0</v>
      </c>
      <c r="EL177" s="5" t="str">
        <f>VLOOKUP($A177,O.Barragán!$A$4:$ER$57,BaseInterventoría!EL$1,FALSE)</f>
        <v>Omar Barragán-Dirección</v>
      </c>
      <c r="EM177" s="5" t="str">
        <f>VLOOKUP($A177,O.Barragán!$A$4:$ER$57,BaseInterventoría!EM$1,FALSE)</f>
        <v>Carlos Omar Barragán - Cristian Fiquitiva</v>
      </c>
      <c r="EN177" s="5" t="str">
        <f>VLOOKUP($A177,O.Barragán!$A$4:$ER$57,BaseInterventoría!EN$1,FALSE)</f>
        <v>https://www.contratos.gov.co/consultas/detalleProceso.do?numConstancia=18-15-7965397</v>
      </c>
      <c r="EO177" s="5" t="str">
        <f>VLOOKUP($A177,O.Barragán!$A$4:$ER$57,BaseInterventoría!EO$1,FALSE)</f>
        <v>Se solicitó el acompañamiento al proceso de modificación del convenio, con el fin de que una vez se suscriba la adición y prórroga al convenio, se adelantan los tramites para realizar los mismos tramites para el contrato de interventoría</v>
      </c>
      <c r="EP177" s="21">
        <f>VLOOKUP($A177,O.Barragán!$A$4:$ER$57,BaseInterventoría!EP$1,FALSE)</f>
        <v>45641</v>
      </c>
      <c r="EQ177" s="24">
        <v>0</v>
      </c>
      <c r="ER177" s="24">
        <v>0</v>
      </c>
      <c r="ES177" s="24">
        <v>0</v>
      </c>
      <c r="ET177" s="5"/>
      <c r="EU177" s="24">
        <f t="shared" si="20"/>
        <v>0</v>
      </c>
      <c r="EV177" s="55" t="e">
        <f>VLOOKUP(A177,#REF!,147,FALSE)</f>
        <v>#REF!</v>
      </c>
      <c r="EW177" s="56"/>
      <c r="EX177" s="24"/>
      <c r="EY177" s="5" t="s">
        <v>24</v>
      </c>
      <c r="EZ177" s="56"/>
      <c r="FA177" s="21"/>
      <c r="FB177"/>
      <c r="FC177"/>
      <c r="FD177"/>
    </row>
    <row r="178" spans="1:160" ht="110.25">
      <c r="A178" s="19" t="s">
        <v>657</v>
      </c>
      <c r="B178" s="2">
        <f t="shared" si="19"/>
        <v>176</v>
      </c>
      <c r="C178" s="20" t="s">
        <v>287</v>
      </c>
      <c r="D178" s="5" t="s">
        <v>288</v>
      </c>
      <c r="E178" s="2" t="s">
        <v>658</v>
      </c>
      <c r="F178" s="5" t="str">
        <f>VLOOKUP($A178,O.Barragán!$A$4:$ER$57,BaseInterventoría!F$1,FALSE)</f>
        <v>N/A</v>
      </c>
      <c r="G178" s="21" t="str">
        <f>VLOOKUP($A178,O.Barragán!$A$4:$ER$57,BaseInterventoría!G$1,FALSE)</f>
        <v>N/A</v>
      </c>
      <c r="H178" s="5" t="str">
        <f>VLOOKUP($A178,O.Barragán!$A$4:$ER$57,BaseInterventoría!H$1,FALSE)</f>
        <v>N/A</v>
      </c>
      <c r="I178" s="5" t="str">
        <f>VLOOKUP($A178,O.Barragán!$A$4:$ER$57,BaseInterventoría!I$1,FALSE)</f>
        <v>N/A</v>
      </c>
      <c r="J178" s="5" t="str">
        <f>VLOOKUP($A178,O.Barragán!$A$4:$ER$57,BaseInterventoría!J$1,FALSE)</f>
        <v>N/A</v>
      </c>
      <c r="K178" s="198">
        <f>VLOOKUP($A178,O.Barragán!$A$4:$ER$57,BaseInterventoría!K$1,FALSE)</f>
        <v>0</v>
      </c>
      <c r="L178" s="198">
        <f>VLOOKUP($A178,O.Barragán!$A$4:$ER$57,BaseInterventoría!L$1,FALSE)</f>
        <v>0</v>
      </c>
      <c r="M178" s="198">
        <f>VLOOKUP($A178,O.Barragán!$A$4:$ER$57,BaseInterventoría!M$1,FALSE)</f>
        <v>0</v>
      </c>
      <c r="N178" s="198">
        <f>VLOOKUP($A178,O.Barragán!$A$4:$ER$57,BaseInterventoría!N$1,FALSE)</f>
        <v>0</v>
      </c>
      <c r="O178" s="198">
        <f>VLOOKUP($A178,O.Barragán!$A$4:$ER$57,BaseInterventoría!O$1,FALSE)</f>
        <v>0</v>
      </c>
      <c r="P178" s="198">
        <f>VLOOKUP($A178,O.Barragán!$A$4:$ER$57,BaseInterventoría!P$1,FALSE)</f>
        <v>0</v>
      </c>
      <c r="Q178" s="198">
        <f>VLOOKUP($A178,O.Barragán!$A$4:$ER$57,BaseInterventoría!Q$1,FALSE)</f>
        <v>0</v>
      </c>
      <c r="R178" s="198">
        <f>VLOOKUP($A178,O.Barragán!$A$4:$ER$57,BaseInterventoría!R$1,FALSE)</f>
        <v>0</v>
      </c>
      <c r="S178" s="198">
        <f>VLOOKUP($A178,O.Barragán!$A$4:$ER$57,BaseInterventoría!S$1,FALSE)</f>
        <v>0</v>
      </c>
      <c r="T178" s="198">
        <f>VLOOKUP($A178,O.Barragán!$A$4:$ER$57,BaseInterventoría!T$1,FALSE)</f>
        <v>0</v>
      </c>
      <c r="U178" s="198">
        <f>VLOOKUP($A178,O.Barragán!$A$4:$ER$57,BaseInterventoría!U$1,FALSE)</f>
        <v>0</v>
      </c>
      <c r="V178" s="5" t="str">
        <f>VLOOKUP($A178,O.Barragán!$A$4:$ER$57,BaseInterventoría!V$1,FALSE)</f>
        <v>4319
08/11/2017</v>
      </c>
      <c r="W178" s="5">
        <f>VLOOKUP($A178,O.Barragán!$A$4:$ER$57,BaseInterventoría!W$1,FALSE)</f>
        <v>0</v>
      </c>
      <c r="X178" s="5" t="str">
        <f>VLOOKUP($A178,O.Barragán!$A$4:$ER$57,BaseInterventoría!X$1,FALSE)</f>
        <v>INTERVENTORÍA</v>
      </c>
      <c r="Y178" s="5" t="str">
        <f>VLOOKUP($A178,O.Barragán!$A$4:$ER$57,BaseInterventoría!Y$1,FALSE)</f>
        <v>N/A</v>
      </c>
      <c r="Z178" s="5" t="str">
        <f>VLOOKUP($A178,O.Barragán!$A$4:$ER$57,BaseInterventoría!Z$1,FALSE)</f>
        <v>CONTRATO-INTERVENTORÍA</v>
      </c>
      <c r="AA178" s="5" t="str">
        <f>VLOOKUP($A178,O.Barragán!$A$4:$ER$57,BaseInterventoría!AA$1,FALSE)</f>
        <v>N/A</v>
      </c>
      <c r="AB178" s="5" t="str">
        <f>VLOOKUP($A178,O.Barragán!$A$4:$ER$57,BaseInterventoría!AB$1,FALSE)</f>
        <v>N/A</v>
      </c>
      <c r="AC178" s="21" t="str">
        <f>VLOOKUP($A178,O.Barragán!$A$4:$ER$57,BaseInterventoría!AC$1,FALSE)</f>
        <v>N/A</v>
      </c>
      <c r="AD178" s="21" t="str">
        <f>VLOOKUP($A178,O.Barragán!$A$4:$ER$57,BaseInterventoría!AD$1,FALSE)</f>
        <v>N/A</v>
      </c>
      <c r="AE178" s="5" t="str">
        <f>VLOOKUP($A178,O.Barragán!$A$4:$ER$57,BaseInterventoría!AE$1,FALSE)</f>
        <v>N/A</v>
      </c>
      <c r="AF178" s="21" t="str">
        <f>VLOOKUP($A178,O.Barragán!$A$4:$ER$57,BaseInterventoría!AF$1,FALSE)</f>
        <v>N/A</v>
      </c>
      <c r="AG178" s="5" t="str">
        <f>VLOOKUP($A178,O.Barragán!$A$4:$ER$57,BaseInterventoría!AG$1,FALSE)</f>
        <v>N/A</v>
      </c>
      <c r="AH178" s="5" t="str">
        <f>VLOOKUP($A178,O.Barragán!$A$4:$ER$57,BaseInterventoría!AH$1,FALSE)</f>
        <v>N/A</v>
      </c>
      <c r="AI178" s="5" t="str">
        <f>VLOOKUP($A178,O.Barragán!$A$4:$ER$57,BaseInterventoría!AI$1,FALSE)</f>
        <v>N/A</v>
      </c>
      <c r="AJ178" s="21" t="str">
        <f>VLOOKUP($A178,O.Barragán!$A$4:$ER$57,BaseInterventoría!AJ$1,FALSE)</f>
        <v>N/A</v>
      </c>
      <c r="AK178" s="5" t="str">
        <f>VLOOKUP($A178,O.Barragán!$A$4:$ER$57,BaseInterventoría!AK$1,FALSE)</f>
        <v>N/A</v>
      </c>
      <c r="AL178" s="5" t="str">
        <f>VLOOKUP($A178,O.Barragán!$A$4:$ER$57,BaseInterventoría!AL$1,FALSE)</f>
        <v>N/A</v>
      </c>
      <c r="AM178" s="21" t="str">
        <f>VLOOKUP($A178,O.Barragán!$A$4:$ER$57,BaseInterventoría!AM$1,FALSE)</f>
        <v>N/A</v>
      </c>
      <c r="AN178" s="5" t="str">
        <f>VLOOKUP($A178,O.Barragán!$A$4:$ER$57,BaseInterventoría!AN$1,FALSE)</f>
        <v>N/A</v>
      </c>
      <c r="AO178" s="5" t="str">
        <f>VLOOKUP($A178,O.Barragán!$A$4:$ER$57,BaseInterventoría!AO$1,FALSE)</f>
        <v>N/A</v>
      </c>
      <c r="AP178" s="5" t="str">
        <f>VLOOKUP($A178,O.Barragán!$A$4:$ER$57,BaseInterventoría!AP$1,FALSE)</f>
        <v>N/A</v>
      </c>
      <c r="AQ178" s="5" t="str">
        <f>VLOOKUP($A178,O.Barragán!$A$4:$ER$57,BaseInterventoría!AQ$1,FALSE)</f>
        <v>N/A</v>
      </c>
      <c r="AR178" s="21" t="str">
        <f>VLOOKUP($A178,O.Barragán!$A$4:$ER$57,BaseInterventoría!AR$1,FALSE)</f>
        <v>N/A</v>
      </c>
      <c r="AS178" s="5" t="str">
        <f>VLOOKUP($A178,O.Barragán!$A$4:$ER$57,BaseInterventoría!AS$1,FALSE)</f>
        <v>N/A</v>
      </c>
      <c r="AT178" s="5" t="str">
        <f>VLOOKUP($A178,O.Barragán!$A$4:$ER$57,BaseInterventoría!AT$1,FALSE)</f>
        <v>N/A</v>
      </c>
      <c r="AU178" s="21" t="str">
        <f>VLOOKUP($A178,O.Barragán!$A$4:$ER$57,BaseInterventoría!AU$1,FALSE)</f>
        <v>N/A</v>
      </c>
      <c r="AV178" s="5" t="str">
        <f>VLOOKUP($A178,O.Barragán!$A$4:$ER$57,BaseInterventoría!AV$1,FALSE)</f>
        <v>N/A</v>
      </c>
      <c r="AW178" s="186" t="str">
        <f>VLOOKUP($A178,O.Barragán!$A$4:$ER$57,BaseInterventoría!AW$1,FALSE)</f>
        <v>N/A</v>
      </c>
      <c r="AX178" s="186" t="str">
        <f>VLOOKUP($A178,O.Barragán!$A$4:$ER$57,BaseInterventoría!AX$1,FALSE)</f>
        <v>N/A</v>
      </c>
      <c r="AY178" s="5" t="str">
        <f>VLOOKUP($A178,O.Barragán!$A$4:$ER$57,BaseInterventoría!AY$1,FALSE)</f>
        <v>N/A</v>
      </c>
      <c r="AZ178" s="21" t="str">
        <f>VLOOKUP($A178,O.Barragán!$A$4:$ER$57,BaseInterventoría!AZ$1,FALSE)</f>
        <v>N/A</v>
      </c>
      <c r="BA178" s="5" t="str">
        <f>VLOOKUP($A178,O.Barragán!$A$4:$ER$57,BaseInterventoría!BA$1,FALSE)</f>
        <v>N/A</v>
      </c>
      <c r="BB178" s="5" t="str">
        <f>VLOOKUP($A178,O.Barragán!$A$4:$ER$57,BaseInterventoría!BB$1,FALSE)</f>
        <v>N/A</v>
      </c>
      <c r="BC178" s="5" t="str">
        <f>VLOOKUP($A178,O.Barragán!$A$4:$ER$57,BaseInterventoría!BC$1,FALSE)</f>
        <v>N/A</v>
      </c>
      <c r="BD178" s="5" t="str">
        <f>VLOOKUP($A178,O.Barragán!$A$4:$ER$57,BaseInterventoría!BD$1,FALSE)</f>
        <v>N/A</v>
      </c>
      <c r="BE178" s="5" t="str">
        <f>VLOOKUP($A178,O.Barragán!$A$4:$ER$57,BaseInterventoría!BE$1,FALSE)</f>
        <v>N/A</v>
      </c>
      <c r="BF178" s="21" t="str">
        <f>VLOOKUP($A178,O.Barragán!$A$4:$ER$57,BaseInterventoría!BF$1,FALSE)</f>
        <v>N/A</v>
      </c>
      <c r="BG178" s="21" t="str">
        <f>VLOOKUP($A178,O.Barragán!$A$4:$ER$57,BaseInterventoría!BG$1,FALSE)</f>
        <v>N/A</v>
      </c>
      <c r="BH178" s="5" t="str">
        <f>VLOOKUP($A178,O.Barragán!$A$4:$ER$57,BaseInterventoría!BH$1,FALSE)</f>
        <v>EPC-PDA-I-253-2018</v>
      </c>
      <c r="BI178" s="5" t="str">
        <f>VLOOKUP($A178,O.Barragán!$A$4:$ER$57,BaseInterventoría!BI$1,FALSE)</f>
        <v>INTERVENTORÍA INTEGRAL A LA CONSTRUCCIÓN DE LAS REDES DE LOS SERVICIOS PÚBLICOS ACUEDUCTO Y ALCANTARILLADO SANITARIO, ALCANTARILLADO PLUVIAL Y EL SISTEMA DE TRATAMIENTO DE AGUA RESIDUAL DE LA ZONA DE EXPANSIÓN URBANA EN LA PARTE BAJA DE LA VEREDA PRIMAVERA DEL MUNICIPIO DE GUAYABETAL, CUNDINAMARCA.</v>
      </c>
      <c r="BJ178" s="21">
        <f>VLOOKUP($A178,O.Barragán!$A$4:$ER$57,BaseInterventoría!BJ$1,FALSE)</f>
        <v>43209</v>
      </c>
      <c r="BK178" s="21">
        <f>VLOOKUP($A178,O.Barragán!$A$4:$ER$57,BaseInterventoría!BK$1,FALSE)</f>
        <v>43222</v>
      </c>
      <c r="BL178" s="5" t="str">
        <f>VLOOKUP($A178,O.Barragán!$A$4:$ER$57,BaseInterventoría!BL$1,FALSE)</f>
        <v>10 MESES</v>
      </c>
      <c r="BM178" s="21">
        <f>VLOOKUP($A178,O.Barragán!$A$4:$ER$57,BaseInterventoría!BM$1,FALSE)</f>
        <v>43525</v>
      </c>
      <c r="BN178" s="5" t="str">
        <f>VLOOKUP($A178,O.Barragán!$A$4:$ER$57,BaseInterventoría!BN$1,FALSE)</f>
        <v>CIVING INGENIEROS CONTRATISTAS S EN C
 NIT: 860.451.253-1
 R/L. FABIÁN OMAR VALLEJO OBANDO
 CC: 19.123.324 de Bogotá</v>
      </c>
      <c r="BO178" s="5" t="str">
        <f>VLOOKUP($A178,O.Barragán!$A$4:$ER$57,BaseInterventoría!BO$1,FALSE)</f>
        <v>FABIAN ANDRES VALLEJO
R/L 
3214517250</v>
      </c>
      <c r="BP178" s="198">
        <f>VLOOKUP($A178,O.Barragán!$A$4:$ER$57,BaseInterventoría!BP$1,FALSE)</f>
        <v>0</v>
      </c>
      <c r="BQ178" s="198">
        <f>VLOOKUP($A178,O.Barragán!$A$4:$ER$57,BaseInterventoría!BQ$1,FALSE)</f>
        <v>0</v>
      </c>
      <c r="BR178" s="198">
        <f>VLOOKUP($A178,O.Barragán!$A$4:$ER$57,BaseInterventoría!BR$1,FALSE)</f>
        <v>0</v>
      </c>
      <c r="BS178" s="198">
        <f>VLOOKUP($A178,O.Barragán!$A$4:$ER$57,BaseInterventoría!BS$1,FALSE)</f>
        <v>0</v>
      </c>
      <c r="BT178" s="198">
        <f>VLOOKUP($A178,O.Barragán!$A$4:$ER$57,BaseInterventoría!BT$1,FALSE)</f>
        <v>202504680</v>
      </c>
      <c r="BU178" s="21">
        <f>VLOOKUP($A178,O.Barragán!$A$4:$ER$57,BaseInterventoría!BU$1,FALSE)</f>
        <v>0</v>
      </c>
      <c r="BV178" s="198">
        <f>VLOOKUP($A178,O.Barragán!$A$4:$ER$57,BaseInterventoría!BV$1,FALSE)</f>
        <v>0</v>
      </c>
      <c r="BW178" s="21">
        <f>VLOOKUP($A178,O.Barragán!$A$4:$ER$57,BaseInterventoría!BW$1,FALSE)</f>
        <v>0</v>
      </c>
      <c r="BX178" s="198">
        <f>VLOOKUP($A178,O.Barragán!$A$4:$ER$57,BaseInterventoría!BX$1,FALSE)</f>
        <v>0</v>
      </c>
      <c r="BY178" s="198">
        <f>VLOOKUP($A178,O.Barragán!$A$4:$ER$57,BaseInterventoría!BY$1,FALSE)</f>
        <v>202504680</v>
      </c>
      <c r="BZ178" s="5" t="str">
        <f>VLOOKUP($A178,O.Barragán!$A$4:$ER$57,BaseInterventoría!BZ$1,FALSE)</f>
        <v>NINGUNA</v>
      </c>
      <c r="CA178" s="21" t="str">
        <f>VLOOKUP($A178,O.Barragán!$A$4:$ER$57,BaseInterventoría!CA$1,FALSE)</f>
        <v>NINGUNA</v>
      </c>
      <c r="CB178" s="5" t="str">
        <f>VLOOKUP($A178,O.Barragán!$A$4:$ER$57,BaseInterventoría!CB$1,FALSE)</f>
        <v>NINGUNA</v>
      </c>
      <c r="CC178" s="5" t="str">
        <f>VLOOKUP($A178,O.Barragán!$A$4:$ER$57,BaseInterventoría!CC$1,FALSE)</f>
        <v>SUSPENSION Nº 1 
REINICIO Nº 1
SUSPENSION Nº 2
REINICIO Nº 2</v>
      </c>
      <c r="CD178" s="21" t="str">
        <f>VLOOKUP($A178,O.Barragán!$A$4:$ER$57,BaseInterventoría!CD$1,FALSE)</f>
        <v>03/05/2018
13/06/2018
20/02/2019
29/11/2021</v>
      </c>
      <c r="CE178" s="5" t="str">
        <f>VLOOKUP($A178,O.Barragán!$A$4:$ER$57,BaseInterventoría!CE$1,FALSE)</f>
        <v>CONDICIONADA
CUARENTA Y UN (41) DIAS
CONDICIONADO
1013 DIAS</v>
      </c>
      <c r="CF178" s="21" t="str">
        <f>VLOOKUP($A178,O.Barragán!$A$4:$ER$57,BaseInterventoría!CF$1,FALSE)</f>
        <v>11/04/2019
CONDICIONADA</v>
      </c>
      <c r="CG178" s="5" t="str">
        <f>VLOOKUP($A178,O.Barragán!$A$4:$ER$57,BaseInterventoría!CG$1,FALSE)</f>
        <v>14-44-101099229
SEGUROS DEL ESTADO</v>
      </c>
      <c r="CH178" s="21">
        <f>VLOOKUP($A178,O.Barragán!$A$4:$ER$57,BaseInterventoría!CH$1,FALSE)</f>
        <v>43136</v>
      </c>
      <c r="CI178" s="21">
        <f>VLOOKUP($A178,O.Barragán!$A$4:$ER$57,BaseInterventoría!CI$1,FALSE)</f>
        <v>44138</v>
      </c>
      <c r="CJ178" s="5" t="str">
        <f>VLOOKUP($A178,O.Barragán!$A$4:$ER$57,BaseInterventoría!CJ$1,FALSE)</f>
        <v>N/A</v>
      </c>
      <c r="CK178" s="21" t="str">
        <f>VLOOKUP($A178,O.Barragán!$A$4:$ER$57,BaseInterventoría!CK$1,FALSE)</f>
        <v>N/A</v>
      </c>
      <c r="CL178" s="21" t="str">
        <f>VLOOKUP($A178,O.Barragán!$A$4:$ER$57,BaseInterventoría!CL$1,FALSE)</f>
        <v>N/A</v>
      </c>
      <c r="CM178" s="5" t="str">
        <f>VLOOKUP($A178,O.Barragán!$A$4:$ER$57,BaseInterventoría!CM$1,FALSE)</f>
        <v>14-44-101099229
SEGUROS DEL ESTADO</v>
      </c>
      <c r="CN178" s="21">
        <f>VLOOKUP($A178,O.Barragán!$A$4:$ER$57,BaseInterventoría!CN$1,FALSE)</f>
        <v>43136</v>
      </c>
      <c r="CO178" s="21">
        <f>VLOOKUP($A178,O.Barragán!$A$4:$ER$57,BaseInterventoría!CO$1,FALSE)</f>
        <v>44900</v>
      </c>
      <c r="CP178" s="5" t="str">
        <f>VLOOKUP($A178,O.Barragán!$A$4:$ER$57,BaseInterventoría!CP$1,FALSE)</f>
        <v>N/A</v>
      </c>
      <c r="CQ178" s="21" t="str">
        <f>VLOOKUP($A178,O.Barragán!$A$4:$ER$57,BaseInterventoría!CQ$1,FALSE)</f>
        <v>N/A</v>
      </c>
      <c r="CR178" s="21" t="str">
        <f>VLOOKUP($A178,O.Barragán!$A$4:$ER$57,BaseInterventoría!CR$1,FALSE)</f>
        <v>N/A</v>
      </c>
      <c r="CS178" s="5" t="str">
        <f>VLOOKUP($A178,O.Barragán!$A$4:$ER$57,BaseInterventoría!CS$1,FALSE)</f>
        <v>14-44-101099229
SEGUROS DEL ESTADO</v>
      </c>
      <c r="CT178" s="21">
        <f>VLOOKUP($A178,O.Barragán!$A$4:$ER$57,BaseInterventoría!CT$1,FALSE)</f>
        <v>43136</v>
      </c>
      <c r="CU178" s="21">
        <f>VLOOKUP($A178,O.Barragán!$A$4:$ER$57,BaseInterventoría!CU$1,FALSE)</f>
        <v>44232</v>
      </c>
      <c r="CV178" s="5" t="str">
        <f>VLOOKUP($A178,O.Barragán!$A$4:$ER$57,BaseInterventoría!CV$1,FALSE)</f>
        <v>N/A</v>
      </c>
      <c r="CW178" s="21" t="str">
        <f>VLOOKUP($A178,O.Barragán!$A$4:$ER$57,BaseInterventoría!CW$1,FALSE)</f>
        <v>N/A</v>
      </c>
      <c r="CX178" s="21" t="str">
        <f>VLOOKUP($A178,O.Barragán!$A$4:$ER$57,BaseInterventoría!CX$1,FALSE)</f>
        <v>N/A</v>
      </c>
      <c r="CY178" s="21">
        <f>VLOOKUP($A178,O.Barragán!$A$4:$ER$57,BaseInterventoría!CY$1,FALSE)</f>
        <v>44640</v>
      </c>
      <c r="CZ178" s="5">
        <f>VLOOKUP($A178,O.Barragán!$A$4:$ER$57,BaseInterventoría!CZ$1,FALSE)</f>
        <v>47.266666666666666</v>
      </c>
      <c r="DA178" s="186">
        <f>VLOOKUP($A178,O.Barragán!$A$4:$ER$57,BaseInterventoría!DA$1,FALSE)</f>
        <v>0.94</v>
      </c>
      <c r="DB178" s="186">
        <f>VLOOKUP($A178,O.Barragán!$A$4:$ER$57,BaseInterventoría!DB$1,FALSE)</f>
        <v>0</v>
      </c>
      <c r="DC178" s="186">
        <f>VLOOKUP($A178,O.Barragán!$A$4:$ER$57,BaseInterventoría!DC$1,FALSE)</f>
        <v>0</v>
      </c>
      <c r="DD178" s="186">
        <f>VLOOKUP($A178,O.Barragán!$A$4:$ER$57,BaseInterventoría!DD$1,FALSE)</f>
        <v>0</v>
      </c>
      <c r="DE178" s="186">
        <f>VLOOKUP($A178,O.Barragán!$A$4:$ER$57,BaseInterventoría!DE$1,FALSE)</f>
        <v>0</v>
      </c>
      <c r="DF178" s="186">
        <f>VLOOKUP($A178,O.Barragán!$A$4:$ER$57,BaseInterventoría!DF$1,FALSE)</f>
        <v>0.9</v>
      </c>
      <c r="DG178" s="186">
        <f>VLOOKUP($A178,O.Barragán!$A$4:$ER$57,BaseInterventoría!DG$1,FALSE)</f>
        <v>0</v>
      </c>
      <c r="DH178" s="186">
        <f>VLOOKUP($A178,O.Barragán!$A$4:$ER$57,BaseInterventoría!DH$1,FALSE)</f>
        <v>0</v>
      </c>
      <c r="DI178" s="186">
        <f>VLOOKUP($A178,O.Barragán!$A$4:$ER$57,BaseInterventoría!DI$1,FALSE)</f>
        <v>0</v>
      </c>
      <c r="DJ178" s="186">
        <f>VLOOKUP($A178,O.Barragán!$A$4:$ER$57,BaseInterventoría!DJ$1,FALSE)</f>
        <v>0</v>
      </c>
      <c r="DK178" s="5">
        <f ca="1">VLOOKUP($A178,O.Barragán!$A$4:$ER$57,BaseInterventoría!DK$1,FALSE)</f>
        <v>1.7115655853314526</v>
      </c>
      <c r="DL178" s="5" t="str">
        <f ca="1">VLOOKUP($A178,O.Barragán!$A$4:$ER$57,BaseInterventoría!DL$1,FALSE)</f>
        <v>VENCIDO</v>
      </c>
      <c r="DM178" s="71" t="str">
        <f t="shared" si="18"/>
        <v>En Liquidación</v>
      </c>
      <c r="DN178" s="5" t="str">
        <f>VLOOKUP($A178,O.Barragán!$A$4:$ER$57,BaseInterventoría!DN$1,FALSE)</f>
        <v>En liquidación</v>
      </c>
      <c r="DO178" s="5">
        <f>VLOOKUP($A178,O.Barragán!$A$4:$ER$57,BaseInterventoría!DO$1,FALSE)</f>
        <v>0</v>
      </c>
      <c r="DP178" s="5">
        <f>VLOOKUP($A178,O.Barragán!$A$4:$ER$57,BaseInterventoría!DP$1,FALSE)</f>
        <v>0</v>
      </c>
      <c r="DQ178" s="5">
        <f>VLOOKUP($A178,O.Barragán!$A$4:$ER$57,BaseInterventoría!DQ$1,FALSE)</f>
        <v>0</v>
      </c>
      <c r="DR178" s="5">
        <f>VLOOKUP($A178,O.Barragán!$A$4:$ER$57,BaseInterventoría!DR$1,FALSE)</f>
        <v>0</v>
      </c>
      <c r="DS178" s="5">
        <f>VLOOKUP($A178,O.Barragán!$A$4:$ER$57,BaseInterventoría!DS$1,FALSE)</f>
        <v>0</v>
      </c>
      <c r="DT178" s="198">
        <f>VLOOKUP($A178,O.Barragán!$A$4:$ER$57,BaseInterventoría!DT$1,FALSE)</f>
        <v>182254212</v>
      </c>
      <c r="DU178" s="198">
        <f>VLOOKUP($A178,O.Barragán!$A$4:$ER$57,BaseInterventoría!DU$1,FALSE)</f>
        <v>20250468</v>
      </c>
      <c r="DV178" s="186">
        <f>VLOOKUP($A178,O.Barragán!$A$4:$ER$57,BaseInterventoría!DV$1,FALSE)</f>
        <v>0.9</v>
      </c>
      <c r="DW178" s="198">
        <f>VLOOKUP($A178,O.Barragán!$A$4:$ER$57,BaseInterventoría!DW$1,FALSE)</f>
        <v>20250468</v>
      </c>
      <c r="DX178" s="21">
        <f>VLOOKUP($A178,O.Barragán!$A$4:$ER$57,BaseInterventoría!DX$1,FALSE)</f>
        <v>0</v>
      </c>
      <c r="DY178" s="5" t="str">
        <f>VLOOKUP($A178,O.Barragán!$A$4:$ER$57,BaseInterventoría!DY$1,FALSE)</f>
        <v>N/A</v>
      </c>
      <c r="DZ178" s="21" t="str">
        <f>VLOOKUP($A178,O.Barragán!$A$4:$ER$57,BaseInterventoría!DZ$1,FALSE)</f>
        <v>N/A</v>
      </c>
      <c r="EA178" s="21" t="str">
        <f>VLOOKUP($A178,O.Barragán!$A$4:$ER$57,BaseInterventoría!EA$1,FALSE)</f>
        <v>N/A</v>
      </c>
      <c r="EB178" s="5" t="str">
        <f>VLOOKUP($A178,O.Barragán!$A$4:$ER$57,BaseInterventoría!EB$1,FALSE)</f>
        <v>N/A</v>
      </c>
      <c r="EC178" s="198" t="str">
        <f>VLOOKUP($A178,O.Barragán!$A$4:$ER$57,BaseInterventoría!EC$1,FALSE)</f>
        <v>N/A</v>
      </c>
      <c r="ED178" s="5">
        <f>VLOOKUP($A178,O.Barragán!$A$4:$ER$57,BaseInterventoría!ED$1,FALSE)</f>
        <v>0</v>
      </c>
      <c r="EE178" s="5">
        <f>VLOOKUP($A178,O.Barragán!$A$4:$ER$57,BaseInterventoría!EE$1,FALSE)</f>
        <v>0</v>
      </c>
      <c r="EF178" s="5">
        <f>VLOOKUP($A178,O.Barragán!$A$4:$ER$57,BaseInterventoría!EF$1,FALSE)</f>
        <v>0</v>
      </c>
      <c r="EG178" s="5">
        <f>VLOOKUP($A178,O.Barragán!$A$4:$ER$57,BaseInterventoría!EG$1,FALSE)</f>
        <v>0</v>
      </c>
      <c r="EH178" s="5">
        <f>VLOOKUP($A178,O.Barragán!$A$4:$ER$57,BaseInterventoría!EH$1,FALSE)</f>
        <v>0</v>
      </c>
      <c r="EI178" s="21">
        <f ca="1">VLOOKUP($A178,O.Barragán!$A$4:$ER$57,BaseInterventoría!EI$1,FALSE)</f>
        <v>45649</v>
      </c>
      <c r="EJ178" s="5">
        <f>VLOOKUP($A178,O.Barragán!$A$4:$ER$57,BaseInterventoría!EJ$1,FALSE)</f>
        <v>0</v>
      </c>
      <c r="EK178" s="5">
        <f>VLOOKUP($A178,O.Barragán!$A$4:$ER$57,BaseInterventoría!EK$1,FALSE)</f>
        <v>0</v>
      </c>
      <c r="EL178" s="5" t="str">
        <f>VLOOKUP($A178,O.Barragán!$A$4:$ER$57,BaseInterventoría!EL$1,FALSE)</f>
        <v>Omar Barragán-Dirección</v>
      </c>
      <c r="EM178" s="5" t="str">
        <f>VLOOKUP($A178,O.Barragán!$A$4:$ER$57,BaseInterventoría!EM$1,FALSE)</f>
        <v>Carlos Omar Barragán - Carol Bejarano</v>
      </c>
      <c r="EN178" s="5" t="str">
        <f>VLOOKUP($A178,O.Barragán!$A$4:$ER$57,BaseInterventoría!EN$1,FALSE)</f>
        <v>https://www.contratos.gov.co/consultas/detalleProceso.do?numConstancia=18-15-7965397</v>
      </c>
      <c r="EO178" s="5" t="str">
        <f>VLOOKUP($A178,O.Barragán!$A$4:$ER$57,BaseInterventoría!EO$1,FALSE)</f>
        <v>Se requirio al contratista para actualización de polizas, sin embargo no se ha tenido ninguna respuesta. Se reitera solicitud de actualización de polizas para liquidación, de no tener respuesta se procedera a iniciar el tramite de liquidación unilateral del contrato</v>
      </c>
      <c r="EP178" s="21">
        <f>VLOOKUP($A178,O.Barragán!$A$4:$ER$57,BaseInterventoría!EP$1,FALSE)</f>
        <v>0</v>
      </c>
      <c r="EQ178" s="24">
        <v>0</v>
      </c>
      <c r="ER178" s="24">
        <v>0</v>
      </c>
      <c r="ES178" s="24">
        <v>0</v>
      </c>
      <c r="ET178" s="5"/>
      <c r="EU178" s="24">
        <f t="shared" si="20"/>
        <v>0</v>
      </c>
      <c r="EV178" s="55" t="e">
        <f>VLOOKUP(A178,#REF!,147,FALSE)</f>
        <v>#REF!</v>
      </c>
      <c r="EW178" s="56"/>
      <c r="EX178" s="24"/>
      <c r="EY178" s="5" t="s">
        <v>24</v>
      </c>
      <c r="EZ178" s="56"/>
      <c r="FA178" s="21"/>
      <c r="FB178"/>
      <c r="FC178"/>
      <c r="FD178"/>
    </row>
    <row r="179" spans="1:160" ht="330.75">
      <c r="A179" s="68" t="s">
        <v>587</v>
      </c>
      <c r="B179" s="2">
        <f t="shared" si="19"/>
        <v>177</v>
      </c>
      <c r="C179" s="20" t="s">
        <v>287</v>
      </c>
      <c r="D179" s="5" t="s">
        <v>288</v>
      </c>
      <c r="E179" s="2" t="s">
        <v>588</v>
      </c>
      <c r="F179" s="5" t="str">
        <f>VLOOKUP($A179,O.Barragán!$A$4:$ER$57,BaseInterventoría!F$1,FALSE)</f>
        <v>N/A</v>
      </c>
      <c r="G179" s="21" t="str">
        <f>VLOOKUP($A179,O.Barragán!$A$4:$ER$57,BaseInterventoría!G$1,FALSE)</f>
        <v>N/A</v>
      </c>
      <c r="H179" s="5" t="str">
        <f>VLOOKUP($A179,O.Barragán!$A$4:$ER$57,BaseInterventoría!H$1,FALSE)</f>
        <v>N/A</v>
      </c>
      <c r="I179" s="5" t="str">
        <f>VLOOKUP($A179,O.Barragán!$A$4:$ER$57,BaseInterventoría!I$1,FALSE)</f>
        <v>N/A</v>
      </c>
      <c r="J179" s="5" t="str">
        <f>VLOOKUP($A179,O.Barragán!$A$4:$ER$57,BaseInterventoría!J$1,FALSE)</f>
        <v>N/A</v>
      </c>
      <c r="K179" s="198">
        <f>VLOOKUP($A179,O.Barragán!$A$4:$ER$57,BaseInterventoría!K$1,FALSE)</f>
        <v>0</v>
      </c>
      <c r="L179" s="198">
        <f>VLOOKUP($A179,O.Barragán!$A$4:$ER$57,BaseInterventoría!L$1,FALSE)</f>
        <v>0</v>
      </c>
      <c r="M179" s="198">
        <f>VLOOKUP($A179,O.Barragán!$A$4:$ER$57,BaseInterventoría!M$1,FALSE)</f>
        <v>0</v>
      </c>
      <c r="N179" s="198">
        <f>VLOOKUP($A179,O.Barragán!$A$4:$ER$57,BaseInterventoría!N$1,FALSE)</f>
        <v>0</v>
      </c>
      <c r="O179" s="198">
        <f>VLOOKUP($A179,O.Barragán!$A$4:$ER$57,BaseInterventoría!O$1,FALSE)</f>
        <v>0</v>
      </c>
      <c r="P179" s="198">
        <f>VLOOKUP($A179,O.Barragán!$A$4:$ER$57,BaseInterventoría!P$1,FALSE)</f>
        <v>0</v>
      </c>
      <c r="Q179" s="198">
        <f>VLOOKUP($A179,O.Barragán!$A$4:$ER$57,BaseInterventoría!Q$1,FALSE)</f>
        <v>0</v>
      </c>
      <c r="R179" s="198">
        <f>VLOOKUP($A179,O.Barragán!$A$4:$ER$57,BaseInterventoría!R$1,FALSE)</f>
        <v>0</v>
      </c>
      <c r="S179" s="198">
        <f>VLOOKUP($A179,O.Barragán!$A$4:$ER$57,BaseInterventoría!S$1,FALSE)</f>
        <v>0</v>
      </c>
      <c r="T179" s="198">
        <f>VLOOKUP($A179,O.Barragán!$A$4:$ER$57,BaseInterventoría!T$1,FALSE)</f>
        <v>0</v>
      </c>
      <c r="U179" s="198">
        <f>VLOOKUP($A179,O.Barragán!$A$4:$ER$57,BaseInterventoría!U$1,FALSE)</f>
        <v>0</v>
      </c>
      <c r="V179" s="5" t="str">
        <f>VLOOKUP($A179,O.Barragán!$A$4:$ER$57,BaseInterventoría!V$1,FALSE)</f>
        <v>N/A</v>
      </c>
      <c r="W179" s="5">
        <f>VLOOKUP($A179,O.Barragán!$A$4:$ER$57,BaseInterventoría!W$1,FALSE)</f>
        <v>0</v>
      </c>
      <c r="X179" s="5" t="str">
        <f>VLOOKUP($A179,O.Barragán!$A$4:$ER$57,BaseInterventoría!X$1,FALSE)</f>
        <v>INTERVENTORÍA</v>
      </c>
      <c r="Y179" s="5" t="str">
        <f>VLOOKUP($A179,O.Barragán!$A$4:$ER$57,BaseInterventoría!Y$1,FALSE)</f>
        <v>N/A</v>
      </c>
      <c r="Z179" s="5">
        <f>VLOOKUP($A179,O.Barragán!$A$4:$ER$57,BaseInterventoría!Z$1,FALSE)</f>
        <v>0</v>
      </c>
      <c r="AA179" s="5" t="str">
        <f>VLOOKUP($A179,O.Barragán!$A$4:$ER$57,BaseInterventoría!AA$1,FALSE)</f>
        <v>EPC-CI-013-2019</v>
      </c>
      <c r="AB179" s="5" t="str">
        <f>VLOOKUP($A179,O.Barragán!$A$4:$ER$57,BaseInterventoría!AB$1,FALSE)</f>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v>
      </c>
      <c r="AC179" s="21">
        <f>VLOOKUP($A179,O.Barragán!$A$4:$ER$57,BaseInterventoría!AC$1,FALSE)</f>
        <v>43566</v>
      </c>
      <c r="AD179" s="21">
        <f>VLOOKUP($A179,O.Barragán!$A$4:$ER$57,BaseInterventoría!AD$1,FALSE)</f>
        <v>43585</v>
      </c>
      <c r="AE179" s="5" t="str">
        <f>VLOOKUP($A179,O.Barragán!$A$4:$ER$57,BaseInterventoría!AE$1,FALSE)</f>
        <v>24 MESES</v>
      </c>
      <c r="AF179" s="21">
        <f>VLOOKUP($A179,O.Barragán!$A$4:$ER$57,BaseInterventoría!AF$1,FALSE)</f>
        <v>44315</v>
      </c>
      <c r="AG179" s="5">
        <f>VLOOKUP($A179,O.Barragán!$A$4:$ER$57,BaseInterventoría!AG$1,FALSE)</f>
        <v>0</v>
      </c>
      <c r="AH179" s="5">
        <f>VLOOKUP($A179,O.Barragán!$A$4:$ER$57,BaseInterventoría!AH$1,FALSE)</f>
        <v>0</v>
      </c>
      <c r="AI179" s="198">
        <f>VLOOKUP($A179,O.Barragán!$A$4:$ER$57,BaseInterventoría!AI$1,FALSE)</f>
        <v>4028070755.6199999</v>
      </c>
      <c r="AJ179" s="21" t="str">
        <f>VLOOKUP($A179,O.Barragán!$A$4:$ER$57,BaseInterventoría!AJ$1,FALSE)</f>
        <v>NO</v>
      </c>
      <c r="AK179" s="198">
        <f>VLOOKUP($A179,O.Barragán!$A$4:$ER$57,BaseInterventoría!AK$1,FALSE)</f>
        <v>0</v>
      </c>
      <c r="AL179" s="5">
        <f>VLOOKUP($A179,O.Barragán!$A$4:$ER$57,BaseInterventoría!AL$1,FALSE)</f>
        <v>0</v>
      </c>
      <c r="AM179" s="21" t="str">
        <f>VLOOKUP($A179,O.Barragán!$A$4:$ER$57,BaseInterventoría!AM$1,FALSE)</f>
        <v>NO</v>
      </c>
      <c r="AN179" s="198">
        <f>VLOOKUP($A179,O.Barragán!$A$4:$ER$57,BaseInterventoría!AN$1,FALSE)</f>
        <v>0</v>
      </c>
      <c r="AO179" s="5">
        <f>VLOOKUP($A179,O.Barragán!$A$4:$ER$57,BaseInterventoría!AO$1,FALSE)</f>
        <v>0</v>
      </c>
      <c r="AP179" s="198">
        <f>VLOOKUP($A179,O.Barragán!$A$4:$ER$57,BaseInterventoría!AP$1,FALSE)</f>
        <v>4028070755.6199999</v>
      </c>
      <c r="AQ179" s="5" t="str">
        <f>VLOOKUP($A179,O.Barragán!$A$4:$ER$57,BaseInterventoría!AQ$1,FALSE)</f>
        <v>PRORROGA N 1
PRORROGA N 2
PRORROGA N 3</v>
      </c>
      <c r="AR179" s="21" t="str">
        <f>VLOOKUP($A179,O.Barragán!$A$4:$ER$57,BaseInterventoría!AR$1,FALSE)</f>
        <v>9/07/2021
10/05/2022
8/05/2023</v>
      </c>
      <c r="AS179" s="5" t="str">
        <f>VLOOKUP($A179,O.Barragán!$A$4:$ER$57,BaseInterventoría!AS$1,FALSE)</f>
        <v>7 mees
11 MESES
5 MESES</v>
      </c>
      <c r="AT179" s="5" t="str">
        <f>VLOOKUP($A179,O.Barragán!$A$4:$ER$57,BaseInterventoría!AT$1,FALSE)</f>
        <v>Suspensión No. 1
Prorroga No. 1 a la Suspensión No. 1
Prorroga No. 2 a la Suspensión No. 1
Suspensión No. 2
Prórroga No. 1 a la Suspensión No. 2
Prórroga No. 2 a la Suspensión No. 2
Suspensión No. 3
Prórroga No. 1 a la Suspensión No. 3
SUSPENSIÓN N 4
SUSPENSION N 5
SUSPENSIÓN N 06</v>
      </c>
      <c r="AU179" s="21" t="str">
        <f>VLOOKUP($A179,O.Barragán!$A$4:$ER$57,BaseInterventoría!AU$1,FALSE)</f>
        <v>28/03/2020
28/03/2020
1/06/2020
10/11/2021
11/12/2021
11/1/2022
15/12/2022
16/01/2023
6/04/2023
23/08/2023
10/11/2023</v>
      </c>
      <c r="AV179" s="5" t="str">
        <f>VLOOKUP($A179,O.Barragán!$A$4:$ER$57,BaseInterventoría!AV$1,FALSE)</f>
        <v>Hasta el 23 de abril de 2020
Hasta el 31 de mayo de 2020
Siete (7) días
Treinta (30) días
Treinta (30) días
Treinta (30) días
30 DIAS
30 DIAS
30 DIAS
44 DIAS
4 MESES</v>
      </c>
      <c r="AW179" s="186" t="str">
        <f>VLOOKUP($A179,O.Barragán!$A$4:$ER$57,BaseInterventoría!AW$1,FALSE)</f>
        <v>92.34%</v>
      </c>
      <c r="AX179" s="186">
        <f>VLOOKUP($A179,O.Barragán!$A$4:$ER$57,BaseInterventoría!AX$1,FALSE)</f>
        <v>0.9042</v>
      </c>
      <c r="AY179" s="5">
        <f ca="1">VLOOKUP($A179,O.Barragán!$A$4:$ER$57,BaseInterventoría!AY$1,FALSE)</f>
        <v>1.1199131850244166</v>
      </c>
      <c r="AZ179" s="21">
        <f>VLOOKUP($A179,O.Barragán!$A$4:$ER$57,BaseInterventoría!AZ$1,FALSE)</f>
        <v>45428</v>
      </c>
      <c r="BA179" s="5">
        <f>VLOOKUP($A179,O.Barragán!$A$4:$ER$57,BaseInterventoría!BA$1,FALSE)</f>
        <v>61.43333333333333</v>
      </c>
      <c r="BB179" s="5" t="str">
        <f ca="1">VLOOKUP($A179,O.Barragán!$A$4:$ER$57,BaseInterventoría!BB$1,FALSE)</f>
        <v>VENCIDO</v>
      </c>
      <c r="BC179" s="5">
        <f>VLOOKUP($A179,O.Barragán!$A$4:$ER$57,BaseInterventoría!BC$1,FALSE)</f>
        <v>0</v>
      </c>
      <c r="BD179" s="5" t="str">
        <f>VLOOKUP($A179,O.Barragán!$A$4:$ER$57,BaseInterventoría!BD$1,FALSE)</f>
        <v>N/A</v>
      </c>
      <c r="BE179" s="5" t="str">
        <f>VLOOKUP($A179,O.Barragán!$A$4:$ER$57,BaseInterventoría!BE$1,FALSE)</f>
        <v>GU053867
ASEGURADORA DE FIANZA S.A</v>
      </c>
      <c r="BF179" s="21">
        <f>VLOOKUP($A179,O.Barragán!$A$4:$ER$57,BaseInterventoría!BF$1,FALSE)</f>
        <v>43566</v>
      </c>
      <c r="BG179" s="21">
        <f>VLOOKUP($A179,O.Barragán!$A$4:$ER$57,BaseInterventoría!BG$1,FALSE)</f>
        <v>44419</v>
      </c>
      <c r="BH179" s="5" t="str">
        <f>VLOOKUP($A179,O.Barragán!$A$4:$ER$57,BaseInterventoría!BH$1,FALSE)</f>
        <v>216 DE 2019
FRENTE GIRARDOT</v>
      </c>
      <c r="BI179" s="5" t="str">
        <f>VLOOKUP($A179,O.Barragán!$A$4:$ER$57,BaseInterventoría!BI$1,FALSE)</f>
        <v>CONTRATO INTERADMINISTRATIVO CELEBRADO ENTRE EMPRESAS PÚBLICAS DE CUNDINAMARCA S.A. E.S.P. Y LA EMPRESA INMOBILIARIA Y DE SERVICIOS LOGISTICOS DE CUNDINAMARCA.</v>
      </c>
      <c r="BJ179" s="21" t="str">
        <f>VLOOKUP($A179,O.Barragán!$A$4:$ER$57,BaseInterventoría!BJ$1,FALSE)</f>
        <v>216 DE 2019
FRENTE GIRARDOT</v>
      </c>
      <c r="BK179" s="21">
        <f>VLOOKUP($A179,O.Barragán!$A$4:$ER$57,BaseInterventoría!BK$1,FALSE)</f>
        <v>43697</v>
      </c>
      <c r="BL179" s="5" t="str">
        <f>VLOOKUP($A179,O.Barragán!$A$4:$ER$57,BaseInterventoría!BL$1,FALSE)</f>
        <v>13 MESES</v>
      </c>
      <c r="BM179" s="21">
        <f>VLOOKUP($A179,O.Barragán!$A$4:$ER$57,BaseInterventoría!BM$1,FALSE)</f>
        <v>44094</v>
      </c>
      <c r="BN179" s="5" t="str">
        <f>VLOOKUP($A179,O.Barragán!$A$4:$ER$57,BaseInterventoría!BN$1,FALSE)</f>
        <v>INTERVENTORÍA INTEGRAL A AL CONSTRUCCIÓN DE OBRAS DE DRENAJE PRINCIPALES Y COMPLEMENTARIAS QUE SOLUCIONEN EL PROBLEMA DE INUNDACIONES QUE SE PRESENTEN EN EL BARRIO PRIMERO DE ENERO DEL MUNICIPIO DE GIRARDOT, EN ESPECIAL EN LAS MANZANAS 19, 20, 21, 22, 23 Y 24 DE DICHO BARRIO.</v>
      </c>
      <c r="BO179" s="5" t="str">
        <f>VLOOKUP($A179,O.Barragán!$A$4:$ER$57,BaseInterventoría!BO$1,FALSE)</f>
        <v>CONSORCIO ARDICON DRENAJES
NIT: 901.291.761-2
JORGE LUIS PULGARIN LOZANO
CC: 79.937.600</v>
      </c>
      <c r="BP179" s="198">
        <f>VLOOKUP($A179,O.Barragán!$A$4:$ER$57,BaseInterventoría!BP$1,FALSE)</f>
        <v>0</v>
      </c>
      <c r="BQ179" s="198">
        <f>VLOOKUP($A179,O.Barragán!$A$4:$ER$57,BaseInterventoría!BQ$1,FALSE)</f>
        <v>0</v>
      </c>
      <c r="BR179" s="198">
        <f>VLOOKUP($A179,O.Barragán!$A$4:$ER$57,BaseInterventoría!BR$1,FALSE)</f>
        <v>0</v>
      </c>
      <c r="BS179" s="198">
        <f>VLOOKUP($A179,O.Barragán!$A$4:$ER$57,BaseInterventoría!BS$1,FALSE)</f>
        <v>0</v>
      </c>
      <c r="BT179" s="198">
        <f>VLOOKUP($A179,O.Barragán!$A$4:$ER$57,BaseInterventoría!BT$1,FALSE)</f>
        <v>0</v>
      </c>
      <c r="BU179" s="21">
        <f>VLOOKUP($A179,O.Barragán!$A$4:$ER$57,BaseInterventoría!BU$1,FALSE)</f>
        <v>0</v>
      </c>
      <c r="BV179" s="198">
        <f>VLOOKUP($A179,O.Barragán!$A$4:$ER$57,BaseInterventoría!BV$1,FALSE)</f>
        <v>0</v>
      </c>
      <c r="BW179" s="21">
        <f>VLOOKUP($A179,O.Barragán!$A$4:$ER$57,BaseInterventoría!BW$1,FALSE)</f>
        <v>0</v>
      </c>
      <c r="BX179" s="198">
        <f>VLOOKUP($A179,O.Barragán!$A$4:$ER$57,BaseInterventoría!BX$1,FALSE)</f>
        <v>0</v>
      </c>
      <c r="BY179" s="198">
        <f>VLOOKUP($A179,O.Barragán!$A$4:$ER$57,BaseInterventoría!BY$1,FALSE)</f>
        <v>325236641</v>
      </c>
      <c r="BZ179" s="5" t="str">
        <f>VLOOKUP($A179,O.Barragán!$A$4:$ER$57,BaseInterventoría!BZ$1,FALSE)</f>
        <v>NINGUNA</v>
      </c>
      <c r="CA179" s="21" t="str">
        <f>VLOOKUP($A179,O.Barragán!$A$4:$ER$57,BaseInterventoría!CA$1,FALSE)</f>
        <v>NINGUNA</v>
      </c>
      <c r="CB179" s="5" t="str">
        <f>VLOOKUP($A179,O.Barragán!$A$4:$ER$57,BaseInterventoría!CB$1,FALSE)</f>
        <v>NINGUNA</v>
      </c>
      <c r="CC179" s="5" t="str">
        <f>VLOOKUP($A179,O.Barragán!$A$4:$ER$57,BaseInterventoría!CC$1,FALSE)</f>
        <v>SUSPENSIÓN No. 1</v>
      </c>
      <c r="CD179" s="21">
        <f>VLOOKUP($A179,O.Barragán!$A$4:$ER$57,BaseInterventoría!CD$1,FALSE)</f>
        <v>43914</v>
      </c>
      <c r="CE179" s="5" t="str">
        <f>VLOOKUP($A179,O.Barragán!$A$4:$ER$57,BaseInterventoría!CE$1,FALSE)</f>
        <v>01 MES</v>
      </c>
      <c r="CF179" s="21">
        <f>VLOOKUP($A179,O.Barragán!$A$4:$ER$57,BaseInterventoría!CF$1,FALSE)</f>
        <v>44155</v>
      </c>
      <c r="CG179" s="5" t="str">
        <f>VLOOKUP($A179,O.Barragán!$A$4:$ER$57,BaseInterventoría!CG$1,FALSE)</f>
        <v>37-44-101032343
Anexo 0
Seguros del Estado SA</v>
      </c>
      <c r="CH179" s="21">
        <f>VLOOKUP($A179,O.Barragán!$A$4:$ER$57,BaseInterventoría!CH$1,FALSE)</f>
        <v>43623</v>
      </c>
      <c r="CI179" s="21">
        <f>VLOOKUP($A179,O.Barragán!$A$4:$ER$57,BaseInterventoría!CI$1,FALSE)</f>
        <v>44331</v>
      </c>
      <c r="CJ179" s="5" t="str">
        <f>VLOOKUP($A179,O.Barragán!$A$4:$ER$57,BaseInterventoría!CJ$1,FALSE)</f>
        <v>N/A</v>
      </c>
      <c r="CK179" s="21" t="str">
        <f>VLOOKUP($A179,O.Barragán!$A$4:$ER$57,BaseInterventoría!CK$1,FALSE)</f>
        <v>N/A</v>
      </c>
      <c r="CL179" s="21" t="str">
        <f>VLOOKUP($A179,O.Barragán!$A$4:$ER$57,BaseInterventoría!CL$1,FALSE)</f>
        <v>37-44-101032343
Anexo 0
Seguros del Estado SA</v>
      </c>
      <c r="CM179" s="5">
        <f>VLOOKUP($A179,O.Barragán!$A$4:$ER$57,BaseInterventoría!CM$1,FALSE)</f>
        <v>43623</v>
      </c>
      <c r="CN179" s="21">
        <f>VLOOKUP($A179,O.Barragán!$A$4:$ER$57,BaseInterventoría!CN$1,FALSE)</f>
        <v>45121</v>
      </c>
      <c r="CO179" s="21" t="str">
        <f>VLOOKUP($A179,O.Barragán!$A$4:$ER$57,BaseInterventoría!CO$1,FALSE)</f>
        <v>N/A</v>
      </c>
      <c r="CP179" s="5" t="str">
        <f>VLOOKUP($A179,O.Barragán!$A$4:$ER$57,BaseInterventoría!CP$1,FALSE)</f>
        <v>N/A</v>
      </c>
      <c r="CQ179" s="21" t="str">
        <f>VLOOKUP($A179,O.Barragán!$A$4:$ER$57,BaseInterventoría!CQ$1,FALSE)</f>
        <v>N/A</v>
      </c>
      <c r="CR179" s="21" t="str">
        <f>VLOOKUP($A179,O.Barragán!$A$4:$ER$57,BaseInterventoría!CR$1,FALSE)</f>
        <v>37-44-101032343
Anexo 0
Seguros del Estado SA</v>
      </c>
      <c r="CS179" s="5">
        <f>VLOOKUP($A179,O.Barragán!$A$4:$ER$57,BaseInterventoría!CS$1,FALSE)</f>
        <v>43623</v>
      </c>
      <c r="CT179" s="21">
        <f>VLOOKUP($A179,O.Barragán!$A$4:$ER$57,BaseInterventoría!CT$1,FALSE)</f>
        <v>45845</v>
      </c>
      <c r="CU179" s="21" t="str">
        <f>VLOOKUP($A179,O.Barragán!$A$4:$ER$57,BaseInterventoría!CU$1,FALSE)</f>
        <v>37-40-101017566
anexo 0
Seguros del Estado SA</v>
      </c>
      <c r="CV179" s="5">
        <f>VLOOKUP($A179,O.Barragán!$A$4:$ER$57,BaseInterventoría!CV$1,FALSE)</f>
        <v>43623</v>
      </c>
      <c r="CW179" s="21">
        <f>VLOOKUP($A179,O.Barragán!$A$4:$ER$57,BaseInterventoría!CW$1,FALSE)</f>
        <v>44026</v>
      </c>
      <c r="CX179" s="21" t="str">
        <f>VLOOKUP($A179,O.Barragán!$A$4:$ER$57,BaseInterventoría!CX$1,FALSE)</f>
        <v>ADMINISTRATIVO: NO HAY ACTUALIZACIÓN DE PÓLIZAS DE LA INTERVENTORÍA.
NO HAN RADICADO INFORMES SEMANALES NI MENSUALES DE INTERVENTORÍA.
EL 15 DE OCTUBRE SE RECIBEN INFORMES DE LA EIC, EN PROCESO DE REVISIÓN.
BAJO RENDIMIENTO POR MAQUINARIA DEL CONTRATISTA CON FALLAS, NO SE HA RECIBIDO PLAN DE CHOQUE.
SE TIENE PREVISTA VISITA EL JUEVES 17 DE OCTUBRE</v>
      </c>
      <c r="CY179" s="21">
        <f>VLOOKUP($A179,O.Barragán!$A$4:$ER$57,BaseInterventoría!CY$1,FALSE)</f>
        <v>44459</v>
      </c>
      <c r="CZ179" s="5">
        <f>VLOOKUP($A179,O.Barragán!$A$4:$ER$57,BaseInterventoría!CZ$1,FALSE)</f>
        <v>25.4</v>
      </c>
      <c r="DA179" s="186" t="str">
        <f>VLOOKUP($A179,O.Barragán!$A$4:$ER$57,BaseInterventoría!DA$1,FALSE)</f>
        <v>92.34%</v>
      </c>
      <c r="DB179" s="186">
        <f>VLOOKUP($A179,O.Barragán!$A$4:$ER$57,BaseInterventoría!DB$1,FALSE)</f>
        <v>0</v>
      </c>
      <c r="DC179" s="186">
        <f>VLOOKUP($A179,O.Barragán!$A$4:$ER$57,BaseInterventoría!DC$1,FALSE)</f>
        <v>0.9</v>
      </c>
      <c r="DD179" s="186">
        <f>VLOOKUP($A179,O.Barragán!$A$4:$ER$57,BaseInterventoría!DD$1,FALSE)</f>
        <v>0</v>
      </c>
      <c r="DE179" s="186">
        <f>VLOOKUP($A179,O.Barragán!$A$4:$ER$57,BaseInterventoría!DE$1,FALSE)</f>
        <v>0</v>
      </c>
      <c r="DF179" s="186">
        <f>VLOOKUP($A179,O.Barragán!$A$4:$ER$57,BaseInterventoría!DF$1,FALSE)</f>
        <v>0.9042</v>
      </c>
      <c r="DG179" s="186">
        <f>VLOOKUP($A179,O.Barragán!$A$4:$ER$57,BaseInterventoría!DG$1,FALSE)</f>
        <v>0</v>
      </c>
      <c r="DH179" s="186">
        <f>VLOOKUP($A179,O.Barragán!$A$4:$ER$57,BaseInterventoría!DH$1,FALSE)</f>
        <v>0.9</v>
      </c>
      <c r="DI179" s="186">
        <f>VLOOKUP($A179,O.Barragán!$A$4:$ER$57,BaseInterventoría!DI$1,FALSE)</f>
        <v>0</v>
      </c>
      <c r="DJ179" s="186">
        <f>VLOOKUP($A179,O.Barragán!$A$4:$ER$57,BaseInterventoría!DJ$1,FALSE)</f>
        <v>0</v>
      </c>
      <c r="DK179" s="5">
        <f ca="1">VLOOKUP($A179,O.Barragán!$A$4:$ER$57,BaseInterventoría!DK$1,FALSE)</f>
        <v>2.5616797900262469</v>
      </c>
      <c r="DL179" s="5" t="str">
        <f ca="1">VLOOKUP($A179,O.Barragán!$A$4:$ER$57,BaseInterventoría!DL$1,FALSE)</f>
        <v>VENCIDO</v>
      </c>
      <c r="DM179" s="71" t="str">
        <f t="shared" si="18"/>
        <v>Activos</v>
      </c>
      <c r="DN179" s="5" t="str">
        <f>VLOOKUP($A179,O.Barragán!$A$4:$ER$57,BaseInterventoría!DN$1,FALSE)</f>
        <v>Suspendido</v>
      </c>
      <c r="DO179" s="5">
        <f>VLOOKUP($A179,O.Barragán!$A$4:$ER$57,BaseInterventoría!DO$1,FALSE)</f>
        <v>0</v>
      </c>
      <c r="DP179" s="5">
        <f>VLOOKUP($A179,O.Barragán!$A$4:$ER$57,BaseInterventoría!DP$1,FALSE)</f>
        <v>0</v>
      </c>
      <c r="DQ179" s="5">
        <f>VLOOKUP($A179,O.Barragán!$A$4:$ER$57,BaseInterventoría!DQ$1,FALSE)</f>
        <v>5</v>
      </c>
      <c r="DR179" s="5" t="str">
        <f>VLOOKUP($A179,O.Barragán!$A$4:$ER$57,BaseInterventoría!DR$1,FALSE)</f>
        <v>1
2
3
4
5</v>
      </c>
      <c r="DS179" s="5" t="str">
        <f>VLOOKUP($A179,O.Barragán!$A$4:$ER$57,BaseInterventoría!DS$1,FALSE)</f>
        <v>$71.239.043
$40.465.058
$91.722.583
$49.501.618
$36.979.406</v>
      </c>
      <c r="DT179" s="198">
        <f>VLOOKUP($A179,O.Barragán!$A$4:$ER$57,BaseInterventoría!DT$1,FALSE)</f>
        <v>289907406</v>
      </c>
      <c r="DU179" s="198">
        <f>VLOOKUP($A179,O.Barragán!$A$4:$ER$57,BaseInterventoría!DU$1,FALSE)</f>
        <v>0</v>
      </c>
      <c r="DV179" s="186">
        <f>VLOOKUP($A179,O.Barragán!$A$4:$ER$57,BaseInterventoría!DV$1,FALSE)</f>
        <v>0.90420000000000011</v>
      </c>
      <c r="DW179" s="198">
        <f>VLOOKUP($A179,O.Barragán!$A$4:$ER$57,BaseInterventoría!DW$1,FALSE)</f>
        <v>31157670.207799971</v>
      </c>
      <c r="DX179" s="21" t="str">
        <f>VLOOKUP($A179,O.Barragán!$A$4:$ER$57,BaseInterventoría!DX$1,FALSE)</f>
        <v>NINGUNA</v>
      </c>
      <c r="DY179" s="5" t="str">
        <f>VLOOKUP($A179,O.Barragán!$A$4:$ER$57,BaseInterventoría!DY$1,FALSE)</f>
        <v>N/A</v>
      </c>
      <c r="DZ179" s="21" t="str">
        <f>VLOOKUP($A179,O.Barragán!$A$4:$ER$57,BaseInterventoría!DZ$1,FALSE)</f>
        <v>N/A</v>
      </c>
      <c r="EA179" s="21">
        <f>VLOOKUP($A179,O.Barragán!$A$4:$ER$57,BaseInterventoría!EA$1,FALSE)</f>
        <v>0</v>
      </c>
      <c r="EB179" s="5" t="str">
        <f>VLOOKUP($A179,O.Barragán!$A$4:$ER$57,BaseInterventoría!EB$1,FALSE)</f>
        <v>N/A</v>
      </c>
      <c r="EC179" s="198" t="str">
        <f>VLOOKUP($A179,O.Barragán!$A$4:$ER$57,BaseInterventoría!EC$1,FALSE)</f>
        <v>N/A</v>
      </c>
      <c r="ED179" s="5">
        <f>VLOOKUP($A179,O.Barragán!$A$4:$ER$57,BaseInterventoría!ED$1,FALSE)</f>
        <v>0</v>
      </c>
      <c r="EE179" s="5">
        <f>VLOOKUP($A179,O.Barragán!$A$4:$ER$57,BaseInterventoría!EE$1,FALSE)</f>
        <v>0</v>
      </c>
      <c r="EF179" s="5">
        <f>VLOOKUP($A179,O.Barragán!$A$4:$ER$57,BaseInterventoría!EF$1,FALSE)</f>
        <v>0</v>
      </c>
      <c r="EG179" s="5">
        <f>VLOOKUP($A179,O.Barragán!$A$4:$ER$57,BaseInterventoría!EG$1,FALSE)</f>
        <v>0</v>
      </c>
      <c r="EH179" s="5">
        <f>VLOOKUP($A179,O.Barragán!$A$4:$ER$57,BaseInterventoría!EH$1,FALSE)</f>
        <v>0</v>
      </c>
      <c r="EI179" s="21">
        <f ca="1">VLOOKUP($A179,O.Barragán!$A$4:$ER$57,BaseInterventoría!EI$1,FALSE)</f>
        <v>45649</v>
      </c>
      <c r="EJ179" s="5">
        <f>VLOOKUP($A179,O.Barragán!$A$4:$ER$57,BaseInterventoría!EJ$1,FALSE)</f>
        <v>0</v>
      </c>
      <c r="EK179" s="5">
        <f>VLOOKUP($A179,O.Barragán!$A$4:$ER$57,BaseInterventoría!EK$1,FALSE)</f>
        <v>0</v>
      </c>
      <c r="EL179" s="5" t="str">
        <f>VLOOKUP($A179,O.Barragán!$A$4:$ER$57,BaseInterventoría!EL$1,FALSE)</f>
        <v>Omar Barragán-Dirección</v>
      </c>
      <c r="EM179" s="5" t="str">
        <f>VLOOKUP($A179,O.Barragán!$A$4:$ER$57,BaseInterventoría!EM$1,FALSE)</f>
        <v>Carlos Omar Barragán</v>
      </c>
      <c r="EN179" s="5" t="str">
        <f>VLOOKUP($A179,O.Barragán!$A$4:$ER$57,BaseInterventoría!EN$1,FALSE)</f>
        <v>https://www.contratos.gov.co/consultas/detalleProceso.do?numConstancia=19-12-9438753</v>
      </c>
      <c r="EO179" s="5" t="str">
        <f>VLOOKUP($A179,O.Barragán!$A$4:$ER$57,BaseInterventoría!EO$1,FALSE)</f>
        <v xml:space="preserve">A la espera de actualización de garantias por parte del contratista de obra para reiniciar actividades </v>
      </c>
      <c r="EP179" s="21">
        <f>VLOOKUP($A179,O.Barragán!$A$4:$ER$57,BaseInterventoría!EP$1,FALSE)</f>
        <v>45601</v>
      </c>
      <c r="EQ179" s="24">
        <v>0</v>
      </c>
      <c r="ER179" s="24">
        <v>0</v>
      </c>
      <c r="ES179" s="24">
        <v>0</v>
      </c>
      <c r="ET179" s="5"/>
      <c r="EU179" s="24">
        <f t="shared" si="20"/>
        <v>0</v>
      </c>
      <c r="EV179" s="55" t="e">
        <f>VLOOKUP(A179,#REF!,147,FALSE)</f>
        <v>#REF!</v>
      </c>
      <c r="EW179" s="56"/>
      <c r="EX179" s="24"/>
      <c r="EY179" s="5" t="s">
        <v>24</v>
      </c>
      <c r="EZ179" s="56"/>
      <c r="FA179" s="21"/>
      <c r="FB179"/>
      <c r="FC179"/>
      <c r="FD179"/>
    </row>
    <row r="180" spans="1:160" ht="248.1" customHeight="1">
      <c r="A180" s="68" t="s">
        <v>587</v>
      </c>
      <c r="B180" s="2">
        <f t="shared" si="19"/>
        <v>178</v>
      </c>
      <c r="C180" s="20" t="s">
        <v>287</v>
      </c>
      <c r="D180" s="5" t="s">
        <v>288</v>
      </c>
      <c r="E180" s="2" t="s">
        <v>588</v>
      </c>
      <c r="F180" s="5" t="str">
        <f>VLOOKUP($A180,O.Barragán!$A$4:$ER$57,BaseInterventoría!F$1,FALSE)</f>
        <v>N/A</v>
      </c>
      <c r="G180" s="21" t="str">
        <f>VLOOKUP($A180,O.Barragán!$A$4:$ER$57,BaseInterventoría!G$1,FALSE)</f>
        <v>N/A</v>
      </c>
      <c r="H180" s="5" t="str">
        <f>VLOOKUP($A180,O.Barragán!$A$4:$ER$57,BaseInterventoría!H$1,FALSE)</f>
        <v>N/A</v>
      </c>
      <c r="I180" s="5" t="str">
        <f>VLOOKUP($A180,O.Barragán!$A$4:$ER$57,BaseInterventoría!I$1,FALSE)</f>
        <v>N/A</v>
      </c>
      <c r="J180" s="5" t="str">
        <f>VLOOKUP($A180,O.Barragán!$A$4:$ER$57,BaseInterventoría!J$1,FALSE)</f>
        <v>N/A</v>
      </c>
      <c r="K180" s="198">
        <f>VLOOKUP($A180,O.Barragán!$A$4:$ER$57,BaseInterventoría!K$1,FALSE)</f>
        <v>0</v>
      </c>
      <c r="L180" s="198">
        <f>VLOOKUP($A180,O.Barragán!$A$4:$ER$57,BaseInterventoría!L$1,FALSE)</f>
        <v>0</v>
      </c>
      <c r="M180" s="198">
        <f>VLOOKUP($A180,O.Barragán!$A$4:$ER$57,BaseInterventoría!M$1,FALSE)</f>
        <v>0</v>
      </c>
      <c r="N180" s="198">
        <f>VLOOKUP($A180,O.Barragán!$A$4:$ER$57,BaseInterventoría!N$1,FALSE)</f>
        <v>0</v>
      </c>
      <c r="O180" s="198">
        <f>VLOOKUP($A180,O.Barragán!$A$4:$ER$57,BaseInterventoría!O$1,FALSE)</f>
        <v>0</v>
      </c>
      <c r="P180" s="198">
        <f>VLOOKUP($A180,O.Barragán!$A$4:$ER$57,BaseInterventoría!P$1,FALSE)</f>
        <v>0</v>
      </c>
      <c r="Q180" s="198">
        <f>VLOOKUP($A180,O.Barragán!$A$4:$ER$57,BaseInterventoría!Q$1,FALSE)</f>
        <v>0</v>
      </c>
      <c r="R180" s="198">
        <f>VLOOKUP($A180,O.Barragán!$A$4:$ER$57,BaseInterventoría!R$1,FALSE)</f>
        <v>0</v>
      </c>
      <c r="S180" s="198">
        <f>VLOOKUP($A180,O.Barragán!$A$4:$ER$57,BaseInterventoría!S$1,FALSE)</f>
        <v>0</v>
      </c>
      <c r="T180" s="198">
        <f>VLOOKUP($A180,O.Barragán!$A$4:$ER$57,BaseInterventoría!T$1,FALSE)</f>
        <v>0</v>
      </c>
      <c r="U180" s="198">
        <f>VLOOKUP($A180,O.Barragán!$A$4:$ER$57,BaseInterventoría!U$1,FALSE)</f>
        <v>0</v>
      </c>
      <c r="V180" s="5" t="str">
        <f>VLOOKUP($A180,O.Barragán!$A$4:$ER$57,BaseInterventoría!V$1,FALSE)</f>
        <v>N/A</v>
      </c>
      <c r="W180" s="5">
        <f>VLOOKUP($A180,O.Barragán!$A$4:$ER$57,BaseInterventoría!W$1,FALSE)</f>
        <v>0</v>
      </c>
      <c r="X180" s="5" t="str">
        <f>VLOOKUP($A180,O.Barragán!$A$4:$ER$57,BaseInterventoría!X$1,FALSE)</f>
        <v>INTERVENTORÍA</v>
      </c>
      <c r="Y180" s="5" t="str">
        <f>VLOOKUP($A180,O.Barragán!$A$4:$ER$57,BaseInterventoría!Y$1,FALSE)</f>
        <v>N/A</v>
      </c>
      <c r="Z180" s="5">
        <f>VLOOKUP($A180,O.Barragán!$A$4:$ER$57,BaseInterventoría!Z$1,FALSE)</f>
        <v>0</v>
      </c>
      <c r="AA180" s="5" t="str">
        <f>VLOOKUP($A180,O.Barragán!$A$4:$ER$57,BaseInterventoría!AA$1,FALSE)</f>
        <v>EPC-CI-013-2019</v>
      </c>
      <c r="AB180" s="5" t="str">
        <f>VLOOKUP($A180,O.Barragán!$A$4:$ER$57,BaseInterventoría!AB$1,FALSE)</f>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v>
      </c>
      <c r="AC180" s="21">
        <f>VLOOKUP($A180,O.Barragán!$A$4:$ER$57,BaseInterventoría!AC$1,FALSE)</f>
        <v>43566</v>
      </c>
      <c r="AD180" s="21">
        <f>VLOOKUP($A180,O.Barragán!$A$4:$ER$57,BaseInterventoría!AD$1,FALSE)</f>
        <v>43585</v>
      </c>
      <c r="AE180" s="5" t="str">
        <f>VLOOKUP($A180,O.Barragán!$A$4:$ER$57,BaseInterventoría!AE$1,FALSE)</f>
        <v>24 MESES</v>
      </c>
      <c r="AF180" s="21">
        <f>VLOOKUP($A180,O.Barragán!$A$4:$ER$57,BaseInterventoría!AF$1,FALSE)</f>
        <v>44315</v>
      </c>
      <c r="AG180" s="5">
        <f>VLOOKUP($A180,O.Barragán!$A$4:$ER$57,BaseInterventoría!AG$1,FALSE)</f>
        <v>0</v>
      </c>
      <c r="AH180" s="5">
        <f>VLOOKUP($A180,O.Barragán!$A$4:$ER$57,BaseInterventoría!AH$1,FALSE)</f>
        <v>0</v>
      </c>
      <c r="AI180" s="198">
        <f>VLOOKUP($A180,O.Barragán!$A$4:$ER$57,BaseInterventoría!AI$1,FALSE)</f>
        <v>4028070755.6199999</v>
      </c>
      <c r="AJ180" s="21" t="str">
        <f>VLOOKUP($A180,O.Barragán!$A$4:$ER$57,BaseInterventoría!AJ$1,FALSE)</f>
        <v>NO</v>
      </c>
      <c r="AK180" s="198">
        <f>VLOOKUP($A180,O.Barragán!$A$4:$ER$57,BaseInterventoría!AK$1,FALSE)</f>
        <v>0</v>
      </c>
      <c r="AL180" s="5">
        <f>VLOOKUP($A180,O.Barragán!$A$4:$ER$57,BaseInterventoría!AL$1,FALSE)</f>
        <v>0</v>
      </c>
      <c r="AM180" s="21" t="str">
        <f>VLOOKUP($A180,O.Barragán!$A$4:$ER$57,BaseInterventoría!AM$1,FALSE)</f>
        <v>NO</v>
      </c>
      <c r="AN180" s="198">
        <f>VLOOKUP($A180,O.Barragán!$A$4:$ER$57,BaseInterventoría!AN$1,FALSE)</f>
        <v>0</v>
      </c>
      <c r="AO180" s="5">
        <f>VLOOKUP($A180,O.Barragán!$A$4:$ER$57,BaseInterventoría!AO$1,FALSE)</f>
        <v>0</v>
      </c>
      <c r="AP180" s="198">
        <f>VLOOKUP($A180,O.Barragán!$A$4:$ER$57,BaseInterventoría!AP$1,FALSE)</f>
        <v>4028070755.6199999</v>
      </c>
      <c r="AQ180" s="5" t="str">
        <f>VLOOKUP($A180,O.Barragán!$A$4:$ER$57,BaseInterventoría!AQ$1,FALSE)</f>
        <v>PRORROGA N 1
PRORROGA N 2
PRORROGA N 3</v>
      </c>
      <c r="AR180" s="21" t="str">
        <f>VLOOKUP($A180,O.Barragán!$A$4:$ER$57,BaseInterventoría!AR$1,FALSE)</f>
        <v>9/07/2021
10/05/2022
8/05/2023</v>
      </c>
      <c r="AS180" s="5" t="str">
        <f>VLOOKUP($A180,O.Barragán!$A$4:$ER$57,BaseInterventoría!AS$1,FALSE)</f>
        <v>7 mees
11 MESES
5 MESES</v>
      </c>
      <c r="AT180" s="5" t="str">
        <f>VLOOKUP($A180,O.Barragán!$A$4:$ER$57,BaseInterventoría!AT$1,FALSE)</f>
        <v>Suspensión No. 1
Prorroga No. 1 a la Suspensión No. 1
Prorroga No. 2 a la Suspensión No. 1
Suspensión No. 2
Prórroga No. 1 a la Suspensión No. 2
Prórroga No. 2 a la Suspensión No. 2
Suspensión No. 3
Prórroga No. 1 a la Suspensión No. 3
SUSPENSIÓN N 4
SUSPENSION N 5
SUSPENSIÓN N 06</v>
      </c>
      <c r="AU180" s="21" t="str">
        <f>VLOOKUP($A180,O.Barragán!$A$4:$ER$57,BaseInterventoría!AU$1,FALSE)</f>
        <v>28/03/2020
28/03/2020
1/06/2020
10/11/2021
11/12/2021
11/1/2022
15/12/2022
16/01/2023
6/04/2023
23/08/2023
10/11/2023</v>
      </c>
      <c r="AV180" s="5" t="str">
        <f>VLOOKUP($A180,O.Barragán!$A$4:$ER$57,BaseInterventoría!AV$1,FALSE)</f>
        <v>Hasta el 23 de abril de 2020
Hasta el 31 de mayo de 2020
Siete (7) días
Treinta (30) días
Treinta (30) días
Treinta (30) días
30 DIAS
30 DIAS
30 DIAS
44 DIAS
4 MESES</v>
      </c>
      <c r="AW180" s="186" t="str">
        <f>VLOOKUP($A180,O.Barragán!$A$4:$ER$57,BaseInterventoría!AW$1,FALSE)</f>
        <v>92.34%</v>
      </c>
      <c r="AX180" s="186">
        <f>VLOOKUP($A180,O.Barragán!$A$4:$ER$57,BaseInterventoría!AX$1,FALSE)</f>
        <v>0.9042</v>
      </c>
      <c r="AY180" s="5">
        <f ca="1">VLOOKUP($A180,O.Barragán!$A$4:$ER$57,BaseInterventoría!AY$1,FALSE)</f>
        <v>1.1199131850244166</v>
      </c>
      <c r="AZ180" s="21">
        <f>VLOOKUP($A180,O.Barragán!$A$4:$ER$57,BaseInterventoría!AZ$1,FALSE)</f>
        <v>45428</v>
      </c>
      <c r="BA180" s="5">
        <f>VLOOKUP($A180,O.Barragán!$A$4:$ER$57,BaseInterventoría!BA$1,FALSE)</f>
        <v>61.43333333333333</v>
      </c>
      <c r="BB180" s="5" t="str">
        <f ca="1">VLOOKUP($A180,O.Barragán!$A$4:$ER$57,BaseInterventoría!BB$1,FALSE)</f>
        <v>VENCIDO</v>
      </c>
      <c r="BC180" s="5">
        <f>VLOOKUP($A180,O.Barragán!$A$4:$ER$57,BaseInterventoría!BC$1,FALSE)</f>
        <v>0</v>
      </c>
      <c r="BD180" s="5" t="str">
        <f>VLOOKUP($A180,O.Barragán!$A$4:$ER$57,BaseInterventoría!BD$1,FALSE)</f>
        <v>N/A</v>
      </c>
      <c r="BE180" s="5" t="str">
        <f>VLOOKUP($A180,O.Barragán!$A$4:$ER$57,BaseInterventoría!BE$1,FALSE)</f>
        <v>GU053867
ASEGURADORA DE FIANZA S.A</v>
      </c>
      <c r="BF180" s="21">
        <f>VLOOKUP($A180,O.Barragán!$A$4:$ER$57,BaseInterventoría!BF$1,FALSE)</f>
        <v>43566</v>
      </c>
      <c r="BG180" s="21">
        <f>VLOOKUP($A180,O.Barragán!$A$4:$ER$57,BaseInterventoría!BG$1,FALSE)</f>
        <v>44419</v>
      </c>
      <c r="BH180" s="5" t="str">
        <f>VLOOKUP($A180,O.Barragán!$A$4:$ER$57,BaseInterventoría!BH$1,FALSE)</f>
        <v>216 DE 2019
FRENTE GIRARDOT</v>
      </c>
      <c r="BI180" s="5" t="str">
        <f>VLOOKUP($A180,O.Barragán!$A$4:$ER$57,BaseInterventoría!BI$1,FALSE)</f>
        <v>CONTRATO INTERADMINISTRATIVO CELEBRADO ENTRE EMPRESAS PÚBLICAS DE CUNDINAMARCA S.A. E.S.P. Y LA EMPRESA INMOBILIARIA Y DE SERVICIOS LOGISTICOS DE CUNDINAMARCA.</v>
      </c>
      <c r="BJ180" s="21" t="str">
        <f>VLOOKUP($A180,O.Barragán!$A$4:$ER$57,BaseInterventoría!BJ$1,FALSE)</f>
        <v>216 DE 2019
FRENTE GIRARDOT</v>
      </c>
      <c r="BK180" s="21">
        <f>VLOOKUP($A180,O.Barragán!$A$4:$ER$57,BaseInterventoría!BK$1,FALSE)</f>
        <v>43697</v>
      </c>
      <c r="BL180" s="5" t="str">
        <f>VLOOKUP($A180,O.Barragán!$A$4:$ER$57,BaseInterventoría!BL$1,FALSE)</f>
        <v>13 MESES</v>
      </c>
      <c r="BM180" s="21">
        <f>VLOOKUP($A180,O.Barragán!$A$4:$ER$57,BaseInterventoría!BM$1,FALSE)</f>
        <v>44094</v>
      </c>
      <c r="BN180" s="5" t="str">
        <f>VLOOKUP($A180,O.Barragán!$A$4:$ER$57,BaseInterventoría!BN$1,FALSE)</f>
        <v>INTERVENTORÍA INTEGRAL A AL CONSTRUCCIÓN DE OBRAS DE DRENAJE PRINCIPALES Y COMPLEMENTARIAS QUE SOLUCIONEN EL PROBLEMA DE INUNDACIONES QUE SE PRESENTEN EN EL BARRIO PRIMERO DE ENERO DEL MUNICIPIO DE GIRARDOT, EN ESPECIAL EN LAS MANZANAS 19, 20, 21, 22, 23 Y 24 DE DICHO BARRIO.</v>
      </c>
      <c r="BO180" s="5" t="str">
        <f>VLOOKUP($A180,O.Barragán!$A$4:$ER$57,BaseInterventoría!BO$1,FALSE)</f>
        <v>CONSORCIO ARDICON DRENAJES
NIT: 901.291.761-2
JORGE LUIS PULGARIN LOZANO
CC: 79.937.600</v>
      </c>
      <c r="BP180" s="198">
        <f>VLOOKUP($A180,O.Barragán!$A$4:$ER$57,BaseInterventoría!BP$1,FALSE)</f>
        <v>0</v>
      </c>
      <c r="BQ180" s="198">
        <f>VLOOKUP($A180,O.Barragán!$A$4:$ER$57,BaseInterventoría!BQ$1,FALSE)</f>
        <v>0</v>
      </c>
      <c r="BR180" s="198">
        <f>VLOOKUP($A180,O.Barragán!$A$4:$ER$57,BaseInterventoría!BR$1,FALSE)</f>
        <v>0</v>
      </c>
      <c r="BS180" s="198">
        <f>VLOOKUP($A180,O.Barragán!$A$4:$ER$57,BaseInterventoría!BS$1,FALSE)</f>
        <v>0</v>
      </c>
      <c r="BT180" s="198">
        <f>VLOOKUP($A180,O.Barragán!$A$4:$ER$57,BaseInterventoría!BT$1,FALSE)</f>
        <v>0</v>
      </c>
      <c r="BU180" s="21">
        <f>VLOOKUP($A180,O.Barragán!$A$4:$ER$57,BaseInterventoría!BU$1,FALSE)</f>
        <v>0</v>
      </c>
      <c r="BV180" s="198">
        <f>VLOOKUP($A180,O.Barragán!$A$4:$ER$57,BaseInterventoría!BV$1,FALSE)</f>
        <v>0</v>
      </c>
      <c r="BW180" s="21">
        <f>VLOOKUP($A180,O.Barragán!$A$4:$ER$57,BaseInterventoría!BW$1,FALSE)</f>
        <v>0</v>
      </c>
      <c r="BX180" s="198">
        <f>VLOOKUP($A180,O.Barragán!$A$4:$ER$57,BaseInterventoría!BX$1,FALSE)</f>
        <v>0</v>
      </c>
      <c r="BY180" s="198">
        <f>VLOOKUP($A180,O.Barragán!$A$4:$ER$57,BaseInterventoría!BY$1,FALSE)</f>
        <v>325236641</v>
      </c>
      <c r="BZ180" s="5" t="str">
        <f>VLOOKUP($A180,O.Barragán!$A$4:$ER$57,BaseInterventoría!BZ$1,FALSE)</f>
        <v>NINGUNA</v>
      </c>
      <c r="CA180" s="21" t="str">
        <f>VLOOKUP($A180,O.Barragán!$A$4:$ER$57,BaseInterventoría!CA$1,FALSE)</f>
        <v>NINGUNA</v>
      </c>
      <c r="CB180" s="5" t="str">
        <f>VLOOKUP($A180,O.Barragán!$A$4:$ER$57,BaseInterventoría!CB$1,FALSE)</f>
        <v>NINGUNA</v>
      </c>
      <c r="CC180" s="5" t="str">
        <f>VLOOKUP($A180,O.Barragán!$A$4:$ER$57,BaseInterventoría!CC$1,FALSE)</f>
        <v>SUSPENSIÓN No. 1</v>
      </c>
      <c r="CD180" s="21">
        <f>VLOOKUP($A180,O.Barragán!$A$4:$ER$57,BaseInterventoría!CD$1,FALSE)</f>
        <v>43914</v>
      </c>
      <c r="CE180" s="5" t="str">
        <f>VLOOKUP($A180,O.Barragán!$A$4:$ER$57,BaseInterventoría!CE$1,FALSE)</f>
        <v>01 MES</v>
      </c>
      <c r="CF180" s="21">
        <f>VLOOKUP($A180,O.Barragán!$A$4:$ER$57,BaseInterventoría!CF$1,FALSE)</f>
        <v>44155</v>
      </c>
      <c r="CG180" s="5" t="str">
        <f>VLOOKUP($A180,O.Barragán!$A$4:$ER$57,BaseInterventoría!CG$1,FALSE)</f>
        <v>37-44-101032343
Anexo 0
Seguros del Estado SA</v>
      </c>
      <c r="CH180" s="21">
        <f>VLOOKUP($A180,O.Barragán!$A$4:$ER$57,BaseInterventoría!CH$1,FALSE)</f>
        <v>43623</v>
      </c>
      <c r="CI180" s="21">
        <f>VLOOKUP($A180,O.Barragán!$A$4:$ER$57,BaseInterventoría!CI$1,FALSE)</f>
        <v>44331</v>
      </c>
      <c r="CJ180" s="5" t="str">
        <f>VLOOKUP($A180,O.Barragán!$A$4:$ER$57,BaseInterventoría!CJ$1,FALSE)</f>
        <v>N/A</v>
      </c>
      <c r="CK180" s="21" t="str">
        <f>VLOOKUP($A180,O.Barragán!$A$4:$ER$57,BaseInterventoría!CK$1,FALSE)</f>
        <v>N/A</v>
      </c>
      <c r="CL180" s="21" t="str">
        <f>VLOOKUP($A180,O.Barragán!$A$4:$ER$57,BaseInterventoría!CL$1,FALSE)</f>
        <v>37-44-101032343
Anexo 0
Seguros del Estado SA</v>
      </c>
      <c r="CM180" s="5">
        <f>VLOOKUP($A180,O.Barragán!$A$4:$ER$57,BaseInterventoría!CM$1,FALSE)</f>
        <v>43623</v>
      </c>
      <c r="CN180" s="21">
        <f>VLOOKUP($A180,O.Barragán!$A$4:$ER$57,BaseInterventoría!CN$1,FALSE)</f>
        <v>45121</v>
      </c>
      <c r="CO180" s="21" t="str">
        <f>VLOOKUP($A180,O.Barragán!$A$4:$ER$57,BaseInterventoría!CO$1,FALSE)</f>
        <v>N/A</v>
      </c>
      <c r="CP180" s="5" t="str">
        <f>VLOOKUP($A180,O.Barragán!$A$4:$ER$57,BaseInterventoría!CP$1,FALSE)</f>
        <v>N/A</v>
      </c>
      <c r="CQ180" s="21" t="str">
        <f>VLOOKUP($A180,O.Barragán!$A$4:$ER$57,BaseInterventoría!CQ$1,FALSE)</f>
        <v>N/A</v>
      </c>
      <c r="CR180" s="21" t="str">
        <f>VLOOKUP($A180,O.Barragán!$A$4:$ER$57,BaseInterventoría!CR$1,FALSE)</f>
        <v>37-44-101032343
Anexo 0
Seguros del Estado SA</v>
      </c>
      <c r="CS180" s="5">
        <f>VLOOKUP($A180,O.Barragán!$A$4:$ER$57,BaseInterventoría!CS$1,FALSE)</f>
        <v>43623</v>
      </c>
      <c r="CT180" s="21">
        <f>VLOOKUP($A180,O.Barragán!$A$4:$ER$57,BaseInterventoría!CT$1,FALSE)</f>
        <v>45845</v>
      </c>
      <c r="CU180" s="21" t="str">
        <f>VLOOKUP($A180,O.Barragán!$A$4:$ER$57,BaseInterventoría!CU$1,FALSE)</f>
        <v>37-40-101017566
anexo 0
Seguros del Estado SA</v>
      </c>
      <c r="CV180" s="5">
        <f>VLOOKUP($A180,O.Barragán!$A$4:$ER$57,BaseInterventoría!CV$1,FALSE)</f>
        <v>43623</v>
      </c>
      <c r="CW180" s="21">
        <f>VLOOKUP($A180,O.Barragán!$A$4:$ER$57,BaseInterventoría!CW$1,FALSE)</f>
        <v>44026</v>
      </c>
      <c r="CX180" s="21" t="str">
        <f>VLOOKUP($A180,O.Barragán!$A$4:$ER$57,BaseInterventoría!CX$1,FALSE)</f>
        <v>ADMINISTRATIVO: NO HAY ACTUALIZACIÓN DE PÓLIZAS DE LA INTERVENTORÍA.
NO HAN RADICADO INFORMES SEMANALES NI MENSUALES DE INTERVENTORÍA.
EL 15 DE OCTUBRE SE RECIBEN INFORMES DE LA EIC, EN PROCESO DE REVISIÓN.
BAJO RENDIMIENTO POR MAQUINARIA DEL CONTRATISTA CON FALLAS, NO SE HA RECIBIDO PLAN DE CHOQUE.
SE TIENE PREVISTA VISITA EL JUEVES 17 DE OCTUBRE</v>
      </c>
      <c r="CY180" s="21">
        <f>VLOOKUP($A180,O.Barragán!$A$4:$ER$57,BaseInterventoría!CY$1,FALSE)</f>
        <v>44459</v>
      </c>
      <c r="CZ180" s="5">
        <f>VLOOKUP($A180,O.Barragán!$A$4:$ER$57,BaseInterventoría!CZ$1,FALSE)</f>
        <v>25.4</v>
      </c>
      <c r="DA180" s="186" t="str">
        <f>VLOOKUP($A180,O.Barragán!$A$4:$ER$57,BaseInterventoría!DA$1,FALSE)</f>
        <v>92.34%</v>
      </c>
      <c r="DB180" s="186">
        <f>VLOOKUP($A180,O.Barragán!$A$4:$ER$57,BaseInterventoría!DB$1,FALSE)</f>
        <v>0</v>
      </c>
      <c r="DC180" s="186">
        <f>VLOOKUP($A180,O.Barragán!$A$4:$ER$57,BaseInterventoría!DC$1,FALSE)</f>
        <v>0.9</v>
      </c>
      <c r="DD180" s="186">
        <f>VLOOKUP($A180,O.Barragán!$A$4:$ER$57,BaseInterventoría!DD$1,FALSE)</f>
        <v>0</v>
      </c>
      <c r="DE180" s="186">
        <f>VLOOKUP($A180,O.Barragán!$A$4:$ER$57,BaseInterventoría!DE$1,FALSE)</f>
        <v>0</v>
      </c>
      <c r="DF180" s="186">
        <f>VLOOKUP($A180,O.Barragán!$A$4:$ER$57,BaseInterventoría!DF$1,FALSE)</f>
        <v>0.9042</v>
      </c>
      <c r="DG180" s="186">
        <f>VLOOKUP($A180,O.Barragán!$A$4:$ER$57,BaseInterventoría!DG$1,FALSE)</f>
        <v>0</v>
      </c>
      <c r="DH180" s="186">
        <f>VLOOKUP($A180,O.Barragán!$A$4:$ER$57,BaseInterventoría!DH$1,FALSE)</f>
        <v>0.9</v>
      </c>
      <c r="DI180" s="186">
        <f>VLOOKUP($A180,O.Barragán!$A$4:$ER$57,BaseInterventoría!DI$1,FALSE)</f>
        <v>0</v>
      </c>
      <c r="DJ180" s="186">
        <f>VLOOKUP($A180,O.Barragán!$A$4:$ER$57,BaseInterventoría!DJ$1,FALSE)</f>
        <v>0</v>
      </c>
      <c r="DK180" s="5">
        <f ca="1">VLOOKUP($A180,O.Barragán!$A$4:$ER$57,BaseInterventoría!DK$1,FALSE)</f>
        <v>2.5616797900262469</v>
      </c>
      <c r="DL180" s="5" t="str">
        <f ca="1">VLOOKUP($A180,O.Barragán!$A$4:$ER$57,BaseInterventoría!DL$1,FALSE)</f>
        <v>VENCIDO</v>
      </c>
      <c r="DM180" s="71" t="str">
        <f t="shared" si="18"/>
        <v>Activos</v>
      </c>
      <c r="DN180" s="5" t="str">
        <f>VLOOKUP($A180,O.Barragán!$A$4:$ER$57,BaseInterventoría!DN$1,FALSE)</f>
        <v>Suspendido</v>
      </c>
      <c r="DO180" s="5">
        <f>VLOOKUP($A180,O.Barragán!$A$4:$ER$57,BaseInterventoría!DO$1,FALSE)</f>
        <v>0</v>
      </c>
      <c r="DP180" s="5">
        <f>VLOOKUP($A180,O.Barragán!$A$4:$ER$57,BaseInterventoría!DP$1,FALSE)</f>
        <v>0</v>
      </c>
      <c r="DQ180" s="5">
        <f>VLOOKUP($A180,O.Barragán!$A$4:$ER$57,BaseInterventoría!DQ$1,FALSE)</f>
        <v>5</v>
      </c>
      <c r="DR180" s="5" t="str">
        <f>VLOOKUP($A180,O.Barragán!$A$4:$ER$57,BaseInterventoría!DR$1,FALSE)</f>
        <v>1
2
3
4
5</v>
      </c>
      <c r="DS180" s="5" t="str">
        <f>VLOOKUP($A180,O.Barragán!$A$4:$ER$57,BaseInterventoría!DS$1,FALSE)</f>
        <v>$71.239.043
$40.465.058
$91.722.583
$49.501.618
$36.979.406</v>
      </c>
      <c r="DT180" s="198">
        <f>VLOOKUP($A180,O.Barragán!$A$4:$ER$57,BaseInterventoría!DT$1,FALSE)</f>
        <v>289907406</v>
      </c>
      <c r="DU180" s="198">
        <f>VLOOKUP($A180,O.Barragán!$A$4:$ER$57,BaseInterventoría!DU$1,FALSE)</f>
        <v>0</v>
      </c>
      <c r="DV180" s="186">
        <f>VLOOKUP($A180,O.Barragán!$A$4:$ER$57,BaseInterventoría!DV$1,FALSE)</f>
        <v>0.90420000000000011</v>
      </c>
      <c r="DW180" s="198">
        <f>VLOOKUP($A180,O.Barragán!$A$4:$ER$57,BaseInterventoría!DW$1,FALSE)</f>
        <v>31157670.207799971</v>
      </c>
      <c r="DX180" s="21" t="str">
        <f>VLOOKUP($A180,O.Barragán!$A$4:$ER$57,BaseInterventoría!DX$1,FALSE)</f>
        <v>NINGUNA</v>
      </c>
      <c r="DY180" s="5" t="str">
        <f>VLOOKUP($A180,O.Barragán!$A$4:$ER$57,BaseInterventoría!DY$1,FALSE)</f>
        <v>N/A</v>
      </c>
      <c r="DZ180" s="21" t="str">
        <f>VLOOKUP($A180,O.Barragán!$A$4:$ER$57,BaseInterventoría!DZ$1,FALSE)</f>
        <v>N/A</v>
      </c>
      <c r="EA180" s="21">
        <f>VLOOKUP($A180,O.Barragán!$A$4:$ER$57,BaseInterventoría!EA$1,FALSE)</f>
        <v>0</v>
      </c>
      <c r="EB180" s="5" t="str">
        <f>VLOOKUP($A180,O.Barragán!$A$4:$ER$57,BaseInterventoría!EB$1,FALSE)</f>
        <v>N/A</v>
      </c>
      <c r="EC180" s="198" t="str">
        <f>VLOOKUP($A180,O.Barragán!$A$4:$ER$57,BaseInterventoría!EC$1,FALSE)</f>
        <v>N/A</v>
      </c>
      <c r="ED180" s="5">
        <f>VLOOKUP($A180,O.Barragán!$A$4:$ER$57,BaseInterventoría!ED$1,FALSE)</f>
        <v>0</v>
      </c>
      <c r="EE180" s="5">
        <f>VLOOKUP($A180,O.Barragán!$A$4:$ER$57,BaseInterventoría!EE$1,FALSE)</f>
        <v>0</v>
      </c>
      <c r="EF180" s="5">
        <f>VLOOKUP($A180,O.Barragán!$A$4:$ER$57,BaseInterventoría!EF$1,FALSE)</f>
        <v>0</v>
      </c>
      <c r="EG180" s="5">
        <f>VLOOKUP($A180,O.Barragán!$A$4:$ER$57,BaseInterventoría!EG$1,FALSE)</f>
        <v>0</v>
      </c>
      <c r="EH180" s="5">
        <f>VLOOKUP($A180,O.Barragán!$A$4:$ER$57,BaseInterventoría!EH$1,FALSE)</f>
        <v>0</v>
      </c>
      <c r="EI180" s="21">
        <f ca="1">VLOOKUP($A180,O.Barragán!$A$4:$ER$57,BaseInterventoría!EI$1,FALSE)</f>
        <v>45649</v>
      </c>
      <c r="EJ180" s="5">
        <f>VLOOKUP($A180,O.Barragán!$A$4:$ER$57,BaseInterventoría!EJ$1,FALSE)</f>
        <v>0</v>
      </c>
      <c r="EK180" s="5">
        <f>VLOOKUP($A180,O.Barragán!$A$4:$ER$57,BaseInterventoría!EK$1,FALSE)</f>
        <v>0</v>
      </c>
      <c r="EL180" s="5" t="str">
        <f>VLOOKUP($A180,O.Barragán!$A$4:$ER$57,BaseInterventoría!EL$1,FALSE)</f>
        <v>Omar Barragán-Dirección</v>
      </c>
      <c r="EM180" s="5" t="str">
        <f>VLOOKUP($A180,O.Barragán!$A$4:$ER$57,BaseInterventoría!EM$1,FALSE)</f>
        <v>Carlos Omar Barragán</v>
      </c>
      <c r="EN180" s="5" t="str">
        <f>VLOOKUP($A180,O.Barragán!$A$4:$ER$57,BaseInterventoría!EN$1,FALSE)</f>
        <v>https://www.contratos.gov.co/consultas/detalleProceso.do?numConstancia=19-12-9438753</v>
      </c>
      <c r="EO180" s="5" t="str">
        <f>VLOOKUP($A180,O.Barragán!$A$4:$ER$57,BaseInterventoría!EO$1,FALSE)</f>
        <v xml:space="preserve">A la espera de actualización de garantias por parte del contratista de obra para reiniciar actividades </v>
      </c>
      <c r="EP180" s="21">
        <f>VLOOKUP($A180,O.Barragán!$A$4:$ER$57,BaseInterventoría!EP$1,FALSE)</f>
        <v>45601</v>
      </c>
      <c r="EQ180" s="24">
        <v>0</v>
      </c>
      <c r="ER180" s="24">
        <v>0</v>
      </c>
      <c r="ES180" s="24">
        <v>0</v>
      </c>
      <c r="ET180" s="5"/>
      <c r="EU180" s="24">
        <f t="shared" si="20"/>
        <v>0</v>
      </c>
      <c r="EV180" s="55" t="e">
        <f>VLOOKUP(A180,#REF!,147,FALSE)</f>
        <v>#REF!</v>
      </c>
      <c r="EW180" s="56"/>
      <c r="EX180" s="24"/>
      <c r="EY180" s="5" t="s">
        <v>24</v>
      </c>
      <c r="EZ180" s="56"/>
      <c r="FA180" s="21"/>
      <c r="FB180"/>
      <c r="FC180"/>
      <c r="FD180"/>
    </row>
    <row r="181" spans="1:160" ht="252">
      <c r="A181" s="60" t="s">
        <v>310</v>
      </c>
      <c r="B181" s="2">
        <f t="shared" si="19"/>
        <v>179</v>
      </c>
      <c r="C181" s="62" t="s">
        <v>287</v>
      </c>
      <c r="D181" s="63" t="s">
        <v>288</v>
      </c>
      <c r="E181" s="61" t="s">
        <v>311</v>
      </c>
      <c r="F181" s="5" t="str">
        <f>VLOOKUP($A181,O.Barragán!$A$4:$ER$57,BaseInterventoría!F$1,FALSE)</f>
        <v>N/A</v>
      </c>
      <c r="G181" s="21" t="str">
        <f>VLOOKUP($A181,O.Barragán!$A$4:$ER$57,BaseInterventoría!G$1,FALSE)</f>
        <v>N/A</v>
      </c>
      <c r="H181" s="5" t="str">
        <f>VLOOKUP($A181,O.Barragán!$A$4:$ER$57,BaseInterventoría!H$1,FALSE)</f>
        <v>N/A</v>
      </c>
      <c r="I181" s="5" t="str">
        <f>VLOOKUP($A181,O.Barragán!$A$4:$ER$57,BaseInterventoría!I$1,FALSE)</f>
        <v>N/A</v>
      </c>
      <c r="J181" s="5" t="str">
        <f>VLOOKUP($A181,O.Barragán!$A$4:$ER$57,BaseInterventoría!J$1,FALSE)</f>
        <v>N/A</v>
      </c>
      <c r="K181" s="198">
        <f>VLOOKUP($A181,O.Barragán!$A$4:$ER$57,BaseInterventoría!K$1,FALSE)</f>
        <v>0</v>
      </c>
      <c r="L181" s="198">
        <f>VLOOKUP($A181,O.Barragán!$A$4:$ER$57,BaseInterventoría!L$1,FALSE)</f>
        <v>0</v>
      </c>
      <c r="M181" s="198">
        <f>VLOOKUP($A181,O.Barragán!$A$4:$ER$57,BaseInterventoría!M$1,FALSE)</f>
        <v>0</v>
      </c>
      <c r="N181" s="198">
        <f>VLOOKUP($A181,O.Barragán!$A$4:$ER$57,BaseInterventoría!N$1,FALSE)</f>
        <v>0</v>
      </c>
      <c r="O181" s="198">
        <f>VLOOKUP($A181,O.Barragán!$A$4:$ER$57,BaseInterventoría!O$1,FALSE)</f>
        <v>0</v>
      </c>
      <c r="P181" s="198">
        <f>VLOOKUP($A181,O.Barragán!$A$4:$ER$57,BaseInterventoría!P$1,FALSE)</f>
        <v>0</v>
      </c>
      <c r="Q181" s="198">
        <f>VLOOKUP($A181,O.Barragán!$A$4:$ER$57,BaseInterventoría!Q$1,FALSE)</f>
        <v>24600722.849598002</v>
      </c>
      <c r="R181" s="198">
        <f>VLOOKUP($A181,O.Barragán!$A$4:$ER$57,BaseInterventoría!R$1,FALSE)</f>
        <v>238876184</v>
      </c>
      <c r="S181" s="198">
        <f>VLOOKUP($A181,O.Barragán!$A$4:$ER$57,BaseInterventoría!S$1,FALSE)</f>
        <v>0</v>
      </c>
      <c r="T181" s="198">
        <f>VLOOKUP($A181,O.Barragán!$A$4:$ER$57,BaseInterventoría!T$1,FALSE)</f>
        <v>0</v>
      </c>
      <c r="U181" s="198">
        <f>VLOOKUP($A181,O.Barragán!$A$4:$ER$57,BaseInterventoría!U$1,FALSE)</f>
        <v>263476906.84959799</v>
      </c>
      <c r="V181" s="5" t="str">
        <f>VLOOKUP($A181,O.Barragán!$A$4:$ER$57,BaseInterventoría!V$1,FALSE)</f>
        <v>20190342
09/05/20197218 30/04/2019
6661 25/01/2019</v>
      </c>
      <c r="W181" s="5">
        <f>VLOOKUP($A181,O.Barragán!$A$4:$ER$57,BaseInterventoría!W$1,FALSE)</f>
        <v>0</v>
      </c>
      <c r="X181" s="5" t="str">
        <f>VLOOKUP($A181,O.Barragán!$A$4:$ER$57,BaseInterventoría!X$1,FALSE)</f>
        <v>INTERVENTORÍA</v>
      </c>
      <c r="Y181" s="5" t="str">
        <f>VLOOKUP($A181,O.Barragán!$A$4:$ER$57,BaseInterventoría!Y$1,FALSE)</f>
        <v>N/A</v>
      </c>
      <c r="Z181" s="5">
        <f>VLOOKUP($A181,O.Barragán!$A$4:$ER$57,BaseInterventoría!Z$1,FALSE)</f>
        <v>0</v>
      </c>
      <c r="AA181" s="5" t="str">
        <f>VLOOKUP($A181,O.Barragán!$A$4:$ER$57,BaseInterventoría!AA$1,FALSE)</f>
        <v>EPC-CI-099-2019</v>
      </c>
      <c r="AB181" s="5" t="str">
        <f>VLOOKUP($A181,O.Barragán!$A$4:$ER$57,BaseInterventoría!AB$1,FALSE)</f>
        <v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v>
      </c>
      <c r="AC181" s="21">
        <f>VLOOKUP($A181,O.Barragán!$A$4:$ER$57,BaseInterventoría!AC$1,FALSE)</f>
        <v>43641</v>
      </c>
      <c r="AD181" s="21">
        <f>VLOOKUP($A181,O.Barragán!$A$4:$ER$57,BaseInterventoría!AD$1,FALSE)</f>
        <v>43669</v>
      </c>
      <c r="AE181" s="5" t="str">
        <f>VLOOKUP($A181,O.Barragán!$A$4:$ER$57,BaseInterventoría!AE$1,FALSE)</f>
        <v>18 MESES</v>
      </c>
      <c r="AF181" s="21">
        <f>VLOOKUP($A181,O.Barragán!$A$4:$ER$57,BaseInterventoría!AF$1,FALSE)</f>
        <v>44218</v>
      </c>
      <c r="AG181" s="5">
        <f>VLOOKUP($A181,O.Barragán!$A$4:$ER$57,BaseInterventoría!AG$1,FALSE)</f>
        <v>0</v>
      </c>
      <c r="AH181" s="5" t="str">
        <f>VLOOKUP($A181,O.Barragán!$A$4:$ER$57,BaseInterventoría!AH$1,FALSE)</f>
        <v>N/A</v>
      </c>
      <c r="AI181" s="198">
        <f>VLOOKUP($A181,O.Barragán!$A$4:$ER$57,BaseInterventoría!AI$1,FALSE)</f>
        <v>263476906.84959799</v>
      </c>
      <c r="AJ181" s="21" t="str">
        <f>VLOOKUP($A181,O.Barragán!$A$4:$ER$57,BaseInterventoría!AJ$1,FALSE)</f>
        <v>N/A</v>
      </c>
      <c r="AK181" s="198" t="str">
        <f>VLOOKUP($A181,O.Barragán!$A$4:$ER$57,BaseInterventoría!AK$1,FALSE)</f>
        <v>N/A</v>
      </c>
      <c r="AL181" s="5">
        <f>VLOOKUP($A181,O.Barragán!$A$4:$ER$57,BaseInterventoría!AL$1,FALSE)</f>
        <v>0</v>
      </c>
      <c r="AM181" s="21" t="str">
        <f>VLOOKUP($A181,O.Barragán!$A$4:$ER$57,BaseInterventoría!AM$1,FALSE)</f>
        <v>N/A</v>
      </c>
      <c r="AN181" s="198" t="str">
        <f>VLOOKUP($A181,O.Barragán!$A$4:$ER$57,BaseInterventoría!AN$1,FALSE)</f>
        <v>N/A</v>
      </c>
      <c r="AO181" s="5">
        <f>VLOOKUP($A181,O.Barragán!$A$4:$ER$57,BaseInterventoría!AO$1,FALSE)</f>
        <v>0</v>
      </c>
      <c r="AP181" s="198">
        <f>VLOOKUP($A181,O.Barragán!$A$4:$ER$57,BaseInterventoría!AP$1,FALSE)</f>
        <v>263476906.84999999</v>
      </c>
      <c r="AQ181" s="5" t="str">
        <f>VLOOKUP($A181,O.Barragán!$A$4:$ER$57,BaseInterventoría!AQ$1,FALSE)</f>
        <v>PRORROGA N 1
PRORROGA N 2
PRORROGA N 3
PRORROGA N 4
PRORROGA N 5</v>
      </c>
      <c r="AR181" s="21" t="str">
        <f>VLOOKUP($A181,O.Barragán!$A$4:$ER$57,BaseInterventoría!AR$1,FALSE)</f>
        <v>21/01/2021
22/04/2021
23/12/2021
28/02/2022</v>
      </c>
      <c r="AS181" s="5" t="str">
        <f>VLOOKUP($A181,O.Barragán!$A$4:$ER$57,BaseInterventoría!AS$1,FALSE)</f>
        <v>2 MESES
8 MESES
7 MESES
2 MESES</v>
      </c>
      <c r="AT181" s="5" t="str">
        <f>VLOOKUP($A181,O.Barragán!$A$4:$ER$57,BaseInterventoría!AT$1,FALSE)</f>
        <v>SUSPENSIÓN N 1</v>
      </c>
      <c r="AU181" s="21">
        <f>VLOOKUP($A181,O.Barragán!$A$4:$ER$57,BaseInterventoría!AU$1,FALSE)</f>
        <v>44274</v>
      </c>
      <c r="AV181" s="5" t="str">
        <f>VLOOKUP($A181,O.Barragán!$A$4:$ER$57,BaseInterventoría!AV$1,FALSE)</f>
        <v>1 MES</v>
      </c>
      <c r="AW181" s="186">
        <f>VLOOKUP($A181,O.Barragán!$A$4:$ER$57,BaseInterventoría!AW$1,FALSE)</f>
        <v>0.15</v>
      </c>
      <c r="AX181" s="186">
        <f>VLOOKUP($A181,O.Barragán!$A$4:$ER$57,BaseInterventoría!AX$1,FALSE)</f>
        <v>0</v>
      </c>
      <c r="AY181" s="5">
        <f ca="1">VLOOKUP($A181,O.Barragán!$A$4:$ER$57,BaseInterventoría!AY$1,FALSE)</f>
        <v>2.4029126213592233</v>
      </c>
      <c r="AZ181" s="21">
        <f>VLOOKUP($A181,O.Barragán!$A$4:$ER$57,BaseInterventoría!AZ$1,FALSE)</f>
        <v>44493</v>
      </c>
      <c r="BA181" s="5">
        <f>VLOOKUP($A181,O.Barragán!$A$4:$ER$57,BaseInterventoría!BA$1,FALSE)</f>
        <v>27.466666666666665</v>
      </c>
      <c r="BB181" s="5" t="str">
        <f ca="1">VLOOKUP($A181,O.Barragán!$A$4:$ER$57,BaseInterventoría!BB$1,FALSE)</f>
        <v>VENCIDO</v>
      </c>
      <c r="BC181" s="5">
        <f>VLOOKUP($A181,O.Barragán!$A$4:$ER$57,BaseInterventoría!BC$1,FALSE)</f>
        <v>0</v>
      </c>
      <c r="BD181" s="5" t="str">
        <f>VLOOKUP($A181,O.Barragán!$A$4:$ER$57,BaseInterventoría!BD$1,FALSE)</f>
        <v>N/A</v>
      </c>
      <c r="BE181" s="5" t="str">
        <f>VLOOKUP($A181,O.Barragán!$A$4:$ER$57,BaseInterventoría!BE$1,FALSE)</f>
        <v>390-47-994000051022</v>
      </c>
      <c r="BF181" s="21">
        <f>VLOOKUP($A181,O.Barragán!$A$4:$ER$57,BaseInterventoría!BF$1,FALSE)</f>
        <v>43753</v>
      </c>
      <c r="BG181" s="21">
        <f>VLOOKUP($A181,O.Barragán!$A$4:$ER$57,BaseInterventoría!BG$1,FALSE)</f>
        <v>44058</v>
      </c>
      <c r="BH181" s="5" t="str">
        <f>VLOOKUP($A181,O.Barragán!$A$4:$ER$57,BaseInterventoría!BH$1,FALSE)</f>
        <v>300-2019</v>
      </c>
      <c r="BI181" s="5" t="str">
        <f>VLOOKUP($A181,O.Barragán!$A$4:$ER$57,BaseInterventoría!BI$1,FALSE)</f>
        <v>REALIZAR LA INTERVENTORIA TECNICA, ADMINISTRATIVA, FINANCIERA Y AMBIENTAL A LA CONSTRUCCION DE REDES DE ACUEDUCTO Y ALCANTARILLADO PARA LA REUBICACION PARCIAL DEL MUNICIPIO DE UTICA, CUNDINAMARCA</v>
      </c>
      <c r="BJ181" s="21">
        <f>VLOOKUP($A181,O.Barragán!$A$4:$ER$57,BaseInterventoría!BJ$1,FALSE)</f>
        <v>43705</v>
      </c>
      <c r="BK181" s="21">
        <f>VLOOKUP($A181,O.Barragán!$A$4:$ER$57,BaseInterventoría!BK$1,FALSE)</f>
        <v>43669</v>
      </c>
      <c r="BL181" s="5" t="str">
        <f>VLOOKUP($A181,O.Barragán!$A$4:$ER$57,BaseInterventoría!BL$1,FALSE)</f>
        <v>11 MESES</v>
      </c>
      <c r="BM181" s="21">
        <f>VLOOKUP($A181,O.Barragán!$A$4:$ER$57,BaseInterventoría!BM$1,FALSE)</f>
        <v>44121</v>
      </c>
      <c r="BN181" s="5">
        <f>VLOOKUP($A181,O.Barragán!$A$4:$ER$57,BaseInterventoría!BN$1,FALSE)</f>
        <v>0</v>
      </c>
      <c r="BO181" s="5" t="str">
        <f>VLOOKUP($A181,O.Barragán!$A$4:$ER$57,BaseInterventoría!BO$1,FALSE)</f>
        <v>YULIAN BELTRAN
CEL 3212323114</v>
      </c>
      <c r="BP181" s="198">
        <f>VLOOKUP($A181,O.Barragán!$A$4:$ER$57,BaseInterventoría!BP$1,FALSE)</f>
        <v>0</v>
      </c>
      <c r="BQ181" s="198">
        <f>VLOOKUP($A181,O.Barragán!$A$4:$ER$57,BaseInterventoría!BQ$1,FALSE)</f>
        <v>0</v>
      </c>
      <c r="BR181" s="198">
        <f>VLOOKUP($A181,O.Barragán!$A$4:$ER$57,BaseInterventoría!BR$1,FALSE)</f>
        <v>0</v>
      </c>
      <c r="BS181" s="198">
        <f>VLOOKUP($A181,O.Barragán!$A$4:$ER$57,BaseInterventoría!BS$1,FALSE)</f>
        <v>0</v>
      </c>
      <c r="BT181" s="198">
        <f>VLOOKUP($A181,O.Barragán!$A$4:$ER$57,BaseInterventoría!BT$1,FALSE)</f>
        <v>238876184</v>
      </c>
      <c r="BU181" s="21">
        <f>VLOOKUP($A181,O.Barragán!$A$4:$ER$57,BaseInterventoría!BU$1,FALSE)</f>
        <v>0</v>
      </c>
      <c r="BV181" s="198">
        <f>VLOOKUP($A181,O.Barragán!$A$4:$ER$57,BaseInterventoría!BV$1,FALSE)</f>
        <v>0</v>
      </c>
      <c r="BW181" s="21">
        <f>VLOOKUP($A181,O.Barragán!$A$4:$ER$57,BaseInterventoría!BW$1,FALSE)</f>
        <v>0</v>
      </c>
      <c r="BX181" s="198">
        <f>VLOOKUP($A181,O.Barragán!$A$4:$ER$57,BaseInterventoría!BX$1,FALSE)</f>
        <v>0</v>
      </c>
      <c r="BY181" s="198">
        <f>VLOOKUP($A181,O.Barragán!$A$4:$ER$57,BaseInterventoría!BY$1,FALSE)</f>
        <v>238876184</v>
      </c>
      <c r="BZ181" s="5">
        <f>VLOOKUP($A181,O.Barragán!$A$4:$ER$57,BaseInterventoría!BZ$1,FALSE)</f>
        <v>0</v>
      </c>
      <c r="CA181" s="21">
        <f>VLOOKUP($A181,O.Barragán!$A$4:$ER$57,BaseInterventoría!CA$1,FALSE)</f>
        <v>0</v>
      </c>
      <c r="CB181" s="5">
        <f>VLOOKUP($A181,O.Barragán!$A$4:$ER$57,BaseInterventoría!CB$1,FALSE)</f>
        <v>0</v>
      </c>
      <c r="CC181" s="5" t="str">
        <f>VLOOKUP($A181,O.Barragán!$A$4:$ER$57,BaseInterventoría!CC$1,FALSE)</f>
        <v>SUSPENSION N 1
PRORROGA No. 1 A LA SUSPENSION No. 1</v>
      </c>
      <c r="CD181" s="21" t="str">
        <f>VLOOKUP($A181,O.Barragán!$A$4:$ER$57,BaseInterventoría!CD$1,FALSE)</f>
        <v>24/03/2020
24/04/2020</v>
      </c>
      <c r="CE181" s="5" t="str">
        <f>VLOOKUP($A181,O.Barragán!$A$4:$ER$57,BaseInterventoría!CE$1,FALSE)</f>
        <v>UN MES
UN MES y 8 dias</v>
      </c>
      <c r="CF181" s="21" t="str">
        <f>VLOOKUP($A181,O.Barragán!$A$4:$ER$57,BaseInterventoría!CF$1,FALSE)</f>
        <v>26/11/2020
04/01/2021</v>
      </c>
      <c r="CG181" s="5" t="str">
        <f>VLOOKUP($A181,O.Barragán!$A$4:$ER$57,BaseInterventoría!CG$1,FALSE)</f>
        <v>33-44-101188689
SEGUROS DEL ESTADO SA</v>
      </c>
      <c r="CH181" s="21">
        <f>VLOOKUP($A181,O.Barragán!$A$4:$ER$57,BaseInterventoría!CH$1,FALSE)</f>
        <v>43642</v>
      </c>
      <c r="CI181" s="21">
        <f>VLOOKUP($A181,O.Barragán!$A$4:$ER$57,BaseInterventoría!CI$1,FALSE)</f>
        <v>44311</v>
      </c>
      <c r="CJ181" s="5">
        <f>VLOOKUP($A181,O.Barragán!$A$4:$ER$57,BaseInterventoría!CJ$1,FALSE)</f>
        <v>0</v>
      </c>
      <c r="CK181" s="21">
        <f>VLOOKUP($A181,O.Barragán!$A$4:$ER$57,BaseInterventoría!CK$1,FALSE)</f>
        <v>0</v>
      </c>
      <c r="CL181" s="21">
        <f>VLOOKUP($A181,O.Barragán!$A$4:$ER$57,BaseInterventoría!CL$1,FALSE)</f>
        <v>0</v>
      </c>
      <c r="CM181" s="5" t="str">
        <f>VLOOKUP($A181,O.Barragán!$A$4:$ER$57,BaseInterventoría!CM$1,FALSE)</f>
        <v>33-44-101188689
SEGUROS DEL ESTADO SA</v>
      </c>
      <c r="CN181" s="21">
        <f>VLOOKUP($A181,O.Barragán!$A$4:$ER$57,BaseInterventoría!CN$1,FALSE)</f>
        <v>43641</v>
      </c>
      <c r="CO181" s="21">
        <f>VLOOKUP($A181,O.Barragán!$A$4:$ER$57,BaseInterventoría!CO$1,FALSE)</f>
        <v>45282</v>
      </c>
      <c r="CP181" s="5">
        <f>VLOOKUP($A181,O.Barragán!$A$4:$ER$57,BaseInterventoría!CP$1,FALSE)</f>
        <v>0</v>
      </c>
      <c r="CQ181" s="21">
        <f>VLOOKUP($A181,O.Barragán!$A$4:$ER$57,BaseInterventoría!CQ$1,FALSE)</f>
        <v>0</v>
      </c>
      <c r="CR181" s="21">
        <f>VLOOKUP($A181,O.Barragán!$A$4:$ER$57,BaseInterventoría!CR$1,FALSE)</f>
        <v>0</v>
      </c>
      <c r="CS181" s="5" t="str">
        <f>VLOOKUP($A181,O.Barragán!$A$4:$ER$57,BaseInterventoría!CS$1,FALSE)</f>
        <v>33-44-101188689
SEGUROS DEL ESTADO SA</v>
      </c>
      <c r="CT181" s="21">
        <f>VLOOKUP($A181,O.Barragán!$A$4:$ER$57,BaseInterventoría!CT$1,FALSE)</f>
        <v>43642</v>
      </c>
      <c r="CU181" s="21">
        <f>VLOOKUP($A181,O.Barragán!$A$4:$ER$57,BaseInterventoría!CU$1,FALSE)</f>
        <v>44311</v>
      </c>
      <c r="CV181" s="5">
        <f>VLOOKUP($A181,O.Barragán!$A$4:$ER$57,BaseInterventoría!CV$1,FALSE)</f>
        <v>0</v>
      </c>
      <c r="CW181" s="21">
        <f>VLOOKUP($A181,O.Barragán!$A$4:$ER$57,BaseInterventoría!CW$1,FALSE)</f>
        <v>0</v>
      </c>
      <c r="CX181" s="21">
        <f>VLOOKUP($A181,O.Barragán!$A$4:$ER$57,BaseInterventoría!CX$1,FALSE)</f>
        <v>0</v>
      </c>
      <c r="CY181" s="21">
        <f>VLOOKUP($A181,O.Barragán!$A$4:$ER$57,BaseInterventoría!CY$1,FALSE)</f>
        <v>44220</v>
      </c>
      <c r="CZ181" s="5">
        <f>VLOOKUP($A181,O.Barragán!$A$4:$ER$57,BaseInterventoría!CZ$1,FALSE)</f>
        <v>18.366666666666667</v>
      </c>
      <c r="DA181" s="186">
        <f>VLOOKUP($A181,O.Barragán!$A$4:$ER$57,BaseInterventoría!DA$1,FALSE)</f>
        <v>0.15</v>
      </c>
      <c r="DB181" s="186">
        <f>VLOOKUP($A181,O.Barragán!$A$4:$ER$57,BaseInterventoría!DB$1,FALSE)</f>
        <v>0</v>
      </c>
      <c r="DC181" s="186">
        <f>VLOOKUP($A181,O.Barragán!$A$4:$ER$57,BaseInterventoría!DC$1,FALSE)</f>
        <v>0</v>
      </c>
      <c r="DD181" s="186">
        <f>VLOOKUP($A181,O.Barragán!$A$4:$ER$57,BaseInterventoría!DD$1,FALSE)</f>
        <v>0</v>
      </c>
      <c r="DE181" s="186">
        <f>VLOOKUP($A181,O.Barragán!$A$4:$ER$57,BaseInterventoría!DE$1,FALSE)</f>
        <v>0</v>
      </c>
      <c r="DF181" s="186">
        <f>VLOOKUP($A181,O.Barragán!$A$4:$ER$57,BaseInterventoría!DF$1,FALSE)</f>
        <v>0</v>
      </c>
      <c r="DG181" s="186">
        <f>VLOOKUP($A181,O.Barragán!$A$4:$ER$57,BaseInterventoría!DG$1,FALSE)</f>
        <v>0</v>
      </c>
      <c r="DH181" s="186">
        <f>VLOOKUP($A181,O.Barragán!$A$4:$ER$57,BaseInterventoría!DH$1,FALSE)</f>
        <v>0</v>
      </c>
      <c r="DI181" s="186">
        <f>VLOOKUP($A181,O.Barragán!$A$4:$ER$57,BaseInterventoría!DI$1,FALSE)</f>
        <v>0</v>
      </c>
      <c r="DJ181" s="186">
        <f>VLOOKUP($A181,O.Barragán!$A$4:$ER$57,BaseInterventoría!DJ$1,FALSE)</f>
        <v>0</v>
      </c>
      <c r="DK181" s="5">
        <f ca="1">VLOOKUP($A181,O.Barragán!$A$4:$ER$57,BaseInterventoría!DK$1,FALSE)</f>
        <v>3.5934664246823957</v>
      </c>
      <c r="DL181" s="5" t="str">
        <f ca="1">VLOOKUP($A181,O.Barragán!$A$4:$ER$57,BaseInterventoría!DL$1,FALSE)</f>
        <v>VENCIDO</v>
      </c>
      <c r="DM181" s="71" t="str">
        <f t="shared" si="18"/>
        <v>Activos</v>
      </c>
      <c r="DN181" s="5" t="str">
        <f>VLOOKUP($A181,O.Barragán!$A$4:$ER$57,BaseInterventoría!DN$1,FALSE)</f>
        <v>En ejecución</v>
      </c>
      <c r="DO181" s="5">
        <f>VLOOKUP($A181,O.Barragán!$A$4:$ER$57,BaseInterventoría!DO$1,FALSE)</f>
        <v>0</v>
      </c>
      <c r="DP181" s="5">
        <f>VLOOKUP($A181,O.Barragán!$A$4:$ER$57,BaseInterventoría!DP$1,FALSE)</f>
        <v>0</v>
      </c>
      <c r="DQ181" s="5">
        <f>VLOOKUP($A181,O.Barragán!$A$4:$ER$57,BaseInterventoría!DQ$1,FALSE)</f>
        <v>0</v>
      </c>
      <c r="DR181" s="5">
        <f>VLOOKUP($A181,O.Barragán!$A$4:$ER$57,BaseInterventoría!DR$1,FALSE)</f>
        <v>0</v>
      </c>
      <c r="DS181" s="5">
        <f>VLOOKUP($A181,O.Barragán!$A$4:$ER$57,BaseInterventoría!DS$1,FALSE)</f>
        <v>0</v>
      </c>
      <c r="DT181" s="198">
        <f>VLOOKUP($A181,O.Barragán!$A$4:$ER$57,BaseInterventoría!DT$1,FALSE)</f>
        <v>0</v>
      </c>
      <c r="DU181" s="198">
        <f>VLOOKUP($A181,O.Barragán!$A$4:$ER$57,BaseInterventoría!DU$1,FALSE)</f>
        <v>0</v>
      </c>
      <c r="DV181" s="186">
        <f>VLOOKUP($A181,O.Barragán!$A$4:$ER$57,BaseInterventoría!DV$1,FALSE)</f>
        <v>0</v>
      </c>
      <c r="DW181" s="198">
        <f>VLOOKUP($A181,O.Barragán!$A$4:$ER$57,BaseInterventoría!DW$1,FALSE)</f>
        <v>238876184</v>
      </c>
      <c r="DX181" s="21" t="str">
        <f>VLOOKUP($A181,O.Barragán!$A$4:$ER$57,BaseInterventoría!DX$1,FALSE)</f>
        <v>N/A</v>
      </c>
      <c r="DY181" s="5" t="str">
        <f>VLOOKUP($A181,O.Barragán!$A$4:$ER$57,BaseInterventoría!DY$1,FALSE)</f>
        <v>N/A</v>
      </c>
      <c r="DZ181" s="21" t="str">
        <f>VLOOKUP($A181,O.Barragán!$A$4:$ER$57,BaseInterventoría!DZ$1,FALSE)</f>
        <v>N/A</v>
      </c>
      <c r="EA181" s="21" t="str">
        <f>VLOOKUP($A181,O.Barragán!$A$4:$ER$57,BaseInterventoría!EA$1,FALSE)</f>
        <v>N/A</v>
      </c>
      <c r="EB181" s="5" t="str">
        <f>VLOOKUP($A181,O.Barragán!$A$4:$ER$57,BaseInterventoría!EB$1,FALSE)</f>
        <v>N/A</v>
      </c>
      <c r="EC181" s="198" t="str">
        <f>VLOOKUP($A181,O.Barragán!$A$4:$ER$57,BaseInterventoría!EC$1,FALSE)</f>
        <v>N/A</v>
      </c>
      <c r="ED181" s="5">
        <f>VLOOKUP($A181,O.Barragán!$A$4:$ER$57,BaseInterventoría!ED$1,FALSE)</f>
        <v>0</v>
      </c>
      <c r="EE181" s="5">
        <f>VLOOKUP($A181,O.Barragán!$A$4:$ER$57,BaseInterventoría!EE$1,FALSE)</f>
        <v>0</v>
      </c>
      <c r="EF181" s="5">
        <f>VLOOKUP($A181,O.Barragán!$A$4:$ER$57,BaseInterventoría!EF$1,FALSE)</f>
        <v>0</v>
      </c>
      <c r="EG181" s="5">
        <f>VLOOKUP($A181,O.Barragán!$A$4:$ER$57,BaseInterventoría!EG$1,FALSE)</f>
        <v>0</v>
      </c>
      <c r="EH181" s="5">
        <f>VLOOKUP($A181,O.Barragán!$A$4:$ER$57,BaseInterventoría!EH$1,FALSE)</f>
        <v>0</v>
      </c>
      <c r="EI181" s="21">
        <f ca="1">VLOOKUP($A181,O.Barragán!$A$4:$ER$57,BaseInterventoría!EI$1,FALSE)</f>
        <v>45649</v>
      </c>
      <c r="EJ181" s="5">
        <f>VLOOKUP($A181,O.Barragán!$A$4:$ER$57,BaseInterventoría!EJ$1,FALSE)</f>
        <v>0</v>
      </c>
      <c r="EK181" s="5">
        <f>VLOOKUP($A181,O.Barragán!$A$4:$ER$57,BaseInterventoría!EK$1,FALSE)</f>
        <v>0</v>
      </c>
      <c r="EL181" s="5" t="str">
        <f>VLOOKUP($A181,O.Barragán!$A$4:$ER$57,BaseInterventoría!EL$1,FALSE)</f>
        <v>Omar Barragán-Dirección</v>
      </c>
      <c r="EM181" s="5" t="str">
        <f>VLOOKUP($A181,O.Barragán!$A$4:$ER$57,BaseInterventoría!EM$1,FALSE)</f>
        <v>Carlos Omar Barragán - Juan Manuel Salguero</v>
      </c>
      <c r="EN181" s="5" t="str">
        <f>VLOOKUP($A181,O.Barragán!$A$4:$ER$57,BaseInterventoría!EN$1,FALSE)</f>
        <v>https://www.contratos.gov.co/consultas/detalleProceso.do?numConstancia=19-12-9623978</v>
      </c>
      <c r="EO181" s="5" t="str">
        <f>VLOOKUP($A181,O.Barragán!$A$4:$ER$57,BaseInterventoría!EO$1,FALSE)</f>
        <v xml:space="preserve">Proyecto terminado, se realizo recorrido con el municipio el dia 20 de marzo por las redes construidas, verificando su funcionamiento, Se solicito reunion con la Dirección Contractual de EPC, la cual se realizara el dia martes 3 de septiembre, donde se cito al Municipio e interventoria para solucionar el tema de la liauidación del contrato derivao.
Se escala el asunto a la Dirección de gestion contractual donde se esta estudiando el caso y a la espera de Directices </v>
      </c>
      <c r="EP181" s="21">
        <f>VLOOKUP($A181,O.Barragán!$A$4:$ER$57,BaseInterventoría!EP$1,FALSE)</f>
        <v>45574</v>
      </c>
      <c r="EQ181" s="24">
        <v>0</v>
      </c>
      <c r="ER181" s="24">
        <v>0</v>
      </c>
      <c r="ES181" s="24">
        <v>0</v>
      </c>
      <c r="ET181" s="5"/>
      <c r="EU181" s="24">
        <f t="shared" si="20"/>
        <v>0</v>
      </c>
      <c r="EV181" s="55" t="e">
        <f>VLOOKUP(A181,#REF!,147,FALSE)</f>
        <v>#REF!</v>
      </c>
      <c r="EW181" s="56"/>
      <c r="EX181" s="24"/>
      <c r="EY181" s="5" t="s">
        <v>24</v>
      </c>
      <c r="EZ181" s="56"/>
      <c r="FA181" s="21"/>
      <c r="FB181"/>
      <c r="FC181"/>
      <c r="FD181"/>
    </row>
    <row r="182" spans="1:160" ht="189">
      <c r="A182" s="19" t="s">
        <v>659</v>
      </c>
      <c r="B182" s="2">
        <f t="shared" si="19"/>
        <v>180</v>
      </c>
      <c r="C182" s="20" t="s">
        <v>237</v>
      </c>
      <c r="D182" s="5" t="s">
        <v>230</v>
      </c>
      <c r="E182" s="2" t="s">
        <v>660</v>
      </c>
      <c r="F182" s="5" t="str">
        <f>VLOOKUP($A182,O.Barragán!$A$4:$ER$57,BaseInterventoría!F$1,FALSE)</f>
        <v>MDVP
452</v>
      </c>
      <c r="G182" s="21">
        <f>VLOOKUP($A182,O.Barragán!$A$4:$ER$57,BaseInterventoría!G$1,FALSE)</f>
        <v>43039</v>
      </c>
      <c r="H182" s="258">
        <f>VLOOKUP($A182,O.Barragán!$A$4:$ER$57,BaseInterventoría!H$1,FALSE)</f>
        <v>13695</v>
      </c>
      <c r="I182" s="5">
        <f>VLOOKUP($A182,O.Barragán!$A$4:$ER$57,BaseInterventoría!I$1,FALSE)</f>
        <v>230</v>
      </c>
      <c r="J182" s="5" t="str">
        <f>VLOOKUP($A182,O.Barragán!$A$4:$ER$57,BaseInterventoría!J$1,FALSE)</f>
        <v>Contempla las siguientes actividades:
* Adecuaciones menores en bocatoma y desarenador para su correcta puesta en marcha.
* Instalación de 917 m de tubería PVC 8" (mejoramiento especificación de tubería por presencia de altas presiones)
* Suministro e instalación de 4 estaciones cheque purga alivio.
*Suministro e instalación de 3 valvulas antirrotura.
* Suministro e instalación de 1 estación reductora de presión dinámica.
*Válvulas de ventosa doble y triple acción.
*Anclajes de tubería.
*Construcción de dos pasos elevados para la tubería</v>
      </c>
      <c r="K182" s="198">
        <f>VLOOKUP($A182,O.Barragán!$A$4:$ER$57,BaseInterventoría!K$1,FALSE)</f>
        <v>0</v>
      </c>
      <c r="L182" s="198">
        <f>VLOOKUP($A182,O.Barragán!$A$4:$ER$57,BaseInterventoría!L$1,FALSE)</f>
        <v>0</v>
      </c>
      <c r="M182" s="198">
        <f>VLOOKUP($A182,O.Barragán!$A$4:$ER$57,BaseInterventoría!M$1,FALSE)</f>
        <v>0</v>
      </c>
      <c r="N182" s="198">
        <f>VLOOKUP($A182,O.Barragán!$A$4:$ER$57,BaseInterventoría!N$1,FALSE)</f>
        <v>0</v>
      </c>
      <c r="O182" s="198">
        <f>VLOOKUP($A182,O.Barragán!$A$4:$ER$57,BaseInterventoría!O$1,FALSE)</f>
        <v>0</v>
      </c>
      <c r="P182" s="198">
        <f>VLOOKUP($A182,O.Barragán!$A$4:$ER$57,BaseInterventoría!P$1,FALSE)</f>
        <v>0</v>
      </c>
      <c r="Q182" s="198">
        <f>VLOOKUP($A182,O.Barragán!$A$4:$ER$57,BaseInterventoría!Q$1,FALSE)</f>
        <v>1752317431</v>
      </c>
      <c r="R182" s="198">
        <f>VLOOKUP($A182,O.Barragán!$A$4:$ER$57,BaseInterventoría!R$1,FALSE)</f>
        <v>750000000</v>
      </c>
      <c r="S182" s="198">
        <f>VLOOKUP($A182,O.Barragán!$A$4:$ER$57,BaseInterventoría!S$1,FALSE)</f>
        <v>0</v>
      </c>
      <c r="T182" s="198">
        <f>VLOOKUP($A182,O.Barragán!$A$4:$ER$57,BaseInterventoría!T$1,FALSE)</f>
        <v>0</v>
      </c>
      <c r="U182" s="198">
        <f>VLOOKUP($A182,O.Barragán!$A$4:$ER$57,BaseInterventoría!U$1,FALSE)</f>
        <v>2502317431</v>
      </c>
      <c r="V182" s="5" t="str">
        <f>VLOOKUP($A182,O.Barragán!$A$4:$ER$57,BaseInterventoría!V$1,FALSE)</f>
        <v>CDR 4189 del
7/11/2017
CDR 4188 del 
7/11/2017
7141 del 
15/07/2019</v>
      </c>
      <c r="W182" s="5" t="str">
        <f>VLOOKUP($A182,O.Barragán!$A$4:$ER$57,BaseInterventoría!W$1,FALSE)</f>
        <v>20170391
del 04/11/2017
20190225
del 15/07/2017</v>
      </c>
      <c r="X182" s="5" t="str">
        <f>VLOOKUP($A182,O.Barragán!$A$4:$ER$57,BaseInterventoría!X$1,FALSE)</f>
        <v>ACUEDUCTO</v>
      </c>
      <c r="Y182" s="5" t="str">
        <f>VLOOKUP($A182,O.Barragán!$A$4:$ER$57,BaseInterventoría!Y$1,FALSE)</f>
        <v>RURAL</v>
      </c>
      <c r="Z182" s="5" t="str">
        <f>VLOOKUP($A182,O.Barragán!$A$4:$ER$57,BaseInterventoría!Z$1,FALSE)</f>
        <v>CONVENIO</v>
      </c>
      <c r="AA182" s="5" t="str">
        <f>VLOOKUP($A182,O.Barragán!$A$4:$ER$57,BaseInterventoría!AA$1,FALSE)</f>
        <v>EPC-CI-158-2017</v>
      </c>
      <c r="AB182" s="5" t="str">
        <f>VLOOKUP($A182,O.Barragán!$A$4:$ER$57,BaseInterventoría!AB$1,FALSE)</f>
        <v>AUNAR ESFUERZOS TÉCNICOS Y ADMINISTRATIVOS PARA CONTRATAR LA "OBRAS DE PROTECCIÓN COMPLEMENTARIAS A LA FASE I DEL ACUEDUCTO REGIONAL FRUTICAS MUNICIPIO DE CHIPAQUE - CUNDINAMARCA"</v>
      </c>
      <c r="AC182" s="21">
        <f>VLOOKUP($A182,O.Barragán!$A$4:$ER$57,BaseInterventoría!AC$1,FALSE)</f>
        <v>43048</v>
      </c>
      <c r="AD182" s="21">
        <f>VLOOKUP($A182,O.Barragán!$A$4:$ER$57,BaseInterventoría!AD$1,FALSE)</f>
        <v>43088</v>
      </c>
      <c r="AE182" s="5" t="str">
        <f>VLOOKUP($A182,O.Barragán!$A$4:$ER$57,BaseInterventoría!AE$1,FALSE)</f>
        <v>12 MESES</v>
      </c>
      <c r="AF182" s="21">
        <f>VLOOKUP($A182,O.Barragán!$A$4:$ER$57,BaseInterventoría!AF$1,FALSE)</f>
        <v>43452</v>
      </c>
      <c r="AG182" s="5" t="str">
        <f>VLOOKUP($A182,O.Barragán!$A$4:$ER$57,BaseInterventoría!AG$1,FALSE)</f>
        <v>MUNICIPIO DE CHIPAQUE
NIT. 899.999.467-5</v>
      </c>
      <c r="AH182" s="5" t="str">
        <f>VLOOKUP($A182,O.Barragán!$A$4:$ER$57,BaseInterventoría!AH$1,FALSE)</f>
        <v>alcaldia@chipaque-cundinamarca.gov.co</v>
      </c>
      <c r="AI182" s="198">
        <f>VLOOKUP($A182,O.Barragán!$A$4:$ER$57,BaseInterventoría!AI$1,FALSE)</f>
        <v>2242536054</v>
      </c>
      <c r="AJ182" s="21">
        <f>VLOOKUP($A182,O.Barragán!$A$4:$ER$57,BaseInterventoría!AJ$1,FALSE)</f>
        <v>43661</v>
      </c>
      <c r="AK182" s="198">
        <f>VLOOKUP($A182,O.Barragán!$A$4:$ER$57,BaseInterventoría!AK$1,FALSE)</f>
        <v>259781377</v>
      </c>
      <c r="AL182" s="5">
        <f>VLOOKUP($A182,O.Barragán!$A$4:$ER$57,BaseInterventoría!AL$1,FALSE)</f>
        <v>0</v>
      </c>
      <c r="AM182" s="21">
        <f>VLOOKUP($A182,O.Barragán!$A$4:$ER$57,BaseInterventoría!AM$1,FALSE)</f>
        <v>0</v>
      </c>
      <c r="AN182" s="198">
        <f>VLOOKUP($A182,O.Barragán!$A$4:$ER$57,BaseInterventoría!AN$1,FALSE)</f>
        <v>0</v>
      </c>
      <c r="AO182" s="5">
        <f>VLOOKUP($A182,O.Barragán!$A$4:$ER$57,BaseInterventoría!AO$1,FALSE)</f>
        <v>0</v>
      </c>
      <c r="AP182" s="198">
        <f>VLOOKUP($A182,O.Barragán!$A$4:$ER$57,BaseInterventoría!AP$1,FALSE)</f>
        <v>2502317431</v>
      </c>
      <c r="AQ182" s="5" t="str">
        <f>VLOOKUP($A182,O.Barragán!$A$4:$ER$57,BaseInterventoría!AQ$1,FALSE)</f>
        <v>PRORROGA N 1</v>
      </c>
      <c r="AR182" s="21">
        <f>VLOOKUP($A182,O.Barragán!$A$4:$ER$57,BaseInterventoría!AR$1,FALSE)</f>
        <v>43661</v>
      </c>
      <c r="AS182" s="5" t="str">
        <f>VLOOKUP($A182,O.Barragán!$A$4:$ER$57,BaseInterventoría!AS$1,FALSE)</f>
        <v>3 MESES</v>
      </c>
      <c r="AT182" s="5" t="str">
        <f>VLOOKUP($A182,O.Barragán!$A$4:$ER$57,BaseInterventoría!AT$1,FALSE)</f>
        <v>Suspensión Nº 1
Reinicio Nº 1
Suspensión Nº 2
Reinicio Nº 2
Suspensión Nº 3
Reinicio Nº 3
Suspensión Nº 4
Reinicio Nº 4
Suspensión Nº 5</v>
      </c>
      <c r="AU182" s="21" t="str">
        <f>VLOOKUP($A182,O.Barragán!$A$4:$ER$57,BaseInterventoría!AU$1,FALSE)</f>
        <v>03/05/2018
03/05/2018
21/12/2018
21/12/2018
07/03/2019
07/03/2019
26/08/2019
26/08/2019
13/11/2020</v>
      </c>
      <c r="AV182" s="5" t="str">
        <f>VLOOKUP($A182,O.Barragán!$A$4:$ER$57,BaseInterventoría!AV$1,FALSE)</f>
        <v>CONDICIONADA
41 DIAS
CONDICIONADA
45 DIAS
CONDICIONADA
166 DIAS
CONDICIONADA
406 DIAS
CONDICIONADA</v>
      </c>
      <c r="AW182" s="186">
        <f>VLOOKUP($A182,O.Barragán!$A$4:$ER$57,BaseInterventoría!AW$1,FALSE)</f>
        <v>0.998</v>
      </c>
      <c r="AX182" s="186">
        <f>VLOOKUP($A182,O.Barragán!$A$4:$ER$57,BaseInterventoría!AX$1,FALSE)</f>
        <v>0.9</v>
      </c>
      <c r="AY182" s="5" t="e">
        <f ca="1">VLOOKUP($A182,O.Barragán!$A$4:$ER$57,BaseInterventoría!AY$1,FALSE)</f>
        <v>#VALUE!</v>
      </c>
      <c r="AZ182" s="21" t="str">
        <f>VLOOKUP($A182,O.Barragán!$A$4:$ER$57,BaseInterventoría!AZ$1,FALSE)</f>
        <v>CONDICIONADO</v>
      </c>
      <c r="BA182" s="5" t="e">
        <f>VLOOKUP($A182,O.Barragán!$A$4:$ER$57,BaseInterventoría!BA$1,FALSE)</f>
        <v>#VALUE!</v>
      </c>
      <c r="BB182" s="5" t="str">
        <f ca="1">VLOOKUP($A182,O.Barragán!$A$4:$ER$57,BaseInterventoría!BB$1,FALSE)</f>
        <v>VIGENTE</v>
      </c>
      <c r="BC182" s="5" t="str">
        <f>VLOOKUP($A182,O.Barragán!$A$4:$ER$57,BaseInterventoría!BC$1,FALSE)</f>
        <v>Suspendido</v>
      </c>
      <c r="BD182" s="5" t="str">
        <f>VLOOKUP($A182,O.Barragán!$A$4:$ER$57,BaseInterventoría!BD$1,FALSE)</f>
        <v>N/A</v>
      </c>
      <c r="BE182" s="5">
        <f>VLOOKUP($A182,O.Barragán!$A$4:$ER$57,BaseInterventoría!BE$1,FALSE)</f>
        <v>1010309</v>
      </c>
      <c r="BF182" s="21">
        <f>VLOOKUP($A182,O.Barragán!$A$4:$ER$57,BaseInterventoría!BF$1,FALSE)</f>
        <v>43453</v>
      </c>
      <c r="BG182" s="21">
        <f>VLOOKUP($A182,O.Barragán!$A$4:$ER$57,BaseInterventoría!BG$1,FALSE)</f>
        <v>43752</v>
      </c>
      <c r="BH182" s="5" t="str">
        <f>VLOOKUP($A182,O.Barragán!$A$4:$ER$57,BaseInterventoría!BH$1,FALSE)</f>
        <v>LP-2018005</v>
      </c>
      <c r="BI182" s="5" t="str">
        <f>VLOOKUP($A182,O.Barragán!$A$4:$ER$57,BaseInterventoría!BI$1,FALSE)</f>
        <v>OBRAS DE PROTECCIÓN COMPLEMENTARIAS A LA FASE I DEL ACUEDUCTO REGIONAL FRUTICAS MUNICIPIO DE CHIPAQUE - CUNDINAMARCA</v>
      </c>
      <c r="BJ182" s="21">
        <f>VLOOKUP($A182,O.Barragán!$A$4:$ER$57,BaseInterventoría!BJ$1,FALSE)</f>
        <v>43193</v>
      </c>
      <c r="BK182" s="21">
        <f>VLOOKUP($A182,O.Barragán!$A$4:$ER$57,BaseInterventoría!BK$1,FALSE)</f>
        <v>43264</v>
      </c>
      <c r="BL182" s="5" t="str">
        <f>VLOOKUP($A182,O.Barragán!$A$4:$ER$57,BaseInterventoría!BL$1,FALSE)</f>
        <v>9 MESES</v>
      </c>
      <c r="BM182" s="21">
        <f>VLOOKUP($A182,O.Barragán!$A$4:$ER$57,BaseInterventoría!BM$1,FALSE)</f>
        <v>43536</v>
      </c>
      <c r="BN182" s="5" t="str">
        <f>VLOOKUP($A182,O.Barragán!$A$4:$ER$57,BaseInterventoría!BN$1,FALSE)</f>
        <v>UNION TEMPORAL ACUEDUCTO FRUTICAS
NIT 901.168.116-6
RL. LUIS EDGAR EDUARDO GARCIA SANTANDER
CC No 6.763.042 TUNJA</v>
      </c>
      <c r="BO182" s="5" t="str">
        <f>VLOOKUP($A182,O.Barragán!$A$4:$ER$57,BaseInterventoría!BO$1,FALSE)</f>
        <v>LUIS EDGAR EDUARDO GARCIA SANTANDER
CC No 6.763.042 TUNJA
TEL 6317030
CR 47A No 96 41 OF 207 BOGOTA
leegsingenieria@gmail.com</v>
      </c>
      <c r="BP182" s="198">
        <f>VLOOKUP($A182,O.Barragán!$A$4:$ER$57,BaseInterventoría!BP$1,FALSE)</f>
        <v>2502317431</v>
      </c>
      <c r="BQ182" s="198">
        <f>VLOOKUP($A182,O.Barragán!$A$4:$ER$57,BaseInterventoría!BQ$1,FALSE)</f>
        <v>0</v>
      </c>
      <c r="BR182" s="198">
        <f>VLOOKUP($A182,O.Barragán!$A$4:$ER$57,BaseInterventoría!BR$1,FALSE)</f>
        <v>0</v>
      </c>
      <c r="BS182" s="198">
        <f>VLOOKUP($A182,O.Barragán!$A$4:$ER$57,BaseInterventoría!BS$1,FALSE)</f>
        <v>0</v>
      </c>
      <c r="BT182" s="198">
        <f>VLOOKUP($A182,O.Barragán!$A$4:$ER$57,BaseInterventoría!BT$1,FALSE)</f>
        <v>2242536054</v>
      </c>
      <c r="BU182" s="21">
        <f>VLOOKUP($A182,O.Barragán!$A$4:$ER$57,BaseInterventoría!BU$1,FALSE)</f>
        <v>43697</v>
      </c>
      <c r="BV182" s="198">
        <f>VLOOKUP($A182,O.Barragán!$A$4:$ER$57,BaseInterventoría!BV$1,FALSE)</f>
        <v>259781377</v>
      </c>
      <c r="BW182" s="21">
        <f>VLOOKUP($A182,O.Barragán!$A$4:$ER$57,BaseInterventoría!BW$1,FALSE)</f>
        <v>0</v>
      </c>
      <c r="BX182" s="198">
        <f>VLOOKUP($A182,O.Barragán!$A$4:$ER$57,BaseInterventoría!BX$1,FALSE)</f>
        <v>0</v>
      </c>
      <c r="BY182" s="198">
        <f>VLOOKUP($A182,O.Barragán!$A$4:$ER$57,BaseInterventoría!BY$1,FALSE)</f>
        <v>2502317431</v>
      </c>
      <c r="BZ182" s="5" t="str">
        <f>VLOOKUP($A182,O.Barragán!$A$4:$ER$57,BaseInterventoría!BZ$1,FALSE)</f>
        <v>PRORROGA 1</v>
      </c>
      <c r="CA182" s="21">
        <f>VLOOKUP($A182,O.Barragán!$A$4:$ER$57,BaseInterventoría!CA$1,FALSE)</f>
        <v>43697</v>
      </c>
      <c r="CB182" s="5" t="str">
        <f>VLOOKUP($A182,O.Barragán!$A$4:$ER$57,BaseInterventoría!CB$1,FALSE)</f>
        <v>3 MESES</v>
      </c>
      <c r="CC182" s="5" t="str">
        <f>VLOOKUP($A182,O.Barragán!$A$4:$ER$57,BaseInterventoría!CC$1,FALSE)</f>
        <v>Suspensión Nº 1
Suspensión Nº 2
Suspensión Nº 3
REINICIO Nº 3
Suspensión Nº 4</v>
      </c>
      <c r="CD182" s="21" t="str">
        <f>VLOOKUP($A182,O.Barragán!$A$4:$ER$57,BaseInterventoría!CD$1,FALSE)</f>
        <v>21/12/2018
07/03/2019
26/08/2019
26/08/2019
12/11/2020</v>
      </c>
      <c r="CE182" s="5" t="str">
        <f>VLOOKUP($A182,O.Barragán!$A$4:$ER$57,BaseInterventoría!CE$1,FALSE)</f>
        <v>45 DIAS
164 DIAS
CONDICIONADA
05/10/2020
CONDICIONADA</v>
      </c>
      <c r="CF182" s="21" t="str">
        <f>VLOOKUP($A182,O.Barragán!$A$4:$ER$57,BaseInterventoría!CF$1,FALSE)</f>
        <v>29/04/2019
10/10/2019
CONDICIONADA</v>
      </c>
      <c r="CG182" s="5" t="str">
        <f>VLOOKUP($A182,O.Barragán!$A$4:$ER$57,BaseInterventoría!CG$1,FALSE)</f>
        <v>2913816</v>
      </c>
      <c r="CH182" s="21">
        <f>VLOOKUP($A182,O.Barragán!$A$4:$ER$57,BaseInterventoría!CH$1,FALSE)</f>
        <v>43264</v>
      </c>
      <c r="CI182" s="21">
        <f>VLOOKUP($A182,O.Barragán!$A$4:$ER$57,BaseInterventoría!CI$1,FALSE)</f>
        <v>43659</v>
      </c>
      <c r="CJ182" s="5" t="str">
        <f>VLOOKUP($A182,O.Barragán!$A$4:$ER$57,BaseInterventoría!CJ$1,FALSE)</f>
        <v>N/A</v>
      </c>
      <c r="CK182" s="21" t="str">
        <f>VLOOKUP($A182,O.Barragán!$A$4:$ER$57,BaseInterventoría!CK$1,FALSE)</f>
        <v>N/A</v>
      </c>
      <c r="CL182" s="21" t="str">
        <f>VLOOKUP($A182,O.Barragán!$A$4:$ER$57,BaseInterventoría!CL$1,FALSE)</f>
        <v>N/A</v>
      </c>
      <c r="CM182" s="5" t="str">
        <f>VLOOKUP($A182,O.Barragán!$A$4:$ER$57,BaseInterventoría!CM$1,FALSE)</f>
        <v>2913816</v>
      </c>
      <c r="CN182" s="21">
        <f>VLOOKUP($A182,O.Barragán!$A$4:$ER$57,BaseInterventoría!CN$1,FALSE)</f>
        <v>43264</v>
      </c>
      <c r="CO182" s="21">
        <f>VLOOKUP($A182,O.Barragán!$A$4:$ER$57,BaseInterventoría!CO$1,FALSE)</f>
        <v>44788</v>
      </c>
      <c r="CP182" s="5" t="str">
        <f>VLOOKUP($A182,O.Barragán!$A$4:$ER$57,BaseInterventoría!CP$1,FALSE)</f>
        <v>2913816</v>
      </c>
      <c r="CQ182" s="21">
        <f>VLOOKUP($A182,O.Barragán!$A$4:$ER$57,BaseInterventoría!CQ$1,FALSE)</f>
        <v>43264</v>
      </c>
      <c r="CR182" s="21">
        <f>VLOOKUP($A182,O.Barragán!$A$4:$ER$57,BaseInterventoría!CR$1,FALSE)</f>
        <v>45090</v>
      </c>
      <c r="CS182" s="5" t="str">
        <f>VLOOKUP($A182,O.Barragán!$A$4:$ER$57,BaseInterventoría!CS$1,FALSE)</f>
        <v>N/A</v>
      </c>
      <c r="CT182" s="21" t="str">
        <f>VLOOKUP($A182,O.Barragán!$A$4:$ER$57,BaseInterventoría!CT$1,FALSE)</f>
        <v>N/A</v>
      </c>
      <c r="CU182" s="21" t="str">
        <f>VLOOKUP($A182,O.Barragán!$A$4:$ER$57,BaseInterventoría!CU$1,FALSE)</f>
        <v>N/A</v>
      </c>
      <c r="CV182" s="5" t="str">
        <f>VLOOKUP($A182,O.Barragán!$A$4:$ER$57,BaseInterventoría!CV$1,FALSE)</f>
        <v>N/A</v>
      </c>
      <c r="CW182" s="21" t="str">
        <f>VLOOKUP($A182,O.Barragán!$A$4:$ER$57,BaseInterventoría!CW$1,FALSE)</f>
        <v>N/A</v>
      </c>
      <c r="CX182" s="21" t="str">
        <f>VLOOKUP($A182,O.Barragán!$A$4:$ER$57,BaseInterventoría!CX$1,FALSE)</f>
        <v>N/A</v>
      </c>
      <c r="CY182" s="21" t="str">
        <f>VLOOKUP($A182,O.Barragán!$A$4:$ER$57,BaseInterventoría!CY$1,FALSE)</f>
        <v>CONDICIONADO</v>
      </c>
      <c r="CZ182" s="5" t="e">
        <f>VLOOKUP($A182,O.Barragán!$A$4:$ER$57,BaseInterventoría!CZ$1,FALSE)</f>
        <v>#VALUE!</v>
      </c>
      <c r="DA182" s="186">
        <f>VLOOKUP($A182,O.Barragán!$A$4:$ER$57,BaseInterventoría!DA$1,FALSE)</f>
        <v>0.98</v>
      </c>
      <c r="DB182" s="186">
        <f>VLOOKUP($A182,O.Barragán!$A$4:$ER$57,BaseInterventoría!DB$1,FALSE)</f>
        <v>0.98</v>
      </c>
      <c r="DC182" s="186">
        <f>VLOOKUP($A182,O.Barragán!$A$4:$ER$57,BaseInterventoría!DC$1,FALSE)</f>
        <v>0</v>
      </c>
      <c r="DD182" s="186">
        <f>VLOOKUP($A182,O.Barragán!$A$4:$ER$57,BaseInterventoría!DD$1,FALSE)</f>
        <v>0</v>
      </c>
      <c r="DE182" s="186">
        <f>VLOOKUP($A182,O.Barragán!$A$4:$ER$57,BaseInterventoría!DE$1,FALSE)</f>
        <v>0</v>
      </c>
      <c r="DF182" s="186">
        <f>VLOOKUP($A182,O.Barragán!$A$4:$ER$57,BaseInterventoría!DF$1,FALSE)</f>
        <v>0.81</v>
      </c>
      <c r="DG182" s="186">
        <f>VLOOKUP($A182,O.Barragán!$A$4:$ER$57,BaseInterventoría!DG$1,FALSE)</f>
        <v>0.81</v>
      </c>
      <c r="DH182" s="186">
        <f>VLOOKUP($A182,O.Barragán!$A$4:$ER$57,BaseInterventoría!DH$1,FALSE)</f>
        <v>0</v>
      </c>
      <c r="DI182" s="186">
        <f>VLOOKUP($A182,O.Barragán!$A$4:$ER$57,BaseInterventoría!DI$1,FALSE)</f>
        <v>0</v>
      </c>
      <c r="DJ182" s="186">
        <f>VLOOKUP($A182,O.Barragán!$A$4:$ER$57,BaseInterventoría!DJ$1,FALSE)</f>
        <v>0</v>
      </c>
      <c r="DK182" s="5" t="e">
        <f ca="1">VLOOKUP($A182,O.Barragán!$A$4:$ER$57,BaseInterventoría!DK$1,FALSE)</f>
        <v>#VALUE!</v>
      </c>
      <c r="DL182" s="5" t="str">
        <f ca="1">VLOOKUP($A182,O.Barragán!$A$4:$ER$57,BaseInterventoría!DL$1,FALSE)</f>
        <v>VIGENTE</v>
      </c>
      <c r="DM182" s="71" t="str">
        <f t="shared" si="18"/>
        <v>Activos</v>
      </c>
      <c r="DN182" s="5" t="str">
        <f>VLOOKUP($A182,O.Barragán!$A$4:$ER$57,BaseInterventoría!DN$1,FALSE)</f>
        <v>Suspendido</v>
      </c>
      <c r="DO182" s="5" t="str">
        <f>VLOOKUP($A182,O.Barragán!$A$4:$ER$57,BaseInterventoría!DO$1,FALSE)</f>
        <v>N/A</v>
      </c>
      <c r="DP182" s="5" t="str">
        <f>VLOOKUP($A182,O.Barragán!$A$4:$ER$57,BaseInterventoría!DP$1,FALSE)</f>
        <v>N/A</v>
      </c>
      <c r="DQ182" s="5">
        <f>VLOOKUP($A182,O.Barragán!$A$4:$ER$57,BaseInterventoría!DQ$1,FALSE)</f>
        <v>2</v>
      </c>
      <c r="DR182" s="5" t="str">
        <f>VLOOKUP($A182,O.Barragán!$A$4:$ER$57,BaseInterventoría!DR$1,FALSE)</f>
        <v>Acta Parcial No. 1 Orden de Pago No. 181278 del 28/11/2018
Acta Parcial No. 2 Orden de Pago No 19/558 del /1206/2019</v>
      </c>
      <c r="DS182" s="5" t="str">
        <f>VLOOKUP($A182,O.Barragán!$A$4:$ER$57,BaseInterventoría!DS$1,FALSE)</f>
        <v>$ 969.279.110,00
$ 1.048.978.076,00</v>
      </c>
      <c r="DT182" s="198">
        <f>VLOOKUP($A182,O.Barragán!$A$4:$ER$57,BaseInterventoría!DT$1,FALSE)</f>
        <v>2018257186</v>
      </c>
      <c r="DU182" s="198">
        <f>VLOOKUP($A182,O.Barragán!$A$4:$ER$57,BaseInterventoría!DU$1,FALSE)</f>
        <v>484060245</v>
      </c>
      <c r="DV182" s="186">
        <f>VLOOKUP($A182,O.Barragán!$A$4:$ER$57,BaseInterventoría!DV$1,FALSE)</f>
        <v>0.80655521997201007</v>
      </c>
      <c r="DW182" s="198">
        <f>VLOOKUP($A182,O.Barragán!$A$4:$ER$57,BaseInterventoría!DW$1,FALSE)</f>
        <v>484060245</v>
      </c>
      <c r="DX182" s="21" t="str">
        <f>VLOOKUP($A182,O.Barragán!$A$4:$ER$57,BaseInterventoría!DX$1,FALSE)</f>
        <v>N/A</v>
      </c>
      <c r="DY182" s="5" t="str">
        <f>VLOOKUP($A182,O.Barragán!$A$4:$ER$57,BaseInterventoría!DY$1,FALSE)</f>
        <v>EPC-PDA-I-254-2018</v>
      </c>
      <c r="DZ182" s="21">
        <f>VLOOKUP($A182,O.Barragán!$A$4:$ER$57,BaseInterventoría!DZ$1,FALSE)</f>
        <v>43209</v>
      </c>
      <c r="EA182" s="21">
        <f>VLOOKUP($A182,O.Barragán!$A$4:$ER$57,BaseInterventoría!EA$1,FALSE)</f>
        <v>43222</v>
      </c>
      <c r="EB182" s="5" t="str">
        <f>VLOOKUP($A182,O.Barragán!$A$4:$ER$57,BaseInterventoría!EB$1,FALSE)</f>
        <v>CIVING INGENIEROS CONTRATISTA SAS
NIT- 860451253-1
RL FABIAN OMAR VALLEJO OBANDO
CC No 19.123.321 DE BOGOTA</v>
      </c>
      <c r="EC182" s="198">
        <f>VLOOKUP($A182,O.Barragán!$A$4:$ER$57,BaseInterventoría!EC$1,FALSE)</f>
        <v>186213930</v>
      </c>
      <c r="ED182" s="5" t="str">
        <f>VLOOKUP($A182,O.Barragán!$A$4:$ER$57,BaseInterventoría!ED$1,FALSE)</f>
        <v>CORPORINOQUIA</v>
      </c>
      <c r="EE182" s="5" t="str">
        <f>VLOOKUP($A182,O.Barragán!$A$4:$ER$57,BaseInterventoría!EE$1,FALSE)</f>
        <v>RIO BOGOTÁ - CUENCA MEDIA</v>
      </c>
      <c r="EF182" s="5">
        <f>VLOOKUP($A182,O.Barragán!$A$4:$ER$57,BaseInterventoría!EF$1,FALSE)</f>
        <v>0</v>
      </c>
      <c r="EG182" s="5">
        <f>VLOOKUP($A182,O.Barragán!$A$4:$ER$57,BaseInterventoría!EG$1,FALSE)</f>
        <v>0</v>
      </c>
      <c r="EH182" s="5">
        <f>VLOOKUP($A182,O.Barragán!$A$4:$ER$57,BaseInterventoría!EH$1,FALSE)</f>
        <v>0</v>
      </c>
      <c r="EI182" s="21">
        <f ca="1">VLOOKUP($A182,O.Barragán!$A$4:$ER$57,BaseInterventoría!EI$1,FALSE)</f>
        <v>45649</v>
      </c>
      <c r="EJ182" s="5">
        <f>VLOOKUP($A182,O.Barragán!$A$4:$ER$57,BaseInterventoría!EJ$1,FALSE)</f>
        <v>0</v>
      </c>
      <c r="EK182" s="5">
        <f>VLOOKUP($A182,O.Barragán!$A$4:$ER$57,BaseInterventoría!EK$1,FALSE)</f>
        <v>0</v>
      </c>
      <c r="EL182" s="5" t="str">
        <f>VLOOKUP($A182,O.Barragán!$A$4:$ER$57,BaseInterventoría!EL$1,FALSE)</f>
        <v>Omar Barragán-Dirección</v>
      </c>
      <c r="EM182" s="5" t="str">
        <f>VLOOKUP($A182,O.Barragán!$A$4:$ER$57,BaseInterventoría!EM$1,FALSE)</f>
        <v>Carlos Omar Barragán - Cristian Fiquitiva</v>
      </c>
      <c r="EN182" s="5" t="str">
        <f>VLOOKUP($A182,O.Barragán!$A$4:$ER$57,BaseInterventoría!EN$1,FALSE)</f>
        <v>https://www.contratos.gov.co/consultas/detalleProceso.do?numConstancia=17-12-7285846</v>
      </c>
      <c r="EO182" s="5" t="str">
        <f>VLOOKUP($A182,O.Barragán!$A$4:$ER$57,BaseInterventoría!EO$1,FALSE)</f>
        <v xml:space="preserve">- Proyecto recibido en enero de 2024 en estado SUSPENDIDO con un avance del 99,80 %, en proceso de trámite de adición y prorroga al convenio. 
- Durante el año se adelantaron comités entre el municipio, contratista e interventoría con el fin de establecer las condiciones en las cuales se terminaría el contrato.
-	Al terminar la ejecución del proyecto se dará cumplimiento al objetivo del acueducto regional y permitirá que la planta urbana del municipio de Chipaque cuente con mayor capacidad para distribución.
-	A la fecha se encuentra en perfeccionamiento la minuta de la adición y prórroga del convenio interadministrativo 
</v>
      </c>
      <c r="EP182" s="21">
        <f>VLOOKUP($A182,O.Barragán!$A$4:$ER$57,BaseInterventoría!EP$1,FALSE)</f>
        <v>45641</v>
      </c>
      <c r="EQ182" s="24">
        <f>BY182+VLOOKUP(DY182,$1:$1048576,77,FALSE)</f>
        <v>2688531361</v>
      </c>
      <c r="ER182" s="24">
        <f>+EQ182*0.04</f>
        <v>107541254.44</v>
      </c>
      <c r="ES182" s="24">
        <f>+EQ182+ER182</f>
        <v>2796072615.4400001</v>
      </c>
      <c r="ET182" s="5" t="s">
        <v>10</v>
      </c>
      <c r="EU182" s="24">
        <f t="shared" si="20"/>
        <v>2796072615.4400001</v>
      </c>
      <c r="EV182" s="55" t="e">
        <f>VLOOKUP(A182,#REF!,147,FALSE)</f>
        <v>#REF!</v>
      </c>
      <c r="EW182" s="56"/>
      <c r="EX182" s="24"/>
      <c r="EY182" s="5" t="s">
        <v>24</v>
      </c>
      <c r="EZ182" s="56"/>
      <c r="FA182" s="21">
        <v>45838</v>
      </c>
      <c r="FB182"/>
      <c r="FC182"/>
      <c r="FD182"/>
    </row>
    <row r="183" spans="1:160" ht="330.75">
      <c r="A183" s="68" t="s">
        <v>587</v>
      </c>
      <c r="B183" s="2">
        <f t="shared" si="19"/>
        <v>181</v>
      </c>
      <c r="C183" s="20" t="s">
        <v>287</v>
      </c>
      <c r="D183" s="5" t="s">
        <v>288</v>
      </c>
      <c r="E183" s="2" t="s">
        <v>588</v>
      </c>
      <c r="F183" s="5" t="str">
        <f>VLOOKUP($A183,O.Barragán!$A$4:$ER$57,BaseInterventoría!F$1,FALSE)</f>
        <v>N/A</v>
      </c>
      <c r="G183" s="21" t="str">
        <f>VLOOKUP($A183,O.Barragán!$A$4:$ER$57,BaseInterventoría!G$1,FALSE)</f>
        <v>N/A</v>
      </c>
      <c r="H183" s="5" t="str">
        <f>VLOOKUP($A183,O.Barragán!$A$4:$ER$57,BaseInterventoría!H$1,FALSE)</f>
        <v>N/A</v>
      </c>
      <c r="I183" s="5" t="str">
        <f>VLOOKUP($A183,O.Barragán!$A$4:$ER$57,BaseInterventoría!I$1,FALSE)</f>
        <v>N/A</v>
      </c>
      <c r="J183" s="5" t="str">
        <f>VLOOKUP($A183,O.Barragán!$A$4:$ER$57,BaseInterventoría!J$1,FALSE)</f>
        <v>N/A</v>
      </c>
      <c r="K183" s="198">
        <f>VLOOKUP($A183,O.Barragán!$A$4:$ER$57,BaseInterventoría!K$1,FALSE)</f>
        <v>0</v>
      </c>
      <c r="L183" s="198">
        <f>VLOOKUP($A183,O.Barragán!$A$4:$ER$57,BaseInterventoría!L$1,FALSE)</f>
        <v>0</v>
      </c>
      <c r="M183" s="198">
        <f>VLOOKUP($A183,O.Barragán!$A$4:$ER$57,BaseInterventoría!M$1,FALSE)</f>
        <v>0</v>
      </c>
      <c r="N183" s="198">
        <f>VLOOKUP($A183,O.Barragán!$A$4:$ER$57,BaseInterventoría!N$1,FALSE)</f>
        <v>0</v>
      </c>
      <c r="O183" s="198">
        <f>VLOOKUP($A183,O.Barragán!$A$4:$ER$57,BaseInterventoría!O$1,FALSE)</f>
        <v>0</v>
      </c>
      <c r="P183" s="198">
        <f>VLOOKUP($A183,O.Barragán!$A$4:$ER$57,BaseInterventoría!P$1,FALSE)</f>
        <v>0</v>
      </c>
      <c r="Q183" s="198">
        <f>VLOOKUP($A183,O.Barragán!$A$4:$ER$57,BaseInterventoría!Q$1,FALSE)</f>
        <v>0</v>
      </c>
      <c r="R183" s="198">
        <f>VLOOKUP($A183,O.Barragán!$A$4:$ER$57,BaseInterventoría!R$1,FALSE)</f>
        <v>0</v>
      </c>
      <c r="S183" s="198">
        <f>VLOOKUP($A183,O.Barragán!$A$4:$ER$57,BaseInterventoría!S$1,FALSE)</f>
        <v>0</v>
      </c>
      <c r="T183" s="198">
        <f>VLOOKUP($A183,O.Barragán!$A$4:$ER$57,BaseInterventoría!T$1,FALSE)</f>
        <v>0</v>
      </c>
      <c r="U183" s="198">
        <f>VLOOKUP($A183,O.Barragán!$A$4:$ER$57,BaseInterventoría!U$1,FALSE)</f>
        <v>0</v>
      </c>
      <c r="V183" s="5" t="str">
        <f>VLOOKUP($A183,O.Barragán!$A$4:$ER$57,BaseInterventoría!V$1,FALSE)</f>
        <v>N/A</v>
      </c>
      <c r="W183" s="5">
        <f>VLOOKUP($A183,O.Barragán!$A$4:$ER$57,BaseInterventoría!W$1,FALSE)</f>
        <v>0</v>
      </c>
      <c r="X183" s="5" t="str">
        <f>VLOOKUP($A183,O.Barragán!$A$4:$ER$57,BaseInterventoría!X$1,FALSE)</f>
        <v>INTERVENTORÍA</v>
      </c>
      <c r="Y183" s="5" t="str">
        <f>VLOOKUP($A183,O.Barragán!$A$4:$ER$57,BaseInterventoría!Y$1,FALSE)</f>
        <v>N/A</v>
      </c>
      <c r="Z183" s="5">
        <f>VLOOKUP($A183,O.Barragán!$A$4:$ER$57,BaseInterventoría!Z$1,FALSE)</f>
        <v>0</v>
      </c>
      <c r="AA183" s="5" t="str">
        <f>VLOOKUP($A183,O.Barragán!$A$4:$ER$57,BaseInterventoría!AA$1,FALSE)</f>
        <v>EPC-CI-013-2019</v>
      </c>
      <c r="AB183" s="5" t="str">
        <f>VLOOKUP($A183,O.Barragán!$A$4:$ER$57,BaseInterventoría!AB$1,FALSE)</f>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v>
      </c>
      <c r="AC183" s="21">
        <f>VLOOKUP($A183,O.Barragán!$A$4:$ER$57,BaseInterventoría!AC$1,FALSE)</f>
        <v>43566</v>
      </c>
      <c r="AD183" s="21">
        <f>VLOOKUP($A183,O.Barragán!$A$4:$ER$57,BaseInterventoría!AD$1,FALSE)</f>
        <v>43585</v>
      </c>
      <c r="AE183" s="5" t="str">
        <f>VLOOKUP($A183,O.Barragán!$A$4:$ER$57,BaseInterventoría!AE$1,FALSE)</f>
        <v>24 MESES</v>
      </c>
      <c r="AF183" s="21">
        <f>VLOOKUP($A183,O.Barragán!$A$4:$ER$57,BaseInterventoría!AF$1,FALSE)</f>
        <v>44315</v>
      </c>
      <c r="AG183" s="5">
        <f>VLOOKUP($A183,O.Barragán!$A$4:$ER$57,BaseInterventoría!AG$1,FALSE)</f>
        <v>0</v>
      </c>
      <c r="AH183" s="5">
        <f>VLOOKUP($A183,O.Barragán!$A$4:$ER$57,BaseInterventoría!AH$1,FALSE)</f>
        <v>0</v>
      </c>
      <c r="AI183" s="198">
        <f>VLOOKUP($A183,O.Barragán!$A$4:$ER$57,BaseInterventoría!AI$1,FALSE)</f>
        <v>4028070755.6199999</v>
      </c>
      <c r="AJ183" s="21" t="str">
        <f>VLOOKUP($A183,O.Barragán!$A$4:$ER$57,BaseInterventoría!AJ$1,FALSE)</f>
        <v>NO</v>
      </c>
      <c r="AK183" s="198">
        <f>VLOOKUP($A183,O.Barragán!$A$4:$ER$57,BaseInterventoría!AK$1,FALSE)</f>
        <v>0</v>
      </c>
      <c r="AL183" s="5">
        <f>VLOOKUP($A183,O.Barragán!$A$4:$ER$57,BaseInterventoría!AL$1,FALSE)</f>
        <v>0</v>
      </c>
      <c r="AM183" s="21" t="str">
        <f>VLOOKUP($A183,O.Barragán!$A$4:$ER$57,BaseInterventoría!AM$1,FALSE)</f>
        <v>NO</v>
      </c>
      <c r="AN183" s="198">
        <f>VLOOKUP($A183,O.Barragán!$A$4:$ER$57,BaseInterventoría!AN$1,FALSE)</f>
        <v>0</v>
      </c>
      <c r="AO183" s="5">
        <f>VLOOKUP($A183,O.Barragán!$A$4:$ER$57,BaseInterventoría!AO$1,FALSE)</f>
        <v>0</v>
      </c>
      <c r="AP183" s="198">
        <f>VLOOKUP($A183,O.Barragán!$A$4:$ER$57,BaseInterventoría!AP$1,FALSE)</f>
        <v>4028070755.6199999</v>
      </c>
      <c r="AQ183" s="5" t="str">
        <f>VLOOKUP($A183,O.Barragán!$A$4:$ER$57,BaseInterventoría!AQ$1,FALSE)</f>
        <v>PRORROGA N 1
PRORROGA N 2
PRORROGA N 3</v>
      </c>
      <c r="AR183" s="21" t="str">
        <f>VLOOKUP($A183,O.Barragán!$A$4:$ER$57,BaseInterventoría!AR$1,FALSE)</f>
        <v>9/07/2021
10/05/2022
8/05/2023</v>
      </c>
      <c r="AS183" s="5" t="str">
        <f>VLOOKUP($A183,O.Barragán!$A$4:$ER$57,BaseInterventoría!AS$1,FALSE)</f>
        <v>7 mees
11 MESES
5 MESES</v>
      </c>
      <c r="AT183" s="5" t="str">
        <f>VLOOKUP($A183,O.Barragán!$A$4:$ER$57,BaseInterventoría!AT$1,FALSE)</f>
        <v>Suspensión No. 1
Prorroga No. 1 a la Suspensión No. 1
Prorroga No. 2 a la Suspensión No. 1
Suspensión No. 2
Prórroga No. 1 a la Suspensión No. 2
Prórroga No. 2 a la Suspensión No. 2
Suspensión No. 3
Prórroga No. 1 a la Suspensión No. 3
SUSPENSIÓN N 4
SUSPENSION N 5
SUSPENSIÓN N 06</v>
      </c>
      <c r="AU183" s="21" t="str">
        <f>VLOOKUP($A183,O.Barragán!$A$4:$ER$57,BaseInterventoría!AU$1,FALSE)</f>
        <v>28/03/2020
28/03/2020
1/06/2020
10/11/2021
11/12/2021
11/1/2022
15/12/2022
16/01/2023
6/04/2023
23/08/2023
10/11/2023</v>
      </c>
      <c r="AV183" s="5" t="str">
        <f>VLOOKUP($A183,O.Barragán!$A$4:$ER$57,BaseInterventoría!AV$1,FALSE)</f>
        <v>Hasta el 23 de abril de 2020
Hasta el 31 de mayo de 2020
Siete (7) días
Treinta (30) días
Treinta (30) días
Treinta (30) días
30 DIAS
30 DIAS
30 DIAS
44 DIAS
4 MESES</v>
      </c>
      <c r="AW183" s="186" t="str">
        <f>VLOOKUP($A183,O.Barragán!$A$4:$ER$57,BaseInterventoría!AW$1,FALSE)</f>
        <v>92.34%</v>
      </c>
      <c r="AX183" s="186">
        <f>VLOOKUP($A183,O.Barragán!$A$4:$ER$57,BaseInterventoría!AX$1,FALSE)</f>
        <v>0.9042</v>
      </c>
      <c r="AY183" s="5">
        <f ca="1">VLOOKUP($A183,O.Barragán!$A$4:$ER$57,BaseInterventoría!AY$1,FALSE)</f>
        <v>1.1199131850244166</v>
      </c>
      <c r="AZ183" s="21">
        <f>VLOOKUP($A183,O.Barragán!$A$4:$ER$57,BaseInterventoría!AZ$1,FALSE)</f>
        <v>45428</v>
      </c>
      <c r="BA183" s="5">
        <f>VLOOKUP($A183,O.Barragán!$A$4:$ER$57,BaseInterventoría!BA$1,FALSE)</f>
        <v>61.43333333333333</v>
      </c>
      <c r="BB183" s="5" t="str">
        <f ca="1">VLOOKUP($A183,O.Barragán!$A$4:$ER$57,BaseInterventoría!BB$1,FALSE)</f>
        <v>VENCIDO</v>
      </c>
      <c r="BC183" s="5">
        <f>VLOOKUP($A183,O.Barragán!$A$4:$ER$57,BaseInterventoría!BC$1,FALSE)</f>
        <v>0</v>
      </c>
      <c r="BD183" s="5" t="str">
        <f>VLOOKUP($A183,O.Barragán!$A$4:$ER$57,BaseInterventoría!BD$1,FALSE)</f>
        <v>N/A</v>
      </c>
      <c r="BE183" s="5" t="str">
        <f>VLOOKUP($A183,O.Barragán!$A$4:$ER$57,BaseInterventoría!BE$1,FALSE)</f>
        <v>GU053867
ASEGURADORA DE FIANZA S.A</v>
      </c>
      <c r="BF183" s="21">
        <f>VLOOKUP($A183,O.Barragán!$A$4:$ER$57,BaseInterventoría!BF$1,FALSE)</f>
        <v>43566</v>
      </c>
      <c r="BG183" s="21">
        <f>VLOOKUP($A183,O.Barragán!$A$4:$ER$57,BaseInterventoría!BG$1,FALSE)</f>
        <v>44419</v>
      </c>
      <c r="BH183" s="5" t="str">
        <f>VLOOKUP($A183,O.Barragán!$A$4:$ER$57,BaseInterventoría!BH$1,FALSE)</f>
        <v>216 DE 2019
FRENTE GIRARDOT</v>
      </c>
      <c r="BI183" s="5" t="str">
        <f>VLOOKUP($A183,O.Barragán!$A$4:$ER$57,BaseInterventoría!BI$1,FALSE)</f>
        <v>CONTRATO INTERADMINISTRATIVO CELEBRADO ENTRE EMPRESAS PÚBLICAS DE CUNDINAMARCA S.A. E.S.P. Y LA EMPRESA INMOBILIARIA Y DE SERVICIOS LOGISTICOS DE CUNDINAMARCA.</v>
      </c>
      <c r="BJ183" s="21" t="str">
        <f>VLOOKUP($A183,O.Barragán!$A$4:$ER$57,BaseInterventoría!BJ$1,FALSE)</f>
        <v>216 DE 2019
FRENTE GIRARDOT</v>
      </c>
      <c r="BK183" s="21">
        <f>VLOOKUP($A183,O.Barragán!$A$4:$ER$57,BaseInterventoría!BK$1,FALSE)</f>
        <v>43697</v>
      </c>
      <c r="BL183" s="5" t="str">
        <f>VLOOKUP($A183,O.Barragán!$A$4:$ER$57,BaseInterventoría!BL$1,FALSE)</f>
        <v>13 MESES</v>
      </c>
      <c r="BM183" s="21">
        <f>VLOOKUP($A183,O.Barragán!$A$4:$ER$57,BaseInterventoría!BM$1,FALSE)</f>
        <v>44094</v>
      </c>
      <c r="BN183" s="5" t="str">
        <f>VLOOKUP($A183,O.Barragán!$A$4:$ER$57,BaseInterventoría!BN$1,FALSE)</f>
        <v>INTERVENTORÍA INTEGRAL A AL CONSTRUCCIÓN DE OBRAS DE DRENAJE PRINCIPALES Y COMPLEMENTARIAS QUE SOLUCIONEN EL PROBLEMA DE INUNDACIONES QUE SE PRESENTEN EN EL BARRIO PRIMERO DE ENERO DEL MUNICIPIO DE GIRARDOT, EN ESPECIAL EN LAS MANZANAS 19, 20, 21, 22, 23 Y 24 DE DICHO BARRIO.</v>
      </c>
      <c r="BO183" s="5" t="str">
        <f>VLOOKUP($A183,O.Barragán!$A$4:$ER$57,BaseInterventoría!BO$1,FALSE)</f>
        <v>CONSORCIO ARDICON DRENAJES
NIT: 901.291.761-2
JORGE LUIS PULGARIN LOZANO
CC: 79.937.600</v>
      </c>
      <c r="BP183" s="198">
        <f>VLOOKUP($A183,O.Barragán!$A$4:$ER$57,BaseInterventoría!BP$1,FALSE)</f>
        <v>0</v>
      </c>
      <c r="BQ183" s="198">
        <f>VLOOKUP($A183,O.Barragán!$A$4:$ER$57,BaseInterventoría!BQ$1,FALSE)</f>
        <v>0</v>
      </c>
      <c r="BR183" s="198">
        <f>VLOOKUP($A183,O.Barragán!$A$4:$ER$57,BaseInterventoría!BR$1,FALSE)</f>
        <v>0</v>
      </c>
      <c r="BS183" s="198">
        <f>VLOOKUP($A183,O.Barragán!$A$4:$ER$57,BaseInterventoría!BS$1,FALSE)</f>
        <v>0</v>
      </c>
      <c r="BT183" s="198">
        <f>VLOOKUP($A183,O.Barragán!$A$4:$ER$57,BaseInterventoría!BT$1,FALSE)</f>
        <v>0</v>
      </c>
      <c r="BU183" s="21">
        <f>VLOOKUP($A183,O.Barragán!$A$4:$ER$57,BaseInterventoría!BU$1,FALSE)</f>
        <v>0</v>
      </c>
      <c r="BV183" s="198">
        <f>VLOOKUP($A183,O.Barragán!$A$4:$ER$57,BaseInterventoría!BV$1,FALSE)</f>
        <v>0</v>
      </c>
      <c r="BW183" s="21">
        <f>VLOOKUP($A183,O.Barragán!$A$4:$ER$57,BaseInterventoría!BW$1,FALSE)</f>
        <v>0</v>
      </c>
      <c r="BX183" s="198">
        <f>VLOOKUP($A183,O.Barragán!$A$4:$ER$57,BaseInterventoría!BX$1,FALSE)</f>
        <v>0</v>
      </c>
      <c r="BY183" s="198">
        <f>VLOOKUP($A183,O.Barragán!$A$4:$ER$57,BaseInterventoría!BY$1,FALSE)</f>
        <v>325236641</v>
      </c>
      <c r="BZ183" s="5" t="str">
        <f>VLOOKUP($A183,O.Barragán!$A$4:$ER$57,BaseInterventoría!BZ$1,FALSE)</f>
        <v>NINGUNA</v>
      </c>
      <c r="CA183" s="21" t="str">
        <f>VLOOKUP($A183,O.Barragán!$A$4:$ER$57,BaseInterventoría!CA$1,FALSE)</f>
        <v>NINGUNA</v>
      </c>
      <c r="CB183" s="5" t="str">
        <f>VLOOKUP($A183,O.Barragán!$A$4:$ER$57,BaseInterventoría!CB$1,FALSE)</f>
        <v>NINGUNA</v>
      </c>
      <c r="CC183" s="5" t="str">
        <f>VLOOKUP($A183,O.Barragán!$A$4:$ER$57,BaseInterventoría!CC$1,FALSE)</f>
        <v>SUSPENSIÓN No. 1</v>
      </c>
      <c r="CD183" s="21">
        <f>VLOOKUP($A183,O.Barragán!$A$4:$ER$57,BaseInterventoría!CD$1,FALSE)</f>
        <v>43914</v>
      </c>
      <c r="CE183" s="5" t="str">
        <f>VLOOKUP($A183,O.Barragán!$A$4:$ER$57,BaseInterventoría!CE$1,FALSE)</f>
        <v>01 MES</v>
      </c>
      <c r="CF183" s="21">
        <f>VLOOKUP($A183,O.Barragán!$A$4:$ER$57,BaseInterventoría!CF$1,FALSE)</f>
        <v>44155</v>
      </c>
      <c r="CG183" s="5" t="str">
        <f>VLOOKUP($A183,O.Barragán!$A$4:$ER$57,BaseInterventoría!CG$1,FALSE)</f>
        <v>37-44-101032343
Anexo 0
Seguros del Estado SA</v>
      </c>
      <c r="CH183" s="21">
        <f>VLOOKUP($A183,O.Barragán!$A$4:$ER$57,BaseInterventoría!CH$1,FALSE)</f>
        <v>43623</v>
      </c>
      <c r="CI183" s="21">
        <f>VLOOKUP($A183,O.Barragán!$A$4:$ER$57,BaseInterventoría!CI$1,FALSE)</f>
        <v>44331</v>
      </c>
      <c r="CJ183" s="5" t="str">
        <f>VLOOKUP($A183,O.Barragán!$A$4:$ER$57,BaseInterventoría!CJ$1,FALSE)</f>
        <v>N/A</v>
      </c>
      <c r="CK183" s="21" t="str">
        <f>VLOOKUP($A183,O.Barragán!$A$4:$ER$57,BaseInterventoría!CK$1,FALSE)</f>
        <v>N/A</v>
      </c>
      <c r="CL183" s="21" t="str">
        <f>VLOOKUP($A183,O.Barragán!$A$4:$ER$57,BaseInterventoría!CL$1,FALSE)</f>
        <v>37-44-101032343
Anexo 0
Seguros del Estado SA</v>
      </c>
      <c r="CM183" s="5">
        <f>VLOOKUP($A183,O.Barragán!$A$4:$ER$57,BaseInterventoría!CM$1,FALSE)</f>
        <v>43623</v>
      </c>
      <c r="CN183" s="21">
        <f>VLOOKUP($A183,O.Barragán!$A$4:$ER$57,BaseInterventoría!CN$1,FALSE)</f>
        <v>45121</v>
      </c>
      <c r="CO183" s="21" t="str">
        <f>VLOOKUP($A183,O.Barragán!$A$4:$ER$57,BaseInterventoría!CO$1,FALSE)</f>
        <v>N/A</v>
      </c>
      <c r="CP183" s="5" t="str">
        <f>VLOOKUP($A183,O.Barragán!$A$4:$ER$57,BaseInterventoría!CP$1,FALSE)</f>
        <v>N/A</v>
      </c>
      <c r="CQ183" s="21" t="str">
        <f>VLOOKUP($A183,O.Barragán!$A$4:$ER$57,BaseInterventoría!CQ$1,FALSE)</f>
        <v>N/A</v>
      </c>
      <c r="CR183" s="21" t="str">
        <f>VLOOKUP($A183,O.Barragán!$A$4:$ER$57,BaseInterventoría!CR$1,FALSE)</f>
        <v>37-44-101032343
Anexo 0
Seguros del Estado SA</v>
      </c>
      <c r="CS183" s="5">
        <f>VLOOKUP($A183,O.Barragán!$A$4:$ER$57,BaseInterventoría!CS$1,FALSE)</f>
        <v>43623</v>
      </c>
      <c r="CT183" s="21">
        <f>VLOOKUP($A183,O.Barragán!$A$4:$ER$57,BaseInterventoría!CT$1,FALSE)</f>
        <v>45845</v>
      </c>
      <c r="CU183" s="21" t="str">
        <f>VLOOKUP($A183,O.Barragán!$A$4:$ER$57,BaseInterventoría!CU$1,FALSE)</f>
        <v>37-40-101017566
anexo 0
Seguros del Estado SA</v>
      </c>
      <c r="CV183" s="5">
        <f>VLOOKUP($A183,O.Barragán!$A$4:$ER$57,BaseInterventoría!CV$1,FALSE)</f>
        <v>43623</v>
      </c>
      <c r="CW183" s="21">
        <f>VLOOKUP($A183,O.Barragán!$A$4:$ER$57,BaseInterventoría!CW$1,FALSE)</f>
        <v>44026</v>
      </c>
      <c r="CX183" s="21" t="str">
        <f>VLOOKUP($A183,O.Barragán!$A$4:$ER$57,BaseInterventoría!CX$1,FALSE)</f>
        <v>ADMINISTRATIVO: NO HAY ACTUALIZACIÓN DE PÓLIZAS DE LA INTERVENTORÍA.
NO HAN RADICADO INFORMES SEMANALES NI MENSUALES DE INTERVENTORÍA.
EL 15 DE OCTUBRE SE RECIBEN INFORMES DE LA EIC, EN PROCESO DE REVISIÓN.
BAJO RENDIMIENTO POR MAQUINARIA DEL CONTRATISTA CON FALLAS, NO SE HA RECIBIDO PLAN DE CHOQUE.
SE TIENE PREVISTA VISITA EL JUEVES 17 DE OCTUBRE</v>
      </c>
      <c r="CY183" s="21">
        <f>VLOOKUP($A183,O.Barragán!$A$4:$ER$57,BaseInterventoría!CY$1,FALSE)</f>
        <v>44459</v>
      </c>
      <c r="CZ183" s="5">
        <f>VLOOKUP($A183,O.Barragán!$A$4:$ER$57,BaseInterventoría!CZ$1,FALSE)</f>
        <v>25.4</v>
      </c>
      <c r="DA183" s="186" t="str">
        <f>VLOOKUP($A183,O.Barragán!$A$4:$ER$57,BaseInterventoría!DA$1,FALSE)</f>
        <v>92.34%</v>
      </c>
      <c r="DB183" s="186">
        <f>VLOOKUP($A183,O.Barragán!$A$4:$ER$57,BaseInterventoría!DB$1,FALSE)</f>
        <v>0</v>
      </c>
      <c r="DC183" s="186">
        <f>VLOOKUP($A183,O.Barragán!$A$4:$ER$57,BaseInterventoría!DC$1,FALSE)</f>
        <v>0.9</v>
      </c>
      <c r="DD183" s="186">
        <f>VLOOKUP($A183,O.Barragán!$A$4:$ER$57,BaseInterventoría!DD$1,FALSE)</f>
        <v>0</v>
      </c>
      <c r="DE183" s="186">
        <f>VLOOKUP($A183,O.Barragán!$A$4:$ER$57,BaseInterventoría!DE$1,FALSE)</f>
        <v>0</v>
      </c>
      <c r="DF183" s="186">
        <f>VLOOKUP($A183,O.Barragán!$A$4:$ER$57,BaseInterventoría!DF$1,FALSE)</f>
        <v>0.9042</v>
      </c>
      <c r="DG183" s="186">
        <f>VLOOKUP($A183,O.Barragán!$A$4:$ER$57,BaseInterventoría!DG$1,FALSE)</f>
        <v>0</v>
      </c>
      <c r="DH183" s="186">
        <f>VLOOKUP($A183,O.Barragán!$A$4:$ER$57,BaseInterventoría!DH$1,FALSE)</f>
        <v>0.9</v>
      </c>
      <c r="DI183" s="186">
        <f>VLOOKUP($A183,O.Barragán!$A$4:$ER$57,BaseInterventoría!DI$1,FALSE)</f>
        <v>0</v>
      </c>
      <c r="DJ183" s="186">
        <f>VLOOKUP($A183,O.Barragán!$A$4:$ER$57,BaseInterventoría!DJ$1,FALSE)</f>
        <v>0</v>
      </c>
      <c r="DK183" s="5">
        <f ca="1">VLOOKUP($A183,O.Barragán!$A$4:$ER$57,BaseInterventoría!DK$1,FALSE)</f>
        <v>2.5616797900262469</v>
      </c>
      <c r="DL183" s="5" t="str">
        <f ca="1">VLOOKUP($A183,O.Barragán!$A$4:$ER$57,BaseInterventoría!DL$1,FALSE)</f>
        <v>VENCIDO</v>
      </c>
      <c r="DM183" s="71" t="str">
        <f t="shared" si="18"/>
        <v>Activos</v>
      </c>
      <c r="DN183" s="5" t="str">
        <f>VLOOKUP($A183,O.Barragán!$A$4:$ER$57,BaseInterventoría!DN$1,FALSE)</f>
        <v>Suspendido</v>
      </c>
      <c r="DO183" s="5">
        <f>VLOOKUP($A183,O.Barragán!$A$4:$ER$57,BaseInterventoría!DO$1,FALSE)</f>
        <v>0</v>
      </c>
      <c r="DP183" s="5">
        <f>VLOOKUP($A183,O.Barragán!$A$4:$ER$57,BaseInterventoría!DP$1,FALSE)</f>
        <v>0</v>
      </c>
      <c r="DQ183" s="5">
        <f>VLOOKUP($A183,O.Barragán!$A$4:$ER$57,BaseInterventoría!DQ$1,FALSE)</f>
        <v>5</v>
      </c>
      <c r="DR183" s="5" t="str">
        <f>VLOOKUP($A183,O.Barragán!$A$4:$ER$57,BaseInterventoría!DR$1,FALSE)</f>
        <v>1
2
3
4
5</v>
      </c>
      <c r="DS183" s="5" t="str">
        <f>VLOOKUP($A183,O.Barragán!$A$4:$ER$57,BaseInterventoría!DS$1,FALSE)</f>
        <v>$71.239.043
$40.465.058
$91.722.583
$49.501.618
$36.979.406</v>
      </c>
      <c r="DT183" s="198">
        <f>VLOOKUP($A183,O.Barragán!$A$4:$ER$57,BaseInterventoría!DT$1,FALSE)</f>
        <v>289907406</v>
      </c>
      <c r="DU183" s="198">
        <f>VLOOKUP($A183,O.Barragán!$A$4:$ER$57,BaseInterventoría!DU$1,FALSE)</f>
        <v>0</v>
      </c>
      <c r="DV183" s="186">
        <f>VLOOKUP($A183,O.Barragán!$A$4:$ER$57,BaseInterventoría!DV$1,FALSE)</f>
        <v>0.90420000000000011</v>
      </c>
      <c r="DW183" s="198">
        <f>VLOOKUP($A183,O.Barragán!$A$4:$ER$57,BaseInterventoría!DW$1,FALSE)</f>
        <v>31157670.207799971</v>
      </c>
      <c r="DX183" s="21" t="str">
        <f>VLOOKUP($A183,O.Barragán!$A$4:$ER$57,BaseInterventoría!DX$1,FALSE)</f>
        <v>NINGUNA</v>
      </c>
      <c r="DY183" s="5" t="str">
        <f>VLOOKUP($A183,O.Barragán!$A$4:$ER$57,BaseInterventoría!DY$1,FALSE)</f>
        <v>N/A</v>
      </c>
      <c r="DZ183" s="21" t="str">
        <f>VLOOKUP($A183,O.Barragán!$A$4:$ER$57,BaseInterventoría!DZ$1,FALSE)</f>
        <v>N/A</v>
      </c>
      <c r="EA183" s="21">
        <f>VLOOKUP($A183,O.Barragán!$A$4:$ER$57,BaseInterventoría!EA$1,FALSE)</f>
        <v>0</v>
      </c>
      <c r="EB183" s="5" t="str">
        <f>VLOOKUP($A183,O.Barragán!$A$4:$ER$57,BaseInterventoría!EB$1,FALSE)</f>
        <v>N/A</v>
      </c>
      <c r="EC183" s="198" t="str">
        <f>VLOOKUP($A183,O.Barragán!$A$4:$ER$57,BaseInterventoría!EC$1,FALSE)</f>
        <v>N/A</v>
      </c>
      <c r="ED183" s="5">
        <f>VLOOKUP($A183,O.Barragán!$A$4:$ER$57,BaseInterventoría!ED$1,FALSE)</f>
        <v>0</v>
      </c>
      <c r="EE183" s="5">
        <f>VLOOKUP($A183,O.Barragán!$A$4:$ER$57,BaseInterventoría!EE$1,FALSE)</f>
        <v>0</v>
      </c>
      <c r="EF183" s="5">
        <f>VLOOKUP($A183,O.Barragán!$A$4:$ER$57,BaseInterventoría!EF$1,FALSE)</f>
        <v>0</v>
      </c>
      <c r="EG183" s="5">
        <f>VLOOKUP($A183,O.Barragán!$A$4:$ER$57,BaseInterventoría!EG$1,FALSE)</f>
        <v>0</v>
      </c>
      <c r="EH183" s="5">
        <f>VLOOKUP($A183,O.Barragán!$A$4:$ER$57,BaseInterventoría!EH$1,FALSE)</f>
        <v>0</v>
      </c>
      <c r="EI183" s="21">
        <f ca="1">VLOOKUP($A183,O.Barragán!$A$4:$ER$57,BaseInterventoría!EI$1,FALSE)</f>
        <v>45649</v>
      </c>
      <c r="EJ183" s="5">
        <f>VLOOKUP($A183,O.Barragán!$A$4:$ER$57,BaseInterventoría!EJ$1,FALSE)</f>
        <v>0</v>
      </c>
      <c r="EK183" s="5">
        <f>VLOOKUP($A183,O.Barragán!$A$4:$ER$57,BaseInterventoría!EK$1,FALSE)</f>
        <v>0</v>
      </c>
      <c r="EL183" s="5" t="str">
        <f>VLOOKUP($A183,O.Barragán!$A$4:$ER$57,BaseInterventoría!EL$1,FALSE)</f>
        <v>Omar Barragán-Dirección</v>
      </c>
      <c r="EM183" s="5" t="str">
        <f>VLOOKUP($A183,O.Barragán!$A$4:$ER$57,BaseInterventoría!EM$1,FALSE)</f>
        <v>Carlos Omar Barragán</v>
      </c>
      <c r="EN183" s="5" t="str">
        <f>VLOOKUP($A183,O.Barragán!$A$4:$ER$57,BaseInterventoría!EN$1,FALSE)</f>
        <v>https://www.contratos.gov.co/consultas/detalleProceso.do?numConstancia=19-12-9438753</v>
      </c>
      <c r="EO183" s="5" t="str">
        <f>VLOOKUP($A183,O.Barragán!$A$4:$ER$57,BaseInterventoría!EO$1,FALSE)</f>
        <v xml:space="preserve">A la espera de actualización de garantias por parte del contratista de obra para reiniciar actividades </v>
      </c>
      <c r="EP183" s="21">
        <f>VLOOKUP($A183,O.Barragán!$A$4:$ER$57,BaseInterventoría!EP$1,FALSE)</f>
        <v>45601</v>
      </c>
      <c r="EQ183" s="24">
        <v>0</v>
      </c>
      <c r="ER183" s="24">
        <v>0</v>
      </c>
      <c r="ES183" s="24">
        <v>0</v>
      </c>
      <c r="ET183" s="5"/>
      <c r="EU183" s="24">
        <f t="shared" si="20"/>
        <v>0</v>
      </c>
      <c r="EV183" s="55" t="e">
        <f>VLOOKUP(A183,#REF!,147,FALSE)</f>
        <v>#REF!</v>
      </c>
      <c r="EW183" s="56"/>
      <c r="EX183" s="24"/>
      <c r="EY183" s="5" t="s">
        <v>24</v>
      </c>
      <c r="EZ183" s="56"/>
      <c r="FA183" s="21"/>
      <c r="FB183"/>
      <c r="FC183"/>
      <c r="FD183"/>
    </row>
    <row r="184" spans="1:160" ht="252">
      <c r="A184" s="60" t="s">
        <v>310</v>
      </c>
      <c r="B184" s="2">
        <f t="shared" si="19"/>
        <v>182</v>
      </c>
      <c r="C184" s="62" t="s">
        <v>287</v>
      </c>
      <c r="D184" s="63" t="s">
        <v>288</v>
      </c>
      <c r="E184" s="61" t="s">
        <v>311</v>
      </c>
      <c r="F184" s="5" t="str">
        <f>VLOOKUP($A184,O.Barragán!$A$4:$ER$57,BaseInterventoría!F$1,FALSE)</f>
        <v>N/A</v>
      </c>
      <c r="G184" s="21" t="str">
        <f>VLOOKUP($A184,O.Barragán!$A$4:$ER$57,BaseInterventoría!G$1,FALSE)</f>
        <v>N/A</v>
      </c>
      <c r="H184" s="5" t="str">
        <f>VLOOKUP($A184,O.Barragán!$A$4:$ER$57,BaseInterventoría!H$1,FALSE)</f>
        <v>N/A</v>
      </c>
      <c r="I184" s="5" t="str">
        <f>VLOOKUP($A184,O.Barragán!$A$4:$ER$57,BaseInterventoría!I$1,FALSE)</f>
        <v>N/A</v>
      </c>
      <c r="J184" s="5" t="str">
        <f>VLOOKUP($A184,O.Barragán!$A$4:$ER$57,BaseInterventoría!J$1,FALSE)</f>
        <v>N/A</v>
      </c>
      <c r="K184" s="198">
        <f>VLOOKUP($A184,O.Barragán!$A$4:$ER$57,BaseInterventoría!K$1,FALSE)</f>
        <v>0</v>
      </c>
      <c r="L184" s="198">
        <f>VLOOKUP($A184,O.Barragán!$A$4:$ER$57,BaseInterventoría!L$1,FALSE)</f>
        <v>0</v>
      </c>
      <c r="M184" s="198">
        <f>VLOOKUP($A184,O.Barragán!$A$4:$ER$57,BaseInterventoría!M$1,FALSE)</f>
        <v>0</v>
      </c>
      <c r="N184" s="198">
        <f>VLOOKUP($A184,O.Barragán!$A$4:$ER$57,BaseInterventoría!N$1,FALSE)</f>
        <v>0</v>
      </c>
      <c r="O184" s="198">
        <f>VLOOKUP($A184,O.Barragán!$A$4:$ER$57,BaseInterventoría!O$1,FALSE)</f>
        <v>0</v>
      </c>
      <c r="P184" s="198">
        <f>VLOOKUP($A184,O.Barragán!$A$4:$ER$57,BaseInterventoría!P$1,FALSE)</f>
        <v>0</v>
      </c>
      <c r="Q184" s="198">
        <f>VLOOKUP($A184,O.Barragán!$A$4:$ER$57,BaseInterventoría!Q$1,FALSE)</f>
        <v>24600722.849598002</v>
      </c>
      <c r="R184" s="198">
        <f>VLOOKUP($A184,O.Barragán!$A$4:$ER$57,BaseInterventoría!R$1,FALSE)</f>
        <v>238876184</v>
      </c>
      <c r="S184" s="198">
        <f>VLOOKUP($A184,O.Barragán!$A$4:$ER$57,BaseInterventoría!S$1,FALSE)</f>
        <v>0</v>
      </c>
      <c r="T184" s="198">
        <f>VLOOKUP($A184,O.Barragán!$A$4:$ER$57,BaseInterventoría!T$1,FALSE)</f>
        <v>0</v>
      </c>
      <c r="U184" s="198">
        <f>VLOOKUP($A184,O.Barragán!$A$4:$ER$57,BaseInterventoría!U$1,FALSE)</f>
        <v>263476906.84959799</v>
      </c>
      <c r="V184" s="5" t="str">
        <f>VLOOKUP($A184,O.Barragán!$A$4:$ER$57,BaseInterventoría!V$1,FALSE)</f>
        <v>20190342
09/05/20197218 30/04/2019
6661 25/01/2019</v>
      </c>
      <c r="W184" s="5">
        <f>VLOOKUP($A184,O.Barragán!$A$4:$ER$57,BaseInterventoría!W$1,FALSE)</f>
        <v>0</v>
      </c>
      <c r="X184" s="5" t="str">
        <f>VLOOKUP($A184,O.Barragán!$A$4:$ER$57,BaseInterventoría!X$1,FALSE)</f>
        <v>INTERVENTORÍA</v>
      </c>
      <c r="Y184" s="5" t="str">
        <f>VLOOKUP($A184,O.Barragán!$A$4:$ER$57,BaseInterventoría!Y$1,FALSE)</f>
        <v>N/A</v>
      </c>
      <c r="Z184" s="5">
        <f>VLOOKUP($A184,O.Barragán!$A$4:$ER$57,BaseInterventoría!Z$1,FALSE)</f>
        <v>0</v>
      </c>
      <c r="AA184" s="5" t="str">
        <f>VLOOKUP($A184,O.Barragán!$A$4:$ER$57,BaseInterventoría!AA$1,FALSE)</f>
        <v>EPC-CI-099-2019</v>
      </c>
      <c r="AB184" s="5" t="str">
        <f>VLOOKUP($A184,O.Barragán!$A$4:$ER$57,BaseInterventoría!AB$1,FALSE)</f>
        <v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v>
      </c>
      <c r="AC184" s="21">
        <f>VLOOKUP($A184,O.Barragán!$A$4:$ER$57,BaseInterventoría!AC$1,FALSE)</f>
        <v>43641</v>
      </c>
      <c r="AD184" s="21">
        <f>VLOOKUP($A184,O.Barragán!$A$4:$ER$57,BaseInterventoría!AD$1,FALSE)</f>
        <v>43669</v>
      </c>
      <c r="AE184" s="5" t="str">
        <f>VLOOKUP($A184,O.Barragán!$A$4:$ER$57,BaseInterventoría!AE$1,FALSE)</f>
        <v>18 MESES</v>
      </c>
      <c r="AF184" s="21">
        <f>VLOOKUP($A184,O.Barragán!$A$4:$ER$57,BaseInterventoría!AF$1,FALSE)</f>
        <v>44218</v>
      </c>
      <c r="AG184" s="5">
        <f>VLOOKUP($A184,O.Barragán!$A$4:$ER$57,BaseInterventoría!AG$1,FALSE)</f>
        <v>0</v>
      </c>
      <c r="AH184" s="5" t="str">
        <f>VLOOKUP($A184,O.Barragán!$A$4:$ER$57,BaseInterventoría!AH$1,FALSE)</f>
        <v>N/A</v>
      </c>
      <c r="AI184" s="198">
        <f>VLOOKUP($A184,O.Barragán!$A$4:$ER$57,BaseInterventoría!AI$1,FALSE)</f>
        <v>263476906.84959799</v>
      </c>
      <c r="AJ184" s="21" t="str">
        <f>VLOOKUP($A184,O.Barragán!$A$4:$ER$57,BaseInterventoría!AJ$1,FALSE)</f>
        <v>N/A</v>
      </c>
      <c r="AK184" s="198" t="str">
        <f>VLOOKUP($A184,O.Barragán!$A$4:$ER$57,BaseInterventoría!AK$1,FALSE)</f>
        <v>N/A</v>
      </c>
      <c r="AL184" s="5">
        <f>VLOOKUP($A184,O.Barragán!$A$4:$ER$57,BaseInterventoría!AL$1,FALSE)</f>
        <v>0</v>
      </c>
      <c r="AM184" s="21" t="str">
        <f>VLOOKUP($A184,O.Barragán!$A$4:$ER$57,BaseInterventoría!AM$1,FALSE)</f>
        <v>N/A</v>
      </c>
      <c r="AN184" s="198" t="str">
        <f>VLOOKUP($A184,O.Barragán!$A$4:$ER$57,BaseInterventoría!AN$1,FALSE)</f>
        <v>N/A</v>
      </c>
      <c r="AO184" s="5">
        <f>VLOOKUP($A184,O.Barragán!$A$4:$ER$57,BaseInterventoría!AO$1,FALSE)</f>
        <v>0</v>
      </c>
      <c r="AP184" s="198">
        <f>VLOOKUP($A184,O.Barragán!$A$4:$ER$57,BaseInterventoría!AP$1,FALSE)</f>
        <v>263476906.84999999</v>
      </c>
      <c r="AQ184" s="5" t="str">
        <f>VLOOKUP($A184,O.Barragán!$A$4:$ER$57,BaseInterventoría!AQ$1,FALSE)</f>
        <v>PRORROGA N 1
PRORROGA N 2
PRORROGA N 3
PRORROGA N 4
PRORROGA N 5</v>
      </c>
      <c r="AR184" s="21" t="str">
        <f>VLOOKUP($A184,O.Barragán!$A$4:$ER$57,BaseInterventoría!AR$1,FALSE)</f>
        <v>21/01/2021
22/04/2021
23/12/2021
28/02/2022</v>
      </c>
      <c r="AS184" s="5" t="str">
        <f>VLOOKUP($A184,O.Barragán!$A$4:$ER$57,BaseInterventoría!AS$1,FALSE)</f>
        <v>2 MESES
8 MESES
7 MESES
2 MESES</v>
      </c>
      <c r="AT184" s="5" t="str">
        <f>VLOOKUP($A184,O.Barragán!$A$4:$ER$57,BaseInterventoría!AT$1,FALSE)</f>
        <v>SUSPENSIÓN N 1</v>
      </c>
      <c r="AU184" s="21">
        <f>VLOOKUP($A184,O.Barragán!$A$4:$ER$57,BaseInterventoría!AU$1,FALSE)</f>
        <v>44274</v>
      </c>
      <c r="AV184" s="5" t="str">
        <f>VLOOKUP($A184,O.Barragán!$A$4:$ER$57,BaseInterventoría!AV$1,FALSE)</f>
        <v>1 MES</v>
      </c>
      <c r="AW184" s="186">
        <f>VLOOKUP($A184,O.Barragán!$A$4:$ER$57,BaseInterventoría!AW$1,FALSE)</f>
        <v>0.15</v>
      </c>
      <c r="AX184" s="186">
        <f>VLOOKUP($A184,O.Barragán!$A$4:$ER$57,BaseInterventoría!AX$1,FALSE)</f>
        <v>0</v>
      </c>
      <c r="AY184" s="5">
        <f ca="1">VLOOKUP($A184,O.Barragán!$A$4:$ER$57,BaseInterventoría!AY$1,FALSE)</f>
        <v>2.4029126213592233</v>
      </c>
      <c r="AZ184" s="21">
        <f>VLOOKUP($A184,O.Barragán!$A$4:$ER$57,BaseInterventoría!AZ$1,FALSE)</f>
        <v>44493</v>
      </c>
      <c r="BA184" s="5">
        <f>VLOOKUP($A184,O.Barragán!$A$4:$ER$57,BaseInterventoría!BA$1,FALSE)</f>
        <v>27.466666666666665</v>
      </c>
      <c r="BB184" s="5" t="str">
        <f ca="1">VLOOKUP($A184,O.Barragán!$A$4:$ER$57,BaseInterventoría!BB$1,FALSE)</f>
        <v>VENCIDO</v>
      </c>
      <c r="BC184" s="5">
        <f>VLOOKUP($A184,O.Barragán!$A$4:$ER$57,BaseInterventoría!BC$1,FALSE)</f>
        <v>0</v>
      </c>
      <c r="BD184" s="5" t="str">
        <f>VLOOKUP($A184,O.Barragán!$A$4:$ER$57,BaseInterventoría!BD$1,FALSE)</f>
        <v>N/A</v>
      </c>
      <c r="BE184" s="5" t="str">
        <f>VLOOKUP($A184,O.Barragán!$A$4:$ER$57,BaseInterventoría!BE$1,FALSE)</f>
        <v>390-47-994000051022</v>
      </c>
      <c r="BF184" s="21">
        <f>VLOOKUP($A184,O.Barragán!$A$4:$ER$57,BaseInterventoría!BF$1,FALSE)</f>
        <v>43753</v>
      </c>
      <c r="BG184" s="21">
        <f>VLOOKUP($A184,O.Barragán!$A$4:$ER$57,BaseInterventoría!BG$1,FALSE)</f>
        <v>44058</v>
      </c>
      <c r="BH184" s="5" t="str">
        <f>VLOOKUP($A184,O.Barragán!$A$4:$ER$57,BaseInterventoría!BH$1,FALSE)</f>
        <v>300-2019</v>
      </c>
      <c r="BI184" s="5" t="str">
        <f>VLOOKUP($A184,O.Barragán!$A$4:$ER$57,BaseInterventoría!BI$1,FALSE)</f>
        <v>REALIZAR LA INTERVENTORIA TECNICA, ADMINISTRATIVA, FINANCIERA Y AMBIENTAL A LA CONSTRUCCION DE REDES DE ACUEDUCTO Y ALCANTARILLADO PARA LA REUBICACION PARCIAL DEL MUNICIPIO DE UTICA, CUNDINAMARCA</v>
      </c>
      <c r="BJ184" s="21">
        <f>VLOOKUP($A184,O.Barragán!$A$4:$ER$57,BaseInterventoría!BJ$1,FALSE)</f>
        <v>43705</v>
      </c>
      <c r="BK184" s="21">
        <f>VLOOKUP($A184,O.Barragán!$A$4:$ER$57,BaseInterventoría!BK$1,FALSE)</f>
        <v>43669</v>
      </c>
      <c r="BL184" s="5" t="str">
        <f>VLOOKUP($A184,O.Barragán!$A$4:$ER$57,BaseInterventoría!BL$1,FALSE)</f>
        <v>11 MESES</v>
      </c>
      <c r="BM184" s="21">
        <f>VLOOKUP($A184,O.Barragán!$A$4:$ER$57,BaseInterventoría!BM$1,FALSE)</f>
        <v>44121</v>
      </c>
      <c r="BN184" s="5">
        <f>VLOOKUP($A184,O.Barragán!$A$4:$ER$57,BaseInterventoría!BN$1,FALSE)</f>
        <v>0</v>
      </c>
      <c r="BO184" s="5" t="str">
        <f>VLOOKUP($A184,O.Barragán!$A$4:$ER$57,BaseInterventoría!BO$1,FALSE)</f>
        <v>YULIAN BELTRAN
CEL 3212323114</v>
      </c>
      <c r="BP184" s="198">
        <f>VLOOKUP($A184,O.Barragán!$A$4:$ER$57,BaseInterventoría!BP$1,FALSE)</f>
        <v>0</v>
      </c>
      <c r="BQ184" s="198">
        <f>VLOOKUP($A184,O.Barragán!$A$4:$ER$57,BaseInterventoría!BQ$1,FALSE)</f>
        <v>0</v>
      </c>
      <c r="BR184" s="198">
        <f>VLOOKUP($A184,O.Barragán!$A$4:$ER$57,BaseInterventoría!BR$1,FALSE)</f>
        <v>0</v>
      </c>
      <c r="BS184" s="198">
        <f>VLOOKUP($A184,O.Barragán!$A$4:$ER$57,BaseInterventoría!BS$1,FALSE)</f>
        <v>0</v>
      </c>
      <c r="BT184" s="198">
        <f>VLOOKUP($A184,O.Barragán!$A$4:$ER$57,BaseInterventoría!BT$1,FALSE)</f>
        <v>238876184</v>
      </c>
      <c r="BU184" s="21">
        <f>VLOOKUP($A184,O.Barragán!$A$4:$ER$57,BaseInterventoría!BU$1,FALSE)</f>
        <v>0</v>
      </c>
      <c r="BV184" s="198">
        <f>VLOOKUP($A184,O.Barragán!$A$4:$ER$57,BaseInterventoría!BV$1,FALSE)</f>
        <v>0</v>
      </c>
      <c r="BW184" s="21">
        <f>VLOOKUP($A184,O.Barragán!$A$4:$ER$57,BaseInterventoría!BW$1,FALSE)</f>
        <v>0</v>
      </c>
      <c r="BX184" s="198">
        <f>VLOOKUP($A184,O.Barragán!$A$4:$ER$57,BaseInterventoría!BX$1,FALSE)</f>
        <v>0</v>
      </c>
      <c r="BY184" s="198">
        <f>VLOOKUP($A184,O.Barragán!$A$4:$ER$57,BaseInterventoría!BY$1,FALSE)</f>
        <v>238876184</v>
      </c>
      <c r="BZ184" s="5">
        <f>VLOOKUP($A184,O.Barragán!$A$4:$ER$57,BaseInterventoría!BZ$1,FALSE)</f>
        <v>0</v>
      </c>
      <c r="CA184" s="21">
        <f>VLOOKUP($A184,O.Barragán!$A$4:$ER$57,BaseInterventoría!CA$1,FALSE)</f>
        <v>0</v>
      </c>
      <c r="CB184" s="5">
        <f>VLOOKUP($A184,O.Barragán!$A$4:$ER$57,BaseInterventoría!CB$1,FALSE)</f>
        <v>0</v>
      </c>
      <c r="CC184" s="5" t="str">
        <f>VLOOKUP($A184,O.Barragán!$A$4:$ER$57,BaseInterventoría!CC$1,FALSE)</f>
        <v>SUSPENSION N 1
PRORROGA No. 1 A LA SUSPENSION No. 1</v>
      </c>
      <c r="CD184" s="21" t="str">
        <f>VLOOKUP($A184,O.Barragán!$A$4:$ER$57,BaseInterventoría!CD$1,FALSE)</f>
        <v>24/03/2020
24/04/2020</v>
      </c>
      <c r="CE184" s="5" t="str">
        <f>VLOOKUP($A184,O.Barragán!$A$4:$ER$57,BaseInterventoría!CE$1,FALSE)</f>
        <v>UN MES
UN MES y 8 dias</v>
      </c>
      <c r="CF184" s="21" t="str">
        <f>VLOOKUP($A184,O.Barragán!$A$4:$ER$57,BaseInterventoría!CF$1,FALSE)</f>
        <v>26/11/2020
04/01/2021</v>
      </c>
      <c r="CG184" s="5" t="str">
        <f>VLOOKUP($A184,O.Barragán!$A$4:$ER$57,BaseInterventoría!CG$1,FALSE)</f>
        <v>33-44-101188689
SEGUROS DEL ESTADO SA</v>
      </c>
      <c r="CH184" s="21">
        <f>VLOOKUP($A184,O.Barragán!$A$4:$ER$57,BaseInterventoría!CH$1,FALSE)</f>
        <v>43642</v>
      </c>
      <c r="CI184" s="21">
        <f>VLOOKUP($A184,O.Barragán!$A$4:$ER$57,BaseInterventoría!CI$1,FALSE)</f>
        <v>44311</v>
      </c>
      <c r="CJ184" s="5">
        <f>VLOOKUP($A184,O.Barragán!$A$4:$ER$57,BaseInterventoría!CJ$1,FALSE)</f>
        <v>0</v>
      </c>
      <c r="CK184" s="21">
        <f>VLOOKUP($A184,O.Barragán!$A$4:$ER$57,BaseInterventoría!CK$1,FALSE)</f>
        <v>0</v>
      </c>
      <c r="CL184" s="21">
        <f>VLOOKUP($A184,O.Barragán!$A$4:$ER$57,BaseInterventoría!CL$1,FALSE)</f>
        <v>0</v>
      </c>
      <c r="CM184" s="5" t="str">
        <f>VLOOKUP($A184,O.Barragán!$A$4:$ER$57,BaseInterventoría!CM$1,FALSE)</f>
        <v>33-44-101188689
SEGUROS DEL ESTADO SA</v>
      </c>
      <c r="CN184" s="21">
        <f>VLOOKUP($A184,O.Barragán!$A$4:$ER$57,BaseInterventoría!CN$1,FALSE)</f>
        <v>43641</v>
      </c>
      <c r="CO184" s="21">
        <f>VLOOKUP($A184,O.Barragán!$A$4:$ER$57,BaseInterventoría!CO$1,FALSE)</f>
        <v>45282</v>
      </c>
      <c r="CP184" s="5">
        <f>VLOOKUP($A184,O.Barragán!$A$4:$ER$57,BaseInterventoría!CP$1,FALSE)</f>
        <v>0</v>
      </c>
      <c r="CQ184" s="21">
        <f>VLOOKUP($A184,O.Barragán!$A$4:$ER$57,BaseInterventoría!CQ$1,FALSE)</f>
        <v>0</v>
      </c>
      <c r="CR184" s="21">
        <f>VLOOKUP($A184,O.Barragán!$A$4:$ER$57,BaseInterventoría!CR$1,FALSE)</f>
        <v>0</v>
      </c>
      <c r="CS184" s="5" t="str">
        <f>VLOOKUP($A184,O.Barragán!$A$4:$ER$57,BaseInterventoría!CS$1,FALSE)</f>
        <v>33-44-101188689
SEGUROS DEL ESTADO SA</v>
      </c>
      <c r="CT184" s="21">
        <f>VLOOKUP($A184,O.Barragán!$A$4:$ER$57,BaseInterventoría!CT$1,FALSE)</f>
        <v>43642</v>
      </c>
      <c r="CU184" s="21">
        <f>VLOOKUP($A184,O.Barragán!$A$4:$ER$57,BaseInterventoría!CU$1,FALSE)</f>
        <v>44311</v>
      </c>
      <c r="CV184" s="5">
        <f>VLOOKUP($A184,O.Barragán!$A$4:$ER$57,BaseInterventoría!CV$1,FALSE)</f>
        <v>0</v>
      </c>
      <c r="CW184" s="21">
        <f>VLOOKUP($A184,O.Barragán!$A$4:$ER$57,BaseInterventoría!CW$1,FALSE)</f>
        <v>0</v>
      </c>
      <c r="CX184" s="21">
        <f>VLOOKUP($A184,O.Barragán!$A$4:$ER$57,BaseInterventoría!CX$1,FALSE)</f>
        <v>0</v>
      </c>
      <c r="CY184" s="21">
        <f>VLOOKUP($A184,O.Barragán!$A$4:$ER$57,BaseInterventoría!CY$1,FALSE)</f>
        <v>44220</v>
      </c>
      <c r="CZ184" s="5">
        <f>VLOOKUP($A184,O.Barragán!$A$4:$ER$57,BaseInterventoría!CZ$1,FALSE)</f>
        <v>18.366666666666667</v>
      </c>
      <c r="DA184" s="186">
        <f>VLOOKUP($A184,O.Barragán!$A$4:$ER$57,BaseInterventoría!DA$1,FALSE)</f>
        <v>0.15</v>
      </c>
      <c r="DB184" s="186">
        <f>VLOOKUP($A184,O.Barragán!$A$4:$ER$57,BaseInterventoría!DB$1,FALSE)</f>
        <v>0</v>
      </c>
      <c r="DC184" s="186">
        <f>VLOOKUP($A184,O.Barragán!$A$4:$ER$57,BaseInterventoría!DC$1,FALSE)</f>
        <v>0</v>
      </c>
      <c r="DD184" s="186">
        <f>VLOOKUP($A184,O.Barragán!$A$4:$ER$57,BaseInterventoría!DD$1,FALSE)</f>
        <v>0</v>
      </c>
      <c r="DE184" s="186">
        <f>VLOOKUP($A184,O.Barragán!$A$4:$ER$57,BaseInterventoría!DE$1,FALSE)</f>
        <v>0</v>
      </c>
      <c r="DF184" s="186">
        <f>VLOOKUP($A184,O.Barragán!$A$4:$ER$57,BaseInterventoría!DF$1,FALSE)</f>
        <v>0</v>
      </c>
      <c r="DG184" s="186">
        <f>VLOOKUP($A184,O.Barragán!$A$4:$ER$57,BaseInterventoría!DG$1,FALSE)</f>
        <v>0</v>
      </c>
      <c r="DH184" s="186">
        <f>VLOOKUP($A184,O.Barragán!$A$4:$ER$57,BaseInterventoría!DH$1,FALSE)</f>
        <v>0</v>
      </c>
      <c r="DI184" s="186">
        <f>VLOOKUP($A184,O.Barragán!$A$4:$ER$57,BaseInterventoría!DI$1,FALSE)</f>
        <v>0</v>
      </c>
      <c r="DJ184" s="186">
        <f>VLOOKUP($A184,O.Barragán!$A$4:$ER$57,BaseInterventoría!DJ$1,FALSE)</f>
        <v>0</v>
      </c>
      <c r="DK184" s="5">
        <f ca="1">VLOOKUP($A184,O.Barragán!$A$4:$ER$57,BaseInterventoría!DK$1,FALSE)</f>
        <v>3.5934664246823957</v>
      </c>
      <c r="DL184" s="5" t="str">
        <f ca="1">VLOOKUP($A184,O.Barragán!$A$4:$ER$57,BaseInterventoría!DL$1,FALSE)</f>
        <v>VENCIDO</v>
      </c>
      <c r="DM184" s="71" t="str">
        <f t="shared" si="18"/>
        <v>Activos</v>
      </c>
      <c r="DN184" s="5" t="str">
        <f>VLOOKUP($A184,O.Barragán!$A$4:$ER$57,BaseInterventoría!DN$1,FALSE)</f>
        <v>En ejecución</v>
      </c>
      <c r="DO184" s="5">
        <f>VLOOKUP($A184,O.Barragán!$A$4:$ER$57,BaseInterventoría!DO$1,FALSE)</f>
        <v>0</v>
      </c>
      <c r="DP184" s="5">
        <f>VLOOKUP($A184,O.Barragán!$A$4:$ER$57,BaseInterventoría!DP$1,FALSE)</f>
        <v>0</v>
      </c>
      <c r="DQ184" s="5">
        <f>VLOOKUP($A184,O.Barragán!$A$4:$ER$57,BaseInterventoría!DQ$1,FALSE)</f>
        <v>0</v>
      </c>
      <c r="DR184" s="5">
        <f>VLOOKUP($A184,O.Barragán!$A$4:$ER$57,BaseInterventoría!DR$1,FALSE)</f>
        <v>0</v>
      </c>
      <c r="DS184" s="5">
        <f>VLOOKUP($A184,O.Barragán!$A$4:$ER$57,BaseInterventoría!DS$1,FALSE)</f>
        <v>0</v>
      </c>
      <c r="DT184" s="198">
        <f>VLOOKUP($A184,O.Barragán!$A$4:$ER$57,BaseInterventoría!DT$1,FALSE)</f>
        <v>0</v>
      </c>
      <c r="DU184" s="198">
        <f>VLOOKUP($A184,O.Barragán!$A$4:$ER$57,BaseInterventoría!DU$1,FALSE)</f>
        <v>0</v>
      </c>
      <c r="DV184" s="186">
        <f>VLOOKUP($A184,O.Barragán!$A$4:$ER$57,BaseInterventoría!DV$1,FALSE)</f>
        <v>0</v>
      </c>
      <c r="DW184" s="198">
        <f>VLOOKUP($A184,O.Barragán!$A$4:$ER$57,BaseInterventoría!DW$1,FALSE)</f>
        <v>238876184</v>
      </c>
      <c r="DX184" s="21" t="str">
        <f>VLOOKUP($A184,O.Barragán!$A$4:$ER$57,BaseInterventoría!DX$1,FALSE)</f>
        <v>N/A</v>
      </c>
      <c r="DY184" s="5" t="str">
        <f>VLOOKUP($A184,O.Barragán!$A$4:$ER$57,BaseInterventoría!DY$1,FALSE)</f>
        <v>N/A</v>
      </c>
      <c r="DZ184" s="21" t="str">
        <f>VLOOKUP($A184,O.Barragán!$A$4:$ER$57,BaseInterventoría!DZ$1,FALSE)</f>
        <v>N/A</v>
      </c>
      <c r="EA184" s="21" t="str">
        <f>VLOOKUP($A184,O.Barragán!$A$4:$ER$57,BaseInterventoría!EA$1,FALSE)</f>
        <v>N/A</v>
      </c>
      <c r="EB184" s="5" t="str">
        <f>VLOOKUP($A184,O.Barragán!$A$4:$ER$57,BaseInterventoría!EB$1,FALSE)</f>
        <v>N/A</v>
      </c>
      <c r="EC184" s="198" t="str">
        <f>VLOOKUP($A184,O.Barragán!$A$4:$ER$57,BaseInterventoría!EC$1,FALSE)</f>
        <v>N/A</v>
      </c>
      <c r="ED184" s="5">
        <f>VLOOKUP($A184,O.Barragán!$A$4:$ER$57,BaseInterventoría!ED$1,FALSE)</f>
        <v>0</v>
      </c>
      <c r="EE184" s="5">
        <f>VLOOKUP($A184,O.Barragán!$A$4:$ER$57,BaseInterventoría!EE$1,FALSE)</f>
        <v>0</v>
      </c>
      <c r="EF184" s="5">
        <f>VLOOKUP($A184,O.Barragán!$A$4:$ER$57,BaseInterventoría!EF$1,FALSE)</f>
        <v>0</v>
      </c>
      <c r="EG184" s="5">
        <f>VLOOKUP($A184,O.Barragán!$A$4:$ER$57,BaseInterventoría!EG$1,FALSE)</f>
        <v>0</v>
      </c>
      <c r="EH184" s="5">
        <f>VLOOKUP($A184,O.Barragán!$A$4:$ER$57,BaseInterventoría!EH$1,FALSE)</f>
        <v>0</v>
      </c>
      <c r="EI184" s="21">
        <f ca="1">VLOOKUP($A184,O.Barragán!$A$4:$ER$57,BaseInterventoría!EI$1,FALSE)</f>
        <v>45649</v>
      </c>
      <c r="EJ184" s="5">
        <f>VLOOKUP($A184,O.Barragán!$A$4:$ER$57,BaseInterventoría!EJ$1,FALSE)</f>
        <v>0</v>
      </c>
      <c r="EK184" s="5">
        <f>VLOOKUP($A184,O.Barragán!$A$4:$ER$57,BaseInterventoría!EK$1,FALSE)</f>
        <v>0</v>
      </c>
      <c r="EL184" s="5" t="str">
        <f>VLOOKUP($A184,O.Barragán!$A$4:$ER$57,BaseInterventoría!EL$1,FALSE)</f>
        <v>Omar Barragán-Dirección</v>
      </c>
      <c r="EM184" s="5" t="str">
        <f>VLOOKUP($A184,O.Barragán!$A$4:$ER$57,BaseInterventoría!EM$1,FALSE)</f>
        <v>Carlos Omar Barragán - Juan Manuel Salguero</v>
      </c>
      <c r="EN184" s="5" t="str">
        <f>VLOOKUP($A184,O.Barragán!$A$4:$ER$57,BaseInterventoría!EN$1,FALSE)</f>
        <v>https://www.contratos.gov.co/consultas/detalleProceso.do?numConstancia=19-12-9623978</v>
      </c>
      <c r="EO184" s="5" t="str">
        <f>VLOOKUP($A184,O.Barragán!$A$4:$ER$57,BaseInterventoría!EO$1,FALSE)</f>
        <v xml:space="preserve">Proyecto terminado, se realizo recorrido con el municipio el dia 20 de marzo por las redes construidas, verificando su funcionamiento, Se solicito reunion con la Dirección Contractual de EPC, la cual se realizara el dia martes 3 de septiembre, donde se cito al Municipio e interventoria para solucionar el tema de la liauidación del contrato derivao.
Se escala el asunto a la Dirección de gestion contractual donde se esta estudiando el caso y a la espera de Directices </v>
      </c>
      <c r="EP184" s="21">
        <f>VLOOKUP($A184,O.Barragán!$A$4:$ER$57,BaseInterventoría!EP$1,FALSE)</f>
        <v>45574</v>
      </c>
      <c r="EQ184" s="24">
        <v>0</v>
      </c>
      <c r="ER184" s="24">
        <v>0</v>
      </c>
      <c r="ES184" s="24">
        <v>0</v>
      </c>
      <c r="ET184" s="5"/>
      <c r="EU184" s="24">
        <f t="shared" si="20"/>
        <v>0</v>
      </c>
      <c r="EV184" s="55" t="e">
        <f>VLOOKUP(A184,#REF!,147,FALSE)</f>
        <v>#REF!</v>
      </c>
      <c r="EW184" s="56"/>
      <c r="EX184" s="24"/>
      <c r="EY184" s="5" t="s">
        <v>24</v>
      </c>
      <c r="EZ184" s="56"/>
      <c r="FA184" s="21"/>
      <c r="FB184"/>
      <c r="FC184"/>
      <c r="FD184"/>
    </row>
    <row r="185" spans="1:160" ht="216.95" customHeight="1">
      <c r="A185" s="19" t="s">
        <v>661</v>
      </c>
      <c r="B185" s="2">
        <f t="shared" si="19"/>
        <v>183</v>
      </c>
      <c r="C185" s="20" t="s">
        <v>662</v>
      </c>
      <c r="D185" s="5" t="s">
        <v>663</v>
      </c>
      <c r="E185" s="2" t="s">
        <v>664</v>
      </c>
      <c r="F185" s="5" t="str">
        <f>VLOOKUP($A185,O.Barragán!$A$4:$ER$57,BaseInterventoría!F$1,FALSE)</f>
        <v>MDVP
000190</v>
      </c>
      <c r="G185" s="21">
        <f>VLOOKUP($A185,O.Barragán!$A$4:$ER$57,BaseInterventoría!G$1,FALSE)</f>
        <v>43559</v>
      </c>
      <c r="H185" s="258">
        <f>VLOOKUP($A185,O.Barragán!$A$4:$ER$57,BaseInterventoría!H$1,FALSE)</f>
        <v>1078</v>
      </c>
      <c r="I185" s="5">
        <f>VLOOKUP($A185,O.Barragán!$A$4:$ER$57,BaseInterventoría!I$1,FALSE)</f>
        <v>302</v>
      </c>
      <c r="J185" s="5" t="str">
        <f>VLOOKUP($A185,O.Barragán!$A$4:$ER$57,BaseInterventoría!J$1,FALSE)</f>
        <v>•	Perforación y construcción de un pozo profundo de 300 m de profundidad en diámetro de 8". 
•	Instalación de una planta de tratamiento de agua potable modular con una capacidad de 5 l/s. 
•	Construcción de dos tanques de almacenamiento, uno de 34 m3 para el tanque que abastecerá la parte alta y se localizará en el predio de la PTAP y el otro con capacidad de 107.5 m3 para el tanque que se localizará en la parte baja de la vereda. 
•	Red de impulsión mediante la instalación de 318 m de tubería PVC ROE 21 03". 
•	Suministro de 10.632 metros de tubería PVC unión mecánica 02 ROE 21, para redes de distribución. 
•	Suministro de 572 metros de tubería PVC unión mecánica 01,5" ROE 21, para redes de distribución. 
•	Suministro e instalación de 302 acometidas domiciliarias</v>
      </c>
      <c r="K185" s="198">
        <f>VLOOKUP($A185,O.Barragán!$A$4:$ER$57,BaseInterventoría!K$1,FALSE)</f>
        <v>0</v>
      </c>
      <c r="L185" s="198">
        <f>VLOOKUP($A185,O.Barragán!$A$4:$ER$57,BaseInterventoría!L$1,FALSE)</f>
        <v>0</v>
      </c>
      <c r="M185" s="198">
        <f>VLOOKUP($A185,O.Barragán!$A$4:$ER$57,BaseInterventoría!M$1,FALSE)</f>
        <v>0</v>
      </c>
      <c r="N185" s="198">
        <f>VLOOKUP($A185,O.Barragán!$A$4:$ER$57,BaseInterventoría!N$1,FALSE)</f>
        <v>0</v>
      </c>
      <c r="O185" s="198">
        <f>VLOOKUP($A185,O.Barragán!$A$4:$ER$57,BaseInterventoría!O$1,FALSE)</f>
        <v>0</v>
      </c>
      <c r="P185" s="198">
        <f>VLOOKUP($A185,O.Barragán!$A$4:$ER$57,BaseInterventoría!P$1,FALSE)</f>
        <v>0</v>
      </c>
      <c r="Q185" s="198">
        <f>VLOOKUP($A185,O.Barragán!$A$4:$ER$57,BaseInterventoría!Q$1,FALSE)</f>
        <v>92394207</v>
      </c>
      <c r="R185" s="198">
        <f>VLOOKUP($A185,O.Barragán!$A$4:$ER$57,BaseInterventoría!R$1,FALSE)</f>
        <v>2309855184</v>
      </c>
      <c r="S185" s="198">
        <f>VLOOKUP($A185,O.Barragán!$A$4:$ER$57,BaseInterventoría!S$1,FALSE)</f>
        <v>0</v>
      </c>
      <c r="T185" s="198">
        <f>VLOOKUP($A185,O.Barragán!$A$4:$ER$57,BaseInterventoría!T$1,FALSE)</f>
        <v>0</v>
      </c>
      <c r="U185" s="198">
        <f>VLOOKUP($A185,O.Barragán!$A$4:$ER$57,BaseInterventoría!U$1,FALSE)</f>
        <v>2402249391</v>
      </c>
      <c r="V185" s="5" t="str">
        <f>VLOOKUP($A185,O.Barragán!$A$4:$ER$57,BaseInterventoría!V$1,FALSE)</f>
        <v>CDR 7784 del 
21/06/2019
CDR 13923 del 
13/12/2022
CDR 13924 del 
13/12/2022</v>
      </c>
      <c r="W185" s="5">
        <f>VLOOKUP($A185,O.Barragán!$A$4:$ER$57,BaseInterventoría!W$1,FALSE)</f>
        <v>0</v>
      </c>
      <c r="X185" s="5" t="str">
        <f>VLOOKUP($A185,O.Barragán!$A$4:$ER$57,BaseInterventoría!X$1,FALSE)</f>
        <v>ACUEDUCTO</v>
      </c>
      <c r="Y185" s="5" t="str">
        <f>VLOOKUP($A185,O.Barragán!$A$4:$ER$57,BaseInterventoría!Y$1,FALSE)</f>
        <v>RURAL</v>
      </c>
      <c r="Z185" s="5" t="str">
        <f>VLOOKUP($A185,O.Barragán!$A$4:$ER$57,BaseInterventoría!Z$1,FALSE)</f>
        <v>CONVENIO</v>
      </c>
      <c r="AA185" s="5" t="str">
        <f>VLOOKUP($A185,O.Barragán!$A$4:$ER$57,BaseInterventoría!AA$1,FALSE)</f>
        <v>EPC-CI-062-2019</v>
      </c>
      <c r="AB185" s="5" t="str">
        <f>VLOOKUP($A185,O.Barragán!$A$4:$ER$57,BaseInterventoría!AB$1,FALSE)</f>
        <v>AUNAR ESFUERZOS TECNICOS Y ADMINISTRATIVOS, CON EL FIN DE CONTRATAR LA CONSTRUCCION SISTEMA DE ACUEDUCTO VEREDA LA GUANGUITA DEL MUNICIPIO DE CHOCONTA - CUNDINAMARCA</v>
      </c>
      <c r="AC185" s="21">
        <f>VLOOKUP($A185,O.Barragán!$A$4:$ER$57,BaseInterventoría!AC$1,FALSE)</f>
        <v>43641</v>
      </c>
      <c r="AD185" s="21">
        <f>VLOOKUP($A185,O.Barragán!$A$4:$ER$57,BaseInterventoría!AD$1,FALSE)</f>
        <v>43655</v>
      </c>
      <c r="AE185" s="5" t="str">
        <f>VLOOKUP($A185,O.Barragán!$A$4:$ER$57,BaseInterventoría!AE$1,FALSE)</f>
        <v>10 MESES</v>
      </c>
      <c r="AF185" s="21">
        <f>VLOOKUP($A185,O.Barragán!$A$4:$ER$57,BaseInterventoría!AF$1,FALSE)</f>
        <v>43959</v>
      </c>
      <c r="AG185" s="5" t="str">
        <f>VLOOKUP($A185,O.Barragán!$A$4:$ER$57,BaseInterventoría!AG$1,FALSE)</f>
        <v>MUNICIPIO DE CHOCONTA 
NIT. 899.999.357-3</v>
      </c>
      <c r="AH185" s="5" t="str">
        <f>VLOOKUP($A185,O.Barragán!$A$4:$ER$57,BaseInterventoría!AH$1,FALSE)</f>
        <v>contactenos@choconta-cundinamarca.gov.co</v>
      </c>
      <c r="AI185" s="198">
        <f>VLOOKUP($A185,O.Barragán!$A$4:$ER$57,BaseInterventoría!AI$1,FALSE)</f>
        <v>2154334740</v>
      </c>
      <c r="AJ185" s="21">
        <f>VLOOKUP($A185,O.Barragán!$A$4:$ER$57,BaseInterventoría!AJ$1,FALSE)</f>
        <v>44925</v>
      </c>
      <c r="AK185" s="198">
        <f>VLOOKUP($A185,O.Barragán!$A$4:$ER$57,BaseInterventoría!AK$1,FALSE)</f>
        <v>2333598680</v>
      </c>
      <c r="AL185" s="5" t="str">
        <f>VLOOKUP($A185,O.Barragán!$A$4:$ER$57,BaseInterventoría!AL$1,FALSE)</f>
        <v>CDR No. 13923 del 13/12/2022
Valor: $ 1.824.856,05
CDR No. 13924 del 13/12/2022
Valor: $ 506.925.235</v>
      </c>
      <c r="AM185" s="21">
        <f>VLOOKUP($A185,O.Barragán!$A$4:$ER$57,BaseInterventoría!AM$1,FALSE)</f>
        <v>0</v>
      </c>
      <c r="AN185" s="198">
        <f>VLOOKUP($A185,O.Barragán!$A$4:$ER$57,BaseInterventoría!AN$1,FALSE)</f>
        <v>0</v>
      </c>
      <c r="AO185" s="5">
        <f>VLOOKUP($A185,O.Barragán!$A$4:$ER$57,BaseInterventoría!AO$1,FALSE)</f>
        <v>0</v>
      </c>
      <c r="AP185" s="198">
        <f>VLOOKUP($A185,O.Barragán!$A$4:$ER$57,BaseInterventoría!AP$1,FALSE)</f>
        <v>4487933420</v>
      </c>
      <c r="AQ185" s="5" t="str">
        <f>VLOOKUP($A185,O.Barragán!$A$4:$ER$57,BaseInterventoría!AQ$1,FALSE)</f>
        <v>PRORROGA N 1</v>
      </c>
      <c r="AR185" s="21">
        <f>VLOOKUP($A185,O.Barragán!$A$4:$ER$57,BaseInterventoría!AR$1,FALSE)</f>
        <v>44925</v>
      </c>
      <c r="AS185" s="5" t="str">
        <f>VLOOKUP($A185,O.Barragán!$A$4:$ER$57,BaseInterventoría!AS$1,FALSE)</f>
        <v>14 MESES Y 5 DÍAS</v>
      </c>
      <c r="AT185" s="5" t="str">
        <f>VLOOKUP($A185,O.Barragán!$A$4:$ER$57,BaseInterventoría!AT$1,FALSE)</f>
        <v>SUSPENSIO Nº 1
REINICIO Nº 1
SUSPENSION Y REINICIO Nº 2
SUSPENSION Y REINICIO Nº 3
SUSPENSION Nº 4
REINICIO Nº 4
SUSPENSIÓN N°5
PRORROGA A LA SUSP. 5 
SUSP 6
PRO 1 SUS 6
PRO 2 SUSP 6
SUSP 7</v>
      </c>
      <c r="AU185" s="21" t="str">
        <f>VLOOKUP($A185,O.Barragán!$A$4:$ER$57,BaseInterventoría!AU$1,FALSE)</f>
        <v>05/09/2019
24/08/2020
08/01/2021
18/03/2021
18/05/2021
18/01/2023
18/12/2024
08/03/2024
07/04/2024
07/05/2024
20/11/2024</v>
      </c>
      <c r="AV185" s="5" t="str">
        <f>VLOOKUP($A185,O.Barragán!$A$4:$ER$57,BaseInterventoría!AV$1,FALSE)</f>
        <v>CONDICIONADA
N/A
DOS (02) MESES
DOS (02) MESES
CONDICIONADA
N/A
UN (1) MES
ONCE (11) DÍAS
UN (1) MES
UN (1) MES
VEINTE (20) DÍAS
SESENTA (60) DÍAS</v>
      </c>
      <c r="AW185" s="186" t="str">
        <f>VLOOKUP($A185,O.Barragán!$A$4:$ER$57,BaseInterventoría!AW$1,FALSE)</f>
        <v>100% DE LA FASE 1
EN EJECUCIÓN DE LA FASE 2</v>
      </c>
      <c r="AX185" s="186">
        <f>VLOOKUP($A185,O.Barragán!$A$4:$ER$57,BaseInterventoría!AX$1,FALSE)</f>
        <v>7.0400000000000004E-2</v>
      </c>
      <c r="AY185" s="5">
        <f ca="1">VLOOKUP($A185,O.Barragán!$A$4:$ER$57,BaseInterventoría!AY$1,FALSE)</f>
        <v>0.98226600985221679</v>
      </c>
      <c r="AZ185" s="21">
        <f>VLOOKUP($A185,O.Barragán!$A$4:$ER$57,BaseInterventoría!AZ$1,FALSE)</f>
        <v>45685</v>
      </c>
      <c r="BA185" s="5">
        <f>VLOOKUP($A185,O.Barragán!$A$4:$ER$57,BaseInterventoría!BA$1,FALSE)</f>
        <v>67.666666666666671</v>
      </c>
      <c r="BB185" s="5" t="str">
        <f ca="1">VLOOKUP($A185,O.Barragán!$A$4:$ER$57,BaseInterventoría!BB$1,FALSE)</f>
        <v>VIGENTE</v>
      </c>
      <c r="BC185" s="5" t="str">
        <f>VLOOKUP($A185,O.Barragán!$A$4:$ER$57,BaseInterventoría!BC$1,FALSE)</f>
        <v>Suspendido</v>
      </c>
      <c r="BD185" s="5" t="str">
        <f>VLOOKUP($A185,O.Barragán!$A$4:$ER$57,BaseInterventoría!BD$1,FALSE)</f>
        <v>N/A</v>
      </c>
      <c r="BE185" s="5" t="str">
        <f>VLOOKUP($A185,O.Barragán!$A$4:$ER$57,BaseInterventoría!BE$1,FALSE)</f>
        <v>N/A</v>
      </c>
      <c r="BF185" s="21" t="str">
        <f>VLOOKUP($A185,O.Barragán!$A$4:$ER$57,BaseInterventoría!BF$1,FALSE)</f>
        <v>N/A</v>
      </c>
      <c r="BG185" s="21" t="str">
        <f>VLOOKUP($A185,O.Barragán!$A$4:$ER$57,BaseInterventoría!BG$1,FALSE)</f>
        <v>N/A</v>
      </c>
      <c r="BH185" s="5" t="str">
        <f>VLOOKUP($A185,O.Barragán!$A$4:$ER$57,BaseInterventoría!BH$1,FALSE)</f>
        <v>317-2023</v>
      </c>
      <c r="BI185" s="5" t="str">
        <f>VLOOKUP($A185,O.Barragán!$A$4:$ER$57,BaseInterventoría!BI$1,FALSE)</f>
        <v xml:space="preserve"> CONSTRUCCION SISTEMA DE ACUEDUCTO VEREDA LA GUANGUITA DEL MUNICIPIO DE CHOCONTA - CUNDINAMARCA</v>
      </c>
      <c r="BJ185" s="21">
        <f>VLOOKUP($A185,O.Barragán!$A$4:$ER$57,BaseInterventoría!BJ$1,FALSE)</f>
        <v>45104</v>
      </c>
      <c r="BK185" s="21">
        <f>VLOOKUP($A185,O.Barragán!$A$4:$ER$57,BaseInterventoría!BK$1,FALSE)</f>
        <v>45198</v>
      </c>
      <c r="BL185" s="5" t="str">
        <f>VLOOKUP($A185,O.Barragán!$A$4:$ER$57,BaseInterventoría!BL$1,FALSE)</f>
        <v>15 MESES</v>
      </c>
      <c r="BM185" s="21">
        <f>VLOOKUP($A185,O.Barragán!$A$4:$ER$57,BaseInterventoría!BM$1,FALSE)</f>
        <v>45654</v>
      </c>
      <c r="BN185" s="5" t="str">
        <f>VLOOKUP($A185,O.Barragán!$A$4:$ER$57,BaseInterventoría!BN$1,FALSE)</f>
        <v>UNION TEMPORAL ACUEDUCTO DE CHOCONTA 
NIT. 901.723.832-2</v>
      </c>
      <c r="BO185" s="5" t="str">
        <f>VLOOKUP($A185,O.Barragán!$A$4:$ER$57,BaseInterventoría!BO$1,FALSE)</f>
        <v>VICTOR MANUEL AVILA FONSECA
C.C. 6775413 DE TUNJA</v>
      </c>
      <c r="BP185" s="198">
        <f>VLOOKUP($A185,O.Barragán!$A$4:$ER$57,BaseInterventoría!BP$1,FALSE)</f>
        <v>4304932832</v>
      </c>
      <c r="BQ185" s="198">
        <f>VLOOKUP($A185,O.Barragán!$A$4:$ER$57,BaseInterventoría!BQ$1,FALSE)</f>
        <v>0</v>
      </c>
      <c r="BR185" s="198">
        <f>VLOOKUP($A185,O.Barragán!$A$4:$ER$57,BaseInterventoría!BR$1,FALSE)</f>
        <v>0</v>
      </c>
      <c r="BS185" s="198">
        <f>VLOOKUP($A185,O.Barragán!$A$4:$ER$57,BaseInterventoría!BS$1,FALSE)</f>
        <v>0</v>
      </c>
      <c r="BT185" s="198">
        <f>VLOOKUP($A185,O.Barragán!$A$4:$ER$57,BaseInterventoría!BT$1,FALSE)</f>
        <v>4304932832</v>
      </c>
      <c r="BU185" s="21">
        <f>VLOOKUP($A185,O.Barragán!$A$4:$ER$57,BaseInterventoría!BU$1,FALSE)</f>
        <v>0</v>
      </c>
      <c r="BV185" s="198">
        <f>VLOOKUP($A185,O.Barragán!$A$4:$ER$57,BaseInterventoría!BV$1,FALSE)</f>
        <v>0</v>
      </c>
      <c r="BW185" s="21">
        <f>VLOOKUP($A185,O.Barragán!$A$4:$ER$57,BaseInterventoría!BW$1,FALSE)</f>
        <v>0</v>
      </c>
      <c r="BX185" s="198">
        <f>VLOOKUP($A185,O.Barragán!$A$4:$ER$57,BaseInterventoría!BX$1,FALSE)</f>
        <v>0</v>
      </c>
      <c r="BY185" s="198">
        <f>VLOOKUP($A185,O.Barragán!$A$4:$ER$57,BaseInterventoría!BY$1,FALSE)</f>
        <v>4304932832</v>
      </c>
      <c r="BZ185" s="5">
        <f>VLOOKUP($A185,O.Barragán!$A$4:$ER$57,BaseInterventoría!BZ$1,FALSE)</f>
        <v>1</v>
      </c>
      <c r="CA185" s="21">
        <f>VLOOKUP($A185,O.Barragán!$A$4:$ER$57,BaseInterventoría!CA$1,FALSE)</f>
        <v>45258</v>
      </c>
      <c r="CB185" s="5" t="str">
        <f>VLOOKUP($A185,O.Barragán!$A$4:$ER$57,BaseInterventoría!CB$1,FALSE)</f>
        <v>2 meses</v>
      </c>
      <c r="CC185" s="5" t="str">
        <f>VLOOKUP($A185,O.Barragán!$A$4:$ER$57,BaseInterventoría!CC$1,FALSE)</f>
        <v>SUS 1
AMPL 1 SUS 1
REINICIO 1
SUS 2
AMPL 1 SUS 2
AMPL 2 SUS 2
SUSP 3</v>
      </c>
      <c r="CD185" s="21" t="str">
        <f>VLOOKUP($A185,O.Barragán!$A$4:$ER$57,BaseInterventoría!CD$1,FALSE)</f>
        <v>18/12/2023
17/01/2024
29/01/2024
8/03/2024
5/04/2024
6/05/2024
20/11/2024</v>
      </c>
      <c r="CE185" s="5" t="str">
        <f>VLOOKUP($A185,O.Barragán!$A$4:$ER$57,BaseInterventoría!CE$1,FALSE)</f>
        <v>1 MES
15 DIAS 
1 MES
1 MES
15 DIAS
60 DÍAS</v>
      </c>
      <c r="CF185" s="21">
        <f>VLOOKUP($A185,O.Barragán!$A$4:$ER$57,BaseInterventoría!CF$1,FALSE)</f>
        <v>45868</v>
      </c>
      <c r="CG185" s="5" t="str">
        <f>VLOOKUP($A185,O.Barragán!$A$4:$ER$57,BaseInterventoría!CG$1,FALSE)</f>
        <v>62-44-101018129</v>
      </c>
      <c r="CH185" s="21">
        <f>VLOOKUP($A185,O.Barragán!$A$4:$ER$57,BaseInterventoría!CH$1,FALSE)</f>
        <v>45104</v>
      </c>
      <c r="CI185" s="21">
        <f>VLOOKUP($A185,O.Barragán!$A$4:$ER$57,BaseInterventoría!CI$1,FALSE)</f>
        <v>45717</v>
      </c>
      <c r="CJ185" s="5" t="str">
        <f>VLOOKUP($A185,O.Barragán!$A$4:$ER$57,BaseInterventoría!CJ$1,FALSE)</f>
        <v>N/A</v>
      </c>
      <c r="CK185" s="21" t="str">
        <f>VLOOKUP($A185,O.Barragán!$A$4:$ER$57,BaseInterventoría!CK$1,FALSE)</f>
        <v>N/A</v>
      </c>
      <c r="CL185" s="21" t="str">
        <f>VLOOKUP($A185,O.Barragán!$A$4:$ER$57,BaseInterventoría!CL$1,FALSE)</f>
        <v>N/A</v>
      </c>
      <c r="CM185" s="5" t="str">
        <f>VLOOKUP($A185,O.Barragán!$A$4:$ER$57,BaseInterventoría!CM$1,FALSE)</f>
        <v>62-44-101018129</v>
      </c>
      <c r="CN185" s="21">
        <f>VLOOKUP($A185,O.Barragán!$A$4:$ER$57,BaseInterventoría!CN$1,FALSE)</f>
        <v>45198</v>
      </c>
      <c r="CO185" s="21">
        <f>VLOOKUP($A185,O.Barragán!$A$4:$ER$57,BaseInterventoría!CO$1,FALSE)</f>
        <v>46812</v>
      </c>
      <c r="CP185" s="5" t="str">
        <f>VLOOKUP($A185,O.Barragán!$A$4:$ER$57,BaseInterventoría!CP$1,FALSE)</f>
        <v>62-44-101018129</v>
      </c>
      <c r="CQ185" s="21" t="str">
        <f>VLOOKUP($A185,O.Barragán!$A$4:$ER$57,BaseInterventoría!CQ$1,FALSE)</f>
        <v>POR 5 AÑOS A PARTIR DEL ACTA DE RECIBO FINAL</v>
      </c>
      <c r="CR185" s="21" t="str">
        <f>VLOOKUP($A185,O.Barragán!$A$4:$ER$57,BaseInterventoría!CR$1,FALSE)</f>
        <v>POR 5 AÑOS A PARTIR DEL ACTA DE RECIBO FINAL</v>
      </c>
      <c r="CS185" s="5" t="str">
        <f>VLOOKUP($A185,O.Barragán!$A$4:$ER$57,BaseInterventoría!CS$1,FALSE)</f>
        <v>N/A</v>
      </c>
      <c r="CT185" s="21" t="str">
        <f>VLOOKUP($A185,O.Barragán!$A$4:$ER$57,BaseInterventoría!CT$1,FALSE)</f>
        <v>N/A</v>
      </c>
      <c r="CU185" s="21" t="str">
        <f>VLOOKUP($A185,O.Barragán!$A$4:$ER$57,BaseInterventoría!CU$1,FALSE)</f>
        <v>N/A</v>
      </c>
      <c r="CV185" s="5" t="str">
        <f>VLOOKUP($A185,O.Barragán!$A$4:$ER$57,BaseInterventoría!CV$1,FALSE)</f>
        <v>62-40-101010256</v>
      </c>
      <c r="CW185" s="21">
        <f>VLOOKUP($A185,O.Barragán!$A$4:$ER$57,BaseInterventoría!CW$1,FALSE)</f>
        <v>45198</v>
      </c>
      <c r="CX185" s="21">
        <f>VLOOKUP($A185,O.Barragán!$A$4:$ER$57,BaseInterventoría!CX$1,FALSE)</f>
        <v>45717</v>
      </c>
      <c r="CY185" s="21">
        <f>VLOOKUP($A185,O.Barragán!$A$4:$ER$57,BaseInterventoría!CY$1,FALSE)</f>
        <v>45837</v>
      </c>
      <c r="CZ185" s="5">
        <f>VLOOKUP($A185,O.Barragán!$A$4:$ER$57,BaseInterventoría!CZ$1,FALSE)</f>
        <v>21.3</v>
      </c>
      <c r="DA185" s="186" t="str">
        <f>VLOOKUP($A185,O.Barragán!$A$4:$ER$57,BaseInterventoría!DA$1,FALSE)</f>
        <v>100% DE LA FASE 1
EN EJECUCIÓN DE LA FASE 2</v>
      </c>
      <c r="DB185" s="186">
        <f>VLOOKUP($A185,O.Barragán!$A$4:$ER$57,BaseInterventoría!DB$1,FALSE)</f>
        <v>0.18</v>
      </c>
      <c r="DC185" s="186">
        <f>VLOOKUP($A185,O.Barragán!$A$4:$ER$57,BaseInterventoría!DC$1,FALSE)</f>
        <v>0</v>
      </c>
      <c r="DD185" s="186">
        <f>VLOOKUP($A185,O.Barragán!$A$4:$ER$57,BaseInterventoría!DD$1,FALSE)</f>
        <v>0</v>
      </c>
      <c r="DE185" s="186">
        <f>VLOOKUP($A185,O.Barragán!$A$4:$ER$57,BaseInterventoría!DE$1,FALSE)</f>
        <v>0</v>
      </c>
      <c r="DF185" s="186">
        <f>VLOOKUP($A185,O.Barragán!$A$4:$ER$57,BaseInterventoría!DF$1,FALSE)</f>
        <v>0</v>
      </c>
      <c r="DG185" s="186">
        <f>VLOOKUP($A185,O.Barragán!$A$4:$ER$57,BaseInterventoría!DG$1,FALSE)</f>
        <v>0</v>
      </c>
      <c r="DH185" s="186">
        <f>VLOOKUP($A185,O.Barragán!$A$4:$ER$57,BaseInterventoría!DH$1,FALSE)</f>
        <v>0</v>
      </c>
      <c r="DI185" s="186">
        <f>VLOOKUP($A185,O.Barragán!$A$4:$ER$57,BaseInterventoría!DI$1,FALSE)</f>
        <v>0</v>
      </c>
      <c r="DJ185" s="186">
        <f>VLOOKUP($A185,O.Barragán!$A$4:$ER$57,BaseInterventoría!DJ$1,FALSE)</f>
        <v>0</v>
      </c>
      <c r="DK185" s="5">
        <f ca="1">VLOOKUP($A185,O.Barragán!$A$4:$ER$57,BaseInterventoría!DK$1,FALSE)</f>
        <v>0.70579029733959309</v>
      </c>
      <c r="DL185" s="5" t="str">
        <f ca="1">VLOOKUP($A185,O.Barragán!$A$4:$ER$57,BaseInterventoría!DL$1,FALSE)</f>
        <v>VIGENTE</v>
      </c>
      <c r="DM185" s="71" t="str">
        <f t="shared" si="18"/>
        <v>Activos</v>
      </c>
      <c r="DN185" s="5" t="str">
        <f>VLOOKUP($A185,O.Barragán!$A$4:$ER$57,BaseInterventoría!DN$1,FALSE)</f>
        <v>Suspendido</v>
      </c>
      <c r="DO185" s="5">
        <f>VLOOKUP($A185,O.Barragán!$A$4:$ER$57,BaseInterventoría!DO$1,FALSE)</f>
        <v>0</v>
      </c>
      <c r="DP185" s="5">
        <f>VLOOKUP($A185,O.Barragán!$A$4:$ER$57,BaseInterventoría!DP$1,FALSE)</f>
        <v>0</v>
      </c>
      <c r="DQ185" s="5">
        <f>VLOOKUP($A185,O.Barragán!$A$4:$ER$57,BaseInterventoría!DQ$1,FALSE)</f>
        <v>1</v>
      </c>
      <c r="DR185" s="5" t="str">
        <f>VLOOKUP($A185,O.Barragán!$A$4:$ER$57,BaseInterventoría!DR$1,FALSE)</f>
        <v>Acta Parcial  No. 1 Orden de Pago No. 240191 del 14/06/2024</v>
      </c>
      <c r="DS185" s="5">
        <f>VLOOKUP($A185,O.Barragán!$A$4:$ER$57,BaseInterventoría!DS$1,FALSE)</f>
        <v>316031500.75999999</v>
      </c>
      <c r="DT185" s="198">
        <f>VLOOKUP($A185,O.Barragán!$A$4:$ER$57,BaseInterventoría!DT$1,FALSE)</f>
        <v>316031500.75999999</v>
      </c>
      <c r="DU185" s="198">
        <f>VLOOKUP($A185,O.Barragán!$A$4:$ER$57,BaseInterventoría!DU$1,FALSE)</f>
        <v>3988901331.2399998</v>
      </c>
      <c r="DV185" s="186">
        <f>VLOOKUP($A185,O.Barragán!$A$4:$ER$57,BaseInterventoría!DV$1,FALSE)</f>
        <v>7.3411482383844082E-2</v>
      </c>
      <c r="DW185" s="198">
        <f>VLOOKUP($A185,O.Barragán!$A$4:$ER$57,BaseInterventoría!DW$1,FALSE)</f>
        <v>3988901331.2399998</v>
      </c>
      <c r="DX185" s="21" t="str">
        <f>VLOOKUP($A185,O.Barragán!$A$4:$ER$57,BaseInterventoría!DX$1,FALSE)</f>
        <v>N/A</v>
      </c>
      <c r="DY185" s="5" t="str">
        <f>VLOOKUP($A185,O.Barragán!$A$4:$ER$57,BaseInterventoría!DY$1,FALSE)</f>
        <v>EPC-PDA-I-469-2023</v>
      </c>
      <c r="DZ185" s="21">
        <f>VLOOKUP($A185,O.Barragán!$A$4:$ER$57,BaseInterventoría!DZ$1,FALSE)</f>
        <v>45125</v>
      </c>
      <c r="EA185" s="21">
        <f>VLOOKUP($A185,O.Barragán!$A$4:$ER$57,BaseInterventoría!EA$1,FALSE)</f>
        <v>45198</v>
      </c>
      <c r="EB185" s="5" t="str">
        <f>VLOOKUP($A185,O.Barragán!$A$4:$ER$57,BaseInterventoría!EB$1,FALSE)</f>
        <v>CONSORCIO DISTRITAL Y SOCIEDAD TECNICA SOTA LTAD
NIT 891101100-5</v>
      </c>
      <c r="EC185" s="198">
        <f>VLOOKUP($A185,O.Barragán!$A$4:$ER$57,BaseInterventoría!EC$1,FALSE)</f>
        <v>294313984</v>
      </c>
      <c r="ED185" s="5">
        <f>VLOOKUP($A185,O.Barragán!$A$4:$ER$57,BaseInterventoría!ED$1,FALSE)</f>
        <v>0</v>
      </c>
      <c r="EE185" s="5" t="str">
        <f>VLOOKUP($A185,O.Barragán!$A$4:$ER$57,BaseInterventoría!EE$1,FALSE)</f>
        <v>RIO BOGOTÁ - CUENCA ALTA</v>
      </c>
      <c r="EF185" s="5">
        <f>VLOOKUP($A185,O.Barragán!$A$4:$ER$57,BaseInterventoría!EF$1,FALSE)</f>
        <v>0</v>
      </c>
      <c r="EG185" s="5">
        <f>VLOOKUP($A185,O.Barragán!$A$4:$ER$57,BaseInterventoría!EG$1,FALSE)</f>
        <v>0</v>
      </c>
      <c r="EH185" s="5">
        <f>VLOOKUP($A185,O.Barragán!$A$4:$ER$57,BaseInterventoría!EH$1,FALSE)</f>
        <v>0</v>
      </c>
      <c r="EI185" s="21">
        <f ca="1">VLOOKUP($A185,O.Barragán!$A$4:$ER$57,BaseInterventoría!EI$1,FALSE)</f>
        <v>45649</v>
      </c>
      <c r="EJ185" s="5">
        <f>VLOOKUP($A185,O.Barragán!$A$4:$ER$57,BaseInterventoría!EJ$1,FALSE)</f>
        <v>0</v>
      </c>
      <c r="EK185" s="5">
        <f>VLOOKUP($A185,O.Barragán!$A$4:$ER$57,BaseInterventoría!EK$1,FALSE)</f>
        <v>0</v>
      </c>
      <c r="EL185" s="5" t="str">
        <f>VLOOKUP($A185,O.Barragán!$A$4:$ER$57,BaseInterventoría!EL$1,FALSE)</f>
        <v>Omar Barragán-Dirección</v>
      </c>
      <c r="EM185" s="5" t="str">
        <f>VLOOKUP($A185,O.Barragán!$A$4:$ER$57,BaseInterventoría!EM$1,FALSE)</f>
        <v>Carlos Omar Barragán - Cristian Fiquitiva</v>
      </c>
      <c r="EN185" s="5" t="str">
        <f>VLOOKUP($A185,O.Barragán!$A$4:$ER$57,BaseInterventoría!EN$1,FALSE)</f>
        <v>https://www.contratos.gov.co/consultas/detalleProceso.do?numConstancia=19-12-9623665&amp;g-recaptcha-response=03AFcWeA5_KWVSoDx3bgb-us4v4R9JsmDPhYVClUnU4XFgoBFgdEyVwJw3if37Nqx9slpVuqzAXlat85ge2zM81DImFN40wfaFRtGwIUTv95vyBDUUuRu9cs5NyaSL9xDhpyJG1RCXWIim4XA6k2TRWmvxBKUmlKcuS_jO-x5aiiUezuBTnUMprBDbQ9xF2uEKv5b_DXQ52oN4o7HDHYksvZh11Zcu4D60FhepSd9XBgpeI3glWzuiaAHzdmUgv343eyRZg4C-af_L55iY6WSGAwXvMkkGVtdxyNuiAUOAaWHv9qeIvxfe9azH8IczDFVDHV7_SNT_-qMb8udyNH5EzEttsot9aO8IfApQZLEPd1sz2SLzR84EZRcaKmi7QCmmG9-9iV-xNfwy9COM34uueth8ucIkKIUT0sV8Nehg7arn-PT57OzHnHyK9bSbHeM2vbBh4LbCJxwr4UGERqkkGqvhfjnvJ8JT6-xMeJtAlcVkcBX6hGTcbpMOeR-P7HKmeFswEr40ZRErudQxPhcnGYYJWTB1uCKy5rmmp5xMK5uFaMXPc3elIGVrkGUiGgwImXf0BDyX1sXNiv9qzKuVkCAjrhF58fPfSfFrFnANlLhiR9UHbKqdFAo4Es_QoOpGI8jVP0iDeWqA8i2eRMPpkSyikDaj0Tj65_cNPUuuvCVle0O3PUtQj1DwZSKIbBho5zqHlZcyGFPcvRAFIuU20_JRQ6nrUJ_TYQ</v>
      </c>
      <c r="EO185" s="5" t="str">
        <f>VLOOKUP($A185,O.Barragán!$A$4:$ER$57,BaseInterventoría!EO$1,FALSE)</f>
        <v>Se suspende el 20 de noviembre debido a que no ha sido posible la consecución de los permisos y se necesita tiempo de la fase 2 para adelantar ajustes a los diseños de acuerdo al caudal que dé en concesión la CAR, 
Se radico en financiera el acta Parcial No. 2
Se esta tramitando la certificación sanitaria ante la Secretaria de Salud</v>
      </c>
      <c r="EP185" s="21">
        <f>VLOOKUP($A185,O.Barragán!$A$4:$ER$57,BaseInterventoría!EP$1,FALSE)</f>
        <v>45641</v>
      </c>
      <c r="EQ185" s="24">
        <f>BY185+VLOOKUP(DY185,$1:$1048576,77,FALSE)</f>
        <v>4599246816</v>
      </c>
      <c r="ER185" s="24">
        <f>+EQ185*0.04</f>
        <v>183969872.64000002</v>
      </c>
      <c r="ES185" s="24">
        <f>+EQ185+ER185</f>
        <v>4783216688.6400003</v>
      </c>
      <c r="ET185" s="5" t="s">
        <v>9</v>
      </c>
      <c r="EU185" s="24">
        <f t="shared" si="20"/>
        <v>4783216688.6400003</v>
      </c>
      <c r="EV185" s="55" t="e">
        <f>VLOOKUP(A185,#REF!,147,FALSE)</f>
        <v>#REF!</v>
      </c>
      <c r="EW185" s="56"/>
      <c r="EX185" s="24"/>
      <c r="EY185" s="5" t="s">
        <v>24</v>
      </c>
      <c r="EZ185" s="56"/>
      <c r="FA185" s="21">
        <v>45961</v>
      </c>
      <c r="FB185"/>
      <c r="FC185"/>
      <c r="FD185"/>
    </row>
    <row r="186" spans="1:160" ht="220.5">
      <c r="A186" s="19" t="s">
        <v>38</v>
      </c>
      <c r="B186" s="2">
        <f t="shared" si="19"/>
        <v>184</v>
      </c>
      <c r="C186" s="20" t="s">
        <v>359</v>
      </c>
      <c r="D186" s="5" t="s">
        <v>288</v>
      </c>
      <c r="E186" s="2" t="s">
        <v>39</v>
      </c>
      <c r="F186" s="5" t="str">
        <f>VLOOKUP($A186,O.Barragán!$A$4:$ER$57,BaseInterventoría!F$1,FALSE)</f>
        <v>N/A</v>
      </c>
      <c r="G186" s="21" t="str">
        <f>VLOOKUP($A186,O.Barragán!$A$4:$ER$57,BaseInterventoría!G$1,FALSE)</f>
        <v>N/A</v>
      </c>
      <c r="H186" s="5" t="str">
        <f>VLOOKUP($A186,O.Barragán!$A$4:$ER$57,BaseInterventoría!H$1,FALSE)</f>
        <v>N/A</v>
      </c>
      <c r="I186" s="5" t="str">
        <f>VLOOKUP($A186,O.Barragán!$A$4:$ER$57,BaseInterventoría!I$1,FALSE)</f>
        <v>N/A</v>
      </c>
      <c r="J186" s="5" t="str">
        <f>VLOOKUP($A186,O.Barragán!$A$4:$ER$57,BaseInterventoría!J$1,FALSE)</f>
        <v>N/A</v>
      </c>
      <c r="K186" s="198">
        <f>VLOOKUP($A186,O.Barragán!$A$4:$ER$57,BaseInterventoría!K$1,FALSE)</f>
        <v>0</v>
      </c>
      <c r="L186" s="198">
        <f>VLOOKUP($A186,O.Barragán!$A$4:$ER$57,BaseInterventoría!L$1,FALSE)</f>
        <v>0</v>
      </c>
      <c r="M186" s="198">
        <f>VLOOKUP($A186,O.Barragán!$A$4:$ER$57,BaseInterventoría!M$1,FALSE)</f>
        <v>0</v>
      </c>
      <c r="N186" s="198">
        <f>VLOOKUP($A186,O.Barragán!$A$4:$ER$57,BaseInterventoría!N$1,FALSE)</f>
        <v>0</v>
      </c>
      <c r="O186" s="198">
        <f>VLOOKUP($A186,O.Barragán!$A$4:$ER$57,BaseInterventoría!O$1,FALSE)</f>
        <v>0</v>
      </c>
      <c r="P186" s="198">
        <f>VLOOKUP($A186,O.Barragán!$A$4:$ER$57,BaseInterventoría!P$1,FALSE)</f>
        <v>0</v>
      </c>
      <c r="Q186" s="198">
        <f>VLOOKUP($A186,O.Barragán!$A$4:$ER$57,BaseInterventoría!Q$1,FALSE)</f>
        <v>179205014</v>
      </c>
      <c r="R186" s="198">
        <f>VLOOKUP($A186,O.Barragán!$A$4:$ER$57,BaseInterventoría!R$1,FALSE)</f>
        <v>0</v>
      </c>
      <c r="S186" s="198">
        <f>VLOOKUP($A186,O.Barragán!$A$4:$ER$57,BaseInterventoría!S$1,FALSE)</f>
        <v>115108970</v>
      </c>
      <c r="T186" s="198">
        <f>VLOOKUP($A186,O.Barragán!$A$4:$ER$57,BaseInterventoría!T$1,FALSE)</f>
        <v>0</v>
      </c>
      <c r="U186" s="198">
        <f>VLOOKUP($A186,O.Barragán!$A$4:$ER$57,BaseInterventoría!U$1,FALSE)</f>
        <v>294313984</v>
      </c>
      <c r="V186" s="5" t="str">
        <f>VLOOKUP($A186,O.Barragán!$A$4:$ER$57,BaseInterventoría!V$1,FALSE)</f>
        <v>CDR 7785 del
21/06/2019
CDR 13925 del 
13/12/2022</v>
      </c>
      <c r="W186" s="5">
        <f>VLOOKUP($A186,O.Barragán!$A$4:$ER$57,BaseInterventoría!W$1,FALSE)</f>
        <v>0</v>
      </c>
      <c r="X186" s="5" t="str">
        <f>VLOOKUP($A186,O.Barragán!$A$4:$ER$57,BaseInterventoría!X$1,FALSE)</f>
        <v>INTERVENTORÍA</v>
      </c>
      <c r="Y186" s="5" t="str">
        <f>VLOOKUP($A186,O.Barragán!$A$4:$ER$57,BaseInterventoría!Y$1,FALSE)</f>
        <v>N/A</v>
      </c>
      <c r="Z186" s="5" t="str">
        <f>VLOOKUP($A186,O.Barragán!$A$4:$ER$57,BaseInterventoría!Z$1,FALSE)</f>
        <v>CONTRATO-INTERVENTORÍA</v>
      </c>
      <c r="AA186" s="5" t="str">
        <f>VLOOKUP($A186,O.Barragán!$A$4:$ER$57,BaseInterventoría!AA$1,FALSE)</f>
        <v>N/A</v>
      </c>
      <c r="AB186" s="5" t="str">
        <f>VLOOKUP($A186,O.Barragán!$A$4:$ER$57,BaseInterventoría!AB$1,FALSE)</f>
        <v>N/A</v>
      </c>
      <c r="AC186" s="21" t="str">
        <f>VLOOKUP($A186,O.Barragán!$A$4:$ER$57,BaseInterventoría!AC$1,FALSE)</f>
        <v>N/A</v>
      </c>
      <c r="AD186" s="21" t="str">
        <f>VLOOKUP($A186,O.Barragán!$A$4:$ER$57,BaseInterventoría!AD$1,FALSE)</f>
        <v>N/A</v>
      </c>
      <c r="AE186" s="5" t="str">
        <f>VLOOKUP($A186,O.Barragán!$A$4:$ER$57,BaseInterventoría!AE$1,FALSE)</f>
        <v>N/A</v>
      </c>
      <c r="AF186" s="21" t="str">
        <f>VLOOKUP($A186,O.Barragán!$A$4:$ER$57,BaseInterventoría!AF$1,FALSE)</f>
        <v>N/A</v>
      </c>
      <c r="AG186" s="5" t="str">
        <f>VLOOKUP($A186,O.Barragán!$A$4:$ER$57,BaseInterventoría!AG$1,FALSE)</f>
        <v>N/A</v>
      </c>
      <c r="AH186" s="5" t="str">
        <f>VLOOKUP($A186,O.Barragán!$A$4:$ER$57,BaseInterventoría!AH$1,FALSE)</f>
        <v>N/A</v>
      </c>
      <c r="AI186" s="5" t="str">
        <f>VLOOKUP($A186,O.Barragán!$A$4:$ER$57,BaseInterventoría!AI$1,FALSE)</f>
        <v>N/A</v>
      </c>
      <c r="AJ186" s="21" t="str">
        <f>VLOOKUP($A186,O.Barragán!$A$4:$ER$57,BaseInterventoría!AJ$1,FALSE)</f>
        <v>N/A</v>
      </c>
      <c r="AK186" s="5" t="str">
        <f>VLOOKUP($A186,O.Barragán!$A$4:$ER$57,BaseInterventoría!AK$1,FALSE)</f>
        <v>N/A</v>
      </c>
      <c r="AL186" s="5" t="str">
        <f>VLOOKUP($A186,O.Barragán!$A$4:$ER$57,BaseInterventoría!AL$1,FALSE)</f>
        <v>N/A</v>
      </c>
      <c r="AM186" s="21" t="str">
        <f>VLOOKUP($A186,O.Barragán!$A$4:$ER$57,BaseInterventoría!AM$1,FALSE)</f>
        <v>N/A</v>
      </c>
      <c r="AN186" s="5" t="str">
        <f>VLOOKUP($A186,O.Barragán!$A$4:$ER$57,BaseInterventoría!AN$1,FALSE)</f>
        <v>N/A</v>
      </c>
      <c r="AO186" s="5" t="str">
        <f>VLOOKUP($A186,O.Barragán!$A$4:$ER$57,BaseInterventoría!AO$1,FALSE)</f>
        <v>N/A</v>
      </c>
      <c r="AP186" s="5" t="str">
        <f>VLOOKUP($A186,O.Barragán!$A$4:$ER$57,BaseInterventoría!AP$1,FALSE)</f>
        <v>N/A</v>
      </c>
      <c r="AQ186" s="5" t="str">
        <f>VLOOKUP($A186,O.Barragán!$A$4:$ER$57,BaseInterventoría!AQ$1,FALSE)</f>
        <v>N/A</v>
      </c>
      <c r="AR186" s="21" t="str">
        <f>VLOOKUP($A186,O.Barragán!$A$4:$ER$57,BaseInterventoría!AR$1,FALSE)</f>
        <v>N/A</v>
      </c>
      <c r="AS186" s="5" t="str">
        <f>VLOOKUP($A186,O.Barragán!$A$4:$ER$57,BaseInterventoría!AS$1,FALSE)</f>
        <v>N/A</v>
      </c>
      <c r="AT186" s="5" t="str">
        <f>VLOOKUP($A186,O.Barragán!$A$4:$ER$57,BaseInterventoría!AT$1,FALSE)</f>
        <v>N/A</v>
      </c>
      <c r="AU186" s="21" t="str">
        <f>VLOOKUP($A186,O.Barragán!$A$4:$ER$57,BaseInterventoría!AU$1,FALSE)</f>
        <v>N/A</v>
      </c>
      <c r="AV186" s="5" t="str">
        <f>VLOOKUP($A186,O.Barragán!$A$4:$ER$57,BaseInterventoría!AV$1,FALSE)</f>
        <v>N/A</v>
      </c>
      <c r="AW186" s="186" t="str">
        <f>VLOOKUP($A186,O.Barragán!$A$4:$ER$57,BaseInterventoría!AW$1,FALSE)</f>
        <v>N/A</v>
      </c>
      <c r="AX186" s="186" t="str">
        <f>VLOOKUP($A186,O.Barragán!$A$4:$ER$57,BaseInterventoría!AX$1,FALSE)</f>
        <v>N/A</v>
      </c>
      <c r="AY186" s="5" t="str">
        <f>VLOOKUP($A186,O.Barragán!$A$4:$ER$57,BaseInterventoría!AY$1,FALSE)</f>
        <v>N/A</v>
      </c>
      <c r="AZ186" s="21" t="str">
        <f>VLOOKUP($A186,O.Barragán!$A$4:$ER$57,BaseInterventoría!AZ$1,FALSE)</f>
        <v>N/A</v>
      </c>
      <c r="BA186" s="5" t="str">
        <f>VLOOKUP($A186,O.Barragán!$A$4:$ER$57,BaseInterventoría!BA$1,FALSE)</f>
        <v>N/A</v>
      </c>
      <c r="BB186" s="5" t="str">
        <f>VLOOKUP($A186,O.Barragán!$A$4:$ER$57,BaseInterventoría!BB$1,FALSE)</f>
        <v>N/A</v>
      </c>
      <c r="BC186" s="5" t="str">
        <f>VLOOKUP($A186,O.Barragán!$A$4:$ER$57,BaseInterventoría!BC$1,FALSE)</f>
        <v>N/A</v>
      </c>
      <c r="BD186" s="5" t="str">
        <f>VLOOKUP($A186,O.Barragán!$A$4:$ER$57,BaseInterventoría!BD$1,FALSE)</f>
        <v>N/A</v>
      </c>
      <c r="BE186" s="5" t="str">
        <f>VLOOKUP($A186,O.Barragán!$A$4:$ER$57,BaseInterventoría!BE$1,FALSE)</f>
        <v>N/A</v>
      </c>
      <c r="BF186" s="21" t="str">
        <f>VLOOKUP($A186,O.Barragán!$A$4:$ER$57,BaseInterventoría!BF$1,FALSE)</f>
        <v>N/A</v>
      </c>
      <c r="BG186" s="21" t="str">
        <f>VLOOKUP($A186,O.Barragán!$A$4:$ER$57,BaseInterventoría!BG$1,FALSE)</f>
        <v>N/A</v>
      </c>
      <c r="BH186" s="5" t="str">
        <f>VLOOKUP($A186,O.Barragán!$A$4:$ER$57,BaseInterventoría!BH$1,FALSE)</f>
        <v>EPC-PDA-I-469-2023</v>
      </c>
      <c r="BI186" s="5" t="str">
        <f>VLOOKUP($A186,O.Barragán!$A$4:$ER$57,BaseInterventoría!BI$1,FALSE)</f>
        <v xml:space="preserve">	INTERVENTORÍA INTEGRAL A LA CONSTRUCCION SISTEMA DE ACUEDUCTO VEREDA LA GUANGUITA DEL MUNICIPIO DE CHOCONTA - CUNDINAMARCA</v>
      </c>
      <c r="BJ186" s="21">
        <f>VLOOKUP($A186,O.Barragán!$A$4:$ER$57,BaseInterventoría!BJ$1,FALSE)</f>
        <v>45125</v>
      </c>
      <c r="BK186" s="21">
        <f>VLOOKUP($A186,O.Barragán!$A$4:$ER$57,BaseInterventoría!BK$1,FALSE)</f>
        <v>45198</v>
      </c>
      <c r="BL186" s="5" t="str">
        <f>VLOOKUP($A186,O.Barragán!$A$4:$ER$57,BaseInterventoría!BL$1,FALSE)</f>
        <v>16 MESES</v>
      </c>
      <c r="BM186" s="21">
        <f>VLOOKUP($A186,O.Barragán!$A$4:$ER$57,BaseInterventoría!BM$1,FALSE)</f>
        <v>45685</v>
      </c>
      <c r="BN186" s="5" t="str">
        <f>VLOOKUP($A186,O.Barragán!$A$4:$ER$57,BaseInterventoría!BN$1,FALSE)</f>
        <v xml:space="preserve"> SOCIEDAD TECNICA SOTA LTAD
NIT 891101100-5</v>
      </c>
      <c r="BO186" s="5" t="str">
        <f>VLOOKUP($A186,O.Barragán!$A$4:$ER$57,BaseInterventoría!BO$1,FALSE)</f>
        <v>BENJAMIN BARRERO ARCINIEGAS
C.C 17045139</v>
      </c>
      <c r="BP186" s="198">
        <f>VLOOKUP($A186,O.Barragán!$A$4:$ER$57,BaseInterventoría!BP$1,FALSE)</f>
        <v>0</v>
      </c>
      <c r="BQ186" s="198">
        <f>VLOOKUP($A186,O.Barragán!$A$4:$ER$57,BaseInterventoría!BQ$1,FALSE)</f>
        <v>0</v>
      </c>
      <c r="BR186" s="198">
        <f>VLOOKUP($A186,O.Barragán!$A$4:$ER$57,BaseInterventoría!BR$1,FALSE)</f>
        <v>0</v>
      </c>
      <c r="BS186" s="198">
        <f>VLOOKUP($A186,O.Barragán!$A$4:$ER$57,BaseInterventoría!BS$1,FALSE)</f>
        <v>0</v>
      </c>
      <c r="BT186" s="198">
        <f>VLOOKUP($A186,O.Barragán!$A$4:$ER$57,BaseInterventoría!BT$1,FALSE)</f>
        <v>294313984</v>
      </c>
      <c r="BU186" s="21">
        <f>VLOOKUP($A186,O.Barragán!$A$4:$ER$57,BaseInterventoría!BU$1,FALSE)</f>
        <v>0</v>
      </c>
      <c r="BV186" s="198">
        <f>VLOOKUP($A186,O.Barragán!$A$4:$ER$57,BaseInterventoría!BV$1,FALSE)</f>
        <v>0</v>
      </c>
      <c r="BW186" s="21">
        <f>VLOOKUP($A186,O.Barragán!$A$4:$ER$57,BaseInterventoría!BW$1,FALSE)</f>
        <v>0</v>
      </c>
      <c r="BX186" s="198">
        <f>VLOOKUP($A186,O.Barragán!$A$4:$ER$57,BaseInterventoría!BX$1,FALSE)</f>
        <v>0</v>
      </c>
      <c r="BY186" s="198">
        <f>VLOOKUP($A186,O.Barragán!$A$4:$ER$57,BaseInterventoría!BY$1,FALSE)</f>
        <v>294313984</v>
      </c>
      <c r="BZ186" s="5">
        <f>VLOOKUP($A186,O.Barragán!$A$4:$ER$57,BaseInterventoría!BZ$1,FALSE)</f>
        <v>0</v>
      </c>
      <c r="CA186" s="21">
        <f>VLOOKUP($A186,O.Barragán!$A$4:$ER$57,BaseInterventoría!CA$1,FALSE)</f>
        <v>0</v>
      </c>
      <c r="CB186" s="5">
        <f>VLOOKUP($A186,O.Barragán!$A$4:$ER$57,BaseInterventoría!CB$1,FALSE)</f>
        <v>0</v>
      </c>
      <c r="CC186" s="5" t="str">
        <f>VLOOKUP($A186,O.Barragán!$A$4:$ER$57,BaseInterventoría!CC$1,FALSE)</f>
        <v>SUSPENSIÓN No. 1 
PRORROGA No. 1 A LA SUSP No. 1
SUSPENSIÓN No. 2
AMPLIACION 1 A LA SUSPENSION 2
AMPLIACION 2 A LA SUSPENSION 2
SUSPENSIÓN No. 3</v>
      </c>
      <c r="CD186" s="21" t="str">
        <f>VLOOKUP($A186,O.Barragán!$A$4:$ER$57,BaseInterventoría!CD$1,FALSE)</f>
        <v>18/12/2024
18/01/2024
08/03/2024
07/04/2024
07/05/2024
20/11/2024</v>
      </c>
      <c r="CE186" s="5" t="str">
        <f>VLOOKUP($A186,O.Barragán!$A$4:$ER$57,BaseInterventoría!CE$1,FALSE)</f>
        <v>1 MES
11 DÍAS
1 MES
1 MES
20 DIAS
60 DIAS</v>
      </c>
      <c r="CF186" s="21" t="str">
        <f>VLOOKUP($A186,O.Barragán!$A$4:$ER$57,BaseInterventoría!CF$1,FALSE)</f>
        <v>28/02/2025
10/03/2025
10/04/2025
10/05/2025
30/05/2025
30/07/2025</v>
      </c>
      <c r="CG186" s="5" t="str">
        <f>VLOOKUP($A186,O.Barragán!$A$4:$ER$57,BaseInterventoría!CG$1,FALSE)</f>
        <v>CHU-100007431</v>
      </c>
      <c r="CH186" s="21">
        <f>VLOOKUP($A186,O.Barragán!$A$4:$ER$57,BaseInterventoría!CH$1,FALSE)</f>
        <v>45388</v>
      </c>
      <c r="CI186" s="21">
        <f>VLOOKUP($A186,O.Barragán!$A$4:$ER$57,BaseInterventoría!CI$1,FALSE)</f>
        <v>45930</v>
      </c>
      <c r="CJ186" s="5" t="str">
        <f>VLOOKUP($A186,O.Barragán!$A$4:$ER$57,BaseInterventoría!CJ$1,FALSE)</f>
        <v>N/A</v>
      </c>
      <c r="CK186" s="21" t="str">
        <f>VLOOKUP($A186,O.Barragán!$A$4:$ER$57,BaseInterventoría!CK$1,FALSE)</f>
        <v>N/A</v>
      </c>
      <c r="CL186" s="21" t="str">
        <f>VLOOKUP($A186,O.Barragán!$A$4:$ER$57,BaseInterventoría!CL$1,FALSE)</f>
        <v>N/A</v>
      </c>
      <c r="CM186" s="5" t="str">
        <f>VLOOKUP($A186,O.Barragán!$A$4:$ER$57,BaseInterventoría!CM$1,FALSE)</f>
        <v>CHU-100007431</v>
      </c>
      <c r="CN186" s="21">
        <f>VLOOKUP($A186,O.Barragán!$A$4:$ER$57,BaseInterventoría!CN$1,FALSE)</f>
        <v>45388</v>
      </c>
      <c r="CO186" s="21">
        <f>VLOOKUP($A186,O.Barragán!$A$4:$ER$57,BaseInterventoría!CO$1,FALSE)</f>
        <v>46903</v>
      </c>
      <c r="CP186" s="5" t="str">
        <f>VLOOKUP($A186,O.Barragán!$A$4:$ER$57,BaseInterventoría!CP$1,FALSE)</f>
        <v>CHU-100007431</v>
      </c>
      <c r="CQ186" s="21">
        <f>VLOOKUP($A186,O.Barragán!$A$4:$ER$57,BaseInterventoría!CQ$1,FALSE)</f>
        <v>45807</v>
      </c>
      <c r="CR186" s="21">
        <f>VLOOKUP($A186,O.Barragán!$A$4:$ER$57,BaseInterventoría!CR$1,FALSE)</f>
        <v>47633</v>
      </c>
      <c r="CS186" s="5" t="str">
        <f>VLOOKUP($A186,O.Barragán!$A$4:$ER$57,BaseInterventoría!CS$1,FALSE)</f>
        <v>N/A</v>
      </c>
      <c r="CT186" s="21" t="str">
        <f>VLOOKUP($A186,O.Barragán!$A$4:$ER$57,BaseInterventoría!CT$1,FALSE)</f>
        <v>N/A</v>
      </c>
      <c r="CU186" s="21" t="str">
        <f>VLOOKUP($A186,O.Barragán!$A$4:$ER$57,BaseInterventoría!CU$1,FALSE)</f>
        <v>N/A</v>
      </c>
      <c r="CV186" s="5" t="str">
        <f>VLOOKUP($A186,O.Barragán!$A$4:$ER$57,BaseInterventoría!CV$1,FALSE)</f>
        <v>N/A</v>
      </c>
      <c r="CW186" s="21" t="str">
        <f>VLOOKUP($A186,O.Barragán!$A$4:$ER$57,BaseInterventoría!CW$1,FALSE)</f>
        <v>N/A</v>
      </c>
      <c r="CX186" s="21" t="str">
        <f>VLOOKUP($A186,O.Barragán!$A$4:$ER$57,BaseInterventoría!CX$1,FALSE)</f>
        <v>N/A</v>
      </c>
      <c r="CY186" s="21">
        <f>VLOOKUP($A186,O.Barragán!$A$4:$ER$57,BaseInterventoría!CY$1,FALSE)</f>
        <v>45868</v>
      </c>
      <c r="CZ186" s="5">
        <f>VLOOKUP($A186,O.Barragán!$A$4:$ER$57,BaseInterventoría!CZ$1,FALSE)</f>
        <v>22.333333333333332</v>
      </c>
      <c r="DA186" s="186" t="str">
        <f>VLOOKUP($A186,O.Barragán!$A$4:$ER$57,BaseInterventoría!DA$1,FALSE)</f>
        <v>100% DE LA FASE 1
EN EJECUCIÓN DE LA FASE 2</v>
      </c>
      <c r="DB186" s="186">
        <f>VLOOKUP($A186,O.Barragán!$A$4:$ER$57,BaseInterventoría!DB$1,FALSE)</f>
        <v>0.35</v>
      </c>
      <c r="DC186" s="186">
        <f>VLOOKUP($A186,O.Barragán!$A$4:$ER$57,BaseInterventoría!DC$1,FALSE)</f>
        <v>0</v>
      </c>
      <c r="DD186" s="186">
        <f>VLOOKUP($A186,O.Barragán!$A$4:$ER$57,BaseInterventoría!DD$1,FALSE)</f>
        <v>0</v>
      </c>
      <c r="DE186" s="186">
        <f>VLOOKUP($A186,O.Barragán!$A$4:$ER$57,BaseInterventoría!DE$1,FALSE)</f>
        <v>0</v>
      </c>
      <c r="DF186" s="186">
        <f>VLOOKUP($A186,O.Barragán!$A$4:$ER$57,BaseInterventoría!DF$1,FALSE)</f>
        <v>0</v>
      </c>
      <c r="DG186" s="186">
        <f>VLOOKUP($A186,O.Barragán!$A$4:$ER$57,BaseInterventoría!DG$1,FALSE)</f>
        <v>0</v>
      </c>
      <c r="DH186" s="186">
        <f>VLOOKUP($A186,O.Barragán!$A$4:$ER$57,BaseInterventoría!DH$1,FALSE)</f>
        <v>0</v>
      </c>
      <c r="DI186" s="186">
        <f>VLOOKUP($A186,O.Barragán!$A$4:$ER$57,BaseInterventoría!DI$1,FALSE)</f>
        <v>0</v>
      </c>
      <c r="DJ186" s="186">
        <f>VLOOKUP($A186,O.Barragán!$A$4:$ER$57,BaseInterventoría!DJ$1,FALSE)</f>
        <v>0</v>
      </c>
      <c r="DK186" s="5">
        <f ca="1">VLOOKUP($A186,O.Barragán!$A$4:$ER$57,BaseInterventoría!DK$1,FALSE)</f>
        <v>0.67313432835820897</v>
      </c>
      <c r="DL186" s="5" t="str">
        <f ca="1">VLOOKUP($A186,O.Barragán!$A$4:$ER$57,BaseInterventoría!DL$1,FALSE)</f>
        <v>VIGENTE</v>
      </c>
      <c r="DM186" s="71" t="str">
        <f t="shared" si="18"/>
        <v>Activos</v>
      </c>
      <c r="DN186" s="5" t="str">
        <f>VLOOKUP($A186,O.Barragán!$A$4:$ER$57,BaseInterventoría!DN$1,FALSE)</f>
        <v>En ejecución</v>
      </c>
      <c r="DO186" s="5" t="str">
        <f>VLOOKUP($A186,O.Barragán!$A$4:$ER$57,BaseInterventoría!DO$1,FALSE)</f>
        <v>N/A</v>
      </c>
      <c r="DP186" s="5" t="str">
        <f>VLOOKUP($A186,O.Barragán!$A$4:$ER$57,BaseInterventoría!DP$1,FALSE)</f>
        <v>N/A</v>
      </c>
      <c r="DQ186" s="5">
        <f>VLOOKUP($A186,O.Barragán!$A$4:$ER$57,BaseInterventoría!DQ$1,FALSE)</f>
        <v>1</v>
      </c>
      <c r="DR186" s="5" t="str">
        <f>VLOOKUP($A186,O.Barragán!$A$4:$ER$57,BaseInterventoría!DR$1,FALSE)</f>
        <v>Acta Parcial  No. 1 Orden de Pago No. 240303 del 18/06/2024</v>
      </c>
      <c r="DS186" s="5">
        <f>VLOOKUP($A186,O.Barragán!$A$4:$ER$57,BaseInterventoría!DS$1,FALSE)</f>
        <v>0</v>
      </c>
      <c r="DT186" s="198">
        <f>VLOOKUP($A186,O.Barragán!$A$4:$ER$57,BaseInterventoría!DT$1,FALSE)</f>
        <v>0</v>
      </c>
      <c r="DU186" s="198">
        <f>VLOOKUP($A186,O.Barragán!$A$4:$ER$57,BaseInterventoría!DU$1,FALSE)</f>
        <v>294313984</v>
      </c>
      <c r="DV186" s="186">
        <f>VLOOKUP($A186,O.Barragán!$A$4:$ER$57,BaseInterventoría!DV$1,FALSE)</f>
        <v>0</v>
      </c>
      <c r="DW186" s="198">
        <f>VLOOKUP($A186,O.Barragán!$A$4:$ER$57,BaseInterventoría!DW$1,FALSE)</f>
        <v>294313984</v>
      </c>
      <c r="DX186" s="21" t="str">
        <f>VLOOKUP($A186,O.Barragán!$A$4:$ER$57,BaseInterventoría!DX$1,FALSE)</f>
        <v>N/A</v>
      </c>
      <c r="DY186" s="5" t="str">
        <f>VLOOKUP($A186,O.Barragán!$A$4:$ER$57,BaseInterventoría!DY$1,FALSE)</f>
        <v>N/A</v>
      </c>
      <c r="DZ186" s="21" t="str">
        <f>VLOOKUP($A186,O.Barragán!$A$4:$ER$57,BaseInterventoría!DZ$1,FALSE)</f>
        <v>N/A</v>
      </c>
      <c r="EA186" s="21" t="str">
        <f>VLOOKUP($A186,O.Barragán!$A$4:$ER$57,BaseInterventoría!EA$1,FALSE)</f>
        <v>N/A</v>
      </c>
      <c r="EB186" s="5" t="str">
        <f>VLOOKUP($A186,O.Barragán!$A$4:$ER$57,BaseInterventoría!EB$1,FALSE)</f>
        <v>N/A</v>
      </c>
      <c r="EC186" s="198" t="str">
        <f>VLOOKUP($A186,O.Barragán!$A$4:$ER$57,BaseInterventoría!EC$1,FALSE)</f>
        <v>N/A</v>
      </c>
      <c r="ED186" s="5">
        <f>VLOOKUP($A186,O.Barragán!$A$4:$ER$57,BaseInterventoría!ED$1,FALSE)</f>
        <v>0</v>
      </c>
      <c r="EE186" s="5">
        <f>VLOOKUP($A186,O.Barragán!$A$4:$ER$57,BaseInterventoría!EE$1,FALSE)</f>
        <v>0</v>
      </c>
      <c r="EF186" s="5">
        <f>VLOOKUP($A186,O.Barragán!$A$4:$ER$57,BaseInterventoría!EF$1,FALSE)</f>
        <v>0</v>
      </c>
      <c r="EG186" s="5">
        <f>VLOOKUP($A186,O.Barragán!$A$4:$ER$57,BaseInterventoría!EG$1,FALSE)</f>
        <v>0</v>
      </c>
      <c r="EH186" s="5">
        <f>VLOOKUP($A186,O.Barragán!$A$4:$ER$57,BaseInterventoría!EH$1,FALSE)</f>
        <v>0</v>
      </c>
      <c r="EI186" s="21">
        <f ca="1">VLOOKUP($A186,O.Barragán!$A$4:$ER$57,BaseInterventoría!EI$1,FALSE)</f>
        <v>45649</v>
      </c>
      <c r="EJ186" s="5">
        <f>VLOOKUP($A186,O.Barragán!$A$4:$ER$57,BaseInterventoría!EJ$1,FALSE)</f>
        <v>0</v>
      </c>
      <c r="EK186" s="5">
        <f>VLOOKUP($A186,O.Barragán!$A$4:$ER$57,BaseInterventoría!EK$1,FALSE)</f>
        <v>0</v>
      </c>
      <c r="EL186" s="5" t="str">
        <f>VLOOKUP($A186,O.Barragán!$A$4:$ER$57,BaseInterventoría!EL$1,FALSE)</f>
        <v>Omar Barragán-Dirección</v>
      </c>
      <c r="EM186" s="5" t="str">
        <f>VLOOKUP($A186,O.Barragán!$A$4:$ER$57,BaseInterventoría!EM$1,FALSE)</f>
        <v>Carlos Omar Barragán - Cristian Fiquitiva</v>
      </c>
      <c r="EN186" s="5" t="str">
        <f>VLOOKUP($A186,O.Barragán!$A$4:$ER$57,BaseInterventoría!EN$1,FALSE)</f>
        <v>https://www.contratos.gov.co/consultas/detalleProceso.do?numConstancia=20-12-11363831&amp;g-recaptcha-response=03AFcWeA6i8KtK-yYcjymQ-Mi7nwXgP56VFxToMIb7RcYcVhWHqZYkdtGWW1hytsq1lUlIpVowUu5DkCeNJvPQABboeDkgbuW2Jb9Xqn97WgIK_RMzxi7Gt2yZnEdrs74VsGRiGdwikMl2o3rIrC0J09bkgvMCkhXyz6IYDJBDrC2RxTAzHn_OXePu9J99lfS3XHuezDCcanIpEDVFwrYZkdNvKMdnykOH3lXqeG_xXViR_qJtBK4xsRzPkY4YTaEtPpNeS4PM4HgawVPQtqFHOzELfUd9c8IV7m66ICI05ZqDAaeIEvbgXZv7bArC8ph1aYb1Fa1TqUnT0hs5wLM3R9TLEDSwjenHAf_eqcJaPLfbbTVCUOEUThpdOraQ9y6meWn9jPVt4O6qOi_SglZc8e63W9O-NdU0H-Yqzni_0nkH_kHbK8p9VWsd4dSSjdVifyfh6ILYTLpg7STwpw9xHQOxQAQ8rBD1As9aM2hh3tId02YjeIeLAokDtFElN-UTZKd672st2GrOfLQ5bYmFRnnI9ijgY7wkRdzFmleie_2TOSaTeGjxPs_-uS3qyFmrTEsTthZiK4w0qKCOd_zJmWWBJ7y83Af6FiBG_kPpFVd2UEGF9r9v86DGzLJ85FX9QByEB1tKasInDCaj2xJJLBuV6B0XuFIGXGMPyWv7Ri6mshUc_B0XmrgGqF27zreASIMw9cOeQxb_fgBouCwrCqkzEtoy6u6GKw</v>
      </c>
      <c r="EO186" s="5" t="str">
        <f>VLOOKUP($A186,O.Barragán!$A$4:$ER$57,BaseInterventoría!EO$1,FALSE)</f>
        <v>Se suspende el 20 de noviembre debido a que no ha sido posible la consecución de los permisos y se necesita tiempo de la fase 2 para adelantar ajustes a los diseños de acuerdo al caudal que dé en concesión la CAR, 
Se radico en financiera el acta Parcial No. 2
Se esta tramitando la certificación sanitaria ante la Secretaria de Salud</v>
      </c>
      <c r="EP186" s="21">
        <f>VLOOKUP($A186,O.Barragán!$A$4:$ER$57,BaseInterventoría!EP$1,FALSE)</f>
        <v>45641</v>
      </c>
      <c r="EQ186" s="24">
        <v>0</v>
      </c>
      <c r="ER186" s="24">
        <v>0</v>
      </c>
      <c r="ES186" s="24">
        <v>0</v>
      </c>
      <c r="ET186" s="5"/>
      <c r="EU186" s="24">
        <f t="shared" si="20"/>
        <v>0</v>
      </c>
      <c r="EV186" s="55" t="e">
        <f>VLOOKUP(A186,#REF!,147,FALSE)</f>
        <v>#REF!</v>
      </c>
      <c r="EW186" s="56"/>
      <c r="EX186" s="24"/>
      <c r="EY186" s="5" t="s">
        <v>24</v>
      </c>
      <c r="EZ186" s="56"/>
      <c r="FA186" s="21"/>
      <c r="FB186"/>
      <c r="FC186"/>
      <c r="FD186"/>
    </row>
    <row r="187" spans="1:160" ht="78.75">
      <c r="A187" s="19" t="s">
        <v>665</v>
      </c>
      <c r="B187" s="2">
        <f t="shared" si="19"/>
        <v>185</v>
      </c>
      <c r="C187" s="20" t="s">
        <v>287</v>
      </c>
      <c r="D187" s="5" t="s">
        <v>288</v>
      </c>
      <c r="E187" s="2" t="s">
        <v>666</v>
      </c>
      <c r="F187" s="5" t="str">
        <f>VLOOKUP($A187,O.Barragán!$A$4:$ER$57,BaseInterventoría!F$1,FALSE)</f>
        <v>N/A</v>
      </c>
      <c r="G187" s="21" t="str">
        <f>VLOOKUP($A187,O.Barragán!$A$4:$ER$57,BaseInterventoría!G$1,FALSE)</f>
        <v>N/A</v>
      </c>
      <c r="H187" s="5" t="str">
        <f>VLOOKUP($A187,O.Barragán!$A$4:$ER$57,BaseInterventoría!H$1,FALSE)</f>
        <v>N/A</v>
      </c>
      <c r="I187" s="5" t="str">
        <f>VLOOKUP($A187,O.Barragán!$A$4:$ER$57,BaseInterventoría!I$1,FALSE)</f>
        <v>N/A</v>
      </c>
      <c r="J187" s="5" t="str">
        <f>VLOOKUP($A187,O.Barragán!$A$4:$ER$57,BaseInterventoría!J$1,FALSE)</f>
        <v>N/A</v>
      </c>
      <c r="K187" s="198">
        <f>VLOOKUP($A187,O.Barragán!$A$4:$ER$57,BaseInterventoría!K$1,FALSE)</f>
        <v>0</v>
      </c>
      <c r="L187" s="198">
        <f>VLOOKUP($A187,O.Barragán!$A$4:$ER$57,BaseInterventoría!L$1,FALSE)</f>
        <v>0</v>
      </c>
      <c r="M187" s="198">
        <f>VLOOKUP($A187,O.Barragán!$A$4:$ER$57,BaseInterventoría!M$1,FALSE)</f>
        <v>0</v>
      </c>
      <c r="N187" s="198">
        <f>VLOOKUP($A187,O.Barragán!$A$4:$ER$57,BaseInterventoría!N$1,FALSE)</f>
        <v>0</v>
      </c>
      <c r="O187" s="198">
        <f>VLOOKUP($A187,O.Barragán!$A$4:$ER$57,BaseInterventoría!O$1,FALSE)</f>
        <v>0</v>
      </c>
      <c r="P187" s="198">
        <f>VLOOKUP($A187,O.Barragán!$A$4:$ER$57,BaseInterventoría!P$1,FALSE)</f>
        <v>0</v>
      </c>
      <c r="Q187" s="198">
        <f>VLOOKUP($A187,O.Barragán!$A$4:$ER$57,BaseInterventoría!Q$1,FALSE)</f>
        <v>0</v>
      </c>
      <c r="R187" s="198">
        <f>VLOOKUP($A187,O.Barragán!$A$4:$ER$57,BaseInterventoría!R$1,FALSE)</f>
        <v>0</v>
      </c>
      <c r="S187" s="198">
        <f>VLOOKUP($A187,O.Barragán!$A$4:$ER$57,BaseInterventoría!S$1,FALSE)</f>
        <v>0</v>
      </c>
      <c r="T187" s="198">
        <f>VLOOKUP($A187,O.Barragán!$A$4:$ER$57,BaseInterventoría!T$1,FALSE)</f>
        <v>0</v>
      </c>
      <c r="U187" s="198">
        <f>VLOOKUP($A187,O.Barragán!$A$4:$ER$57,BaseInterventoría!U$1,FALSE)</f>
        <v>378405720</v>
      </c>
      <c r="V187" s="5" t="str">
        <f>VLOOKUP($A187,O.Barragán!$A$4:$ER$57,BaseInterventoría!V$1,FALSE)</f>
        <v/>
      </c>
      <c r="W187" s="5">
        <f>VLOOKUP($A187,O.Barragán!$A$4:$ER$57,BaseInterventoría!W$1,FALSE)</f>
        <v>0</v>
      </c>
      <c r="X187" s="5" t="str">
        <f>VLOOKUP($A187,O.Barragán!$A$4:$ER$57,BaseInterventoría!X$1,FALSE)</f>
        <v>INTERVENTORÍA</v>
      </c>
      <c r="Y187" s="5" t="str">
        <f>VLOOKUP($A187,O.Barragán!$A$4:$ER$57,BaseInterventoría!Y$1,FALSE)</f>
        <v>N/A</v>
      </c>
      <c r="Z187" s="5" t="str">
        <f>VLOOKUP($A187,O.Barragán!$A$4:$ER$57,BaseInterventoría!Z$1,FALSE)</f>
        <v>CONTRATO-INTERVENTORÍA</v>
      </c>
      <c r="AA187" s="5" t="str">
        <f>VLOOKUP($A187,O.Barragán!$A$4:$ER$57,BaseInterventoría!AA$1,FALSE)</f>
        <v>N/A</v>
      </c>
      <c r="AB187" s="5" t="str">
        <f>VLOOKUP($A187,O.Barragán!$A$4:$ER$57,BaseInterventoría!AB$1,FALSE)</f>
        <v>N/A</v>
      </c>
      <c r="AC187" s="21" t="str">
        <f>VLOOKUP($A187,O.Barragán!$A$4:$ER$57,BaseInterventoría!AC$1,FALSE)</f>
        <v>N/A</v>
      </c>
      <c r="AD187" s="21" t="str">
        <f>VLOOKUP($A187,O.Barragán!$A$4:$ER$57,BaseInterventoría!AD$1,FALSE)</f>
        <v>N/A</v>
      </c>
      <c r="AE187" s="5" t="str">
        <f>VLOOKUP($A187,O.Barragán!$A$4:$ER$57,BaseInterventoría!AE$1,FALSE)</f>
        <v>N/A</v>
      </c>
      <c r="AF187" s="21" t="str">
        <f>VLOOKUP($A187,O.Barragán!$A$4:$ER$57,BaseInterventoría!AF$1,FALSE)</f>
        <v>N/A</v>
      </c>
      <c r="AG187" s="5" t="str">
        <f>VLOOKUP($A187,O.Barragán!$A$4:$ER$57,BaseInterventoría!AG$1,FALSE)</f>
        <v>N/A</v>
      </c>
      <c r="AH187" s="5" t="str">
        <f>VLOOKUP($A187,O.Barragán!$A$4:$ER$57,BaseInterventoría!AH$1,FALSE)</f>
        <v>N/A</v>
      </c>
      <c r="AI187" s="5" t="str">
        <f>VLOOKUP($A187,O.Barragán!$A$4:$ER$57,BaseInterventoría!AI$1,FALSE)</f>
        <v>N/A</v>
      </c>
      <c r="AJ187" s="21" t="str">
        <f>VLOOKUP($A187,O.Barragán!$A$4:$ER$57,BaseInterventoría!AJ$1,FALSE)</f>
        <v>N/A</v>
      </c>
      <c r="AK187" s="5" t="str">
        <f>VLOOKUP($A187,O.Barragán!$A$4:$ER$57,BaseInterventoría!AK$1,FALSE)</f>
        <v>N/A</v>
      </c>
      <c r="AL187" s="5" t="str">
        <f>VLOOKUP($A187,O.Barragán!$A$4:$ER$57,BaseInterventoría!AL$1,FALSE)</f>
        <v>N/A</v>
      </c>
      <c r="AM187" s="21" t="str">
        <f>VLOOKUP($A187,O.Barragán!$A$4:$ER$57,BaseInterventoría!AM$1,FALSE)</f>
        <v>N/A</v>
      </c>
      <c r="AN187" s="5" t="str">
        <f>VLOOKUP($A187,O.Barragán!$A$4:$ER$57,BaseInterventoría!AN$1,FALSE)</f>
        <v>N/A</v>
      </c>
      <c r="AO187" s="5" t="str">
        <f>VLOOKUP($A187,O.Barragán!$A$4:$ER$57,BaseInterventoría!AO$1,FALSE)</f>
        <v>N/A</v>
      </c>
      <c r="AP187" s="5" t="str">
        <f>VLOOKUP($A187,O.Barragán!$A$4:$ER$57,BaseInterventoría!AP$1,FALSE)</f>
        <v>N/A</v>
      </c>
      <c r="AQ187" s="5" t="str">
        <f>VLOOKUP($A187,O.Barragán!$A$4:$ER$57,BaseInterventoría!AQ$1,FALSE)</f>
        <v>N/A</v>
      </c>
      <c r="AR187" s="21" t="str">
        <f>VLOOKUP($A187,O.Barragán!$A$4:$ER$57,BaseInterventoría!AR$1,FALSE)</f>
        <v>N/A</v>
      </c>
      <c r="AS187" s="5" t="str">
        <f>VLOOKUP($A187,O.Barragán!$A$4:$ER$57,BaseInterventoría!AS$1,FALSE)</f>
        <v>N/A</v>
      </c>
      <c r="AT187" s="5" t="str">
        <f>VLOOKUP($A187,O.Barragán!$A$4:$ER$57,BaseInterventoría!AT$1,FALSE)</f>
        <v>N/A</v>
      </c>
      <c r="AU187" s="21" t="str">
        <f>VLOOKUP($A187,O.Barragán!$A$4:$ER$57,BaseInterventoría!AU$1,FALSE)</f>
        <v>N/A</v>
      </c>
      <c r="AV187" s="5" t="str">
        <f>VLOOKUP($A187,O.Barragán!$A$4:$ER$57,BaseInterventoría!AV$1,FALSE)</f>
        <v>N/A</v>
      </c>
      <c r="AW187" s="186" t="str">
        <f>VLOOKUP($A187,O.Barragán!$A$4:$ER$57,BaseInterventoría!AW$1,FALSE)</f>
        <v>N/A</v>
      </c>
      <c r="AX187" s="186" t="str">
        <f>VLOOKUP($A187,O.Barragán!$A$4:$ER$57,BaseInterventoría!AX$1,FALSE)</f>
        <v>N/A</v>
      </c>
      <c r="AY187" s="5" t="str">
        <f>VLOOKUP($A187,O.Barragán!$A$4:$ER$57,BaseInterventoría!AY$1,FALSE)</f>
        <v>N/A</v>
      </c>
      <c r="AZ187" s="21" t="str">
        <f>VLOOKUP($A187,O.Barragán!$A$4:$ER$57,BaseInterventoría!AZ$1,FALSE)</f>
        <v>N/A</v>
      </c>
      <c r="BA187" s="5" t="str">
        <f>VLOOKUP($A187,O.Barragán!$A$4:$ER$57,BaseInterventoría!BA$1,FALSE)</f>
        <v>N/A</v>
      </c>
      <c r="BB187" s="5" t="str">
        <f>VLOOKUP($A187,O.Barragán!$A$4:$ER$57,BaseInterventoría!BB$1,FALSE)</f>
        <v>N/A</v>
      </c>
      <c r="BC187" s="5" t="str">
        <f>VLOOKUP($A187,O.Barragán!$A$4:$ER$57,BaseInterventoría!BC$1,FALSE)</f>
        <v>N/A</v>
      </c>
      <c r="BD187" s="5" t="str">
        <f>VLOOKUP($A187,O.Barragán!$A$4:$ER$57,BaseInterventoría!BD$1,FALSE)</f>
        <v>N/A</v>
      </c>
      <c r="BE187" s="5" t="str">
        <f>VLOOKUP($A187,O.Barragán!$A$4:$ER$57,BaseInterventoría!BE$1,FALSE)</f>
        <v>N/A</v>
      </c>
      <c r="BF187" s="21" t="str">
        <f>VLOOKUP($A187,O.Barragán!$A$4:$ER$57,BaseInterventoría!BF$1,FALSE)</f>
        <v>N/A</v>
      </c>
      <c r="BG187" s="21" t="str">
        <f>VLOOKUP($A187,O.Barragán!$A$4:$ER$57,BaseInterventoría!BG$1,FALSE)</f>
        <v>N/A</v>
      </c>
      <c r="BH187" s="5" t="str">
        <f>VLOOKUP($A187,O.Barragán!$A$4:$ER$57,BaseInterventoría!BH$1,FALSE)</f>
        <v>EPC-PDA-I-437-2019</v>
      </c>
      <c r="BI187" s="5" t="str">
        <f>VLOOKUP($A187,O.Barragán!$A$4:$ER$57,BaseInterventoría!BI$1,FALSE)</f>
        <v>INTERVENTORIA INTEGRAL A LA CONSTRUCCION DE LOS SISTEMAS DE ALCANTARILLADO DE LOS CENTROS POBLADOS PALO GORDO, TAÜSAVÍTA Y SAN LUIS DEL MUNICIPIO DE UBATE - CUNDINAMARCA</v>
      </c>
      <c r="BJ187" s="21">
        <f>VLOOKUP($A187,O.Barragán!$A$4:$ER$57,BaseInterventoría!BJ$1,FALSE)</f>
        <v>43830</v>
      </c>
      <c r="BK187" s="21">
        <f>VLOOKUP($A187,O.Barragán!$A$4:$ER$57,BaseInterventoría!BK$1,FALSE)</f>
        <v>44042</v>
      </c>
      <c r="BL187" s="5" t="str">
        <f>VLOOKUP($A187,O.Barragán!$A$4:$ER$57,BaseInterventoría!BL$1,FALSE)</f>
        <v>10 MESES</v>
      </c>
      <c r="BM187" s="21">
        <f>VLOOKUP($A187,O.Barragán!$A$4:$ER$57,BaseInterventoría!BM$1,FALSE)</f>
        <v>43980</v>
      </c>
      <c r="BN187" s="5" t="str">
        <f>VLOOKUP($A187,O.Barragán!$A$4:$ER$57,BaseInterventoría!BN$1,FALSE)</f>
        <v xml:space="preserve">CONSORCIO INTERUBATE 036 
NIT. 901.351.518-7  </v>
      </c>
      <c r="BO187" s="5" t="str">
        <f>VLOOKUP($A187,O.Barragán!$A$4:$ER$57,BaseInterventoría!BO$1,FALSE)</f>
        <v xml:space="preserve">JORGE GOMEZ FALLA 
72.007.216 DE BARRANQUILLA </v>
      </c>
      <c r="BP187" s="198">
        <f>VLOOKUP($A187,O.Barragán!$A$4:$ER$57,BaseInterventoría!BP$1,FALSE)</f>
        <v>0</v>
      </c>
      <c r="BQ187" s="198">
        <f>VLOOKUP($A187,O.Barragán!$A$4:$ER$57,BaseInterventoría!BQ$1,FALSE)</f>
        <v>0</v>
      </c>
      <c r="BR187" s="198">
        <f>VLOOKUP($A187,O.Barragán!$A$4:$ER$57,BaseInterventoría!BR$1,FALSE)</f>
        <v>0</v>
      </c>
      <c r="BS187" s="198">
        <f>VLOOKUP($A187,O.Barragán!$A$4:$ER$57,BaseInterventoría!BS$1,FALSE)</f>
        <v>0</v>
      </c>
      <c r="BT187" s="198">
        <f>VLOOKUP($A187,O.Barragán!$A$4:$ER$57,BaseInterventoría!BT$1,FALSE)</f>
        <v>378405720</v>
      </c>
      <c r="BU187" s="21">
        <f>VLOOKUP($A187,O.Barragán!$A$4:$ER$57,BaseInterventoría!BU$1,FALSE)</f>
        <v>0</v>
      </c>
      <c r="BV187" s="198">
        <f>VLOOKUP($A187,O.Barragán!$A$4:$ER$57,BaseInterventoría!BV$1,FALSE)</f>
        <v>71593375</v>
      </c>
      <c r="BW187" s="21">
        <f>VLOOKUP($A187,O.Barragán!$A$4:$ER$57,BaseInterventoría!BW$1,FALSE)</f>
        <v>0</v>
      </c>
      <c r="BX187" s="198">
        <f>VLOOKUP($A187,O.Barragán!$A$4:$ER$57,BaseInterventoría!BX$1,FALSE)</f>
        <v>0</v>
      </c>
      <c r="BY187" s="198">
        <f>VLOOKUP($A187,O.Barragán!$A$4:$ER$57,BaseInterventoría!BY$1,FALSE)</f>
        <v>449999095</v>
      </c>
      <c r="BZ187" s="5" t="str">
        <f>VLOOKUP($A187,O.Barragán!$A$4:$ER$57,BaseInterventoría!BZ$1,FALSE)</f>
        <v>PRORROGA N 1
PRORROGA N 2</v>
      </c>
      <c r="CA187" s="21" t="str">
        <f>VLOOKUP($A187,O.Barragán!$A$4:$ER$57,BaseInterventoría!CA$1,FALSE)</f>
        <v>26/08/2021
26/11/2021</v>
      </c>
      <c r="CB187" s="5" t="str">
        <f>VLOOKUP($A187,O.Barragán!$A$4:$ER$57,BaseInterventoría!CB$1,FALSE)</f>
        <v>2 MESES
4 MESES</v>
      </c>
      <c r="CC187" s="5" t="str">
        <f>VLOOKUP($A187,O.Barragán!$A$4:$ER$57,BaseInterventoría!CC$1,FALSE)</f>
        <v xml:space="preserve">SUSPENSION Nº 1
REINICIO Nº 1
SUSPENSION Nº 2
REINICIO Nº 2
SUSPENSION Nº 3 </v>
      </c>
      <c r="CD187" s="21" t="str">
        <f>VLOOKUP($A187,O.Barragán!$A$4:$ER$57,BaseInterventoría!CD$1,FALSE)</f>
        <v>12/04/2021
09/08/2021
25/10/2021
14/03/2022
21/06/2022</v>
      </c>
      <c r="CE187" s="5" t="str">
        <f>VLOOKUP($A187,O.Barragán!$A$4:$ER$57,BaseInterventoría!CE$1,FALSE)</f>
        <v>CONDICIONADA
119 DIAS 
CONDICIONADA
140 DIAS 
CONDICIONADA</v>
      </c>
      <c r="CF187" s="21" t="str">
        <f>VLOOKUP($A187,O.Barragán!$A$4:$ER$57,BaseInterventoría!CF$1,FALSE)</f>
        <v>CONDICIONADA</v>
      </c>
      <c r="CG187" s="5">
        <f>VLOOKUP($A187,O.Barragán!$A$4:$ER$57,BaseInterventoría!CG$1,FALSE)</f>
        <v>0</v>
      </c>
      <c r="CH187" s="21">
        <f>VLOOKUP($A187,O.Barragán!$A$4:$ER$57,BaseInterventoría!CH$1,FALSE)</f>
        <v>0</v>
      </c>
      <c r="CI187" s="21">
        <f>VLOOKUP($A187,O.Barragán!$A$4:$ER$57,BaseInterventoría!CI$1,FALSE)</f>
        <v>0</v>
      </c>
      <c r="CJ187" s="5">
        <f>VLOOKUP($A187,O.Barragán!$A$4:$ER$57,BaseInterventoría!CJ$1,FALSE)</f>
        <v>0</v>
      </c>
      <c r="CK187" s="21">
        <f>VLOOKUP($A187,O.Barragán!$A$4:$ER$57,BaseInterventoría!CK$1,FALSE)</f>
        <v>0</v>
      </c>
      <c r="CL187" s="21">
        <f>VLOOKUP($A187,O.Barragán!$A$4:$ER$57,BaseInterventoría!CL$1,FALSE)</f>
        <v>0</v>
      </c>
      <c r="CM187" s="5">
        <f>VLOOKUP($A187,O.Barragán!$A$4:$ER$57,BaseInterventoría!CM$1,FALSE)</f>
        <v>0</v>
      </c>
      <c r="CN187" s="21">
        <f>VLOOKUP($A187,O.Barragán!$A$4:$ER$57,BaseInterventoría!CN$1,FALSE)</f>
        <v>0</v>
      </c>
      <c r="CO187" s="21">
        <f>VLOOKUP($A187,O.Barragán!$A$4:$ER$57,BaseInterventoría!CO$1,FALSE)</f>
        <v>0</v>
      </c>
      <c r="CP187" s="5">
        <f>VLOOKUP($A187,O.Barragán!$A$4:$ER$57,BaseInterventoría!CP$1,FALSE)</f>
        <v>0</v>
      </c>
      <c r="CQ187" s="21">
        <f>VLOOKUP($A187,O.Barragán!$A$4:$ER$57,BaseInterventoría!CQ$1,FALSE)</f>
        <v>0</v>
      </c>
      <c r="CR187" s="21">
        <f>VLOOKUP($A187,O.Barragán!$A$4:$ER$57,BaseInterventoría!CR$1,FALSE)</f>
        <v>0</v>
      </c>
      <c r="CS187" s="5">
        <f>VLOOKUP($A187,O.Barragán!$A$4:$ER$57,BaseInterventoría!CS$1,FALSE)</f>
        <v>0</v>
      </c>
      <c r="CT187" s="21">
        <f>VLOOKUP($A187,O.Barragán!$A$4:$ER$57,BaseInterventoría!CT$1,FALSE)</f>
        <v>0</v>
      </c>
      <c r="CU187" s="21">
        <f>VLOOKUP($A187,O.Barragán!$A$4:$ER$57,BaseInterventoría!CU$1,FALSE)</f>
        <v>0</v>
      </c>
      <c r="CV187" s="5">
        <f>VLOOKUP($A187,O.Barragán!$A$4:$ER$57,BaseInterventoría!CV$1,FALSE)</f>
        <v>0</v>
      </c>
      <c r="CW187" s="21">
        <f>VLOOKUP($A187,O.Barragán!$A$4:$ER$57,BaseInterventoría!CW$1,FALSE)</f>
        <v>0</v>
      </c>
      <c r="CX187" s="21">
        <f>VLOOKUP($A187,O.Barragán!$A$4:$ER$57,BaseInterventoría!CX$1,FALSE)</f>
        <v>0</v>
      </c>
      <c r="CY187" s="21">
        <f>VLOOKUP($A187,O.Barragán!$A$4:$ER$57,BaseInterventoría!CY$1,FALSE)</f>
        <v>44852</v>
      </c>
      <c r="CZ187" s="5">
        <f>VLOOKUP($A187,O.Barragán!$A$4:$ER$57,BaseInterventoría!CZ$1,FALSE)</f>
        <v>27</v>
      </c>
      <c r="DA187" s="186">
        <f>VLOOKUP($A187,O.Barragán!$A$4:$ER$57,BaseInterventoría!DA$1,FALSE)</f>
        <v>0.7</v>
      </c>
      <c r="DB187" s="186">
        <f>VLOOKUP($A187,O.Barragán!$A$4:$ER$57,BaseInterventoría!DB$1,FALSE)</f>
        <v>0</v>
      </c>
      <c r="DC187" s="186">
        <f>VLOOKUP($A187,O.Barragán!$A$4:$ER$57,BaseInterventoría!DC$1,FALSE)</f>
        <v>0</v>
      </c>
      <c r="DD187" s="186">
        <f>VLOOKUP($A187,O.Barragán!$A$4:$ER$57,BaseInterventoría!DD$1,FALSE)</f>
        <v>0</v>
      </c>
      <c r="DE187" s="186">
        <f>VLOOKUP($A187,O.Barragán!$A$4:$ER$57,BaseInterventoría!DE$1,FALSE)</f>
        <v>0</v>
      </c>
      <c r="DF187" s="186">
        <f>VLOOKUP($A187,O.Barragán!$A$4:$ER$57,BaseInterventoría!DF$1,FALSE)</f>
        <v>0.9</v>
      </c>
      <c r="DG187" s="186">
        <f>VLOOKUP($A187,O.Barragán!$A$4:$ER$57,BaseInterventoría!DG$1,FALSE)</f>
        <v>0</v>
      </c>
      <c r="DH187" s="186">
        <f>VLOOKUP($A187,O.Barragán!$A$4:$ER$57,BaseInterventoría!DH$1,FALSE)</f>
        <v>0</v>
      </c>
      <c r="DI187" s="186">
        <f>VLOOKUP($A187,O.Barragán!$A$4:$ER$57,BaseInterventoría!DI$1,FALSE)</f>
        <v>0</v>
      </c>
      <c r="DJ187" s="186">
        <f>VLOOKUP($A187,O.Barragán!$A$4:$ER$57,BaseInterventoría!DJ$1,FALSE)</f>
        <v>0</v>
      </c>
      <c r="DK187" s="5">
        <f ca="1">VLOOKUP($A187,O.Barragán!$A$4:$ER$57,BaseInterventoría!DK$1,FALSE)</f>
        <v>1.9839506172839507</v>
      </c>
      <c r="DL187" s="5" t="str">
        <f ca="1">VLOOKUP($A187,O.Barragán!$A$4:$ER$57,BaseInterventoría!DL$1,FALSE)</f>
        <v>VENCIDO</v>
      </c>
      <c r="DM187" s="71" t="str">
        <f t="shared" si="18"/>
        <v>En Liquidación</v>
      </c>
      <c r="DN187" s="5" t="str">
        <f>VLOOKUP($A187,O.Barragán!$A$4:$ER$57,BaseInterventoría!DN$1,FALSE)</f>
        <v>En liquidación</v>
      </c>
      <c r="DO187" s="5">
        <f>VLOOKUP($A187,O.Barragán!$A$4:$ER$57,BaseInterventoría!DO$1,FALSE)</f>
        <v>0</v>
      </c>
      <c r="DP187" s="5">
        <f>VLOOKUP($A187,O.Barragán!$A$4:$ER$57,BaseInterventoría!DP$1,FALSE)</f>
        <v>0</v>
      </c>
      <c r="DQ187" s="5">
        <f>VLOOKUP($A187,O.Barragán!$A$4:$ER$57,BaseInterventoría!DQ$1,FALSE)</f>
        <v>5</v>
      </c>
      <c r="DR187" s="5" t="str">
        <f>VLOOKUP($A187,O.Barragán!$A$4:$ER$57,BaseInterventoría!DR$1,FALSE)</f>
        <v>1
2
3
4
5</v>
      </c>
      <c r="DS187" s="5" t="str">
        <f>VLOOKUP($A187,O.Barragán!$A$4:$ER$57,BaseInterventoría!DS$1,FALSE)</f>
        <v>$90.476.807,65
$65.312.827,27
$82.341.084,67
$134.333.531,34
$32.534.934,57</v>
      </c>
      <c r="DT187" s="198">
        <f>VLOOKUP($A187,O.Barragán!$A$4:$ER$57,BaseInterventoría!DT$1,FALSE)</f>
        <v>404999185.5</v>
      </c>
      <c r="DU187" s="198">
        <f>VLOOKUP($A187,O.Barragán!$A$4:$ER$57,BaseInterventoría!DU$1,FALSE)</f>
        <v>44999909.5</v>
      </c>
      <c r="DV187" s="186">
        <f>VLOOKUP($A187,O.Barragán!$A$4:$ER$57,BaseInterventoría!DV$1,FALSE)</f>
        <v>0.9</v>
      </c>
      <c r="DW187" s="198">
        <f>VLOOKUP($A187,O.Barragán!$A$4:$ER$57,BaseInterventoría!DW$1,FALSE)</f>
        <v>44999909.5</v>
      </c>
      <c r="DX187" s="21" t="str">
        <f>VLOOKUP($A187,O.Barragán!$A$4:$ER$57,BaseInterventoría!DX$1,FALSE)</f>
        <v>N/A</v>
      </c>
      <c r="DY187" s="5" t="str">
        <f>VLOOKUP($A187,O.Barragán!$A$4:$ER$57,BaseInterventoría!DY$1,FALSE)</f>
        <v>N/A</v>
      </c>
      <c r="DZ187" s="21" t="str">
        <f>VLOOKUP($A187,O.Barragán!$A$4:$ER$57,BaseInterventoría!DZ$1,FALSE)</f>
        <v>N/A</v>
      </c>
      <c r="EA187" s="21" t="str">
        <f>VLOOKUP($A187,O.Barragán!$A$4:$ER$57,BaseInterventoría!EA$1,FALSE)</f>
        <v>N/A</v>
      </c>
      <c r="EB187" s="5" t="str">
        <f>VLOOKUP($A187,O.Barragán!$A$4:$ER$57,BaseInterventoría!EB$1,FALSE)</f>
        <v>N/A</v>
      </c>
      <c r="EC187" s="198" t="str">
        <f>VLOOKUP($A187,O.Barragán!$A$4:$ER$57,BaseInterventoría!EC$1,FALSE)</f>
        <v>N/A</v>
      </c>
      <c r="ED187" s="5">
        <f>VLOOKUP($A187,O.Barragán!$A$4:$ER$57,BaseInterventoría!ED$1,FALSE)</f>
        <v>0</v>
      </c>
      <c r="EE187" s="5">
        <f>VLOOKUP($A187,O.Barragán!$A$4:$ER$57,BaseInterventoría!EE$1,FALSE)</f>
        <v>0</v>
      </c>
      <c r="EF187" s="5">
        <f>VLOOKUP($A187,O.Barragán!$A$4:$ER$57,BaseInterventoría!EF$1,FALSE)</f>
        <v>0</v>
      </c>
      <c r="EG187" s="5">
        <f>VLOOKUP($A187,O.Barragán!$A$4:$ER$57,BaseInterventoría!EG$1,FALSE)</f>
        <v>0</v>
      </c>
      <c r="EH187" s="5">
        <f>VLOOKUP($A187,O.Barragán!$A$4:$ER$57,BaseInterventoría!EH$1,FALSE)</f>
        <v>0</v>
      </c>
      <c r="EI187" s="21">
        <f ca="1">VLOOKUP($A187,O.Barragán!$A$4:$ER$57,BaseInterventoría!EI$1,FALSE)</f>
        <v>45649</v>
      </c>
      <c r="EJ187" s="5">
        <f>VLOOKUP($A187,O.Barragán!$A$4:$ER$57,BaseInterventoría!EJ$1,FALSE)</f>
        <v>0</v>
      </c>
      <c r="EK187" s="5">
        <f>VLOOKUP($A187,O.Barragán!$A$4:$ER$57,BaseInterventoría!EK$1,FALSE)</f>
        <v>0</v>
      </c>
      <c r="EL187" s="5" t="str">
        <f>VLOOKUP($A187,O.Barragán!$A$4:$ER$57,BaseInterventoría!EL$1,FALSE)</f>
        <v>Omar Barragán-Dirección</v>
      </c>
      <c r="EM187" s="5" t="str">
        <f>VLOOKUP($A187,O.Barragán!$A$4:$ER$57,BaseInterventoría!EM$1,FALSE)</f>
        <v>Carlos Omar Barragán</v>
      </c>
      <c r="EN187" s="5" t="str">
        <f>VLOOKUP($A187,O.Barragán!$A$4:$ER$57,BaseInterventoría!EN$1,FALSE)</f>
        <v>https://www.contratos.gov.co/consultas/detalleProceso.do?numConstancia=19-15-10083488</v>
      </c>
      <c r="EO187" s="5" t="str">
        <f>VLOOKUP($A187,O.Barragán!$A$4:$ER$57,BaseInterventoría!EO$1,FALSE)</f>
        <v>El dia 17/12/2024 se solicita a la interventoria y contratista de obra consolidar documentos conforrme lista de chequeo para  radicacion liquidacion y actualizacion a las polizas.</v>
      </c>
      <c r="EP187" s="21">
        <f>VLOOKUP($A187,O.Barragán!$A$4:$ER$57,BaseInterventoría!EP$1,FALSE)</f>
        <v>45641</v>
      </c>
      <c r="EQ187" s="24">
        <v>0</v>
      </c>
      <c r="ER187" s="24">
        <v>0</v>
      </c>
      <c r="ES187" s="24">
        <v>0</v>
      </c>
      <c r="ET187" s="5"/>
      <c r="EU187" s="24">
        <f t="shared" si="20"/>
        <v>0</v>
      </c>
      <c r="EV187" s="55" t="e">
        <f>VLOOKUP(A187,#REF!,147,FALSE)</f>
        <v>#REF!</v>
      </c>
      <c r="EW187" s="56"/>
      <c r="EX187" s="24"/>
      <c r="EY187" s="5" t="s">
        <v>24</v>
      </c>
      <c r="EZ187" s="56"/>
      <c r="FA187" s="21"/>
      <c r="FB187"/>
      <c r="FC187"/>
      <c r="FD187"/>
    </row>
    <row r="188" spans="1:160" ht="232.5" customHeight="1">
      <c r="A188" s="19" t="s">
        <v>667</v>
      </c>
      <c r="B188" s="2">
        <f t="shared" si="19"/>
        <v>186</v>
      </c>
      <c r="C188" s="20" t="s">
        <v>287</v>
      </c>
      <c r="D188" s="5" t="s">
        <v>288</v>
      </c>
      <c r="E188" s="2" t="s">
        <v>668</v>
      </c>
      <c r="F188" s="5" t="str">
        <f>VLOOKUP($A188,O.Barragán!$A$4:$ER$57,BaseInterventoría!F$1,FALSE)</f>
        <v>N/A</v>
      </c>
      <c r="G188" s="21" t="str">
        <f>VLOOKUP($A188,O.Barragán!$A$4:$ER$57,BaseInterventoría!G$1,FALSE)</f>
        <v>N/A</v>
      </c>
      <c r="H188" s="5" t="str">
        <f>VLOOKUP($A188,O.Barragán!$A$4:$ER$57,BaseInterventoría!H$1,FALSE)</f>
        <v>N/A</v>
      </c>
      <c r="I188" s="5" t="str">
        <f>VLOOKUP($A188,O.Barragán!$A$4:$ER$57,BaseInterventoría!I$1,FALSE)</f>
        <v>N/A</v>
      </c>
      <c r="J188" s="5" t="str">
        <f>VLOOKUP($A188,O.Barragán!$A$4:$ER$57,BaseInterventoría!J$1,FALSE)</f>
        <v>N/A</v>
      </c>
      <c r="K188" s="198">
        <f>VLOOKUP($A188,O.Barragán!$A$4:$ER$57,BaseInterventoría!K$1,FALSE)</f>
        <v>0</v>
      </c>
      <c r="L188" s="198">
        <f>VLOOKUP($A188,O.Barragán!$A$4:$ER$57,BaseInterventoría!L$1,FALSE)</f>
        <v>0</v>
      </c>
      <c r="M188" s="198">
        <f>VLOOKUP($A188,O.Barragán!$A$4:$ER$57,BaseInterventoría!M$1,FALSE)</f>
        <v>0</v>
      </c>
      <c r="N188" s="198">
        <f>VLOOKUP($A188,O.Barragán!$A$4:$ER$57,BaseInterventoría!N$1,FALSE)</f>
        <v>0</v>
      </c>
      <c r="O188" s="198">
        <f>VLOOKUP($A188,O.Barragán!$A$4:$ER$57,BaseInterventoría!O$1,FALSE)</f>
        <v>0</v>
      </c>
      <c r="P188" s="198">
        <f>VLOOKUP($A188,O.Barragán!$A$4:$ER$57,BaseInterventoría!P$1,FALSE)</f>
        <v>0</v>
      </c>
      <c r="Q188" s="198">
        <f>VLOOKUP($A188,O.Barragán!$A$4:$ER$57,BaseInterventoría!Q$1,FALSE)</f>
        <v>31474682</v>
      </c>
      <c r="R188" s="198">
        <f>VLOOKUP($A188,O.Barragán!$A$4:$ER$57,BaseInterventoría!R$1,FALSE)</f>
        <v>64511483</v>
      </c>
      <c r="S188" s="198">
        <f>VLOOKUP($A188,O.Barragán!$A$4:$ER$57,BaseInterventoría!S$1,FALSE)</f>
        <v>0</v>
      </c>
      <c r="T188" s="198">
        <f>VLOOKUP($A188,O.Barragán!$A$4:$ER$57,BaseInterventoría!T$1,FALSE)</f>
        <v>0</v>
      </c>
      <c r="U188" s="198">
        <f>VLOOKUP($A188,O.Barragán!$A$4:$ER$57,BaseInterventoría!U$1,FALSE)</f>
        <v>95986165</v>
      </c>
      <c r="V188" s="5" t="str">
        <f>VLOOKUP($A188,O.Barragán!$A$4:$ER$57,BaseInterventoría!V$1,FALSE)</f>
        <v>CDR 10163 del 
03/02/2021
CDR 10164 del 
03/02/2021
CDR 14191 del 
27/01/2023</v>
      </c>
      <c r="W188" s="5">
        <f>VLOOKUP($A188,O.Barragán!$A$4:$ER$57,BaseInterventoría!W$1,FALSE)</f>
        <v>0</v>
      </c>
      <c r="X188" s="5" t="str">
        <f>VLOOKUP($A188,O.Barragán!$A$4:$ER$57,BaseInterventoría!X$1,FALSE)</f>
        <v>INTERVENTORÍA</v>
      </c>
      <c r="Y188" s="5" t="str">
        <f>VLOOKUP($A188,O.Barragán!$A$4:$ER$57,BaseInterventoría!Y$1,FALSE)</f>
        <v>RURAL</v>
      </c>
      <c r="Z188" s="5" t="str">
        <f>VLOOKUP($A188,O.Barragán!$A$4:$ER$57,BaseInterventoría!Z$1,FALSE)</f>
        <v>CONVENIO-INTERVENTORÍA</v>
      </c>
      <c r="AA188" s="5" t="str">
        <f>VLOOKUP($A188,O.Barragán!$A$4:$ER$57,BaseInterventoría!AA$1,FALSE)</f>
        <v>EPC-CI-390-2021</v>
      </c>
      <c r="AB188" s="5" t="str">
        <f>VLOOKUP($A188,O.Barragán!$A$4:$ER$57,BaseInterventoría!AB$1,FALSE)</f>
        <v>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v>
      </c>
      <c r="AC188" s="21">
        <f>VLOOKUP($A188,O.Barragán!$A$4:$ER$57,BaseInterventoría!AC$1,FALSE)</f>
        <v>44481</v>
      </c>
      <c r="AD188" s="21">
        <f>VLOOKUP($A188,O.Barragán!$A$4:$ER$57,BaseInterventoría!AD$1,FALSE)</f>
        <v>44652</v>
      </c>
      <c r="AE188" s="5" t="str">
        <f>VLOOKUP($A188,O.Barragán!$A$4:$ER$57,BaseInterventoría!AE$1,FALSE)</f>
        <v>7 MESES</v>
      </c>
      <c r="AF188" s="21">
        <f>VLOOKUP($A188,O.Barragán!$A$4:$ER$57,BaseInterventoría!AF$1,FALSE)</f>
        <v>44864</v>
      </c>
      <c r="AG188" s="5" t="str">
        <f>VLOOKUP($A188,O.Barragán!$A$4:$ER$57,BaseInterventoría!AG$1,FALSE)</f>
        <v>EMPRESA INMOBILIARIA Y DE SERVICIOS LOGISTICOS DE CUNDINAMARCA</v>
      </c>
      <c r="AH188" s="5" t="str">
        <f>VLOOKUP($A188,O.Barragán!$A$4:$ER$57,BaseInterventoría!AH$1,FALSE)</f>
        <v>YOLIMA MORA SALINAS
GERENTE GENERAL</v>
      </c>
      <c r="AI188" s="198">
        <f>VLOOKUP($A188,O.Barragán!$A$4:$ER$57,BaseInterventoría!AI$1,FALSE)</f>
        <v>89742949</v>
      </c>
      <c r="AJ188" s="21">
        <f>VLOOKUP($A188,O.Barragán!$A$4:$ER$57,BaseInterventoría!AJ$1,FALSE)</f>
        <v>44994</v>
      </c>
      <c r="AK188" s="198">
        <f>VLOOKUP($A188,O.Barragán!$A$4:$ER$57,BaseInterventoría!AK$1,FALSE)</f>
        <v>6243216</v>
      </c>
      <c r="AL188" s="5">
        <f>VLOOKUP($A188,O.Barragán!$A$4:$ER$57,BaseInterventoría!AL$1,FALSE)</f>
        <v>0</v>
      </c>
      <c r="AM188" s="21">
        <f>VLOOKUP($A188,O.Barragán!$A$4:$ER$57,BaseInterventoría!AM$1,FALSE)</f>
        <v>0</v>
      </c>
      <c r="AN188" s="198">
        <f>VLOOKUP($A188,O.Barragán!$A$4:$ER$57,BaseInterventoría!AN$1,FALSE)</f>
        <v>0</v>
      </c>
      <c r="AO188" s="5">
        <f>VLOOKUP($A188,O.Barragán!$A$4:$ER$57,BaseInterventoría!AO$1,FALSE)</f>
        <v>0</v>
      </c>
      <c r="AP188" s="198">
        <f>VLOOKUP($A188,O.Barragán!$A$4:$ER$57,BaseInterventoría!AP$1,FALSE)</f>
        <v>95986165</v>
      </c>
      <c r="AQ188" s="5" t="str">
        <f>VLOOKUP($A188,O.Barragán!$A$4:$ER$57,BaseInterventoría!AQ$1,FALSE)</f>
        <v>PRORROGA N 1
PRORROGA N 2
PRORROGA N 3
PRORROGA N 4
PRORROGA N 5</v>
      </c>
      <c r="AR188" s="21" t="str">
        <f>VLOOKUP($A188,O.Barragán!$A$4:$ER$57,BaseInterventoría!AR$1,FALSE)</f>
        <v>9/03/2023
1/08/2023
1/11/2023
27/12/2023
02/08/2024</v>
      </c>
      <c r="AS188" s="5" t="str">
        <f>VLOOKUP($A188,O.Barragán!$A$4:$ER$57,BaseInterventoría!AS$1,FALSE)</f>
        <v>2 MESES
3 MESES
1 MES
2 MESES
3 MESES</v>
      </c>
      <c r="AT188" s="5" t="str">
        <f>VLOOKUP($A188,O.Barragán!$A$4:$ER$57,BaseInterventoría!AT$1,FALSE)</f>
        <v>SUSPENSIÓN N 1
PRO 1 SUS 1
PRO 2 SUS 1
SUSPENSION N2
SUSPENSION N 3
SUSPENSIÓN N 4
REINICIO No. 4</v>
      </c>
      <c r="AU188" s="21" t="str">
        <f>VLOOKUP($A188,O.Barragán!$A$4:$ER$57,BaseInterventoría!AU$1,FALSE)</f>
        <v>20/09/2022
19/10/2022
18/11/2022
7/06/2023
2/11/2023
27/12/2023
04/06/2024</v>
      </c>
      <c r="AV188" s="5" t="str">
        <f>VLOOKUP($A188,O.Barragán!$A$4:$ER$57,BaseInterventoría!AV$1,FALSE)</f>
        <v>1 MES
1 MES
CONDICIONADA
1 MES
25 DIAS
CONDICIONADA
N/A</v>
      </c>
      <c r="AW188" s="186">
        <f>VLOOKUP($A188,O.Barragán!$A$4:$ER$57,BaseInterventoría!AW$1,FALSE)</f>
        <v>1</v>
      </c>
      <c r="AX188" s="186">
        <f>VLOOKUP($A188,O.Barragán!$A$4:$ER$57,BaseInterventoría!AX$1,FALSE)</f>
        <v>0.9</v>
      </c>
      <c r="AY188" s="5">
        <f>VLOOKUP($A188,O.Barragán!$A$4:$ER$57,BaseInterventoría!AY$1,FALSE)</f>
        <v>1</v>
      </c>
      <c r="AZ188" s="21">
        <f>VLOOKUP($A188,O.Barragán!$A$4:$ER$57,BaseInterventoría!AZ$1,FALSE)</f>
        <v>45600</v>
      </c>
      <c r="BA188" s="5">
        <f>VLOOKUP($A188,O.Barragán!$A$4:$ER$57,BaseInterventoría!BA$1,FALSE)</f>
        <v>31.6</v>
      </c>
      <c r="BB188" s="5" t="str">
        <f ca="1">VLOOKUP($A188,O.Barragán!$A$4:$ER$57,BaseInterventoría!BB$1,FALSE)</f>
        <v>VENCIDO</v>
      </c>
      <c r="BC188" s="5" t="str">
        <f>VLOOKUP($A188,O.Barragán!$A$4:$ER$57,BaseInterventoría!BC$1,FALSE)</f>
        <v>En proceso de Liquidación</v>
      </c>
      <c r="BD188" s="5" t="str">
        <f>VLOOKUP($A188,O.Barragán!$A$4:$ER$57,BaseInterventoría!BD$1,FALSE)</f>
        <v>N/A</v>
      </c>
      <c r="BE188" s="5" t="str">
        <f>VLOOKUP($A188,O.Barragán!$A$4:$ER$57,BaseInterventoría!BE$1,FALSE)</f>
        <v>33-44-101221236
ANEXO 12</v>
      </c>
      <c r="BF188" s="21">
        <f>VLOOKUP($A188,O.Barragán!$A$4:$ER$57,BaseInterventoría!BF$1,FALSE)</f>
        <v>44652</v>
      </c>
      <c r="BG188" s="21">
        <f>VLOOKUP($A188,O.Barragán!$A$4:$ER$57,BaseInterventoría!BG$1,FALSE)</f>
        <v>45720</v>
      </c>
      <c r="BH188" s="5" t="str">
        <f>VLOOKUP($A188,O.Barragán!$A$4:$ER$57,BaseInterventoría!BH$1,FALSE)</f>
        <v>EPC-CI-390-2021</v>
      </c>
      <c r="BI188" s="5" t="str">
        <f>VLOOKUP($A188,O.Barragán!$A$4:$ER$57,BaseInterventoría!BI$1,FALSE)</f>
        <v>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v>
      </c>
      <c r="BJ188" s="21">
        <f>VLOOKUP($A188,O.Barragán!$A$4:$ER$57,BaseInterventoría!BJ$1,FALSE)</f>
        <v>44481</v>
      </c>
      <c r="BK188" s="21">
        <f>VLOOKUP($A188,O.Barragán!$A$4:$ER$57,BaseInterventoría!BK$1,FALSE)</f>
        <v>44652</v>
      </c>
      <c r="BL188" s="5" t="str">
        <f>VLOOKUP($A188,O.Barragán!$A$4:$ER$57,BaseInterventoría!BL$1,FALSE)</f>
        <v>7 MESES</v>
      </c>
      <c r="BM188" s="21">
        <f>VLOOKUP($A188,O.Barragán!$A$4:$ER$57,BaseInterventoría!BM$1,FALSE)</f>
        <v>44834</v>
      </c>
      <c r="BN188" s="5" t="str">
        <f>VLOOKUP($A188,O.Barragán!$A$4:$ER$57,BaseInterventoría!BN$1,FALSE)</f>
        <v>INMOBILIARIA CUNDINAMARQUESA
NIT: 830.021.022-5</v>
      </c>
      <c r="BO188" s="5" t="str">
        <f>VLOOKUP($A188,O.Barragán!$A$4:$ER$57,BaseInterventoría!BO$1,FALSE)</f>
        <v>direcciontecnica@eic.gov.co</v>
      </c>
      <c r="BP188" s="198">
        <f>VLOOKUP($A188,O.Barragán!$A$4:$ER$57,BaseInterventoría!BP$1,FALSE)</f>
        <v>0</v>
      </c>
      <c r="BQ188" s="198">
        <f>VLOOKUP($A188,O.Barragán!$A$4:$ER$57,BaseInterventoría!BQ$1,FALSE)</f>
        <v>0</v>
      </c>
      <c r="BR188" s="198">
        <f>VLOOKUP($A188,O.Barragán!$A$4:$ER$57,BaseInterventoría!BR$1,FALSE)</f>
        <v>0</v>
      </c>
      <c r="BS188" s="198">
        <f>VLOOKUP($A188,O.Barragán!$A$4:$ER$57,BaseInterventoría!BS$1,FALSE)</f>
        <v>0</v>
      </c>
      <c r="BT188" s="198">
        <f>VLOOKUP($A188,O.Barragán!$A$4:$ER$57,BaseInterventoría!BT$1,FALSE)</f>
        <v>95986165</v>
      </c>
      <c r="BU188" s="21">
        <f>VLOOKUP($A188,O.Barragán!$A$4:$ER$57,BaseInterventoría!BU$1,FALSE)</f>
        <v>0</v>
      </c>
      <c r="BV188" s="198">
        <f>VLOOKUP($A188,O.Barragán!$A$4:$ER$57,BaseInterventoría!BV$1,FALSE)</f>
        <v>0</v>
      </c>
      <c r="BW188" s="21">
        <f>VLOOKUP($A188,O.Barragán!$A$4:$ER$57,BaseInterventoría!BW$1,FALSE)</f>
        <v>0</v>
      </c>
      <c r="BX188" s="198">
        <f>VLOOKUP($A188,O.Barragán!$A$4:$ER$57,BaseInterventoría!BX$1,FALSE)</f>
        <v>0</v>
      </c>
      <c r="BY188" s="198">
        <f>VLOOKUP($A188,O.Barragán!$A$4:$ER$57,BaseInterventoría!BY$1,FALSE)</f>
        <v>95986165</v>
      </c>
      <c r="BZ188" s="5">
        <f>VLOOKUP($A188,O.Barragán!$A$4:$ER$57,BaseInterventoría!BZ$1,FALSE)</f>
        <v>0</v>
      </c>
      <c r="CA188" s="21">
        <f>VLOOKUP($A188,O.Barragán!$A$4:$ER$57,BaseInterventoría!CA$1,FALSE)</f>
        <v>0</v>
      </c>
      <c r="CB188" s="5">
        <f>VLOOKUP($A188,O.Barragán!$A$4:$ER$57,BaseInterventoría!CB$1,FALSE)</f>
        <v>0</v>
      </c>
      <c r="CC188" s="5">
        <f>VLOOKUP($A188,O.Barragán!$A$4:$ER$57,BaseInterventoría!CC$1,FALSE)</f>
        <v>0</v>
      </c>
      <c r="CD188" s="21">
        <f>VLOOKUP($A188,O.Barragán!$A$4:$ER$57,BaseInterventoría!CD$1,FALSE)</f>
        <v>0</v>
      </c>
      <c r="CE188" s="5">
        <f>VLOOKUP($A188,O.Barragán!$A$4:$ER$57,BaseInterventoría!CE$1,FALSE)</f>
        <v>0</v>
      </c>
      <c r="CF188" s="21">
        <f>VLOOKUP($A188,O.Barragán!$A$4:$ER$57,BaseInterventoría!CF$1,FALSE)</f>
        <v>0</v>
      </c>
      <c r="CG188" s="5" t="str">
        <f>VLOOKUP($A188,O.Barragán!$A$4:$ER$57,BaseInterventoría!CG$1,FALSE)</f>
        <v>33-44-1012212356
ANEXO 12</v>
      </c>
      <c r="CH188" s="21">
        <f>VLOOKUP($A188,O.Barragán!$A$4:$ER$57,BaseInterventoría!CH$1,FALSE)</f>
        <v>44652</v>
      </c>
      <c r="CI188" s="21">
        <f>VLOOKUP($A188,O.Barragán!$A$4:$ER$57,BaseInterventoría!CI$1,FALSE)</f>
        <v>45720</v>
      </c>
      <c r="CJ188" s="5" t="str">
        <f>VLOOKUP($A188,O.Barragán!$A$4:$ER$57,BaseInterventoría!CJ$1,FALSE)</f>
        <v>N/A</v>
      </c>
      <c r="CK188" s="21" t="str">
        <f>VLOOKUP($A188,O.Barragán!$A$4:$ER$57,BaseInterventoría!CK$1,FALSE)</f>
        <v>N/A</v>
      </c>
      <c r="CL188" s="21" t="str">
        <f>VLOOKUP($A188,O.Barragán!$A$4:$ER$57,BaseInterventoría!CL$1,FALSE)</f>
        <v>N/A</v>
      </c>
      <c r="CM188" s="5" t="str">
        <f>VLOOKUP($A188,O.Barragán!$A$4:$ER$57,BaseInterventoría!CM$1,FALSE)</f>
        <v>33-44-1012212356
ANEXO 12</v>
      </c>
      <c r="CN188" s="21">
        <f>VLOOKUP($A188,O.Barragán!$A$4:$ER$57,BaseInterventoría!CN$1,FALSE)</f>
        <v>44652</v>
      </c>
      <c r="CO188" s="21">
        <f>VLOOKUP($A188,O.Barragán!$A$4:$ER$57,BaseInterventoría!CO$1,FALSE)</f>
        <v>46664</v>
      </c>
      <c r="CP188" s="5" t="str">
        <f>VLOOKUP($A188,O.Barragán!$A$4:$ER$57,BaseInterventoría!CP$1,FALSE)</f>
        <v>33-44-1012212356
ANEXO 12</v>
      </c>
      <c r="CQ188" s="21">
        <f>VLOOKUP($A188,O.Barragán!$A$4:$ER$57,BaseInterventoría!CQ$1,FALSE)</f>
        <v>44864</v>
      </c>
      <c r="CR188" s="21">
        <f>VLOOKUP($A188,O.Barragán!$A$4:$ER$57,BaseInterventoría!CR$1,FALSE)</f>
        <v>46690</v>
      </c>
      <c r="CS188" s="5" t="str">
        <f>VLOOKUP($A188,O.Barragán!$A$4:$ER$57,BaseInterventoría!CS$1,FALSE)</f>
        <v>N/A</v>
      </c>
      <c r="CT188" s="21" t="str">
        <f>VLOOKUP($A188,O.Barragán!$A$4:$ER$57,BaseInterventoría!CT$1,FALSE)</f>
        <v>N/A</v>
      </c>
      <c r="CU188" s="21" t="str">
        <f>VLOOKUP($A188,O.Barragán!$A$4:$ER$57,BaseInterventoría!CU$1,FALSE)</f>
        <v>N/A</v>
      </c>
      <c r="CV188" s="5" t="str">
        <f>VLOOKUP($A188,O.Barragán!$A$4:$ER$57,BaseInterventoría!CV$1,FALSE)</f>
        <v>N/A</v>
      </c>
      <c r="CW188" s="21" t="str">
        <f>VLOOKUP($A188,O.Barragán!$A$4:$ER$57,BaseInterventoría!CW$1,FALSE)</f>
        <v>N/A</v>
      </c>
      <c r="CX188" s="21" t="str">
        <f>VLOOKUP($A188,O.Barragán!$A$4:$ER$57,BaseInterventoría!CX$1,FALSE)</f>
        <v>N/A</v>
      </c>
      <c r="CY188" s="21">
        <f>VLOOKUP($A188,O.Barragán!$A$4:$ER$57,BaseInterventoría!CY$1,FALSE)</f>
        <v>45600</v>
      </c>
      <c r="CZ188" s="5">
        <f>VLOOKUP($A188,O.Barragán!$A$4:$ER$57,BaseInterventoría!CZ$1,FALSE)</f>
        <v>31.6</v>
      </c>
      <c r="DA188" s="186">
        <f>VLOOKUP($A188,O.Barragán!$A$4:$ER$57,BaseInterventoría!DA$1,FALSE)</f>
        <v>0.95</v>
      </c>
      <c r="DB188" s="186">
        <f>VLOOKUP($A188,O.Barragán!$A$4:$ER$57,BaseInterventoría!DB$1,FALSE)</f>
        <v>0.95</v>
      </c>
      <c r="DC188" s="186">
        <f>VLOOKUP($A188,O.Barragán!$A$4:$ER$57,BaseInterventoría!DC$1,FALSE)</f>
        <v>0</v>
      </c>
      <c r="DD188" s="186">
        <f>VLOOKUP($A188,O.Barragán!$A$4:$ER$57,BaseInterventoría!DD$1,FALSE)</f>
        <v>0</v>
      </c>
      <c r="DE188" s="186">
        <f>VLOOKUP($A188,O.Barragán!$A$4:$ER$57,BaseInterventoría!DE$1,FALSE)</f>
        <v>0</v>
      </c>
      <c r="DF188" s="186">
        <f>VLOOKUP($A188,O.Barragán!$A$4:$ER$57,BaseInterventoría!DF$1,FALSE)</f>
        <v>0.9</v>
      </c>
      <c r="DG188" s="186">
        <f>VLOOKUP($A188,O.Barragán!$A$4:$ER$57,BaseInterventoría!DG$1,FALSE)</f>
        <v>0</v>
      </c>
      <c r="DH188" s="186">
        <f>VLOOKUP($A188,O.Barragán!$A$4:$ER$57,BaseInterventoría!DH$1,FALSE)</f>
        <v>0</v>
      </c>
      <c r="DI188" s="186">
        <f>VLOOKUP($A188,O.Barragán!$A$4:$ER$57,BaseInterventoría!DI$1,FALSE)</f>
        <v>0</v>
      </c>
      <c r="DJ188" s="186">
        <f>VLOOKUP($A188,O.Barragán!$A$4:$ER$57,BaseInterventoría!DJ$1,FALSE)</f>
        <v>0</v>
      </c>
      <c r="DK188" s="5">
        <f ca="1">VLOOKUP($A188,O.Barragán!$A$4:$ER$57,BaseInterventoría!DK$1,FALSE)</f>
        <v>1.0516877637130801</v>
      </c>
      <c r="DL188" s="5" t="str">
        <f ca="1">VLOOKUP($A188,O.Barragán!$A$4:$ER$57,BaseInterventoría!DL$1,FALSE)</f>
        <v>VENCIDO</v>
      </c>
      <c r="DM188" s="71" t="str">
        <f t="shared" si="18"/>
        <v>En Liquidación</v>
      </c>
      <c r="DN188" s="5" t="str">
        <f>VLOOKUP($A188,O.Barragán!$A$4:$ER$57,BaseInterventoría!DN$1,FALSE)</f>
        <v>En liquidación</v>
      </c>
      <c r="DO188" s="5" t="str">
        <f>VLOOKUP($A188,O.Barragán!$A$4:$ER$57,BaseInterventoría!DO$1,FALSE)</f>
        <v>N/A</v>
      </c>
      <c r="DP188" s="5" t="str">
        <f>VLOOKUP($A188,O.Barragán!$A$4:$ER$57,BaseInterventoría!DP$1,FALSE)</f>
        <v>N/A</v>
      </c>
      <c r="DQ188" s="5">
        <f>VLOOKUP($A188,O.Barragán!$A$4:$ER$57,BaseInterventoría!DQ$1,FALSE)</f>
        <v>2</v>
      </c>
      <c r="DR188" s="5" t="str">
        <f>VLOOKUP($A188,O.Barragán!$A$4:$ER$57,BaseInterventoría!DR$1,FALSE)</f>
        <v>Acta Parcial No. 1 del 9/12/2023
Acta Parcial No. 2 del 15/08/2024</v>
      </c>
      <c r="DS188" s="5" t="str">
        <f>VLOOKUP($A188,O.Barragán!$A$4:$ER$57,BaseInterventoría!DS$1,FALSE)</f>
        <v>$ 43.231.592,00
$ 35,163,379,00</v>
      </c>
      <c r="DT188" s="198">
        <f>VLOOKUP($A188,O.Barragán!$A$4:$ER$57,BaseInterventoría!DT$1,FALSE)</f>
        <v>78394971</v>
      </c>
      <c r="DU188" s="198">
        <f>VLOOKUP($A188,O.Barragán!$A$4:$ER$57,BaseInterventoría!DU$1,FALSE)</f>
        <v>17591194</v>
      </c>
      <c r="DV188" s="186">
        <f>VLOOKUP($A188,O.Barragán!$A$4:$ER$57,BaseInterventoría!DV$1,FALSE)</f>
        <v>0.81673198423960369</v>
      </c>
      <c r="DW188" s="198">
        <f>VLOOKUP($A188,O.Barragán!$A$4:$ER$57,BaseInterventoría!DW$1,FALSE)</f>
        <v>17591194</v>
      </c>
      <c r="DX188" s="21" t="str">
        <f>VLOOKUP($A188,O.Barragán!$A$4:$ER$57,BaseInterventoría!DX$1,FALSE)</f>
        <v>N/A</v>
      </c>
      <c r="DY188" s="5" t="str">
        <f>VLOOKUP($A188,O.Barragán!$A$4:$ER$57,BaseInterventoría!DY$1,FALSE)</f>
        <v>N/A</v>
      </c>
      <c r="DZ188" s="21" t="str">
        <f>VLOOKUP($A188,O.Barragán!$A$4:$ER$57,BaseInterventoría!DZ$1,FALSE)</f>
        <v>N/A</v>
      </c>
      <c r="EA188" s="21" t="str">
        <f>VLOOKUP($A188,O.Barragán!$A$4:$ER$57,BaseInterventoría!EA$1,FALSE)</f>
        <v>N/A</v>
      </c>
      <c r="EB188" s="5" t="str">
        <f>VLOOKUP($A188,O.Barragán!$A$4:$ER$57,BaseInterventoría!EB$1,FALSE)</f>
        <v>N/A</v>
      </c>
      <c r="EC188" s="198" t="str">
        <f>VLOOKUP($A188,O.Barragán!$A$4:$ER$57,BaseInterventoría!EC$1,FALSE)</f>
        <v>N/A</v>
      </c>
      <c r="ED188" s="5">
        <f>VLOOKUP($A188,O.Barragán!$A$4:$ER$57,BaseInterventoría!ED$1,FALSE)</f>
        <v>0</v>
      </c>
      <c r="EE188" s="5">
        <f>VLOOKUP($A188,O.Barragán!$A$4:$ER$57,BaseInterventoría!EE$1,FALSE)</f>
        <v>0</v>
      </c>
      <c r="EF188" s="5">
        <f>VLOOKUP($A188,O.Barragán!$A$4:$ER$57,BaseInterventoría!EF$1,FALSE)</f>
        <v>0</v>
      </c>
      <c r="EG188" s="5">
        <f>VLOOKUP($A188,O.Barragán!$A$4:$ER$57,BaseInterventoría!EG$1,FALSE)</f>
        <v>0</v>
      </c>
      <c r="EH188" s="5">
        <f>VLOOKUP($A188,O.Barragán!$A$4:$ER$57,BaseInterventoría!EH$1,FALSE)</f>
        <v>0</v>
      </c>
      <c r="EI188" s="21">
        <f ca="1">VLOOKUP($A188,O.Barragán!$A$4:$ER$57,BaseInterventoría!EI$1,FALSE)</f>
        <v>45649</v>
      </c>
      <c r="EJ188" s="5">
        <f>VLOOKUP($A188,O.Barragán!$A$4:$ER$57,BaseInterventoría!EJ$1,FALSE)</f>
        <v>0</v>
      </c>
      <c r="EK188" s="5">
        <f>VLOOKUP($A188,O.Barragán!$A$4:$ER$57,BaseInterventoría!EK$1,FALSE)</f>
        <v>0</v>
      </c>
      <c r="EL188" s="5" t="str">
        <f>VLOOKUP($A188,O.Barragán!$A$4:$ER$57,BaseInterventoría!EL$1,FALSE)</f>
        <v>Omar Barragán-Dirección</v>
      </c>
      <c r="EM188" s="5" t="str">
        <f>VLOOKUP($A188,O.Barragán!$A$4:$ER$57,BaseInterventoría!EM$1,FALSE)</f>
        <v>Carlos Omar Barragán - Cristian Fiquitiva</v>
      </c>
      <c r="EN188" s="5" t="str">
        <f>VLOOKUP($A188,O.Barragán!$A$4:$ER$57,BaseInterventoría!EN$1,FALSE)</f>
        <v>https://www.contratos.gov.co/consultas/detalleProceso.do?numConstancia=21-12-12407970</v>
      </c>
      <c r="EO188" s="5" t="str">
        <f>VLOOKUP($A188,O.Barragán!$A$4:$ER$57,BaseInterventoría!EO$1,FALSE)</f>
        <v>La interventoría se encuentra adelantando el acompañamiento de los procesos de liquidación de los contratos de obra, es necesario que se subsanen las observaciones existentes en los informes de interventoría y realizar la entrega de los informes finales.</v>
      </c>
      <c r="EP188" s="21">
        <f>VLOOKUP($A188,O.Barragán!$A$4:$ER$57,BaseInterventoría!EP$1,FALSE)</f>
        <v>45641</v>
      </c>
      <c r="EQ188" s="24">
        <v>0</v>
      </c>
      <c r="ER188" s="24">
        <v>0</v>
      </c>
      <c r="ES188" s="24">
        <v>0</v>
      </c>
      <c r="ET188" s="5"/>
      <c r="EU188" s="24">
        <f t="shared" si="20"/>
        <v>0</v>
      </c>
      <c r="EV188" s="55" t="e">
        <f>VLOOKUP(A188,#REF!,147,FALSE)</f>
        <v>#REF!</v>
      </c>
      <c r="EW188" s="56"/>
      <c r="EX188" s="24"/>
      <c r="EY188" s="5" t="s">
        <v>24</v>
      </c>
      <c r="EZ188" s="56"/>
      <c r="FA188" s="21"/>
      <c r="FB188"/>
      <c r="FC188"/>
      <c r="FD188"/>
    </row>
    <row r="189" spans="1:160" ht="94.5">
      <c r="A189" s="19" t="s">
        <v>669</v>
      </c>
      <c r="B189" s="2">
        <f t="shared" si="19"/>
        <v>187</v>
      </c>
      <c r="C189" s="20" t="s">
        <v>287</v>
      </c>
      <c r="D189" s="5" t="s">
        <v>288</v>
      </c>
      <c r="E189" s="2" t="s">
        <v>670</v>
      </c>
      <c r="F189" s="5" t="str">
        <f>VLOOKUP($A189,O.Barragán!$A$4:$ER$57,BaseInterventoría!F$1,FALSE)</f>
        <v>N/A</v>
      </c>
      <c r="G189" s="21" t="str">
        <f>VLOOKUP($A189,O.Barragán!$A$4:$ER$57,BaseInterventoría!G$1,FALSE)</f>
        <v>N/A</v>
      </c>
      <c r="H189" s="5" t="str">
        <f>VLOOKUP($A189,O.Barragán!$A$4:$ER$57,BaseInterventoría!H$1,FALSE)</f>
        <v>N/A</v>
      </c>
      <c r="I189" s="5" t="str">
        <f>VLOOKUP($A189,O.Barragán!$A$4:$ER$57,BaseInterventoría!I$1,FALSE)</f>
        <v>N/A</v>
      </c>
      <c r="J189" s="5" t="str">
        <f>VLOOKUP($A189,O.Barragán!$A$4:$ER$57,BaseInterventoría!J$1,FALSE)</f>
        <v>N/A</v>
      </c>
      <c r="K189" s="198">
        <f>VLOOKUP($A189,O.Barragán!$A$4:$ER$57,BaseInterventoría!K$1,FALSE)</f>
        <v>0</v>
      </c>
      <c r="L189" s="198">
        <f>VLOOKUP($A189,O.Barragán!$A$4:$ER$57,BaseInterventoría!L$1,FALSE)</f>
        <v>0</v>
      </c>
      <c r="M189" s="198">
        <f>VLOOKUP($A189,O.Barragán!$A$4:$ER$57,BaseInterventoría!M$1,FALSE)</f>
        <v>0</v>
      </c>
      <c r="N189" s="198">
        <f>VLOOKUP($A189,O.Barragán!$A$4:$ER$57,BaseInterventoría!N$1,FALSE)</f>
        <v>208661511</v>
      </c>
      <c r="O189" s="198">
        <f>VLOOKUP($A189,O.Barragán!$A$4:$ER$57,BaseInterventoría!O$1,FALSE)</f>
        <v>104650000</v>
      </c>
      <c r="P189" s="198">
        <f>VLOOKUP($A189,O.Barragán!$A$4:$ER$57,BaseInterventoría!P$1,FALSE)</f>
        <v>0</v>
      </c>
      <c r="Q189" s="198">
        <f>VLOOKUP($A189,O.Barragán!$A$4:$ER$57,BaseInterventoría!Q$1,FALSE)</f>
        <v>10344793</v>
      </c>
      <c r="R189" s="198">
        <f>VLOOKUP($A189,O.Barragán!$A$4:$ER$57,BaseInterventoría!R$1,FALSE)</f>
        <v>0</v>
      </c>
      <c r="S189" s="198">
        <f>VLOOKUP($A189,O.Barragán!$A$4:$ER$57,BaseInterventoría!S$1,FALSE)</f>
        <v>0</v>
      </c>
      <c r="T189" s="198">
        <f>VLOOKUP($A189,O.Barragán!$A$4:$ER$57,BaseInterventoría!T$1,FALSE)</f>
        <v>0</v>
      </c>
      <c r="U189" s="198">
        <f>VLOOKUP($A189,O.Barragán!$A$4:$ER$57,BaseInterventoría!U$1,FALSE)</f>
        <v>323656304</v>
      </c>
      <c r="V189" s="5" t="str">
        <f>VLOOKUP($A189,O.Barragán!$A$4:$ER$57,BaseInterventoría!V$1,FALSE)</f>
        <v>CDR 9582 del 
26/10/20
CDR 13976
17/12/22
CDR 16329 del
22/12/23</v>
      </c>
      <c r="W189" s="5">
        <f>VLOOKUP($A189,O.Barragán!$A$4:$ER$57,BaseInterventoría!W$1,FALSE)</f>
        <v>0</v>
      </c>
      <c r="X189" s="5" t="str">
        <f>VLOOKUP($A189,O.Barragán!$A$4:$ER$57,BaseInterventoría!X$1,FALSE)</f>
        <v>INTERVENTORÍA</v>
      </c>
      <c r="Y189" s="5" t="str">
        <f>VLOOKUP($A189,O.Barragán!$A$4:$ER$57,BaseInterventoría!Y$1,FALSE)</f>
        <v>URBANO</v>
      </c>
      <c r="Z189" s="5" t="str">
        <f>VLOOKUP($A189,O.Barragán!$A$4:$ER$57,BaseInterventoría!Z$1,FALSE)</f>
        <v>CONVENIO-INTERVENTORÍA</v>
      </c>
      <c r="AA189" s="5" t="str">
        <f>VLOOKUP($A189,O.Barragán!$A$4:$ER$57,BaseInterventoría!AA$1,FALSE)</f>
        <v>EPC-CI-403-2021</v>
      </c>
      <c r="AB189" s="5" t="str">
        <f>VLOOKUP($A189,O.Barragán!$A$4:$ER$57,BaseInterventoría!AB$1,FALSE)</f>
        <v xml:space="preserve">INTERVENTORÍA INTEGRAL  A LA CONSTRUCCIÓN, MEJORAMIENTO Y ADECUACIÓN DEL CANAL NATURAL DE AGUAS LLUVIAS QUE ATRAVIESA LOS BARRIOS SANTA BÁRBARA, LUIS CARLOS GALAN, LAS QUINTAS Y BARRIO EL CENTRO DEL MUNICIPIO DE GUATAQUÍ - CUNDINAMARCA  </v>
      </c>
      <c r="AC189" s="21">
        <f>VLOOKUP($A189,O.Barragán!$A$4:$ER$57,BaseInterventoría!AC$1,FALSE)</f>
        <v>44512</v>
      </c>
      <c r="AD189" s="21">
        <f>VLOOKUP($A189,O.Barragán!$A$4:$ER$57,BaseInterventoría!AD$1,FALSE)</f>
        <v>45124</v>
      </c>
      <c r="AE189" s="5" t="str">
        <f>VLOOKUP($A189,O.Barragán!$A$4:$ER$57,BaseInterventoría!AE$1,FALSE)</f>
        <v>7 MESES</v>
      </c>
      <c r="AF189" s="21">
        <f>VLOOKUP($A189,O.Barragán!$A$4:$ER$57,BaseInterventoría!AF$1,FALSE)</f>
        <v>45338</v>
      </c>
      <c r="AG189" s="5" t="str">
        <f>VLOOKUP($A189,O.Barragán!$A$4:$ER$57,BaseInterventoría!AG$1,FALSE)</f>
        <v>EMPRESA INMOBILIARIA Y DE SERVICIOS LOGISTICOS DE CUNDINAMARCA</v>
      </c>
      <c r="AH189" s="5" t="str">
        <f>VLOOKUP($A189,O.Barragán!$A$4:$ER$57,BaseInterventoría!AH$1,FALSE)</f>
        <v>YOLIMA MORA SALINAS
GERENTE GENERAL</v>
      </c>
      <c r="AI189" s="198">
        <f>VLOOKUP($A189,O.Barragán!$A$4:$ER$57,BaseInterventoría!AI$1,FALSE)</f>
        <v>208661511</v>
      </c>
      <c r="AJ189" s="21">
        <f>VLOOKUP($A189,O.Barragán!$A$4:$ER$57,BaseInterventoría!AJ$1,FALSE)</f>
        <v>44995</v>
      </c>
      <c r="AK189" s="198">
        <f>VLOOKUP($A189,O.Barragán!$A$4:$ER$57,BaseInterventoría!AK$1,FALSE)</f>
        <v>10344793</v>
      </c>
      <c r="AL189" s="5">
        <f>VLOOKUP($A189,O.Barragán!$A$4:$ER$57,BaseInterventoría!AL$1,FALSE)</f>
        <v>0</v>
      </c>
      <c r="AM189" s="21">
        <f>VLOOKUP($A189,O.Barragán!$A$4:$ER$57,BaseInterventoría!AM$1,FALSE)</f>
        <v>45401</v>
      </c>
      <c r="AN189" s="198">
        <f>VLOOKUP($A189,O.Barragán!$A$4:$ER$57,BaseInterventoría!AN$1,FALSE)</f>
        <v>104650000</v>
      </c>
      <c r="AO189" s="5">
        <f>VLOOKUP($A189,O.Barragán!$A$4:$ER$57,BaseInterventoría!AO$1,FALSE)</f>
        <v>0</v>
      </c>
      <c r="AP189" s="198">
        <f>VLOOKUP($A189,O.Barragán!$A$4:$ER$57,BaseInterventoría!AP$1,FALSE)</f>
        <v>323656304</v>
      </c>
      <c r="AQ189" s="5">
        <f>VLOOKUP($A189,O.Barragán!$A$4:$ER$57,BaseInterventoría!AQ$1,FALSE)</f>
        <v>1</v>
      </c>
      <c r="AR189" s="21">
        <f>VLOOKUP($A189,O.Barragán!$A$4:$ER$57,BaseInterventoría!AR$1,FALSE)</f>
        <v>45401</v>
      </c>
      <c r="AS189" s="5" t="str">
        <f>VLOOKUP($A189,O.Barragán!$A$4:$ER$57,BaseInterventoría!AS$1,FALSE)</f>
        <v>6 meses</v>
      </c>
      <c r="AT189" s="5" t="str">
        <f>VLOOKUP($A189,O.Barragán!$A$4:$ER$57,BaseInterventoría!AT$1,FALSE)</f>
        <v>SUSP 1
AMPL 1 SUS 1</v>
      </c>
      <c r="AU189" s="21" t="str">
        <f>VLOOKUP($A189,O.Barragán!$A$4:$ER$57,BaseInterventoría!AU$1,FALSE)</f>
        <v>6/02/2024
21/03/2024</v>
      </c>
      <c r="AV189" s="5" t="str">
        <f>VLOOKUP($A189,O.Barragán!$A$4:$ER$57,BaseInterventoría!AV$1,FALSE)</f>
        <v>1 MES Y 15 DIAS
21 DIAS</v>
      </c>
      <c r="AW189" s="186">
        <f>VLOOKUP($A189,O.Barragán!$A$4:$ER$57,BaseInterventoría!AW$1,FALSE)</f>
        <v>1</v>
      </c>
      <c r="AX189" s="186">
        <f>VLOOKUP($A189,O.Barragán!$A$4:$ER$57,BaseInterventoría!AX$1,FALSE)</f>
        <v>0.88380000000000003</v>
      </c>
      <c r="AY189" s="5">
        <f ca="1">VLOOKUP($A189,O.Barragán!$A$4:$ER$57,BaseInterventoría!AY$1,FALSE)</f>
        <v>1.1363636363636365</v>
      </c>
      <c r="AZ189" s="21">
        <f>VLOOKUP($A189,O.Barragán!$A$4:$ER$57,BaseInterventoría!AZ$1,FALSE)</f>
        <v>45586</v>
      </c>
      <c r="BA189" s="5">
        <f>VLOOKUP($A189,O.Barragán!$A$4:$ER$57,BaseInterventoría!BA$1,FALSE)</f>
        <v>15.4</v>
      </c>
      <c r="BB189" s="5" t="str">
        <f ca="1">VLOOKUP($A189,O.Barragán!$A$4:$ER$57,BaseInterventoría!BB$1,FALSE)</f>
        <v>VENCIDO</v>
      </c>
      <c r="BC189" s="5" t="str">
        <f>VLOOKUP($A189,O.Barragán!$A$4:$ER$57,BaseInterventoría!BC$1,FALSE)</f>
        <v>En proceso de Liquidación</v>
      </c>
      <c r="BD189" s="5" t="str">
        <f>VLOOKUP($A189,O.Barragán!$A$4:$ER$57,BaseInterventoría!BD$1,FALSE)</f>
        <v>N/A</v>
      </c>
      <c r="BE189" s="5" t="str">
        <f>VLOOKUP($A189,O.Barragán!$A$4:$ER$57,BaseInterventoría!BE$1,FALSE)</f>
        <v>33-44-101221250
Anexo No. 6</v>
      </c>
      <c r="BF189" s="21">
        <f>VLOOKUP($A189,O.Barragán!$A$4:$ER$57,BaseInterventoría!BF$1,FALSE)</f>
        <v>45124</v>
      </c>
      <c r="BG189" s="21">
        <f>VLOOKUP($A189,O.Barragán!$A$4:$ER$57,BaseInterventoría!BG$1,FALSE)</f>
        <v>45709</v>
      </c>
      <c r="BH189" s="5" t="str">
        <f>VLOOKUP($A189,O.Barragán!$A$4:$ER$57,BaseInterventoría!BH$1,FALSE)</f>
        <v>EPC-CI-403-2021</v>
      </c>
      <c r="BI189" s="5" t="str">
        <f>VLOOKUP($A189,O.Barragán!$A$4:$ER$57,BaseInterventoría!BI$1,FALSE)</f>
        <v xml:space="preserve">INTERVENTORÍA INTEGRAL  A LA CONSTRUCCIÓN, MEJORAMIENTO Y ADECUACIÓN DEL CANAL NATURAL DE AGUAS LLUVIAS QUE ATRAVIESA LOS BARRIOS SANTA BÁRBARA, LUIS CARLOS GALAN, LAS QUINTAS Y BARRIO EL CENTRO DEL MUNICIPIO DE GUATAQUÍ - CUNDINAMARCA  </v>
      </c>
      <c r="BJ189" s="21">
        <f>VLOOKUP($A189,O.Barragán!$A$4:$ER$57,BaseInterventoría!BJ$1,FALSE)</f>
        <v>44512</v>
      </c>
      <c r="BK189" s="21">
        <f>VLOOKUP($A189,O.Barragán!$A$4:$ER$57,BaseInterventoría!BK$1,FALSE)</f>
        <v>45124</v>
      </c>
      <c r="BL189" s="5" t="str">
        <f>VLOOKUP($A189,O.Barragán!$A$4:$ER$57,BaseInterventoría!BL$1,FALSE)</f>
        <v>7 MESES</v>
      </c>
      <c r="BM189" s="21">
        <f>VLOOKUP($A189,O.Barragán!$A$4:$ER$57,BaseInterventoría!BM$1,FALSE)</f>
        <v>45338</v>
      </c>
      <c r="BN189" s="5" t="str">
        <f>VLOOKUP($A189,O.Barragán!$A$4:$ER$57,BaseInterventoría!BN$1,FALSE)</f>
        <v>EMPRESA INMOBILIARIA Y DE SERVICIOS LOGISTICOS DE CUNDINAMARCA
NIT. 830.021.022-3</v>
      </c>
      <c r="BO189" s="5">
        <f>VLOOKUP($A189,O.Barragán!$A$4:$ER$57,BaseInterventoría!BO$1,FALSE)</f>
        <v>0</v>
      </c>
      <c r="BP189" s="198">
        <f>VLOOKUP($A189,O.Barragán!$A$4:$ER$57,BaseInterventoría!BP$1,FALSE)</f>
        <v>0</v>
      </c>
      <c r="BQ189" s="198">
        <f>VLOOKUP($A189,O.Barragán!$A$4:$ER$57,BaseInterventoría!BQ$1,FALSE)</f>
        <v>323656304</v>
      </c>
      <c r="BR189" s="198">
        <f>VLOOKUP($A189,O.Barragán!$A$4:$ER$57,BaseInterventoría!BR$1,FALSE)</f>
        <v>0</v>
      </c>
      <c r="BS189" s="198">
        <f>VLOOKUP($A189,O.Barragán!$A$4:$ER$57,BaseInterventoría!BS$1,FALSE)</f>
        <v>0</v>
      </c>
      <c r="BT189" s="198">
        <f>VLOOKUP($A189,O.Barragán!$A$4:$ER$57,BaseInterventoría!BT$1,FALSE)</f>
        <v>219006304</v>
      </c>
      <c r="BU189" s="21">
        <f>VLOOKUP($A189,O.Barragán!$A$4:$ER$57,BaseInterventoría!BU$1,FALSE)</f>
        <v>44995</v>
      </c>
      <c r="BV189" s="198">
        <f>VLOOKUP($A189,O.Barragán!$A$4:$ER$57,BaseInterventoría!BV$1,FALSE)</f>
        <v>10344793</v>
      </c>
      <c r="BW189" s="21">
        <f>VLOOKUP($A189,O.Barragán!$A$4:$ER$57,BaseInterventoría!BW$1,FALSE)</f>
        <v>45401</v>
      </c>
      <c r="BX189" s="198">
        <f>VLOOKUP($A189,O.Barragán!$A$4:$ER$57,BaseInterventoría!BX$1,FALSE)</f>
        <v>104650000</v>
      </c>
      <c r="BY189" s="198">
        <f>VLOOKUP($A189,O.Barragán!$A$4:$ER$57,BaseInterventoría!BY$1,FALSE)</f>
        <v>334001097</v>
      </c>
      <c r="BZ189" s="5">
        <f>VLOOKUP($A189,O.Barragán!$A$4:$ER$57,BaseInterventoría!BZ$1,FALSE)</f>
        <v>1</v>
      </c>
      <c r="CA189" s="21">
        <f>VLOOKUP($A189,O.Barragán!$A$4:$ER$57,BaseInterventoría!CA$1,FALSE)</f>
        <v>45401</v>
      </c>
      <c r="CB189" s="5" t="str">
        <f>VLOOKUP($A189,O.Barragán!$A$4:$ER$57,BaseInterventoría!CB$1,FALSE)</f>
        <v>SEIS (6) MESES</v>
      </c>
      <c r="CC189" s="5" t="str">
        <f>VLOOKUP($A189,O.Barragán!$A$4:$ER$57,BaseInterventoría!CC$1,FALSE)</f>
        <v>1
PRO 1 SUSP 1</v>
      </c>
      <c r="CD189" s="21" t="str">
        <f>VLOOKUP($A189,O.Barragán!$A$4:$ER$57,BaseInterventoría!CD$1,FALSE)</f>
        <v>06/02/2024
21/03/2024</v>
      </c>
      <c r="CE189" s="5" t="str">
        <f>VLOOKUP($A189,O.Barragán!$A$4:$ER$57,BaseInterventoría!CE$1,FALSE)</f>
        <v>1 MES Y 15 DÍAS
21 DÍAS</v>
      </c>
      <c r="CF189" s="21">
        <f>VLOOKUP($A189,O.Barragán!$A$4:$ER$57,BaseInterventoría!CF$1,FALSE)</f>
        <v>45586</v>
      </c>
      <c r="CG189" s="5" t="str">
        <f>VLOOKUP($A189,O.Barragán!$A$4:$ER$57,BaseInterventoría!CG$1,FALSE)</f>
        <v>33-44-101221250
Anexo No. 6</v>
      </c>
      <c r="CH189" s="21">
        <f>VLOOKUP($A189,O.Barragán!$A$4:$ER$57,BaseInterventoría!CH$1,FALSE)</f>
        <v>45124</v>
      </c>
      <c r="CI189" s="21">
        <f>VLOOKUP($A189,O.Barragán!$A$4:$ER$57,BaseInterventoría!CI$1,FALSE)</f>
        <v>45709</v>
      </c>
      <c r="CJ189" s="5">
        <f>VLOOKUP($A189,O.Barragán!$A$4:$ER$57,BaseInterventoría!CJ$1,FALSE)</f>
        <v>0</v>
      </c>
      <c r="CK189" s="21">
        <f>VLOOKUP($A189,O.Barragán!$A$4:$ER$57,BaseInterventoría!CK$1,FALSE)</f>
        <v>0</v>
      </c>
      <c r="CL189" s="21">
        <f>VLOOKUP($A189,O.Barragán!$A$4:$ER$57,BaseInterventoría!CL$1,FALSE)</f>
        <v>0</v>
      </c>
      <c r="CM189" s="5" t="str">
        <f>VLOOKUP($A189,O.Barragán!$A$4:$ER$57,BaseInterventoría!CM$1,FALSE)</f>
        <v>33-44-101221250
Anexo No. 6</v>
      </c>
      <c r="CN189" s="21">
        <f>VLOOKUP($A189,O.Barragán!$A$4:$ER$57,BaseInterventoría!CN$1,FALSE)</f>
        <v>45124</v>
      </c>
      <c r="CO189" s="21">
        <f>VLOOKUP($A189,O.Barragán!$A$4:$ER$57,BaseInterventoría!CO$1,FALSE)</f>
        <v>46681</v>
      </c>
      <c r="CP189" s="5" t="str">
        <f>VLOOKUP($A189,O.Barragán!$A$4:$ER$57,BaseInterventoría!CP$1,FALSE)</f>
        <v>33-44-101221250
Anexo No. 6</v>
      </c>
      <c r="CQ189" s="21">
        <f>VLOOKUP($A189,O.Barragán!$A$4:$ER$57,BaseInterventoría!CQ$1,FALSE)</f>
        <v>45336</v>
      </c>
      <c r="CR189" s="21">
        <f>VLOOKUP($A189,O.Barragán!$A$4:$ER$57,BaseInterventoría!CR$1,FALSE)</f>
        <v>47165</v>
      </c>
      <c r="CS189" s="5" t="str">
        <f>VLOOKUP($A189,O.Barragán!$A$4:$ER$57,BaseInterventoría!CS$1,FALSE)</f>
        <v>N/A</v>
      </c>
      <c r="CT189" s="21" t="str">
        <f>VLOOKUP($A189,O.Barragán!$A$4:$ER$57,BaseInterventoría!CT$1,FALSE)</f>
        <v>N/A</v>
      </c>
      <c r="CU189" s="21" t="str">
        <f>VLOOKUP($A189,O.Barragán!$A$4:$ER$57,BaseInterventoría!CU$1,FALSE)</f>
        <v>N/A</v>
      </c>
      <c r="CV189" s="5">
        <f>VLOOKUP($A189,O.Barragán!$A$4:$ER$57,BaseInterventoría!CV$1,FALSE)</f>
        <v>0</v>
      </c>
      <c r="CW189" s="21">
        <f>VLOOKUP($A189,O.Barragán!$A$4:$ER$57,BaseInterventoría!CW$1,FALSE)</f>
        <v>0</v>
      </c>
      <c r="CX189" s="21">
        <f>VLOOKUP($A189,O.Barragán!$A$4:$ER$57,BaseInterventoría!CX$1,FALSE)</f>
        <v>0</v>
      </c>
      <c r="CY189" s="21">
        <f>VLOOKUP($A189,O.Barragán!$A$4:$ER$57,BaseInterventoría!CY$1,FALSE)</f>
        <v>45586</v>
      </c>
      <c r="CZ189" s="5">
        <f>VLOOKUP($A189,O.Barragán!$A$4:$ER$57,BaseInterventoría!CZ$1,FALSE)</f>
        <v>15.4</v>
      </c>
      <c r="DA189" s="186">
        <f>VLOOKUP($A189,O.Barragán!$A$4:$ER$57,BaseInterventoría!DA$1,FALSE)</f>
        <v>1</v>
      </c>
      <c r="DB189" s="186">
        <f>VLOOKUP($A189,O.Barragán!$A$4:$ER$57,BaseInterventoría!DB$1,FALSE)</f>
        <v>0</v>
      </c>
      <c r="DC189" s="186">
        <f>VLOOKUP($A189,O.Barragán!$A$4:$ER$57,BaseInterventoría!DC$1,FALSE)</f>
        <v>1</v>
      </c>
      <c r="DD189" s="186">
        <f>VLOOKUP($A189,O.Barragán!$A$4:$ER$57,BaseInterventoría!DD$1,FALSE)</f>
        <v>0</v>
      </c>
      <c r="DE189" s="186">
        <f>VLOOKUP($A189,O.Barragán!$A$4:$ER$57,BaseInterventoría!DE$1,FALSE)</f>
        <v>0</v>
      </c>
      <c r="DF189" s="186">
        <f>VLOOKUP($A189,O.Barragán!$A$4:$ER$57,BaseInterventoría!DF$1,FALSE)</f>
        <v>0.9</v>
      </c>
      <c r="DG189" s="186">
        <f>VLOOKUP($A189,O.Barragán!$A$4:$ER$57,BaseInterventoría!DG$1,FALSE)</f>
        <v>0</v>
      </c>
      <c r="DH189" s="186">
        <f>VLOOKUP($A189,O.Barragán!$A$4:$ER$57,BaseInterventoría!DH$1,FALSE)</f>
        <v>0.9</v>
      </c>
      <c r="DI189" s="186">
        <f>VLOOKUP($A189,O.Barragán!$A$4:$ER$57,BaseInterventoría!DI$1,FALSE)</f>
        <v>0</v>
      </c>
      <c r="DJ189" s="186">
        <f>VLOOKUP($A189,O.Barragán!$A$4:$ER$57,BaseInterventoría!DJ$1,FALSE)</f>
        <v>0</v>
      </c>
      <c r="DK189" s="5">
        <f ca="1">VLOOKUP($A189,O.Barragán!$A$4:$ER$57,BaseInterventoría!DK$1,FALSE)</f>
        <v>1.1363636363636365</v>
      </c>
      <c r="DL189" s="5" t="str">
        <f ca="1">VLOOKUP($A189,O.Barragán!$A$4:$ER$57,BaseInterventoría!DL$1,FALSE)</f>
        <v>VENCIDO</v>
      </c>
      <c r="DM189" s="71" t="str">
        <f t="shared" si="18"/>
        <v>En Liquidación</v>
      </c>
      <c r="DN189" s="5" t="str">
        <f>VLOOKUP($A189,O.Barragán!$A$4:$ER$57,BaseInterventoría!DN$1,FALSE)</f>
        <v>En liquidación</v>
      </c>
      <c r="DO189" s="5">
        <f>VLOOKUP($A189,O.Barragán!$A$4:$ER$57,BaseInterventoría!DO$1,FALSE)</f>
        <v>0</v>
      </c>
      <c r="DP189" s="5">
        <f>VLOOKUP($A189,O.Barragán!$A$4:$ER$57,BaseInterventoría!DP$1,FALSE)</f>
        <v>0</v>
      </c>
      <c r="DQ189" s="5">
        <f>VLOOKUP($A189,O.Barragán!$A$4:$ER$57,BaseInterventoría!DQ$1,FALSE)</f>
        <v>3</v>
      </c>
      <c r="DR189" s="5" t="str">
        <f>VLOOKUP($A189,O.Barragán!$A$4:$ER$57,BaseInterventoría!DR$1,FALSE)</f>
        <v>Acta Parcial No. 1 -  9/12/2023
Acta Parcial No. 2 - 21/08/2024</v>
      </c>
      <c r="DS189" s="5" t="str">
        <f>VLOOKUP($A189,O.Barragán!$A$4:$ER$57,BaseInterventoría!DS$1,FALSE)</f>
        <v>$ 135.371.447,00
$ 53.986.629,23</v>
      </c>
      <c r="DT189" s="198">
        <f>VLOOKUP($A189,O.Barragán!$A$4:$ER$57,BaseInterventoría!DT$1,FALSE)</f>
        <v>189358047</v>
      </c>
      <c r="DU189" s="198">
        <f>VLOOKUP($A189,O.Barragán!$A$4:$ER$57,BaseInterventoría!DU$1,FALSE)</f>
        <v>144643050</v>
      </c>
      <c r="DV189" s="186">
        <f>VLOOKUP($A189,O.Barragán!$A$4:$ER$57,BaseInterventoría!DV$1,FALSE)</f>
        <v>0.56693839840891302</v>
      </c>
      <c r="DW189" s="198">
        <f>VLOOKUP($A189,O.Barragán!$A$4:$ER$57,BaseInterventoría!DW$1,FALSE)</f>
        <v>144643050</v>
      </c>
      <c r="DX189" s="21" t="str">
        <f>VLOOKUP($A189,O.Barragán!$A$4:$ER$57,BaseInterventoría!DX$1,FALSE)</f>
        <v>N/A</v>
      </c>
      <c r="DY189" s="5" t="str">
        <f>VLOOKUP($A189,O.Barragán!$A$4:$ER$57,BaseInterventoría!DY$1,FALSE)</f>
        <v>N/A</v>
      </c>
      <c r="DZ189" s="21" t="str">
        <f>VLOOKUP($A189,O.Barragán!$A$4:$ER$57,BaseInterventoría!DZ$1,FALSE)</f>
        <v>N/A</v>
      </c>
      <c r="EA189" s="21" t="str">
        <f>VLOOKUP($A189,O.Barragán!$A$4:$ER$57,BaseInterventoría!EA$1,FALSE)</f>
        <v>N/A</v>
      </c>
      <c r="EB189" s="5" t="str">
        <f>VLOOKUP($A189,O.Barragán!$A$4:$ER$57,BaseInterventoría!EB$1,FALSE)</f>
        <v>N/A</v>
      </c>
      <c r="EC189" s="198" t="str">
        <f>VLOOKUP($A189,O.Barragán!$A$4:$ER$57,BaseInterventoría!EC$1,FALSE)</f>
        <v>N/A</v>
      </c>
      <c r="ED189" s="5">
        <f>VLOOKUP($A189,O.Barragán!$A$4:$ER$57,BaseInterventoría!ED$1,FALSE)</f>
        <v>0</v>
      </c>
      <c r="EE189" s="5">
        <f>VLOOKUP($A189,O.Barragán!$A$4:$ER$57,BaseInterventoría!EE$1,FALSE)</f>
        <v>0</v>
      </c>
      <c r="EF189" s="5">
        <f>VLOOKUP($A189,O.Barragán!$A$4:$ER$57,BaseInterventoría!EF$1,FALSE)</f>
        <v>0</v>
      </c>
      <c r="EG189" s="5">
        <f>VLOOKUP($A189,O.Barragán!$A$4:$ER$57,BaseInterventoría!EG$1,FALSE)</f>
        <v>0</v>
      </c>
      <c r="EH189" s="5">
        <f>VLOOKUP($A189,O.Barragán!$A$4:$ER$57,BaseInterventoría!EH$1,FALSE)</f>
        <v>0</v>
      </c>
      <c r="EI189" s="21">
        <f ca="1">VLOOKUP($A189,O.Barragán!$A$4:$ER$57,BaseInterventoría!EI$1,FALSE)</f>
        <v>45649</v>
      </c>
      <c r="EJ189" s="5">
        <f>VLOOKUP($A189,O.Barragán!$A$4:$ER$57,BaseInterventoría!EJ$1,FALSE)</f>
        <v>0</v>
      </c>
      <c r="EK189" s="5">
        <f>VLOOKUP($A189,O.Barragán!$A$4:$ER$57,BaseInterventoría!EK$1,FALSE)</f>
        <v>0</v>
      </c>
      <c r="EL189" s="5" t="str">
        <f>VLOOKUP($A189,O.Barragán!$A$4:$ER$57,BaseInterventoría!EL$1,FALSE)</f>
        <v>Omar Barragán-Dirección</v>
      </c>
      <c r="EM189" s="5" t="str">
        <f>VLOOKUP($A189,O.Barragán!$A$4:$ER$57,BaseInterventoría!EM$1,FALSE)</f>
        <v>Carlos Omar Barragán - Cristian Fiquitiva</v>
      </c>
      <c r="EN189" s="5" t="str">
        <f>VLOOKUP($A189,O.Barragán!$A$4:$ER$57,BaseInterventoría!EN$1,FALSE)</f>
        <v>https://www.contratos.gov.co/consultas/detalleProceso.do?numConstancia=21-12-12503568</v>
      </c>
      <c r="EO189" s="5" t="str">
        <f>VLOOKUP($A189,O.Barragán!$A$4:$ER$57,BaseInterventoría!EO$1,FALSE)</f>
        <v>El dia 9 de diciembre se suscribio el acta de liquidación del convenio interadministrativo EPC-CI-007-2020, ahora solo esta pendiente avanzar con la liquidación del contrato de interventoría.
La EIC tiene pendiente la actualización de Garantias del Contrato con el fin de estructurar la liquidación del contrato</v>
      </c>
      <c r="EP189" s="21">
        <f>VLOOKUP($A189,O.Barragán!$A$4:$ER$57,BaseInterventoría!EP$1,FALSE)</f>
        <v>45641</v>
      </c>
      <c r="EQ189" s="24">
        <v>0</v>
      </c>
      <c r="ER189" s="24">
        <v>0</v>
      </c>
      <c r="ES189" s="24">
        <v>0</v>
      </c>
      <c r="ET189" s="5"/>
      <c r="EU189" s="24">
        <f t="shared" si="20"/>
        <v>0</v>
      </c>
      <c r="EV189" s="55" t="e">
        <f>VLOOKUP(A189,#REF!,147,FALSE)</f>
        <v>#REF!</v>
      </c>
      <c r="EW189" s="56"/>
      <c r="EX189" s="24"/>
      <c r="EY189" s="5" t="s">
        <v>24</v>
      </c>
      <c r="EZ189" s="56"/>
      <c r="FA189" s="21"/>
      <c r="FB189"/>
      <c r="FC189"/>
      <c r="FD189"/>
    </row>
    <row r="190" spans="1:160" ht="409.5">
      <c r="A190" s="19" t="s">
        <v>671</v>
      </c>
      <c r="B190" s="2">
        <f t="shared" si="19"/>
        <v>188</v>
      </c>
      <c r="C190" s="20" t="s">
        <v>672</v>
      </c>
      <c r="D190" s="5" t="s">
        <v>260</v>
      </c>
      <c r="E190" s="2" t="s">
        <v>673</v>
      </c>
      <c r="F190" s="5" t="str">
        <f>VLOOKUP($A190,O.Barragán!$A$4:$ER$57,BaseInterventoría!F$1,FALSE)</f>
        <v>MDVP
0308</v>
      </c>
      <c r="G190" s="21">
        <f>VLOOKUP($A190,O.Barragán!$A$4:$ER$57,BaseInterventoría!G$1,FALSE)</f>
        <v>43362</v>
      </c>
      <c r="H190" s="5">
        <f>VLOOKUP($A190,O.Barragán!$A$4:$ER$57,BaseInterventoría!H$1,FALSE)</f>
        <v>2320</v>
      </c>
      <c r="I190" s="5">
        <f>VLOOKUP($A190,O.Barragán!$A$4:$ER$57,BaseInterventoría!I$1,FALSE)</f>
        <v>0</v>
      </c>
      <c r="J190" s="5" t="str">
        <f>VLOOKUP($A190,O.Barragán!$A$4:$ER$57,BaseInterventoría!J$1,FALSE)</f>
        <v xml:space="preserve"> Construcción de 245,99 ml de redes de alcantarillado pluvial PVC 12".
 Construcción de 185,33 ml de redes de alcantarillado pluvial PVC  14".
 Construcción de 95,53 ml de redes de alcantarillado pluvial PVC  16". 
 Construcción de 118,85 ml de redes de alcantarillado pluvial PVC  18".
 Construcción de 245,71 ml de redes de alcantarillado pluvial PVC Y PEAD 20".
 Construcción de 80,31 ml de redes de alcantarillado pluvial PVC  24".
 Construcción de 156,25 ml de redes de alcantarillado pluvial   PVC  27".  
 Construcción de 58,2 ml de redes de alcantarillado pluvial PVC  39".  
 Construcción de 43,38 ml de redes de alcantarillado pluvial PVC  42".
 Construcción de 147,35 ml de redes de alcantarillado pluvial PEAD  47".
 Construcción de 541,77 ml de redes de alcantarillado pluvial PEAD55".
 Construcción de 76,68 ml de redes de alcantarillado pluvial PVC  57". 
 Construcción de 29 pozos de alcantarillado pluvial y 16 cámaras de inspección.
 Construcción de 58 sumideros laterales y transversales.
 Con un total de redes de 1995,35 metros lineales 
</v>
      </c>
      <c r="K190" s="198">
        <f>VLOOKUP($A190,O.Barragán!$A$4:$ER$57,BaseInterventoría!K$1,FALSE)</f>
        <v>0</v>
      </c>
      <c r="L190" s="198">
        <f>VLOOKUP($A190,O.Barragán!$A$4:$ER$57,BaseInterventoría!L$1,FALSE)</f>
        <v>0</v>
      </c>
      <c r="M190" s="198">
        <f>VLOOKUP($A190,O.Barragán!$A$4:$ER$57,BaseInterventoría!M$1,FALSE)</f>
        <v>0</v>
      </c>
      <c r="N190" s="198">
        <f>VLOOKUP($A190,O.Barragán!$A$4:$ER$57,BaseInterventoría!N$1,FALSE)</f>
        <v>0</v>
      </c>
      <c r="O190" s="198">
        <f>VLOOKUP($A190,O.Barragán!$A$4:$ER$57,BaseInterventoría!O$1,FALSE)</f>
        <v>0</v>
      </c>
      <c r="P190" s="198">
        <f>VLOOKUP($A190,O.Barragán!$A$4:$ER$57,BaseInterventoría!P$1,FALSE)</f>
        <v>0</v>
      </c>
      <c r="Q190" s="198">
        <f>VLOOKUP($A190,O.Barragán!$A$4:$ER$57,BaseInterventoría!Q$1,FALSE)</f>
        <v>3098708191</v>
      </c>
      <c r="R190" s="198">
        <f>VLOOKUP($A190,O.Barragán!$A$4:$ER$57,BaseInterventoría!R$1,FALSE)</f>
        <v>2500000000</v>
      </c>
      <c r="S190" s="198">
        <f>VLOOKUP($A190,O.Barragán!$A$4:$ER$57,BaseInterventoría!S$1,FALSE)</f>
        <v>0</v>
      </c>
      <c r="T190" s="198">
        <f>VLOOKUP($A190,O.Barragán!$A$4:$ER$57,BaseInterventoría!T$1,FALSE)</f>
        <v>0</v>
      </c>
      <c r="U190" s="198">
        <f>VLOOKUP($A190,O.Barragán!$A$4:$ER$57,BaseInterventoría!U$1,FALSE)</f>
        <v>5598708191</v>
      </c>
      <c r="V190" s="5" t="str">
        <f>VLOOKUP($A190,O.Barragán!$A$4:$ER$57,BaseInterventoría!V$1,FALSE)</f>
        <v>5974 (23/10/2018)
5975 (23/10/2018)
14982 (15/06/2023)
14983 (15/06/2023)</v>
      </c>
      <c r="W190" s="5">
        <f>VLOOKUP($A190,O.Barragán!$A$4:$ER$57,BaseInterventoría!W$1,FALSE)</f>
        <v>0</v>
      </c>
      <c r="X190" s="5" t="str">
        <f>VLOOKUP($A190,O.Barragán!$A$4:$ER$57,BaseInterventoría!X$1,FALSE)</f>
        <v>ALCANTARILLADO</v>
      </c>
      <c r="Y190" s="5" t="str">
        <f>VLOOKUP($A190,O.Barragán!$A$4:$ER$57,BaseInterventoría!Y$1,FALSE)</f>
        <v>URBANO</v>
      </c>
      <c r="Z190" s="5" t="str">
        <f>VLOOKUP($A190,O.Barragán!$A$4:$ER$57,BaseInterventoría!Z$1,FALSE)</f>
        <v>CONVENIO</v>
      </c>
      <c r="AA190" s="5" t="str">
        <f>VLOOKUP($A190,O.Barragán!$A$4:$ER$57,BaseInterventoría!AA$1,FALSE)</f>
        <v>EPC-CI-008-2018</v>
      </c>
      <c r="AB190" s="5" t="str">
        <f>VLOOKUP($A190,O.Barragán!$A$4:$ER$57,BaseInterventoría!AB$1,FALSE)</f>
        <v>AUNAR ESFUERZOS TÉCNICOS Y ADMINISTRATIVOS PARA CONTRATAR LA CONSTRUCCIÓN DE LAS OBRAS DE DRENAJE PRINCIPAES Y COMPLEMENTARIAS QUE SOLUCIONEN EL PROBLEMA DE INUNDACIONES QUE SE PRESENTAN EN EL BARRIO PRIMERO DE ENERO DE GIRARDOT, EN ESPECIAL EN LAS MANZANAS 19, 20, 21, 22, 23 Y 24 DE DICHO BARRIO.</v>
      </c>
      <c r="AC190" s="21">
        <f>VLOOKUP($A190,O.Barragán!$A$4:$ER$57,BaseInterventoría!AC$1,FALSE)</f>
        <v>43413</v>
      </c>
      <c r="AD190" s="21">
        <f>VLOOKUP($A190,O.Barragán!$A$4:$ER$57,BaseInterventoría!AD$1,FALSE)</f>
        <v>43448</v>
      </c>
      <c r="AE190" s="5" t="str">
        <f>VLOOKUP($A190,O.Barragán!$A$4:$ER$57,BaseInterventoría!AE$1,FALSE)</f>
        <v>15 MESES</v>
      </c>
      <c r="AF190" s="21">
        <f>VLOOKUP($A190,O.Barragán!$A$4:$ER$57,BaseInterventoría!AF$1,FALSE)</f>
        <v>43903</v>
      </c>
      <c r="AG190" s="5" t="str">
        <f>VLOOKUP($A190,O.Barragán!$A$4:$ER$57,BaseInterventoría!AG$1,FALSE)</f>
        <v>Municipio de Girardot</v>
      </c>
      <c r="AH190" s="5" t="str">
        <f>VLOOKUP($A190,O.Barragán!$A$4:$ER$57,BaseInterventoría!AH$1,FALSE)</f>
        <v>alacaldia@girardot-cundinamarca.gov.co
infraestructura@girardot-cundinamarca.gov.co</v>
      </c>
      <c r="AI190" s="198">
        <f>VLOOKUP($A190,O.Barragán!$A$4:$ER$57,BaseInterventoría!AI$1,FALSE)</f>
        <v>5058136620</v>
      </c>
      <c r="AJ190" s="21">
        <f>VLOOKUP($A190,O.Barragán!$A$4:$ER$57,BaseInterventoría!AJ$1,FALSE)</f>
        <v>45397</v>
      </c>
      <c r="AK190" s="198">
        <f>VLOOKUP($A190,O.Barragán!$A$4:$ER$57,BaseInterventoría!AK$1,FALSE)</f>
        <v>2272000000</v>
      </c>
      <c r="AL190" s="5">
        <f>VLOOKUP($A190,O.Barragán!$A$4:$ER$57,BaseInterventoría!AL$1,FALSE)</f>
        <v>0</v>
      </c>
      <c r="AM190" s="21" t="str">
        <f>VLOOKUP($A190,O.Barragán!$A$4:$ER$57,BaseInterventoría!AM$1,FALSE)</f>
        <v>N/A</v>
      </c>
      <c r="AN190" s="198">
        <f>VLOOKUP($A190,O.Barragán!$A$4:$ER$57,BaseInterventoría!AN$1,FALSE)</f>
        <v>0</v>
      </c>
      <c r="AO190" s="5">
        <f>VLOOKUP($A190,O.Barragán!$A$4:$ER$57,BaseInterventoría!AO$1,FALSE)</f>
        <v>0</v>
      </c>
      <c r="AP190" s="198">
        <f>VLOOKUP($A190,O.Barragán!$A$4:$ER$57,BaseInterventoría!AP$1,FALSE)</f>
        <v>7330136620</v>
      </c>
      <c r="AQ190" s="5" t="str">
        <f>VLOOKUP($A190,O.Barragán!$A$4:$ER$57,BaseInterventoría!AQ$1,FALSE)</f>
        <v>PRORROGA N 1
PRORROGA 2</v>
      </c>
      <c r="AR190" s="21" t="str">
        <f>VLOOKUP($A190,O.Barragán!$A$4:$ER$57,BaseInterventoría!AR$1,FALSE)</f>
        <v>7/10/2020
15/04/2024</v>
      </c>
      <c r="AS190" s="5" t="str">
        <f>VLOOKUP($A190,O.Barragán!$A$4:$ER$57,BaseInterventoría!AS$1,FALSE)</f>
        <v xml:space="preserve">7 meses
6 meses </v>
      </c>
      <c r="AT190" s="5" t="str">
        <f>VLOOKUP($A190,O.Barragán!$A$4:$ER$57,BaseInterventoría!AT$1,FALSE)</f>
        <v>SUSPENSIÓN 1
SUSPENSION N° 2
PRO 1 SUS 2
PRO 2 SUS 2
SUSPENSION N 3
PRO 1 SUS 3
PRO 2 SUS 3
PRO 3 SUS 3
PRO 4 SUS 3
PRO 5 SUS 3
PRO 6 SUS 3
PRO 7 SUS 3
PRO 8 SUS 3
PRO 9 SUS 3
PRO 10 SUS 3
PRO 11 SUS 3
PRO 12 SUS 3
PRO 13 SUS 3
PRO 14 SUS 3
PRO 15 SUS 3</v>
      </c>
      <c r="AU190" s="21" t="str">
        <f>VLOOKUP($A190,O.Barragán!$A$4:$ER$57,BaseInterventoría!AU$1,FALSE)</f>
        <v>8/04/2019
24/03/2020
25/04/2020
1/06/2020
20/04/2021
20/07/2021
20/12/2021
20/02/2022
20/05/2022
20/08/2022
20/11/2022
25/01/2023
25/03/2023
25/05/2023
25/07/2023
30/09/2023
30/11/2023
30/01/2024
30/03/2024
30/04/2024</v>
      </c>
      <c r="AV190" s="5" t="str">
        <f>VLOOKUP($A190,O.Barragán!$A$4:$ER$57,BaseInterventoría!AV$1,FALSE)</f>
        <v>4 MESES Y 12 DIAS
1 MES
1 MES Y 6 DIAS
7 DIAS
3 MESES
5 MESES
2 MESES
3 MESES
3 MESES
3MESES
2 MESES 6 DIAS
2 MESES
2 MESES
2 MESES
2 MESES Y 5 DIAS
2 MESES
2 MESES
2 MESES
1 MES
1 MES</v>
      </c>
      <c r="AW190" s="186">
        <f>VLOOKUP($A190,O.Barragán!$A$4:$ER$57,BaseInterventoría!AW$1,FALSE)</f>
        <v>0.75</v>
      </c>
      <c r="AX190" s="186">
        <f>VLOOKUP($A190,O.Barragán!$A$4:$ER$57,BaseInterventoría!AX$1,FALSE)</f>
        <v>0.73529999999999995</v>
      </c>
      <c r="AY190" s="5">
        <f ca="1">VLOOKUP($A190,O.Barragán!$A$4:$ER$57,BaseInterventoría!AY$1,FALSE)</f>
        <v>0.98171275646743983</v>
      </c>
      <c r="AZ190" s="21">
        <f>VLOOKUP($A190,O.Barragán!$A$4:$ER$57,BaseInterventoría!AZ$1,FALSE)</f>
        <v>45690</v>
      </c>
      <c r="BA190" s="5">
        <f>VLOOKUP($A190,O.Barragán!$A$4:$ER$57,BaseInterventoría!BA$1,FALSE)</f>
        <v>74.733333333333334</v>
      </c>
      <c r="BB190" s="5" t="str">
        <f ca="1">VLOOKUP($A190,O.Barragán!$A$4:$ER$57,BaseInterventoría!BB$1,FALSE)</f>
        <v>VIGENTE</v>
      </c>
      <c r="BC190" s="5" t="str">
        <f>VLOOKUP($A190,O.Barragán!$A$4:$ER$57,BaseInterventoría!BC$1,FALSE)</f>
        <v>En Ejecución</v>
      </c>
      <c r="BD190" s="5" t="str">
        <f>VLOOKUP($A190,O.Barragán!$A$4:$ER$57,BaseInterventoría!BD$1,FALSE)</f>
        <v>N/A</v>
      </c>
      <c r="BE190" s="5" t="str">
        <f>VLOOKUP($A190,O.Barragán!$A$4:$ER$57,BaseInterventoría!BE$1,FALSE)</f>
        <v xml:space="preserve"> 25-45-101030120
SEGUROS DEL ESTADO</v>
      </c>
      <c r="BF190" s="21">
        <f>VLOOKUP($A190,O.Barragán!$A$4:$ER$57,BaseInterventoría!BF$1,FALSE)</f>
        <v>43413</v>
      </c>
      <c r="BG190" s="21">
        <f>VLOOKUP($A190,O.Barragán!$A$4:$ER$57,BaseInterventoría!BG$1,FALSE)</f>
        <v>45086</v>
      </c>
      <c r="BH190" s="5" t="str">
        <f>VLOOKUP($A190,O.Barragán!$A$4:$ER$57,BaseInterventoría!BH$1,FALSE)</f>
        <v>655-2019</v>
      </c>
      <c r="BI190" s="5" t="str">
        <f>VLOOKUP($A190,O.Barragán!$A$4:$ER$57,BaseInterventoría!BI$1,FALSE)</f>
        <v>CONSTRUCCIÓN DE LAS OBRAS DE DRENAJE PRINCIPAES Y COMPLEMENTARIAS QUE SOLUCIONEN EL PROBLEMA DE INUNDACIONES QUE SE PRESENTAN EN EL BARRIO PRIMERO DE ENERO DE GIRARDOT, EN ESPECIAL EN LAS MANZANAS 19, 20, 21, 22, 23 Y 24 DE DICHO BARRIO.</v>
      </c>
      <c r="BJ190" s="21">
        <f>VLOOKUP($A190,O.Barragán!$A$4:$ER$57,BaseInterventoría!BJ$1,FALSE)</f>
        <v>43558</v>
      </c>
      <c r="BK190" s="21">
        <f>VLOOKUP($A190,O.Barragán!$A$4:$ER$57,BaseInterventoría!BK$1,FALSE)</f>
        <v>43697</v>
      </c>
      <c r="BL190" s="5" t="str">
        <f>VLOOKUP($A190,O.Barragán!$A$4:$ER$57,BaseInterventoría!BL$1,FALSE)</f>
        <v>12 MESES</v>
      </c>
      <c r="BM190" s="21">
        <f>VLOOKUP($A190,O.Barragán!$A$4:$ER$57,BaseInterventoría!BM$1,FALSE)</f>
        <v>44062</v>
      </c>
      <c r="BN190" s="5" t="str">
        <f>VLOOKUP($A190,O.Barragán!$A$4:$ER$57,BaseInterventoría!BN$1,FALSE)</f>
        <v>UNION TEMPORAL GIRARDOT 2019
NIT: 901268792-4</v>
      </c>
      <c r="BO190" s="5" t="str">
        <f>VLOOKUP($A190,O.Barragán!$A$4:$ER$57,BaseInterventoría!BO$1,FALSE)</f>
        <v>CESAR AUGUSTO CUELLAR DIAZ
CC. 93.372.186</v>
      </c>
      <c r="BP190" s="198">
        <f>VLOOKUP($A190,O.Barragán!$A$4:$ER$57,BaseInterventoría!BP$1,FALSE)</f>
        <v>0</v>
      </c>
      <c r="BQ190" s="198">
        <f>VLOOKUP($A190,O.Barragán!$A$4:$ER$57,BaseInterventoría!BQ$1,FALSE)</f>
        <v>5049942357</v>
      </c>
      <c r="BR190" s="198">
        <f>VLOOKUP($A190,O.Barragán!$A$4:$ER$57,BaseInterventoría!BR$1,FALSE)</f>
        <v>0</v>
      </c>
      <c r="BS190" s="198">
        <f>VLOOKUP($A190,O.Barragán!$A$4:$ER$57,BaseInterventoría!BS$1,FALSE)</f>
        <v>0</v>
      </c>
      <c r="BT190" s="198">
        <f>VLOOKUP($A190,O.Barragán!$A$4:$ER$57,BaseInterventoría!BT$1,FALSE)</f>
        <v>5049942357</v>
      </c>
      <c r="BU190" s="21">
        <f>VLOOKUP($A190,O.Barragán!$A$4:$ER$57,BaseInterventoría!BU$1,FALSE)</f>
        <v>45397</v>
      </c>
      <c r="BV190" s="198">
        <f>VLOOKUP($A190,O.Barragán!$A$4:$ER$57,BaseInterventoría!BV$1,FALSE)</f>
        <v>2272000000</v>
      </c>
      <c r="BW190" s="21">
        <f>VLOOKUP($A190,O.Barragán!$A$4:$ER$57,BaseInterventoría!BW$1,FALSE)</f>
        <v>0</v>
      </c>
      <c r="BX190" s="198">
        <f>VLOOKUP($A190,O.Barragán!$A$4:$ER$57,BaseInterventoría!BX$1,FALSE)</f>
        <v>0</v>
      </c>
      <c r="BY190" s="198">
        <f>VLOOKUP($A190,O.Barragán!$A$4:$ER$57,BaseInterventoría!BY$1,FALSE)</f>
        <v>7321942357</v>
      </c>
      <c r="BZ190" s="5" t="str">
        <f>VLOOKUP($A190,O.Barragán!$A$4:$ER$57,BaseInterventoría!BZ$1,FALSE)</f>
        <v>1
2</v>
      </c>
      <c r="CA190" s="21" t="str">
        <f>VLOOKUP($A190,O.Barragán!$A$4:$ER$57,BaseInterventoría!CA$1,FALSE)</f>
        <v>15/09/2020
2/05/2024</v>
      </c>
      <c r="CB190" s="5" t="str">
        <f>VLOOKUP($A190,O.Barragán!$A$4:$ER$57,BaseInterventoría!CB$1,FALSE)</f>
        <v>3 MESES
6 MESES</v>
      </c>
      <c r="CC190" s="5" t="str">
        <f>VLOOKUP($A190,O.Barragán!$A$4:$ER$57,BaseInterventoría!CC$1,FALSE)</f>
        <v>1
2</v>
      </c>
      <c r="CD190" s="21" t="str">
        <f>VLOOKUP($A190,O.Barragán!$A$4:$ER$57,BaseInterventoría!CD$1,FALSE)</f>
        <v>24/03/2020
20/04/2021</v>
      </c>
      <c r="CE190" s="5" t="str">
        <f>VLOOKUP($A190,O.Barragán!$A$4:$ER$57,BaseInterventoría!CE$1,FALSE)</f>
        <v>2 MESES Y 13 DIAS
CONDICIONADO</v>
      </c>
      <c r="CF190" s="21">
        <f>VLOOKUP($A190,O.Barragán!$A$4:$ER$57,BaseInterventoría!CF$1,FALSE)</f>
        <v>45800</v>
      </c>
      <c r="CG190" s="5" t="str">
        <f>VLOOKUP($A190,O.Barragán!$A$4:$ER$57,BaseInterventoría!CG$1,FALSE)</f>
        <v>25-44-101128473
SEGUROS DEL ESTADO</v>
      </c>
      <c r="CH190" s="21">
        <f>VLOOKUP($A190,O.Barragán!$A$4:$ER$57,BaseInterventoría!CH$1,FALSE)</f>
        <v>43697</v>
      </c>
      <c r="CI190" s="21">
        <f>VLOOKUP($A190,O.Barragán!$A$4:$ER$57,BaseInterventoría!CI$1,FALSE)</f>
        <v>44504</v>
      </c>
      <c r="CJ190" s="5" t="str">
        <f>VLOOKUP($A190,O.Barragán!$A$4:$ER$57,BaseInterventoría!CJ$1,FALSE)</f>
        <v>N/A</v>
      </c>
      <c r="CK190" s="21" t="str">
        <f>VLOOKUP($A190,O.Barragán!$A$4:$ER$57,BaseInterventoría!CK$1,FALSE)</f>
        <v>N/A</v>
      </c>
      <c r="CL190" s="21" t="str">
        <f>VLOOKUP($A190,O.Barragán!$A$4:$ER$57,BaseInterventoría!CL$1,FALSE)</f>
        <v>N/A</v>
      </c>
      <c r="CM190" s="5" t="str">
        <f>VLOOKUP($A190,O.Barragán!$A$4:$ER$57,BaseInterventoría!CM$1,FALSE)</f>
        <v>25-44-101128473
SEGUROS DEL ESTADO</v>
      </c>
      <c r="CN190" s="21">
        <f>VLOOKUP($A190,O.Barragán!$A$4:$ER$57,BaseInterventoría!CN$1,FALSE)</f>
        <v>43697</v>
      </c>
      <c r="CO190" s="21">
        <f>VLOOKUP($A190,O.Barragán!$A$4:$ER$57,BaseInterventoría!CO$1,FALSE)</f>
        <v>45416</v>
      </c>
      <c r="CP190" s="5" t="str">
        <f>VLOOKUP($A190,O.Barragán!$A$4:$ER$57,BaseInterventoría!CP$1,FALSE)</f>
        <v>25-44-101128473
SEGUROS DEL ESTADO</v>
      </c>
      <c r="CQ190" s="21">
        <f>VLOOKUP($A190,O.Barragán!$A$4:$ER$57,BaseInterventoría!CQ$1,FALSE)</f>
        <v>44063</v>
      </c>
      <c r="CR190" s="21">
        <f>VLOOKUP($A190,O.Barragán!$A$4:$ER$57,BaseInterventoría!CR$1,FALSE)</f>
        <v>45889</v>
      </c>
      <c r="CS190" s="5" t="str">
        <f>VLOOKUP($A190,O.Barragán!$A$4:$ER$57,BaseInterventoría!CS$1,FALSE)</f>
        <v>25-44-101128473
SEGUROS DEL ESTADO</v>
      </c>
      <c r="CT190" s="21">
        <f>VLOOKUP($A190,O.Barragán!$A$4:$ER$57,BaseInterventoría!CT$1,FALSE)</f>
        <v>43697</v>
      </c>
      <c r="CU190" s="21">
        <f>VLOOKUP($A190,O.Barragán!$A$4:$ER$57,BaseInterventoría!CU$1,FALSE)</f>
        <v>44685</v>
      </c>
      <c r="CV190" s="5" t="str">
        <f>VLOOKUP($A190,O.Barragán!$A$4:$ER$57,BaseInterventoría!CV$1,FALSE)</f>
        <v>25-40-101034830</v>
      </c>
      <c r="CW190" s="21">
        <f>VLOOKUP($A190,O.Barragán!$A$4:$ER$57,BaseInterventoría!CW$1,FALSE)</f>
        <v>43697</v>
      </c>
      <c r="CX190" s="21">
        <f>VLOOKUP($A190,O.Barragán!$A$4:$ER$57,BaseInterventoría!CX$1,FALSE)</f>
        <v>44320</v>
      </c>
      <c r="CY190" s="21">
        <f>VLOOKUP($A190,O.Barragán!$A$4:$ER$57,BaseInterventoría!CY$1,FALSE)</f>
        <v>45790</v>
      </c>
      <c r="CZ190" s="5">
        <f>VLOOKUP($A190,O.Barragán!$A$4:$ER$57,BaseInterventoría!CZ$1,FALSE)</f>
        <v>69.766666666666666</v>
      </c>
      <c r="DA190" s="186">
        <f>VLOOKUP($A190,O.Barragán!$A$4:$ER$57,BaseInterventoría!DA$1,FALSE)</f>
        <v>0.75</v>
      </c>
      <c r="DB190" s="186">
        <f>VLOOKUP($A190,O.Barragán!$A$4:$ER$57,BaseInterventoría!DB$1,FALSE)</f>
        <v>0</v>
      </c>
      <c r="DC190" s="186">
        <f>VLOOKUP($A190,O.Barragán!$A$4:$ER$57,BaseInterventoría!DC$1,FALSE)</f>
        <v>0.75</v>
      </c>
      <c r="DD190" s="186">
        <f>VLOOKUP($A190,O.Barragán!$A$4:$ER$57,BaseInterventoría!DD$1,FALSE)</f>
        <v>0</v>
      </c>
      <c r="DE190" s="186">
        <f>VLOOKUP($A190,O.Barragán!$A$4:$ER$57,BaseInterventoría!DE$1,FALSE)</f>
        <v>0</v>
      </c>
      <c r="DF190" s="186">
        <f>VLOOKUP($A190,O.Barragán!$A$4:$ER$57,BaseInterventoría!DF$1,FALSE)</f>
        <v>0.73529999999999995</v>
      </c>
      <c r="DG190" s="186">
        <f>VLOOKUP($A190,O.Barragán!$A$4:$ER$57,BaseInterventoría!DG$1,FALSE)</f>
        <v>0</v>
      </c>
      <c r="DH190" s="186">
        <f>VLOOKUP($A190,O.Barragán!$A$4:$ER$57,BaseInterventoría!DH$1,FALSE)</f>
        <v>0.73529999999999995</v>
      </c>
      <c r="DI190" s="186">
        <f>VLOOKUP($A190,O.Barragán!$A$4:$ER$57,BaseInterventoría!DI$1,FALSE)</f>
        <v>0</v>
      </c>
      <c r="DJ190" s="186">
        <f>VLOOKUP($A190,O.Barragán!$A$4:$ER$57,BaseInterventoría!DJ$1,FALSE)</f>
        <v>0</v>
      </c>
      <c r="DK190" s="5">
        <f ca="1">VLOOKUP($A190,O.Barragán!$A$4:$ER$57,BaseInterventoría!DK$1,FALSE)</f>
        <v>0.9326325848064978</v>
      </c>
      <c r="DL190" s="5" t="str">
        <f ca="1">VLOOKUP($A190,O.Barragán!$A$4:$ER$57,BaseInterventoría!DL$1,FALSE)</f>
        <v>VIGENTE</v>
      </c>
      <c r="DM190" s="71" t="str">
        <f t="shared" si="18"/>
        <v>Activos</v>
      </c>
      <c r="DN190" s="5" t="str">
        <f>VLOOKUP($A190,O.Barragán!$A$4:$ER$57,BaseInterventoría!DN$1,FALSE)</f>
        <v>En ejecución</v>
      </c>
      <c r="DO190" s="5">
        <f>VLOOKUP($A190,O.Barragán!$A$4:$ER$57,BaseInterventoría!DO$1,FALSE)</f>
        <v>0</v>
      </c>
      <c r="DP190" s="5">
        <f>VLOOKUP($A190,O.Barragán!$A$4:$ER$57,BaseInterventoría!DP$1,FALSE)</f>
        <v>0</v>
      </c>
      <c r="DQ190" s="5">
        <f>VLOOKUP($A190,O.Barragán!$A$4:$ER$57,BaseInterventoría!DQ$1,FALSE)</f>
        <v>5</v>
      </c>
      <c r="DR190" s="5" t="str">
        <f>VLOOKUP($A190,O.Barragán!$A$4:$ER$57,BaseInterventoría!DR$1,FALSE)</f>
        <v>Acta Parcial No. 1 Orden de Pago No. 191474 del 11/12/2019
 Acta Parcial No.2 Orden de Pago No. 200351 del 15/07/2020
 Acta Parcial No.3 Orden de Pago No. 200458 del 08/09/2020
 Acta Parcial No.4 Orden de Pago No. 200658 del 23/11/2020
 Acta Parcial No.5 Orden de Pago No. 210539 del 28(/06/2021
Acta parcial No. 6 Orden de pago XXXXX</v>
      </c>
      <c r="DS190" s="5" t="str">
        <f>VLOOKUP($A190,O.Barragán!$A$4:$ER$57,BaseInterventoría!DS$1,FALSE)</f>
        <v>$1.106.127.094
$628.300.085
$1.424.174.587
$768.167.442
$573.985.829
$883.174.192</v>
      </c>
      <c r="DT190" s="198">
        <f>VLOOKUP($A190,O.Barragán!$A$4:$ER$57,BaseInterventoría!DT$1,FALSE)</f>
        <v>5383929229</v>
      </c>
      <c r="DU190" s="198">
        <f>VLOOKUP($A190,O.Barragán!$A$4:$ER$57,BaseInterventoría!DU$1,FALSE)</f>
        <v>1938013128</v>
      </c>
      <c r="DV190" s="186">
        <f>VLOOKUP($A190,O.Barragán!$A$4:$ER$57,BaseInterventoría!DV$1,FALSE)</f>
        <v>0.73531434235518112</v>
      </c>
      <c r="DW190" s="198">
        <f>VLOOKUP($A190,O.Barragán!$A$4:$ER$57,BaseInterventoría!DW$1,FALSE)</f>
        <v>1938013128</v>
      </c>
      <c r="DX190" s="21" t="str">
        <f>VLOOKUP($A190,O.Barragán!$A$4:$ER$57,BaseInterventoría!DX$1,FALSE)</f>
        <v>N/A</v>
      </c>
      <c r="DY190" s="5" t="str">
        <f>VLOOKUP($A190,O.Barragán!$A$4:$ER$57,BaseInterventoría!DY$1,FALSE)</f>
        <v>EPC-CI-013-2019</v>
      </c>
      <c r="DZ190" s="21">
        <f>VLOOKUP($A190,O.Barragán!$A$4:$ER$57,BaseInterventoría!DZ$1,FALSE)</f>
        <v>43566</v>
      </c>
      <c r="EA190" s="21">
        <f>VLOOKUP($A190,O.Barragán!$A$4:$ER$57,BaseInterventoría!EA$1,FALSE)</f>
        <v>43585</v>
      </c>
      <c r="EB190" s="5" t="str">
        <f>VLOOKUP($A190,O.Barragán!$A$4:$ER$57,BaseInterventoría!EB$1,FALSE)</f>
        <v>EMPRESA INMOBILIARIA Y DE SERVICIOS LOGISTICOS DE CUNDINAMARCA</v>
      </c>
      <c r="EC190" s="198">
        <f>VLOOKUP($A190,O.Barragán!$A$4:$ER$57,BaseInterventoría!EC$1,FALSE)</f>
        <v>484276641</v>
      </c>
      <c r="ED190" s="5">
        <f>VLOOKUP($A190,O.Barragán!$A$4:$ER$57,BaseInterventoría!ED$1,FALSE)</f>
        <v>0</v>
      </c>
      <c r="EE190" s="5" t="str">
        <f>VLOOKUP($A190,O.Barragán!$A$4:$ER$57,BaseInterventoría!EE$1,FALSE)</f>
        <v>RIO BOGOTÁ - CUENCA BAJA</v>
      </c>
      <c r="EF190" s="5">
        <f>VLOOKUP($A190,O.Barragán!$A$4:$ER$57,BaseInterventoría!EF$1,FALSE)</f>
        <v>0</v>
      </c>
      <c r="EG190" s="5">
        <f>VLOOKUP($A190,O.Barragán!$A$4:$ER$57,BaseInterventoría!EG$1,FALSE)</f>
        <v>0</v>
      </c>
      <c r="EH190" s="5">
        <f>VLOOKUP($A190,O.Barragán!$A$4:$ER$57,BaseInterventoría!EH$1,FALSE)</f>
        <v>0</v>
      </c>
      <c r="EI190" s="21">
        <f ca="1">VLOOKUP($A190,O.Barragán!$A$4:$ER$57,BaseInterventoría!EI$1,FALSE)</f>
        <v>45649</v>
      </c>
      <c r="EJ190" s="5">
        <f>VLOOKUP($A190,O.Barragán!$A$4:$ER$57,BaseInterventoría!EJ$1,FALSE)</f>
        <v>0</v>
      </c>
      <c r="EK190" s="5">
        <f>VLOOKUP($A190,O.Barragán!$A$4:$ER$57,BaseInterventoría!EK$1,FALSE)</f>
        <v>0</v>
      </c>
      <c r="EL190" s="5" t="str">
        <f>VLOOKUP($A190,O.Barragán!$A$4:$ER$57,BaseInterventoría!EL$1,FALSE)</f>
        <v>Omar Barragán-Dirección</v>
      </c>
      <c r="EM190" s="5" t="str">
        <f>VLOOKUP($A190,O.Barragán!$A$4:$ER$57,BaseInterventoría!EM$1,FALSE)</f>
        <v>Carlos Omar Barragán - Cristian Fiquitiva</v>
      </c>
      <c r="EN190" s="5" t="str">
        <f>VLOOKUP($A190,O.Barragán!$A$4:$ER$57,BaseInterventoría!EN$1,FALSE)</f>
        <v>https://www.contratos.gov.co/consultas/detalleProceso.do?numConstancia=18-12-8796781</v>
      </c>
      <c r="EO190" s="5" t="str">
        <f>VLOOKUP($A190,O.Barragán!$A$4:$ER$57,BaseInterventoría!EO$1,FALSE)</f>
        <v xml:space="preserve">En enero de 2024, se recibió el proyecto en estado SUSPENDIDO, con un avance físico del 90% de su valor contractual (61% a valor actual), con una reformulación aprobada, se requirió de realizar reuniones con el municipio, contratista de obra e interventoria; esto con el fin de socializar con el Municipio el alcance del proyecto, su ejecución y los pendientes por ejecutar. Se realizaron los ajustes a los contratos y finalmente en julio de 2024 se REINICIO la ejecución del proyecto.
ALCANTARILLADO PLUVIAL: 
Actualmente se realizan las siguientes actividades:
•	recuperación de la vía donde se ejecutó el colector principal del sistema.
•	Construcción de sumideros.
•	Adecuación de canal, para iniciar el recubrimiento con concreto.
•	Retiro de material sobrante.
Desde su reinicio de ejecución de obras en noviembre de 2024, se ha tenido un avance del 14%
</v>
      </c>
      <c r="EP190" s="21">
        <f>VLOOKUP($A190,O.Barragán!$A$4:$ER$57,BaseInterventoría!EP$1,FALSE)</f>
        <v>45649</v>
      </c>
      <c r="EQ190" s="24">
        <f>BY190+VLOOKUP(DY190,$1:$1048576,77,FALSE)</f>
        <v>7647178998</v>
      </c>
      <c r="ER190" s="24">
        <f>+EQ190*0.04</f>
        <v>305887159.92000002</v>
      </c>
      <c r="ES190" s="24">
        <f>+EQ190+ER190</f>
        <v>7953066157.9200001</v>
      </c>
      <c r="ET190" s="5" t="s">
        <v>10</v>
      </c>
      <c r="EU190" s="24">
        <f t="shared" si="20"/>
        <v>7953066157.9200001</v>
      </c>
      <c r="EV190" s="55" t="e">
        <f>VLOOKUP(A190,#REF!,147,FALSE)</f>
        <v>#REF!</v>
      </c>
      <c r="EW190" s="56"/>
      <c r="EX190" s="24"/>
      <c r="EY190" s="5" t="s">
        <v>24</v>
      </c>
      <c r="EZ190" s="56"/>
      <c r="FA190" s="21">
        <v>45746</v>
      </c>
      <c r="FB190"/>
      <c r="FC190"/>
      <c r="FD190"/>
    </row>
    <row r="191" spans="1:160" ht="252">
      <c r="A191" s="19" t="s">
        <v>674</v>
      </c>
      <c r="B191" s="2">
        <f t="shared" si="19"/>
        <v>189</v>
      </c>
      <c r="C191" s="20" t="s">
        <v>675</v>
      </c>
      <c r="D191" s="5" t="s">
        <v>226</v>
      </c>
      <c r="E191" s="2" t="s">
        <v>676</v>
      </c>
      <c r="F191" s="5" t="str">
        <f>VLOOKUP($A191,O.Barragán!$A$4:$ER$57,BaseInterventoría!F$1,FALSE)</f>
        <v>MDVP</v>
      </c>
      <c r="G191" s="21">
        <f>VLOOKUP($A191,O.Barragán!$A$4:$ER$57,BaseInterventoría!G$1,FALSE)</f>
        <v>44743</v>
      </c>
      <c r="H191" s="5">
        <f>VLOOKUP($A191,O.Barragán!$A$4:$ER$57,BaseInterventoría!H$1,FALSE)</f>
        <v>2052</v>
      </c>
      <c r="I191" s="5">
        <f>VLOOKUP($A191,O.Barragán!$A$4:$ER$57,BaseInterventoría!I$1,FALSE)</f>
        <v>0</v>
      </c>
      <c r="J191" s="5" t="str">
        <f>VLOOKUP($A191,O.Barragán!$A$4:$ER$57,BaseInterventoría!J$1,FALSE)</f>
        <v xml:space="preserve">Mejorar el funcionamiento del sistema de acueducto para garantizar la demanda del municipio correspondiente al periodo de diseño y cumplir con los parámetros del reglamento de agua potable y saneamiento básico – RAS, en cuanto a regulación de presiones mínimas y máximas y
sectorización; Incrementar la continuidad del servicio de acueducto de un 85% a un 100% en el casco urbano del municipio; Optimización y reposición de 2.215 m de tubería de la red de distribución, remplazando aproximadamente el 45% de los tramos del sistema de acueducto del municipio; El proyecto pretender realizar el saneamiento de todas las descargas directas a las fuentes receptoras; Al separar los sistemas se pretende un mejor uso dela plata de tratamiento de agua residual; Con la separación de los sistemas de alcantarillado se evita el colapso de la tubería al recoger todo el caudal proveniente de la zona alta de la doble calzada </v>
      </c>
      <c r="K191" s="198">
        <f>VLOOKUP($A191,O.Barragán!$A$4:$ER$57,BaseInterventoría!K$1,FALSE)</f>
        <v>0</v>
      </c>
      <c r="L191" s="198">
        <f>VLOOKUP($A191,O.Barragán!$A$4:$ER$57,BaseInterventoría!L$1,FALSE)</f>
        <v>0</v>
      </c>
      <c r="M191" s="198">
        <f>VLOOKUP($A191,O.Barragán!$A$4:$ER$57,BaseInterventoría!M$1,FALSE)</f>
        <v>0</v>
      </c>
      <c r="N191" s="198">
        <f>VLOOKUP($A191,O.Barragán!$A$4:$ER$57,BaseInterventoría!N$1,FALSE)</f>
        <v>898932239</v>
      </c>
      <c r="O191" s="198">
        <f>VLOOKUP($A191,O.Barragán!$A$4:$ER$57,BaseInterventoría!O$1,FALSE)</f>
        <v>0</v>
      </c>
      <c r="P191" s="198">
        <f>VLOOKUP($A191,O.Barragán!$A$4:$ER$57,BaseInterventoría!P$1,FALSE)</f>
        <v>0</v>
      </c>
      <c r="Q191" s="198">
        <f>VLOOKUP($A191,O.Barragán!$A$4:$ER$57,BaseInterventoría!Q$1,FALSE)</f>
        <v>0</v>
      </c>
      <c r="R191" s="198">
        <f>VLOOKUP($A191,O.Barragán!$A$4:$ER$57,BaseInterventoría!R$1,FALSE)</f>
        <v>1970000000</v>
      </c>
      <c r="S191" s="198">
        <f>VLOOKUP($A191,O.Barragán!$A$4:$ER$57,BaseInterventoría!S$1,FALSE)</f>
        <v>350000000</v>
      </c>
      <c r="T191" s="198">
        <f>VLOOKUP($A191,O.Barragán!$A$4:$ER$57,BaseInterventoría!T$1,FALSE)</f>
        <v>0</v>
      </c>
      <c r="U191" s="198">
        <f>VLOOKUP($A191,O.Barragán!$A$4:$ER$57,BaseInterventoría!U$1,FALSE)</f>
        <v>3218932239</v>
      </c>
      <c r="V191" s="5" t="str">
        <f>VLOOKUP($A191,O.Barragán!$A$4:$ER$57,BaseInterventoría!V$1,FALSE)</f>
        <v>CDR 13042
11/08/2022
CDR 13043
11/08/2022
CDR 13045
11/08/2022</v>
      </c>
      <c r="W191" s="5">
        <f>VLOOKUP($A191,O.Barragán!$A$4:$ER$57,BaseInterventoría!W$1,FALSE)</f>
        <v>0</v>
      </c>
      <c r="X191" s="5" t="str">
        <f>VLOOKUP($A191,O.Barragán!$A$4:$ER$57,BaseInterventoría!X$1,FALSE)</f>
        <v>ACUEDUCTO Y ALCANTARILLADO</v>
      </c>
      <c r="Y191" s="5" t="str">
        <f>VLOOKUP($A191,O.Barragán!$A$4:$ER$57,BaseInterventoría!Y$1,FALSE)</f>
        <v>URBANO</v>
      </c>
      <c r="Z191" s="5" t="str">
        <f>VLOOKUP($A191,O.Barragán!$A$4:$ER$57,BaseInterventoría!Z$1,FALSE)</f>
        <v>CONVENIO</v>
      </c>
      <c r="AA191" s="5" t="str">
        <f>VLOOKUP($A191,O.Barragán!$A$4:$ER$57,BaseInterventoría!AA$1,FALSE)</f>
        <v>EPC-CI-002-2022</v>
      </c>
      <c r="AB191" s="5" t="str">
        <f>VLOOKUP($A191,O.Barragán!$A$4:$ER$57,BaseInterventoría!AB$1,FALSE)</f>
        <v>AUNAR ESFUERZOS TÉCNICOS Y ADMINISTRATIVOS
PARA CONTRATAR EL PROYECTO DE  CONSTRUCCION DE LAS OBRAS DEL PLAN MAESTRO DE ACUEDUCTO Y
ALCANTARILLADO DEL MUNICIPIO DE GRANADA –
CUNDINAMARCA.</v>
      </c>
      <c r="AC191" s="21">
        <f>VLOOKUP($A191,O.Barragán!$A$4:$ER$57,BaseInterventoría!AC$1,FALSE)</f>
        <v>44848</v>
      </c>
      <c r="AD191" s="21">
        <f>VLOOKUP($A191,O.Barragán!$A$4:$ER$57,BaseInterventoría!AD$1,FALSE)</f>
        <v>44882</v>
      </c>
      <c r="AE191" s="5" t="str">
        <f>VLOOKUP($A191,O.Barragán!$A$4:$ER$57,BaseInterventoría!AE$1,FALSE)</f>
        <v>13 MESES</v>
      </c>
      <c r="AF191" s="21">
        <f>VLOOKUP($A191,O.Barragán!$A$4:$ER$57,BaseInterventoría!AF$1,FALSE)</f>
        <v>45276</v>
      </c>
      <c r="AG191" s="5" t="str">
        <f>VLOOKUP($A191,O.Barragán!$A$4:$ER$57,BaseInterventoría!AG$1,FALSE)</f>
        <v>MUNICIPIO DE GRANADA</v>
      </c>
      <c r="AH191" s="5" t="str">
        <f>VLOOKUP($A191,O.Barragán!$A$4:$ER$57,BaseInterventoría!AH$1,FALSE)</f>
        <v>JORGE ALBERTO SIERRA PADILLA
 C.C. 80.123.463</v>
      </c>
      <c r="AI191" s="198">
        <f>VLOOKUP($A191,O.Barragán!$A$4:$ER$57,BaseInterventoría!AI$1,FALSE)</f>
        <v>3218932239</v>
      </c>
      <c r="AJ191" s="21">
        <f>VLOOKUP($A191,O.Barragán!$A$4:$ER$57,BaseInterventoría!AJ$1,FALSE)</f>
        <v>0</v>
      </c>
      <c r="AK191" s="198">
        <f>VLOOKUP($A191,O.Barragán!$A$4:$ER$57,BaseInterventoría!AK$1,FALSE)</f>
        <v>0</v>
      </c>
      <c r="AL191" s="5">
        <f>VLOOKUP($A191,O.Barragán!$A$4:$ER$57,BaseInterventoría!AL$1,FALSE)</f>
        <v>0</v>
      </c>
      <c r="AM191" s="21">
        <f>VLOOKUP($A191,O.Barragán!$A$4:$ER$57,BaseInterventoría!AM$1,FALSE)</f>
        <v>0</v>
      </c>
      <c r="AN191" s="198">
        <f>VLOOKUP($A191,O.Barragán!$A$4:$ER$57,BaseInterventoría!AN$1,FALSE)</f>
        <v>0</v>
      </c>
      <c r="AO191" s="5">
        <f>VLOOKUP($A191,O.Barragán!$A$4:$ER$57,BaseInterventoría!AO$1,FALSE)</f>
        <v>0</v>
      </c>
      <c r="AP191" s="198">
        <f>VLOOKUP($A191,O.Barragán!$A$4:$ER$57,BaseInterventoría!AP$1,FALSE)</f>
        <v>3218932239</v>
      </c>
      <c r="AQ191" s="5" t="str">
        <f>VLOOKUP($A191,O.Barragán!$A$4:$ER$57,BaseInterventoría!AQ$1,FALSE)</f>
        <v>PRORROGA N 1</v>
      </c>
      <c r="AR191" s="21">
        <f>VLOOKUP($A191,O.Barragán!$A$4:$ER$57,BaseInterventoría!AR$1,FALSE)</f>
        <v>45283</v>
      </c>
      <c r="AS191" s="5" t="str">
        <f>VLOOKUP($A191,O.Barragán!$A$4:$ER$57,BaseInterventoría!AS$1,FALSE)</f>
        <v>2 MESES</v>
      </c>
      <c r="AT191" s="5" t="str">
        <f>VLOOKUP($A191,O.Barragán!$A$4:$ER$57,BaseInterventoría!AT$1,FALSE)</f>
        <v>SUSPENSION N 1
SUSPENSION N 2</v>
      </c>
      <c r="AU191" s="21" t="str">
        <f>VLOOKUP($A191,O.Barragán!$A$4:$ER$57,BaseInterventoría!AU$1,FALSE)</f>
        <v>28/02/2023
22/03/2024</v>
      </c>
      <c r="AV191" s="5" t="str">
        <f>VLOOKUP($A191,O.Barragán!$A$4:$ER$57,BaseInterventoría!AV$1,FALSE)</f>
        <v>1 MES Y 14 DIAS
CONDICIONADO</v>
      </c>
      <c r="AW191" s="186">
        <f>VLOOKUP($A191,O.Barragán!$A$4:$ER$57,BaseInterventoría!AW$1,FALSE)</f>
        <v>0.85</v>
      </c>
      <c r="AX191" s="186">
        <f>VLOOKUP($A191,O.Barragán!$A$4:$ER$57,BaseInterventoría!AX$1,FALSE)</f>
        <v>0.85</v>
      </c>
      <c r="AY191" s="5" t="e">
        <f ca="1">VLOOKUP($A191,O.Barragán!$A$4:$ER$57,BaseInterventoría!AY$1,FALSE)</f>
        <v>#VALUE!</v>
      </c>
      <c r="AZ191" s="21" t="str">
        <f>VLOOKUP($A191,O.Barragán!$A$4:$ER$57,BaseInterventoría!AZ$1,FALSE)</f>
        <v>CONDICIONADA</v>
      </c>
      <c r="BA191" s="5" t="e">
        <f>VLOOKUP($A191,O.Barragán!$A$4:$ER$57,BaseInterventoría!BA$1,FALSE)</f>
        <v>#VALUE!</v>
      </c>
      <c r="BB191" s="5" t="str">
        <f ca="1">VLOOKUP($A191,O.Barragán!$A$4:$ER$57,BaseInterventoría!BB$1,FALSE)</f>
        <v>VIGENTE</v>
      </c>
      <c r="BC191" s="5" t="str">
        <f>VLOOKUP($A191,O.Barragán!$A$4:$ER$57,BaseInterventoría!BC$1,FALSE)</f>
        <v>Suspendido</v>
      </c>
      <c r="BD191" s="5" t="str">
        <f>VLOOKUP($A191,O.Barragán!$A$4:$ER$57,BaseInterventoría!BD$1,FALSE)</f>
        <v>N/A</v>
      </c>
      <c r="BE191" s="5" t="str">
        <f>VLOOKUP($A191,O.Barragán!$A$4:$ER$57,BaseInterventoría!BE$1,FALSE)</f>
        <v>N/A</v>
      </c>
      <c r="BF191" s="21" t="str">
        <f>VLOOKUP($A191,O.Barragán!$A$4:$ER$57,BaseInterventoría!BF$1,FALSE)</f>
        <v>N/A</v>
      </c>
      <c r="BG191" s="21" t="str">
        <f>VLOOKUP($A191,O.Barragán!$A$4:$ER$57,BaseInterventoría!BG$1,FALSE)</f>
        <v>N/A</v>
      </c>
      <c r="BH191" s="5" t="str">
        <f>VLOOKUP($A191,O.Barragán!$A$4:$ER$57,BaseInterventoría!BH$1,FALSE)</f>
        <v>LP-069-2023</v>
      </c>
      <c r="BI191" s="5" t="str">
        <f>VLOOKUP($A191,O.Barragán!$A$4:$ER$57,BaseInterventoría!BI$1,FALSE)</f>
        <v xml:space="preserve"> CONSTRUCCION DE LAS OBRAS DEL PLAN MAESTRO DE ACUEDUCTO Y ALCANTARILLADO DEL MUNICIPIO DE GRANADA –
CUNDINAMARCA, EN EJECUCION DEL CONVENIO N 002-202 SUSCRITO CON EMPRESAS PUBLICAS DE CUNDINAMARCA SA ESP.</v>
      </c>
      <c r="BJ191" s="21">
        <f>VLOOKUP($A191,O.Barragán!$A$4:$ER$57,BaseInterventoría!BJ$1,FALSE)</f>
        <v>44965</v>
      </c>
      <c r="BK191" s="21">
        <f>VLOOKUP($A191,O.Barragán!$A$4:$ER$57,BaseInterventoría!BK$1,FALSE)</f>
        <v>45033</v>
      </c>
      <c r="BL191" s="5" t="str">
        <f>VLOOKUP($A191,O.Barragán!$A$4:$ER$57,BaseInterventoría!BL$1,FALSE)</f>
        <v>10 MESES</v>
      </c>
      <c r="BM191" s="21">
        <f>VLOOKUP($A191,O.Barragán!$A$4:$ER$57,BaseInterventoría!BM$1,FALSE)</f>
        <v>45338</v>
      </c>
      <c r="BN191" s="5" t="str">
        <f>VLOOKUP($A191,O.Barragán!$A$4:$ER$57,BaseInterventoría!BN$1,FALSE)</f>
        <v>CONSORCIO PLAN GRANADA 2022
NIT. 901669926-5</v>
      </c>
      <c r="BO191" s="5" t="str">
        <f>VLOOKUP($A191,O.Barragán!$A$4:$ER$57,BaseInterventoría!BO$1,FALSE)</f>
        <v>WILIAN GIOVANNY SUSATAMA OJEDA
C.C.80664897 DE FUNZA</v>
      </c>
      <c r="BP191" s="198">
        <f>VLOOKUP($A191,O.Barragán!$A$4:$ER$57,BaseInterventoría!BP$1,FALSE)</f>
        <v>1166376839.73</v>
      </c>
      <c r="BQ191" s="198">
        <f>VLOOKUP($A191,O.Barragán!$A$4:$ER$57,BaseInterventoría!BQ$1,FALSE)</f>
        <v>2052493048.8399999</v>
      </c>
      <c r="BR191" s="198">
        <f>VLOOKUP($A191,O.Barragán!$A$4:$ER$57,BaseInterventoría!BR$1,FALSE)</f>
        <v>0</v>
      </c>
      <c r="BS191" s="198">
        <f>VLOOKUP($A191,O.Barragán!$A$4:$ER$57,BaseInterventoría!BS$1,FALSE)</f>
        <v>0</v>
      </c>
      <c r="BT191" s="198">
        <f>VLOOKUP($A191,O.Barragán!$A$4:$ER$57,BaseInterventoría!BT$1,FALSE)</f>
        <v>3218869888.5699997</v>
      </c>
      <c r="BU191" s="21">
        <f>VLOOKUP($A191,O.Barragán!$A$4:$ER$57,BaseInterventoría!BU$1,FALSE)</f>
        <v>0</v>
      </c>
      <c r="BV191" s="198">
        <f>VLOOKUP($A191,O.Barragán!$A$4:$ER$57,BaseInterventoría!BV$1,FALSE)</f>
        <v>0</v>
      </c>
      <c r="BW191" s="21">
        <f>VLOOKUP($A191,O.Barragán!$A$4:$ER$57,BaseInterventoría!BW$1,FALSE)</f>
        <v>0</v>
      </c>
      <c r="BX191" s="198">
        <f>VLOOKUP($A191,O.Barragán!$A$4:$ER$57,BaseInterventoría!BX$1,FALSE)</f>
        <v>0</v>
      </c>
      <c r="BY191" s="198">
        <f>VLOOKUP($A191,O.Barragán!$A$4:$ER$57,BaseInterventoría!BY$1,FALSE)</f>
        <v>3218869888.5700002</v>
      </c>
      <c r="BZ191" s="5" t="str">
        <f>VLOOKUP($A191,O.Barragán!$A$4:$ER$57,BaseInterventoría!BZ$1,FALSE)</f>
        <v>PRORROGA 1</v>
      </c>
      <c r="CA191" s="21">
        <f>VLOOKUP($A191,O.Barragán!$A$4:$ER$57,BaseInterventoría!CA$1,FALSE)</f>
        <v>45301</v>
      </c>
      <c r="CB191" s="5" t="str">
        <f>VLOOKUP($A191,O.Barragán!$A$4:$ER$57,BaseInterventoría!CB$1,FALSE)</f>
        <v>1 MES</v>
      </c>
      <c r="CC191" s="5" t="str">
        <f>VLOOKUP($A191,O.Barragán!$A$4:$ER$57,BaseInterventoría!CC$1,FALSE)</f>
        <v>SUSPENSION 1
PRO 1 SUS 1</v>
      </c>
      <c r="CD191" s="21" t="str">
        <f>VLOOKUP($A191,O.Barragán!$A$4:$ER$57,BaseInterventoría!CD$1,FALSE)</f>
        <v>8/03/2024
8/04/2024</v>
      </c>
      <c r="CE191" s="5" t="str">
        <f>VLOOKUP($A191,O.Barragán!$A$4:$ER$57,BaseInterventoría!CE$1,FALSE)</f>
        <v>1 MES
3 MESES</v>
      </c>
      <c r="CF191" s="21">
        <f>VLOOKUP($A191,O.Barragán!$A$4:$ER$57,BaseInterventoría!CF$1,FALSE)</f>
        <v>45489</v>
      </c>
      <c r="CG191" s="5">
        <f>VLOOKUP($A191,O.Barragán!$A$4:$ER$57,BaseInterventoría!CG$1,FALSE)</f>
        <v>0</v>
      </c>
      <c r="CH191" s="21">
        <f>VLOOKUP($A191,O.Barragán!$A$4:$ER$57,BaseInterventoría!CH$1,FALSE)</f>
        <v>0</v>
      </c>
      <c r="CI191" s="21">
        <f>VLOOKUP($A191,O.Barragán!$A$4:$ER$57,BaseInterventoría!CI$1,FALSE)</f>
        <v>0</v>
      </c>
      <c r="CJ191" s="5">
        <f>VLOOKUP($A191,O.Barragán!$A$4:$ER$57,BaseInterventoría!CJ$1,FALSE)</f>
        <v>0</v>
      </c>
      <c r="CK191" s="21">
        <f>VLOOKUP($A191,O.Barragán!$A$4:$ER$57,BaseInterventoría!CK$1,FALSE)</f>
        <v>0</v>
      </c>
      <c r="CL191" s="21">
        <f>VLOOKUP($A191,O.Barragán!$A$4:$ER$57,BaseInterventoría!CL$1,FALSE)</f>
        <v>0</v>
      </c>
      <c r="CM191" s="5">
        <f>VLOOKUP($A191,O.Barragán!$A$4:$ER$57,BaseInterventoría!CM$1,FALSE)</f>
        <v>0</v>
      </c>
      <c r="CN191" s="21">
        <f>VLOOKUP($A191,O.Barragán!$A$4:$ER$57,BaseInterventoría!CN$1,FALSE)</f>
        <v>0</v>
      </c>
      <c r="CO191" s="21">
        <f>VLOOKUP($A191,O.Barragán!$A$4:$ER$57,BaseInterventoría!CO$1,FALSE)</f>
        <v>0</v>
      </c>
      <c r="CP191" s="5">
        <f>VLOOKUP($A191,O.Barragán!$A$4:$ER$57,BaseInterventoría!CP$1,FALSE)</f>
        <v>0</v>
      </c>
      <c r="CQ191" s="21">
        <f>VLOOKUP($A191,O.Barragán!$A$4:$ER$57,BaseInterventoría!CQ$1,FALSE)</f>
        <v>0</v>
      </c>
      <c r="CR191" s="21">
        <f>VLOOKUP($A191,O.Barragán!$A$4:$ER$57,BaseInterventoría!CR$1,FALSE)</f>
        <v>0</v>
      </c>
      <c r="CS191" s="5">
        <f>VLOOKUP($A191,O.Barragán!$A$4:$ER$57,BaseInterventoría!CS$1,FALSE)</f>
        <v>0</v>
      </c>
      <c r="CT191" s="21">
        <f>VLOOKUP($A191,O.Barragán!$A$4:$ER$57,BaseInterventoría!CT$1,FALSE)</f>
        <v>0</v>
      </c>
      <c r="CU191" s="21">
        <f>VLOOKUP($A191,O.Barragán!$A$4:$ER$57,BaseInterventoría!CU$1,FALSE)</f>
        <v>0</v>
      </c>
      <c r="CV191" s="5">
        <f>VLOOKUP($A191,O.Barragán!$A$4:$ER$57,BaseInterventoría!CV$1,FALSE)</f>
        <v>0</v>
      </c>
      <c r="CW191" s="21">
        <f>VLOOKUP($A191,O.Barragán!$A$4:$ER$57,BaseInterventoría!CW$1,FALSE)</f>
        <v>0</v>
      </c>
      <c r="CX191" s="21">
        <f>VLOOKUP($A191,O.Barragán!$A$4:$ER$57,BaseInterventoría!CX$1,FALSE)</f>
        <v>0</v>
      </c>
      <c r="CY191" s="21">
        <f>VLOOKUP($A191,O.Barragán!$A$4:$ER$57,BaseInterventoría!CY$1,FALSE)</f>
        <v>45575</v>
      </c>
      <c r="CZ191" s="5">
        <f>VLOOKUP($A191,O.Barragán!$A$4:$ER$57,BaseInterventoría!CZ$1,FALSE)</f>
        <v>18.066666666666666</v>
      </c>
      <c r="DA191" s="186">
        <f>VLOOKUP($A191,O.Barragán!$A$4:$ER$57,BaseInterventoría!DA$1,FALSE)</f>
        <v>0.85</v>
      </c>
      <c r="DB191" s="186">
        <f>VLOOKUP($A191,O.Barragán!$A$4:$ER$57,BaseInterventoría!DB$1,FALSE)</f>
        <v>0</v>
      </c>
      <c r="DC191" s="186">
        <f>VLOOKUP($A191,O.Barragán!$A$4:$ER$57,BaseInterventoría!DC$1,FALSE)</f>
        <v>0</v>
      </c>
      <c r="DD191" s="186">
        <f>VLOOKUP($A191,O.Barragán!$A$4:$ER$57,BaseInterventoría!DD$1,FALSE)</f>
        <v>0</v>
      </c>
      <c r="DE191" s="186">
        <f>VLOOKUP($A191,O.Barragán!$A$4:$ER$57,BaseInterventoría!DE$1,FALSE)</f>
        <v>0</v>
      </c>
      <c r="DF191" s="186">
        <f>VLOOKUP($A191,O.Barragán!$A$4:$ER$57,BaseInterventoría!DF$1,FALSE)</f>
        <v>0.85</v>
      </c>
      <c r="DG191" s="186">
        <f>VLOOKUP($A191,O.Barragán!$A$4:$ER$57,BaseInterventoría!DG$1,FALSE)</f>
        <v>0</v>
      </c>
      <c r="DH191" s="186">
        <f>VLOOKUP($A191,O.Barragán!$A$4:$ER$57,BaseInterventoría!DH$1,FALSE)</f>
        <v>0</v>
      </c>
      <c r="DI191" s="186">
        <f>VLOOKUP($A191,O.Barragán!$A$4:$ER$57,BaseInterventoría!DI$1,FALSE)</f>
        <v>0</v>
      </c>
      <c r="DJ191" s="186">
        <f>VLOOKUP($A191,O.Barragán!$A$4:$ER$57,BaseInterventoría!DJ$1,FALSE)</f>
        <v>0</v>
      </c>
      <c r="DK191" s="5">
        <f ca="1">VLOOKUP($A191,O.Barragán!$A$4:$ER$57,BaseInterventoría!DK$1,FALSE)</f>
        <v>1.1365313653136531</v>
      </c>
      <c r="DL191" s="5" t="str">
        <f ca="1">VLOOKUP($A191,O.Barragán!$A$4:$ER$57,BaseInterventoría!DL$1,FALSE)</f>
        <v>VENCIDO</v>
      </c>
      <c r="DM191" s="71" t="str">
        <f t="shared" si="18"/>
        <v>Activos</v>
      </c>
      <c r="DN191" s="5" t="str">
        <f>VLOOKUP($A191,O.Barragán!$A$4:$ER$57,BaseInterventoría!DN$1,FALSE)</f>
        <v>Suspendido</v>
      </c>
      <c r="DO191" s="5">
        <f>VLOOKUP($A191,O.Barragán!$A$4:$ER$57,BaseInterventoría!DO$1,FALSE)</f>
        <v>0</v>
      </c>
      <c r="DP191" s="5">
        <f>VLOOKUP($A191,O.Barragán!$A$4:$ER$57,BaseInterventoría!DP$1,FALSE)</f>
        <v>0</v>
      </c>
      <c r="DQ191" s="5">
        <f>VLOOKUP($A191,O.Barragán!$A$4:$ER$57,BaseInterventoría!DQ$1,FALSE)</f>
        <v>2</v>
      </c>
      <c r="DR191" s="5" t="str">
        <f>VLOOKUP($A191,O.Barragán!$A$4:$ER$57,BaseInterventoría!DR$1,FALSE)</f>
        <v>1 - 22/11/2023
2 - 13/03/2024</v>
      </c>
      <c r="DS191" s="5" t="str">
        <f>VLOOKUP($A191,O.Barragán!$A$4:$ER$57,BaseInterventoría!DS$1,FALSE)</f>
        <v>$1.611.646.204,69
$1.147.287.512,13</v>
      </c>
      <c r="DT191" s="198">
        <f>VLOOKUP($A191,O.Barragán!$A$4:$ER$57,BaseInterventoría!DT$1,FALSE)</f>
        <v>2758933716.8200002</v>
      </c>
      <c r="DU191" s="198">
        <f>VLOOKUP($A191,O.Barragán!$A$4:$ER$57,BaseInterventoría!DU$1,FALSE)</f>
        <v>459936171.75</v>
      </c>
      <c r="DV191" s="186">
        <f>VLOOKUP($A191,O.Barragán!$A$4:$ER$57,BaseInterventoría!DV$1,FALSE)</f>
        <v>0.85711253089688288</v>
      </c>
      <c r="DW191" s="198">
        <f>VLOOKUP($A191,O.Barragán!$A$4:$ER$57,BaseInterventoría!DW$1,FALSE)</f>
        <v>459936171.75</v>
      </c>
      <c r="DX191" s="21" t="str">
        <f>VLOOKUP($A191,O.Barragán!$A$4:$ER$57,BaseInterventoría!DX$1,FALSE)</f>
        <v>N/A</v>
      </c>
      <c r="DY191" s="5" t="str">
        <f>VLOOKUP($A191,O.Barragán!$A$4:$ER$57,BaseInterventoría!DY$1,FALSE)</f>
        <v>EPC-PDA-I-243-2023</v>
      </c>
      <c r="DZ191" s="21">
        <f>VLOOKUP($A191,O.Barragán!$A$4:$ER$57,BaseInterventoría!DZ$1,FALSE)</f>
        <v>45020</v>
      </c>
      <c r="EA191" s="21">
        <f>VLOOKUP($A191,O.Barragán!$A$4:$ER$57,BaseInterventoría!EA$1,FALSE)</f>
        <v>45028</v>
      </c>
      <c r="EB191" s="5" t="str">
        <f>VLOOKUP($A191,O.Barragán!$A$4:$ER$57,BaseInterventoría!EB$1,FALSE)</f>
        <v>CONSORCIO INTERREDES 2023
NIT. 9016965228</v>
      </c>
      <c r="EC191" s="198">
        <f>VLOOKUP($A191,O.Barragán!$A$4:$ER$57,BaseInterventoría!EC$1,FALSE)</f>
        <v>235440940</v>
      </c>
      <c r="ED191" s="5">
        <f>VLOOKUP($A191,O.Barragán!$A$4:$ER$57,BaseInterventoría!ED$1,FALSE)</f>
        <v>0</v>
      </c>
      <c r="EE191" s="5" t="str">
        <f>VLOOKUP($A191,O.Barragán!$A$4:$ER$57,BaseInterventoría!EE$1,FALSE)</f>
        <v>RIO BOGOTÁ - CUENCA BAJA</v>
      </c>
      <c r="EF191" s="5">
        <f>VLOOKUP($A191,O.Barragán!$A$4:$ER$57,BaseInterventoría!EF$1,FALSE)</f>
        <v>0</v>
      </c>
      <c r="EG191" s="5">
        <f>VLOOKUP($A191,O.Barragán!$A$4:$ER$57,BaseInterventoría!EG$1,FALSE)</f>
        <v>0</v>
      </c>
      <c r="EH191" s="5">
        <f>VLOOKUP($A191,O.Barragán!$A$4:$ER$57,BaseInterventoría!EH$1,FALSE)</f>
        <v>0</v>
      </c>
      <c r="EI191" s="21">
        <f ca="1">VLOOKUP($A191,O.Barragán!$A$4:$ER$57,BaseInterventoría!EI$1,FALSE)</f>
        <v>45649</v>
      </c>
      <c r="EJ191" s="5">
        <f>VLOOKUP($A191,O.Barragán!$A$4:$ER$57,BaseInterventoría!EJ$1,FALSE)</f>
        <v>0</v>
      </c>
      <c r="EK191" s="5">
        <f>VLOOKUP($A191,O.Barragán!$A$4:$ER$57,BaseInterventoría!EK$1,FALSE)</f>
        <v>0</v>
      </c>
      <c r="EL191" s="5" t="str">
        <f>VLOOKUP($A191,O.Barragán!$A$4:$ER$57,BaseInterventoría!EL$1,FALSE)</f>
        <v>Omar Barragán-Dirección</v>
      </c>
      <c r="EM191" s="5" t="str">
        <f>VLOOKUP($A191,O.Barragán!$A$4:$ER$57,BaseInterventoría!EM$1,FALSE)</f>
        <v>Carlos Omar Barragán - Carol Bejarano</v>
      </c>
      <c r="EN191" s="5" t="str">
        <f>VLOOKUP($A191,O.Barragán!$A$4:$ER$57,BaseInterventoría!EN$1,FALSE)</f>
        <v>https://www.secop.gov.co/CO1ContractsManagement/Tendering/ProcurementContractEdit/View?docUniqueIdentifier=CO1.PCCNTR.4120908&amp;prevCtxUrl=https%3a%2f%2fwww.secop.gov.co%3a443%2fCO1ContractsManagement%2fTendering%2fProcurementContractManagement%2fIndex&amp;prevCtxLbl=Contratos+</v>
      </c>
      <c r="EO191" s="5" t="str">
        <f>VLOOKUP($A191,O.Barragán!$A$4:$ER$57,BaseInterventoría!EO$1,FALSE)</f>
        <v>Se radico el drive con la información de la lista de chequeo de la reformulación el 1 de noviembre de 2024, ante el mecanismo departamental</v>
      </c>
      <c r="EP191" s="21">
        <f>VLOOKUP($A191,O.Barragán!$A$4:$ER$57,BaseInterventoría!EP$1,FALSE)</f>
        <v>45601</v>
      </c>
      <c r="EQ191" s="24">
        <f>BY191+VLOOKUP(DY191,$1:$1048576,77,FALSE)</f>
        <v>3454310828.5700002</v>
      </c>
      <c r="ER191" s="24">
        <f>+EQ191*0.04</f>
        <v>138172433.1428</v>
      </c>
      <c r="ES191" s="24">
        <f>+EQ191+ER191</f>
        <v>3592483261.7128</v>
      </c>
      <c r="ET191" s="5" t="s">
        <v>9</v>
      </c>
      <c r="EU191" s="24">
        <f t="shared" si="20"/>
        <v>3592483261.7128</v>
      </c>
      <c r="EV191" s="55" t="e">
        <f>VLOOKUP(A191,#REF!,147,FALSE)</f>
        <v>#REF!</v>
      </c>
      <c r="EW191" s="56" t="s">
        <v>251</v>
      </c>
      <c r="EX191" s="24">
        <v>1749219535</v>
      </c>
      <c r="EY191" s="5" t="s">
        <v>252</v>
      </c>
      <c r="EZ191" s="56" t="s">
        <v>677</v>
      </c>
      <c r="FA191" s="21">
        <v>45657</v>
      </c>
      <c r="FB191"/>
      <c r="FC191"/>
      <c r="FD191"/>
    </row>
    <row r="192" spans="1:160" ht="267.75">
      <c r="A192" s="19" t="s">
        <v>678</v>
      </c>
      <c r="B192" s="2">
        <f t="shared" si="19"/>
        <v>190</v>
      </c>
      <c r="C192" s="20" t="s">
        <v>679</v>
      </c>
      <c r="D192" s="5" t="s">
        <v>478</v>
      </c>
      <c r="E192" s="2" t="s">
        <v>680</v>
      </c>
      <c r="F192" s="5" t="str">
        <f>VLOOKUP($A192,O.Barragán!$A$4:$ER$57,BaseInterventoría!F$1,FALSE)</f>
        <v>MVCT</v>
      </c>
      <c r="G192" s="21">
        <f>VLOOKUP($A192,O.Barragán!$A$4:$ER$57,BaseInterventoría!G$1,FALSE)</f>
        <v>43832</v>
      </c>
      <c r="H192" s="258">
        <f>VLOOKUP($A192,O.Barragán!$A$4:$ER$57,BaseInterventoría!H$1,FALSE)</f>
        <v>8193</v>
      </c>
      <c r="I192" s="5">
        <f>VLOOKUP($A192,O.Barragán!$A$4:$ER$57,BaseInterventoría!I$1,FALSE)</f>
        <v>2125</v>
      </c>
      <c r="J192" s="5" t="str">
        <f>VLOOKUP($A192,O.Barragán!$A$4:$ER$57,BaseInterventoría!J$1,FALSE)</f>
        <v>Con la ejecución del proyecto se busca mejorar las condiciones en la prestación del servicio de alcantarillado incrementando del 88% al 100%, beneficiando 8.193 habitantes actualmente.</v>
      </c>
      <c r="K192" s="198">
        <f>VLOOKUP($A192,O.Barragán!$A$4:$ER$57,BaseInterventoría!K$1,FALSE)</f>
        <v>0</v>
      </c>
      <c r="L192" s="198">
        <f>VLOOKUP($A192,O.Barragán!$A$4:$ER$57,BaseInterventoría!L$1,FALSE)</f>
        <v>0</v>
      </c>
      <c r="M192" s="198">
        <f>VLOOKUP($A192,O.Barragán!$A$4:$ER$57,BaseInterventoría!M$1,FALSE)</f>
        <v>0</v>
      </c>
      <c r="N192" s="198">
        <f>VLOOKUP($A192,O.Barragán!$A$4:$ER$57,BaseInterventoría!N$1,FALSE)</f>
        <v>0</v>
      </c>
      <c r="O192" s="198">
        <f>VLOOKUP($A192,O.Barragán!$A$4:$ER$57,BaseInterventoría!O$1,FALSE)</f>
        <v>0</v>
      </c>
      <c r="P192" s="198">
        <f>VLOOKUP($A192,O.Barragán!$A$4:$ER$57,BaseInterventoría!P$1,FALSE)</f>
        <v>0</v>
      </c>
      <c r="Q192" s="198">
        <f>VLOOKUP($A192,O.Barragán!$A$4:$ER$57,BaseInterventoría!Q$1,FALSE)</f>
        <v>0</v>
      </c>
      <c r="R192" s="198">
        <f>VLOOKUP($A192,O.Barragán!$A$4:$ER$57,BaseInterventoría!R$1,FALSE)</f>
        <v>0</v>
      </c>
      <c r="S192" s="198">
        <f>VLOOKUP($A192,O.Barragán!$A$4:$ER$57,BaseInterventoría!S$1,FALSE)</f>
        <v>0</v>
      </c>
      <c r="T192" s="198">
        <f>VLOOKUP($A192,O.Barragán!$A$4:$ER$57,BaseInterventoría!T$1,FALSE)</f>
        <v>0</v>
      </c>
      <c r="U192" s="198">
        <f>VLOOKUP($A192,O.Barragán!$A$4:$ER$57,BaseInterventoría!U$1,FALSE)</f>
        <v>4836536917</v>
      </c>
      <c r="V192" s="5" t="str">
        <f>VLOOKUP($A192,O.Barragán!$A$4:$ER$57,BaseInterventoría!V$1,FALSE)</f>
        <v xml:space="preserve">No. 10226 del 11/02/2021 
 No. 10225 del 11/02/2021 
No. 12782 ddel 27/05/2022 </v>
      </c>
      <c r="W192" s="5">
        <f>VLOOKUP($A192,O.Barragán!$A$4:$ER$57,BaseInterventoría!W$1,FALSE)</f>
        <v>0</v>
      </c>
      <c r="X192" s="5" t="str">
        <f>VLOOKUP($A192,O.Barragán!$A$4:$ER$57,BaseInterventoría!X$1,FALSE)</f>
        <v>ACUEDUCTO, ALCANTARILLADO Y PTAP</v>
      </c>
      <c r="Y192" s="5" t="str">
        <f>VLOOKUP($A192,O.Barragán!$A$4:$ER$57,BaseInterventoría!Y$1,FALSE)</f>
        <v>RURAL</v>
      </c>
      <c r="Z192" s="5" t="str">
        <f>VLOOKUP($A192,O.Barragán!$A$4:$ER$57,BaseInterventoría!Z$1,FALSE)</f>
        <v>CONTRATO-DIRECTO</v>
      </c>
      <c r="AA192" s="5" t="str">
        <f>VLOOKUP($A192,O.Barragán!$A$4:$ER$57,BaseInterventoría!AA$1,FALSE)</f>
        <v>N/A</v>
      </c>
      <c r="AB192" s="5" t="str">
        <f>VLOOKUP($A192,O.Barragán!$A$4:$ER$57,BaseInterventoría!AB$1,FALSE)</f>
        <v>N/A</v>
      </c>
      <c r="AC192" s="21" t="str">
        <f>VLOOKUP($A192,O.Barragán!$A$4:$ER$57,BaseInterventoría!AC$1,FALSE)</f>
        <v>N/A</v>
      </c>
      <c r="AD192" s="21" t="str">
        <f>VLOOKUP($A192,O.Barragán!$A$4:$ER$57,BaseInterventoría!AD$1,FALSE)</f>
        <v>N/A</v>
      </c>
      <c r="AE192" s="5" t="str">
        <f>VLOOKUP($A192,O.Barragán!$A$4:$ER$57,BaseInterventoría!AE$1,FALSE)</f>
        <v>N/A</v>
      </c>
      <c r="AF192" s="21" t="str">
        <f>VLOOKUP($A192,O.Barragán!$A$4:$ER$57,BaseInterventoría!AF$1,FALSE)</f>
        <v>N/A</v>
      </c>
      <c r="AG192" s="5" t="str">
        <f>VLOOKUP($A192,O.Barragán!$A$4:$ER$57,BaseInterventoría!AG$1,FALSE)</f>
        <v>N/A</v>
      </c>
      <c r="AH192" s="5" t="str">
        <f>VLOOKUP($A192,O.Barragán!$A$4:$ER$57,BaseInterventoría!AH$1,FALSE)</f>
        <v>N/A</v>
      </c>
      <c r="AI192" s="5" t="str">
        <f>VLOOKUP($A192,O.Barragán!$A$4:$ER$57,BaseInterventoría!AI$1,FALSE)</f>
        <v>N/A</v>
      </c>
      <c r="AJ192" s="21" t="str">
        <f>VLOOKUP($A192,O.Barragán!$A$4:$ER$57,BaseInterventoría!AJ$1,FALSE)</f>
        <v>N/A</v>
      </c>
      <c r="AK192" s="5" t="str">
        <f>VLOOKUP($A192,O.Barragán!$A$4:$ER$57,BaseInterventoría!AK$1,FALSE)</f>
        <v>N/A</v>
      </c>
      <c r="AL192" s="5" t="str">
        <f>VLOOKUP($A192,O.Barragán!$A$4:$ER$57,BaseInterventoría!AL$1,FALSE)</f>
        <v>N/A</v>
      </c>
      <c r="AM192" s="21" t="str">
        <f>VLOOKUP($A192,O.Barragán!$A$4:$ER$57,BaseInterventoría!AM$1,FALSE)</f>
        <v>N/A</v>
      </c>
      <c r="AN192" s="5" t="str">
        <f>VLOOKUP($A192,O.Barragán!$A$4:$ER$57,BaseInterventoría!AN$1,FALSE)</f>
        <v>N/A</v>
      </c>
      <c r="AO192" s="5" t="str">
        <f>VLOOKUP($A192,O.Barragán!$A$4:$ER$57,BaseInterventoría!AO$1,FALSE)</f>
        <v>N/A</v>
      </c>
      <c r="AP192" s="5" t="str">
        <f>VLOOKUP($A192,O.Barragán!$A$4:$ER$57,BaseInterventoría!AP$1,FALSE)</f>
        <v>N/A</v>
      </c>
      <c r="AQ192" s="5" t="str">
        <f>VLOOKUP($A192,O.Barragán!$A$4:$ER$57,BaseInterventoría!AQ$1,FALSE)</f>
        <v>N/A</v>
      </c>
      <c r="AR192" s="21" t="str">
        <f>VLOOKUP($A192,O.Barragán!$A$4:$ER$57,BaseInterventoría!AR$1,FALSE)</f>
        <v>N/A</v>
      </c>
      <c r="AS192" s="5" t="str">
        <f>VLOOKUP($A192,O.Barragán!$A$4:$ER$57,BaseInterventoría!AS$1,FALSE)</f>
        <v>N/A</v>
      </c>
      <c r="AT192" s="5" t="str">
        <f>VLOOKUP($A192,O.Barragán!$A$4:$ER$57,BaseInterventoría!AT$1,FALSE)</f>
        <v>N/A</v>
      </c>
      <c r="AU192" s="21" t="str">
        <f>VLOOKUP($A192,O.Barragán!$A$4:$ER$57,BaseInterventoría!AU$1,FALSE)</f>
        <v>N/A</v>
      </c>
      <c r="AV192" s="5" t="str">
        <f>VLOOKUP($A192,O.Barragán!$A$4:$ER$57,BaseInterventoría!AV$1,FALSE)</f>
        <v>N/A</v>
      </c>
      <c r="AW192" s="186" t="str">
        <f>VLOOKUP($A192,O.Barragán!$A$4:$ER$57,BaseInterventoría!AW$1,FALSE)</f>
        <v>N/A</v>
      </c>
      <c r="AX192" s="186" t="str">
        <f>VLOOKUP($A192,O.Barragán!$A$4:$ER$57,BaseInterventoría!AX$1,FALSE)</f>
        <v>N/A</v>
      </c>
      <c r="AY192" s="5" t="str">
        <f>VLOOKUP($A192,O.Barragán!$A$4:$ER$57,BaseInterventoría!AY$1,FALSE)</f>
        <v>N/A</v>
      </c>
      <c r="AZ192" s="21" t="str">
        <f>VLOOKUP($A192,O.Barragán!$A$4:$ER$57,BaseInterventoría!AZ$1,FALSE)</f>
        <v>N/A</v>
      </c>
      <c r="BA192" s="5" t="str">
        <f>VLOOKUP($A192,O.Barragán!$A$4:$ER$57,BaseInterventoría!BA$1,FALSE)</f>
        <v>N/A</v>
      </c>
      <c r="BB192" s="5" t="str">
        <f>VLOOKUP($A192,O.Barragán!$A$4:$ER$57,BaseInterventoría!BB$1,FALSE)</f>
        <v>N/A</v>
      </c>
      <c r="BC192" s="5" t="str">
        <f>VLOOKUP($A192,O.Barragán!$A$4:$ER$57,BaseInterventoría!BC$1,FALSE)</f>
        <v>N/A</v>
      </c>
      <c r="BD192" s="5" t="str">
        <f>VLOOKUP($A192,O.Barragán!$A$4:$ER$57,BaseInterventoría!BD$1,FALSE)</f>
        <v>N/A</v>
      </c>
      <c r="BE192" s="5" t="str">
        <f>VLOOKUP($A192,O.Barragán!$A$4:$ER$57,BaseInterventoría!BE$1,FALSE)</f>
        <v>N/A</v>
      </c>
      <c r="BF192" s="21" t="str">
        <f>VLOOKUP($A192,O.Barragán!$A$4:$ER$57,BaseInterventoría!BF$1,FALSE)</f>
        <v>N/A</v>
      </c>
      <c r="BG192" s="21" t="str">
        <f>VLOOKUP($A192,O.Barragán!$A$4:$ER$57,BaseInterventoría!BG$1,FALSE)</f>
        <v>N/A</v>
      </c>
      <c r="BH192" s="5" t="str">
        <f>VLOOKUP($A192,O.Barragán!$A$4:$ER$57,BaseInterventoría!BH$1,FALSE)</f>
        <v>EPC-PDA-O-239-2022</v>
      </c>
      <c r="BI192" s="5" t="str">
        <f>VLOOKUP($A192,O.Barragán!$A$4:$ER$57,BaseInterventoría!BI$1,FALSE)</f>
        <v>OPTIMIZACIÓN Y CONSTRUCCIÓN DEL PLAN MAESTRO DE ACUEDUCTO Y ALCANTARILLADO DEL CORREGIMIENTO DE PUERTO BOGOTÁ, MUNICIPIO DE GUADUAS CUNDINAMARCA</v>
      </c>
      <c r="BJ192" s="21">
        <f>VLOOKUP($A192,O.Barragán!$A$4:$ER$57,BaseInterventoría!BJ$1,FALSE)</f>
        <v>44673</v>
      </c>
      <c r="BK192" s="21">
        <f>VLOOKUP($A192,O.Barragán!$A$4:$ER$57,BaseInterventoría!BK$1,FALSE)</f>
        <v>44743</v>
      </c>
      <c r="BL192" s="5" t="str">
        <f>VLOOKUP($A192,O.Barragán!$A$4:$ER$57,BaseInterventoría!BL$1,FALSE)</f>
        <v>12 MESES</v>
      </c>
      <c r="BM192" s="21">
        <f>VLOOKUP($A192,O.Barragán!$A$4:$ER$57,BaseInterventoría!BM$1,FALSE)</f>
        <v>45107</v>
      </c>
      <c r="BN192" s="5" t="str">
        <f>VLOOKUP($A192,O.Barragán!$A$4:$ER$57,BaseInterventoría!BN$1,FALSE)</f>
        <v>CONSORCIO PUERTO BOGOTÁ 2022
901574584-0</v>
      </c>
      <c r="BO192" s="5" t="str">
        <f>VLOOKUP($A192,O.Barragán!$A$4:$ER$57,BaseInterventoría!BO$1,FALSE)</f>
        <v>MARTA LUZ ROJAS VASQUEZ
CC. 43618811</v>
      </c>
      <c r="BP192" s="198">
        <f>VLOOKUP($A192,O.Barragán!$A$4:$ER$57,BaseInterventoría!BP$1,FALSE)</f>
        <v>1974306173</v>
      </c>
      <c r="BQ192" s="198">
        <f>VLOOKUP($A192,O.Barragán!$A$4:$ER$57,BaseInterventoría!BQ$1,FALSE)</f>
        <v>2659552227</v>
      </c>
      <c r="BR192" s="198">
        <f>VLOOKUP($A192,O.Barragán!$A$4:$ER$57,BaseInterventoría!BR$1,FALSE)</f>
        <v>202678517</v>
      </c>
      <c r="BS192" s="198">
        <f>VLOOKUP($A192,O.Barragán!$A$4:$ER$57,BaseInterventoría!BS$1,FALSE)</f>
        <v>0</v>
      </c>
      <c r="BT192" s="198">
        <f>VLOOKUP($A192,O.Barragán!$A$4:$ER$57,BaseInterventoría!BT$1,FALSE)</f>
        <v>4836536917</v>
      </c>
      <c r="BU192" s="21">
        <f>VLOOKUP($A192,O.Barragán!$A$4:$ER$57,BaseInterventoría!BU$1,FALSE)</f>
        <v>0</v>
      </c>
      <c r="BV192" s="198">
        <f>VLOOKUP($A192,O.Barragán!$A$4:$ER$57,BaseInterventoría!BV$1,FALSE)</f>
        <v>0</v>
      </c>
      <c r="BW192" s="21">
        <f>VLOOKUP($A192,O.Barragán!$A$4:$ER$57,BaseInterventoría!BW$1,FALSE)</f>
        <v>0</v>
      </c>
      <c r="BX192" s="198">
        <f>VLOOKUP($A192,O.Barragán!$A$4:$ER$57,BaseInterventoría!BX$1,FALSE)</f>
        <v>0</v>
      </c>
      <c r="BY192" s="198">
        <f>VLOOKUP($A192,O.Barragán!$A$4:$ER$57,BaseInterventoría!BY$1,FALSE)</f>
        <v>4836536917</v>
      </c>
      <c r="BZ192" s="5" t="str">
        <f>VLOOKUP($A192,O.Barragán!$A$4:$ER$57,BaseInterventoría!BZ$1,FALSE)</f>
        <v>NINGUNA</v>
      </c>
      <c r="CA192" s="21" t="str">
        <f>VLOOKUP($A192,O.Barragán!$A$4:$ER$57,BaseInterventoría!CA$1,FALSE)</f>
        <v>NINGUNA</v>
      </c>
      <c r="CB192" s="5" t="str">
        <f>VLOOKUP($A192,O.Barragán!$A$4:$ER$57,BaseInterventoría!CB$1,FALSE)</f>
        <v>NINGUNA</v>
      </c>
      <c r="CC192" s="5" t="str">
        <f>VLOOKUP($A192,O.Barragán!$A$4:$ER$57,BaseInterventoría!CC$1,FALSE)</f>
        <v>SUSPENSIÓN N 1
REINICIO N 1
SUSPENSIÓN N 2
SUSPENSIÓN N 3
PRO 1 SUS 3
PRO 2 SUS 3
PRO 3 SUS 3
PRO 4 SUS 3</v>
      </c>
      <c r="CD192" s="21" t="str">
        <f>VLOOKUP($A192,O.Barragán!$A$4:$ER$57,BaseInterventoría!CD$1,FALSE)</f>
        <v>2/08/2022
23/12/2022
10/05/2023
10/06/2023
31/07/2023
1/11/2023
20/01/2024
19/04/2024</v>
      </c>
      <c r="CE192" s="5" t="str">
        <f>VLOOKUP($A192,O.Barragán!$A$4:$ER$57,BaseInterventoría!CE$1,FALSE)</f>
        <v>1 MES
27 DIAS
18 DIAS
1 MES
52 DIAS
3  MES
80 DIAS
3 MESES
4 MESES</v>
      </c>
      <c r="CF192" s="21">
        <f>VLOOKUP($A192,O.Barragán!$A$4:$ER$57,BaseInterventoría!CF$1,FALSE)</f>
        <v>45617</v>
      </c>
      <c r="CG192" s="5" t="str">
        <f>VLOOKUP($A192,O.Barragán!$A$4:$ER$57,BaseInterventoría!CG$1,FALSE)</f>
        <v>65-44-101212766</v>
      </c>
      <c r="CH192" s="21">
        <f>VLOOKUP($A192,O.Barragán!$A$4:$ER$57,BaseInterventoría!CH$1,FALSE)</f>
        <v>44743</v>
      </c>
      <c r="CI192" s="21">
        <f>VLOOKUP($A192,O.Barragán!$A$4:$ER$57,BaseInterventoría!CI$1,FALSE)</f>
        <v>45371</v>
      </c>
      <c r="CJ192" s="5">
        <f>VLOOKUP($A192,O.Barragán!$A$4:$ER$57,BaseInterventoría!CJ$1,FALSE)</f>
        <v>0</v>
      </c>
      <c r="CK192" s="21">
        <f>VLOOKUP($A192,O.Barragán!$A$4:$ER$57,BaseInterventoría!CK$1,FALSE)</f>
        <v>0</v>
      </c>
      <c r="CL192" s="21">
        <f>VLOOKUP($A192,O.Barragán!$A$4:$ER$57,BaseInterventoría!CL$1,FALSE)</f>
        <v>0</v>
      </c>
      <c r="CM192" s="5" t="str">
        <f>VLOOKUP($A192,O.Barragán!$A$4:$ER$57,BaseInterventoría!CM$1,FALSE)</f>
        <v>65-44-101212766</v>
      </c>
      <c r="CN192" s="21">
        <f>VLOOKUP($A192,O.Barragán!$A$4:$ER$57,BaseInterventoría!CN$1,FALSE)</f>
        <v>44743</v>
      </c>
      <c r="CO192" s="21">
        <f>VLOOKUP($A192,O.Barragán!$A$4:$ER$57,BaseInterventoría!CO$1,FALSE)</f>
        <v>46283</v>
      </c>
      <c r="CP192" s="5" t="str">
        <f>VLOOKUP($A192,O.Barragán!$A$4:$ER$57,BaseInterventoría!CP$1,FALSE)</f>
        <v>65-44-101212766</v>
      </c>
      <c r="CQ192" s="21" t="str">
        <f>VLOOKUP($A192,O.Barragán!$A$4:$ER$57,BaseInterventoría!CQ$1,FALSE)</f>
        <v>1707/2022</v>
      </c>
      <c r="CR192" s="21" t="str">
        <f>VLOOKUP($A192,O.Barragán!$A$4:$ER$57,BaseInterventoría!CR$1,FALSE)</f>
        <v>5 AÑOS</v>
      </c>
      <c r="CS192" s="5">
        <f>VLOOKUP($A192,O.Barragán!$A$4:$ER$57,BaseInterventoría!CS$1,FALSE)</f>
        <v>0</v>
      </c>
      <c r="CT192" s="21">
        <f>VLOOKUP($A192,O.Barragán!$A$4:$ER$57,BaseInterventoría!CT$1,FALSE)</f>
        <v>0</v>
      </c>
      <c r="CU192" s="21">
        <f>VLOOKUP($A192,O.Barragán!$A$4:$ER$57,BaseInterventoría!CU$1,FALSE)</f>
        <v>0</v>
      </c>
      <c r="CV192" s="5" t="str">
        <f>VLOOKUP($A192,O.Barragán!$A$4:$ER$57,BaseInterventoría!CV$1,FALSE)</f>
        <v>65-40-101065621</v>
      </c>
      <c r="CW192" s="21">
        <f>VLOOKUP($A192,O.Barragán!$A$4:$ER$57,BaseInterventoría!CW$1,FALSE)</f>
        <v>44743</v>
      </c>
      <c r="CX192" s="21">
        <f>VLOOKUP($A192,O.Barragán!$A$4:$ER$57,BaseInterventoría!CX$1,FALSE)</f>
        <v>45183</v>
      </c>
      <c r="CY192" s="21">
        <f>VLOOKUP($A192,O.Barragán!$A$4:$ER$57,BaseInterventoría!CY$1,FALSE)</f>
        <v>45617</v>
      </c>
      <c r="CZ192" s="5">
        <f>VLOOKUP($A192,O.Barragán!$A$4:$ER$57,BaseInterventoría!CZ$1,FALSE)</f>
        <v>29.133333333333333</v>
      </c>
      <c r="DA192" s="186">
        <f>VLOOKUP($A192,O.Barragán!$A$4:$ER$57,BaseInterventoría!DA$1,FALSE)</f>
        <v>0.19189999999999999</v>
      </c>
      <c r="DB192" s="186">
        <f>VLOOKUP($A192,O.Barragán!$A$4:$ER$57,BaseInterventoría!DB$1,FALSE)</f>
        <v>0.47499999999999998</v>
      </c>
      <c r="DC192" s="186">
        <f>VLOOKUP($A192,O.Barragán!$A$4:$ER$57,BaseInterventoría!DC$1,FALSE)</f>
        <v>0</v>
      </c>
      <c r="DD192" s="186">
        <f>VLOOKUP($A192,O.Barragán!$A$4:$ER$57,BaseInterventoría!DD$1,FALSE)</f>
        <v>0</v>
      </c>
      <c r="DE192" s="186">
        <f>VLOOKUP($A192,O.Barragán!$A$4:$ER$57,BaseInterventoría!DE$1,FALSE)</f>
        <v>0</v>
      </c>
      <c r="DF192" s="186">
        <f>VLOOKUP($A192,O.Barragán!$A$4:$ER$57,BaseInterventoría!DF$1,FALSE)</f>
        <v>0.19189999999999999</v>
      </c>
      <c r="DG192" s="186">
        <f>VLOOKUP($A192,O.Barragán!$A$4:$ER$57,BaseInterventoría!DG$1,FALSE)</f>
        <v>0.47499999999999998</v>
      </c>
      <c r="DH192" s="186">
        <f>VLOOKUP($A192,O.Barragán!$A$4:$ER$57,BaseInterventoría!DH$1,FALSE)</f>
        <v>0</v>
      </c>
      <c r="DI192" s="186">
        <f>VLOOKUP($A192,O.Barragán!$A$4:$ER$57,BaseInterventoría!DI$1,FALSE)</f>
        <v>0</v>
      </c>
      <c r="DJ192" s="186">
        <f>VLOOKUP($A192,O.Barragán!$A$4:$ER$57,BaseInterventoría!DJ$1,FALSE)</f>
        <v>0</v>
      </c>
      <c r="DK192" s="5">
        <f ca="1">VLOOKUP($A192,O.Barragán!$A$4:$ER$57,BaseInterventoría!DK$1,FALSE)</f>
        <v>1.0366132723112129</v>
      </c>
      <c r="DL192" s="5" t="str">
        <f ca="1">VLOOKUP($A192,O.Barragán!$A$4:$ER$57,BaseInterventoría!DL$1,FALSE)</f>
        <v>VENCIDO</v>
      </c>
      <c r="DM192" s="71" t="str">
        <f t="shared" si="18"/>
        <v>Activos</v>
      </c>
      <c r="DN192" s="5" t="str">
        <f>VLOOKUP($A192,O.Barragán!$A$4:$ER$57,BaseInterventoría!DN$1,FALSE)</f>
        <v>Suspendido</v>
      </c>
      <c r="DO192" s="5">
        <f>VLOOKUP($A192,O.Barragán!$A$4:$ER$57,BaseInterventoría!DO$1,FALSE)</f>
        <v>0</v>
      </c>
      <c r="DP192" s="5">
        <f>VLOOKUP($A192,O.Barragán!$A$4:$ER$57,BaseInterventoría!DP$1,FALSE)</f>
        <v>0</v>
      </c>
      <c r="DQ192" s="5">
        <f>VLOOKUP($A192,O.Barragán!$A$4:$ER$57,BaseInterventoría!DQ$1,FALSE)</f>
        <v>2</v>
      </c>
      <c r="DR192" s="5" t="str">
        <f>VLOOKUP($A192,O.Barragán!$A$4:$ER$57,BaseInterventoría!DR$1,FALSE)</f>
        <v>1
2</v>
      </c>
      <c r="DS192" s="5" t="str">
        <f>VLOOKUP($A192,O.Barragán!$A$4:$ER$57,BaseInterventoría!DS$1,FALSE)</f>
        <v>$596.018.412
$341.810.210</v>
      </c>
      <c r="DT192" s="198">
        <f>VLOOKUP($A192,O.Barragán!$A$4:$ER$57,BaseInterventoría!DT$1,FALSE)</f>
        <v>937828622</v>
      </c>
      <c r="DU192" s="198">
        <f>VLOOKUP($A192,O.Barragán!$A$4:$ER$57,BaseInterventoría!DU$1,FALSE)</f>
        <v>3898708295</v>
      </c>
      <c r="DV192" s="186">
        <f>VLOOKUP($A192,O.Barragán!$A$4:$ER$57,BaseInterventoría!DV$1,FALSE)</f>
        <v>0.19390498575615442</v>
      </c>
      <c r="DW192" s="198">
        <f>VLOOKUP($A192,O.Barragán!$A$4:$ER$57,BaseInterventoría!DW$1,FALSE)</f>
        <v>3898708295</v>
      </c>
      <c r="DX192" s="21" t="str">
        <f>VLOOKUP($A192,O.Barragán!$A$4:$ER$57,BaseInterventoría!DX$1,FALSE)</f>
        <v>N/A</v>
      </c>
      <c r="DY192" s="5" t="str">
        <f>VLOOKUP($A192,O.Barragán!$A$4:$ER$57,BaseInterventoría!DY$1,FALSE)</f>
        <v>EPC-PDA-I-241-2022</v>
      </c>
      <c r="DZ192" s="21">
        <f>VLOOKUP($A192,O.Barragán!$A$4:$ER$57,BaseInterventoría!DZ$1,FALSE)</f>
        <v>44691</v>
      </c>
      <c r="EA192" s="21">
        <f>VLOOKUP($A192,O.Barragán!$A$4:$ER$57,BaseInterventoría!EA$1,FALSE)</f>
        <v>44893</v>
      </c>
      <c r="EB192" s="5" t="str">
        <f>VLOOKUP($A192,O.Barragán!$A$4:$ER$57,BaseInterventoría!EB$1,FALSE)</f>
        <v>GNG SERVICIOS DE INGENIERIA S.A.S
NIT 901383717-3</v>
      </c>
      <c r="EC192" s="198" t="e">
        <f>VLOOKUP($A192,O.Barragán!$A$4:$ER$57,BaseInterventoría!EC$1,FALSE)</f>
        <v>#REF!</v>
      </c>
      <c r="ED192" s="5">
        <f>VLOOKUP($A192,O.Barragán!$A$4:$ER$57,BaseInterventoría!ED$1,FALSE)</f>
        <v>0</v>
      </c>
      <c r="EE192" s="5">
        <f>VLOOKUP($A192,O.Barragán!$A$4:$ER$57,BaseInterventoría!EE$1,FALSE)</f>
        <v>0</v>
      </c>
      <c r="EF192" s="5">
        <f>VLOOKUP($A192,O.Barragán!$A$4:$ER$57,BaseInterventoría!EF$1,FALSE)</f>
        <v>0</v>
      </c>
      <c r="EG192" s="5">
        <f>VLOOKUP($A192,O.Barragán!$A$4:$ER$57,BaseInterventoría!EG$1,FALSE)</f>
        <v>0</v>
      </c>
      <c r="EH192" s="5">
        <f>VLOOKUP($A192,O.Barragán!$A$4:$ER$57,BaseInterventoría!EH$1,FALSE)</f>
        <v>0</v>
      </c>
      <c r="EI192" s="21">
        <f ca="1">VLOOKUP($A192,O.Barragán!$A$4:$ER$57,BaseInterventoría!EI$1,FALSE)</f>
        <v>45649</v>
      </c>
      <c r="EJ192" s="5">
        <f>VLOOKUP($A192,O.Barragán!$A$4:$ER$57,BaseInterventoría!EJ$1,FALSE)</f>
        <v>0</v>
      </c>
      <c r="EK192" s="5">
        <f>VLOOKUP($A192,O.Barragán!$A$4:$ER$57,BaseInterventoría!EK$1,FALSE)</f>
        <v>0</v>
      </c>
      <c r="EL192" s="5" t="str">
        <f>VLOOKUP($A192,O.Barragán!$A$4:$ER$57,BaseInterventoría!EL$1,FALSE)</f>
        <v>Omar Barragán-Dirección</v>
      </c>
      <c r="EM192" s="5" t="str">
        <f>VLOOKUP($A192,O.Barragán!$A$4:$ER$57,BaseInterventoría!EM$1,FALSE)</f>
        <v>Carlos Omar Barragán - Cristian Fiquitiva</v>
      </c>
      <c r="EN192" s="5" t="str">
        <f>VLOOKUP($A192,O.Barragán!$A$4:$ER$57,BaseInterventoría!EN$1,FALSE)</f>
        <v>https://www.contratos.gov.co/consultas/detalleProceso.do?numConstancia=21-21-22498</v>
      </c>
      <c r="EO192" s="5" t="str">
        <f>VLOOKUP($A192,O.Barragán!$A$4:$ER$57,BaseInterventoría!EO$1,FALSE)</f>
        <v>Se recibio visto bueno al componente presupuestal del proyecto, se esta a la espera de firma de oficio remisorio por parte del Gerente de EPC</v>
      </c>
      <c r="EP192" s="21">
        <f>VLOOKUP($A192,O.Barragán!$A$4:$ER$57,BaseInterventoría!EP$1,FALSE)</f>
        <v>45601</v>
      </c>
      <c r="EQ192" s="24">
        <f>BY192+VLOOKUP(DY192,$1:$1048576,77,FALSE)</f>
        <v>5213438715</v>
      </c>
      <c r="ER192" s="24">
        <f>+EQ192*0.04</f>
        <v>208537548.59999999</v>
      </c>
      <c r="ES192" s="24">
        <f>+EQ192+ER192</f>
        <v>5421976263.6000004</v>
      </c>
      <c r="ET192" s="5" t="s">
        <v>9</v>
      </c>
      <c r="EU192" s="24">
        <f t="shared" si="20"/>
        <v>5421976263.6000004</v>
      </c>
      <c r="EV192" s="55" t="e">
        <f>VLOOKUP(A192,#REF!,147,FALSE)</f>
        <v>#REF!</v>
      </c>
      <c r="EW192" s="56" t="s">
        <v>251</v>
      </c>
      <c r="EX192" s="24">
        <v>1854496070</v>
      </c>
      <c r="EY192" s="5" t="s">
        <v>378</v>
      </c>
      <c r="EZ192" s="56" t="s">
        <v>681</v>
      </c>
      <c r="FA192" s="21">
        <v>45746</v>
      </c>
      <c r="FB192"/>
      <c r="FC192"/>
      <c r="FD192"/>
    </row>
    <row r="193" spans="1:160" ht="236.25">
      <c r="A193" s="19" t="s">
        <v>682</v>
      </c>
      <c r="B193" s="2">
        <f t="shared" si="19"/>
        <v>191</v>
      </c>
      <c r="C193" s="20" t="s">
        <v>683</v>
      </c>
      <c r="D193" s="5" t="s">
        <v>260</v>
      </c>
      <c r="E193" s="2" t="s">
        <v>684</v>
      </c>
      <c r="F193" s="5" t="str">
        <f>VLOOKUP($A193,O.Barragán!$A$4:$ER$57,BaseInterventoría!F$1,FALSE)</f>
        <v>MDVP</v>
      </c>
      <c r="G193" s="21">
        <f>VLOOKUP($A193,O.Barragán!$A$4:$ER$57,BaseInterventoría!G$1,FALSE)</f>
        <v>43629</v>
      </c>
      <c r="H193" s="5">
        <f>VLOOKUP($A193,O.Barragán!$A$4:$ER$57,BaseInterventoría!H$1,FALSE)</f>
        <v>1164</v>
      </c>
      <c r="I193" s="5">
        <f>VLOOKUP($A193,O.Barragán!$A$4:$ER$57,BaseInterventoría!I$1,FALSE)</f>
        <v>0</v>
      </c>
      <c r="J193" s="5" t="str">
        <f>VLOOKUP($A193,O.Barragán!$A$4:$ER$57,BaseInterventoría!J$1,FALSE)</f>
        <v>Suministro llenado e instalación de bolsa muro de polietileno dimensiones 40 cm x 70 cm para la reconformación de la sección del canal
Suministro e instalación de relleno con geocontenedor en geotextil de polipropileno de dimensiones 4.2 x 2.28 x 1.10 m
Suministro e intalación de relleno de material tipo subbase y material proveniente de excavacion mecanicamente compactado para espalda y/o bancas del canal
Instalación de empradización (Incluye semillas y tierra negra)
Instalación de siembra de arbusto nativo vivero</v>
      </c>
      <c r="K193" s="198">
        <f>VLOOKUP($A193,O.Barragán!$A$4:$ER$57,BaseInterventoría!K$1,FALSE)</f>
        <v>0</v>
      </c>
      <c r="L193" s="198">
        <f>VLOOKUP($A193,O.Barragán!$A$4:$ER$57,BaseInterventoría!L$1,FALSE)</f>
        <v>0</v>
      </c>
      <c r="M193" s="198">
        <f>VLOOKUP($A193,O.Barragán!$A$4:$ER$57,BaseInterventoría!M$1,FALSE)</f>
        <v>0</v>
      </c>
      <c r="N193" s="198">
        <f>VLOOKUP($A193,O.Barragán!$A$4:$ER$57,BaseInterventoría!N$1,FALSE)</f>
        <v>2424930397</v>
      </c>
      <c r="O193" s="198">
        <f>VLOOKUP($A193,O.Barragán!$A$4:$ER$57,BaseInterventoría!O$1,FALSE)</f>
        <v>1387650000</v>
      </c>
      <c r="P193" s="198">
        <f>VLOOKUP($A193,O.Barragán!$A$4:$ER$57,BaseInterventoría!P$1,FALSE)</f>
        <v>0</v>
      </c>
      <c r="Q193" s="198">
        <f>VLOOKUP($A193,O.Barragán!$A$4:$ER$57,BaseInterventoría!Q$1,FALSE)</f>
        <v>820157640</v>
      </c>
      <c r="R193" s="198">
        <f>VLOOKUP($A193,O.Barragán!$A$4:$ER$57,BaseInterventoría!R$1,FALSE)</f>
        <v>604000000</v>
      </c>
      <c r="S193" s="198">
        <f>VLOOKUP($A193,O.Barragán!$A$4:$ER$57,BaseInterventoría!S$1,FALSE)</f>
        <v>0</v>
      </c>
      <c r="T193" s="198">
        <f>VLOOKUP($A193,O.Barragán!$A$4:$ER$57,BaseInterventoría!T$1,FALSE)</f>
        <v>0</v>
      </c>
      <c r="U193" s="198">
        <f>VLOOKUP($A193,O.Barragán!$A$4:$ER$57,BaseInterventoría!U$1,FALSE)</f>
        <v>5236738037</v>
      </c>
      <c r="V193" s="5" t="str">
        <f>VLOOKUP($A193,O.Barragán!$A$4:$ER$57,BaseInterventoría!V$1,FALSE)</f>
        <v>CDR 9580
CDR 9581
CDR 9667</v>
      </c>
      <c r="W193" s="5">
        <f>VLOOKUP($A193,O.Barragán!$A$4:$ER$57,BaseInterventoría!W$1,FALSE)</f>
        <v>0</v>
      </c>
      <c r="X193" s="5" t="str">
        <f>VLOOKUP($A193,O.Barragán!$A$4:$ER$57,BaseInterventoría!X$1,FALSE)</f>
        <v>ALCANTARILLADO</v>
      </c>
      <c r="Y193" s="5" t="str">
        <f>VLOOKUP($A193,O.Barragán!$A$4:$ER$57,BaseInterventoría!Y$1,FALSE)</f>
        <v>RURAL</v>
      </c>
      <c r="Z193" s="5" t="str">
        <f>VLOOKUP($A193,O.Barragán!$A$4:$ER$57,BaseInterventoría!Z$1,FALSE)</f>
        <v>CONVENIO</v>
      </c>
      <c r="AA193" s="5" t="str">
        <f>VLOOKUP($A193,O.Barragán!$A$4:$ER$57,BaseInterventoría!AA$1,FALSE)</f>
        <v>EPC-CI-007-2020</v>
      </c>
      <c r="AB193" s="5" t="str">
        <f>VLOOKUP($A193,O.Barragán!$A$4:$ER$57,BaseInterventoría!AB$1,FALSE)</f>
        <v>AUNAR ESFUERZOS TECNICOS Y ADMINISTRATIVOS PARA CONTRATAR LA CONSTRUCCIÓN, MEJORAMIENTO Y ADECUACIÓN DEL CANAL NATURAL DE AGUAS LLUVIAS QUE ATRAVIESA LOS BARRIOS SANTA BARBARA, LUIS CARLOS GALÁN, LAS QUINTAS Y BARRIO EL CENTRO DEL MUNICIPIO DE GUATAQUÍ — CUNDINAMARCA.</v>
      </c>
      <c r="AC193" s="21">
        <f>VLOOKUP($A193,O.Barragán!$A$4:$ER$57,BaseInterventoría!AC$1,FALSE)</f>
        <v>44183</v>
      </c>
      <c r="AD193" s="21">
        <f>VLOOKUP($A193,O.Barragán!$A$4:$ER$57,BaseInterventoría!AD$1,FALSE)</f>
        <v>44243</v>
      </c>
      <c r="AE193" s="5" t="str">
        <f>VLOOKUP($A193,O.Barragán!$A$4:$ER$57,BaseInterventoría!AE$1,FALSE)</f>
        <v>13 MESES</v>
      </c>
      <c r="AF193" s="21">
        <f>VLOOKUP($A193,O.Barragán!$A$4:$ER$57,BaseInterventoría!AF$1,FALSE)</f>
        <v>44635</v>
      </c>
      <c r="AG193" s="5" t="str">
        <f>VLOOKUP($A193,O.Barragán!$A$4:$ER$57,BaseInterventoría!AG$1,FALSE)</f>
        <v>MUNICIPIO DE GUATAQUÍ
NIT. 800.011.271-9</v>
      </c>
      <c r="AH193" s="5" t="str">
        <f>VLOOKUP($A193,O.Barragán!$A$4:$ER$57,BaseInterventoría!AH$1,FALSE)</f>
        <v>ELVIN AUDIVER MOSQUERA PALACIOS 
ALCALDE</v>
      </c>
      <c r="AI193" s="198">
        <f>VLOOKUP($A193,O.Barragán!$A$4:$ER$57,BaseInterventoría!AI$1,FALSE)</f>
        <v>2608268886</v>
      </c>
      <c r="AJ193" s="21">
        <f>VLOOKUP($A193,O.Barragán!$A$4:$ER$57,BaseInterventoría!AJ$1,FALSE)</f>
        <v>44925</v>
      </c>
      <c r="AK193" s="198">
        <f>VLOOKUP($A193,O.Barragán!$A$4:$ER$57,BaseInterventoría!AK$1,FALSE)</f>
        <v>572911703</v>
      </c>
      <c r="AL193" s="5">
        <f>VLOOKUP($A193,O.Barragán!$A$4:$ER$57,BaseInterventoría!AL$1,FALSE)</f>
        <v>0</v>
      </c>
      <c r="AM193" s="21">
        <f>VLOOKUP($A193,O.Barragán!$A$4:$ER$57,BaseInterventoría!AM$1,FALSE)</f>
        <v>45289</v>
      </c>
      <c r="AN193" s="198">
        <f>VLOOKUP($A193,O.Barragán!$A$4:$ER$57,BaseInterventoría!AN$1,FALSE)</f>
        <v>1495000000</v>
      </c>
      <c r="AO193" s="5">
        <f>VLOOKUP($A193,O.Barragán!$A$4:$ER$57,BaseInterventoría!AO$1,FALSE)</f>
        <v>0</v>
      </c>
      <c r="AP193" s="198">
        <f>VLOOKUP($A193,O.Barragán!$A$4:$ER$57,BaseInterventoría!AP$1,FALSE)</f>
        <v>4676180589</v>
      </c>
      <c r="AQ193" s="5" t="str">
        <f>VLOOKUP($A193,O.Barragán!$A$4:$ER$57,BaseInterventoría!AQ$1,FALSE)</f>
        <v>Prórroga 1
Prórroga 2</v>
      </c>
      <c r="AR193" s="21" t="str">
        <f>VLOOKUP($A193,O.Barragán!$A$4:$ER$57,BaseInterventoría!AR$1,FALSE)</f>
        <v>15/12/2023
29/12/2023</v>
      </c>
      <c r="AS193" s="5" t="str">
        <f>VLOOKUP($A193,O.Barragán!$A$4:$ER$57,BaseInterventoría!AS$1,FALSE)</f>
        <v>4 meses
4 meses</v>
      </c>
      <c r="AT193" s="5" t="str">
        <f>VLOOKUP($A193,O.Barragán!$A$4:$ER$57,BaseInterventoría!AT$1,FALSE)</f>
        <v>SUSPENSIÓN N1
PRO 1 SUS 1
PRO 2 SUS 1
PRO 3 SUS 1
SUSPENSION N2
PRO 1 SUS 2
PRO 2 SUS 2
SUSPENSIÓN N3
PRO 1 SUS 3</v>
      </c>
      <c r="AU193" s="21" t="str">
        <f>VLOOKUP($A193,O.Barragán!$A$4:$ER$57,BaseInterventoría!AU$1,FALSE)</f>
        <v>17/03/2021
17/06/2021
17/09/2021
17/12/2021
04/04/2022
04/10/2022
04/12/2022
06/02/2024
21/03/2024</v>
      </c>
      <c r="AV193" s="5" t="str">
        <f>VLOOKUP($A193,O.Barragán!$A$4:$ER$57,BaseInterventoría!AV$1,FALSE)</f>
        <v>3 MESES
3 MESES
3 MESES
2 MESES
6 MESES
2 MESES
2 MESES
1 MES Y 15 DIAS
19 DIAS</v>
      </c>
      <c r="AW193" s="186">
        <f>VLOOKUP($A193,O.Barragán!$A$4:$ER$57,BaseInterventoría!AW$1,FALSE)</f>
        <v>1</v>
      </c>
      <c r="AX193" s="186">
        <f>VLOOKUP($A193,O.Barragán!$A$4:$ER$57,BaseInterventoría!AX$1,FALSE)</f>
        <v>0.9</v>
      </c>
      <c r="AY193" s="5">
        <f ca="1">VLOOKUP($A193,O.Barragán!$A$4:$ER$57,BaseInterventoría!AY$1,FALSE)</f>
        <v>1.0692015209125476</v>
      </c>
      <c r="AZ193" s="21">
        <f>VLOOKUP($A193,O.Barragán!$A$4:$ER$57,BaseInterventoría!AZ$1,FALSE)</f>
        <v>45558</v>
      </c>
      <c r="BA193" s="5">
        <f>VLOOKUP($A193,O.Barragán!$A$4:$ER$57,BaseInterventoría!BA$1,FALSE)</f>
        <v>43.833333333333336</v>
      </c>
      <c r="BB193" s="5" t="str">
        <f ca="1">VLOOKUP($A193,O.Barragán!$A$4:$ER$57,BaseInterventoría!BB$1,FALSE)</f>
        <v>VENCIDO</v>
      </c>
      <c r="BC193" s="5" t="str">
        <f>VLOOKUP($A193,O.Barragán!$A$4:$ER$57,BaseInterventoría!BC$1,FALSE)</f>
        <v>Liquidado</v>
      </c>
      <c r="BD193" s="5" t="str">
        <f>VLOOKUP($A193,O.Barragán!$A$4:$ER$57,BaseInterventoría!BD$1,FALSE)</f>
        <v>N/A</v>
      </c>
      <c r="BE193" s="5" t="str">
        <f>VLOOKUP($A193,O.Barragán!$A$4:$ER$57,BaseInterventoría!BE$1,FALSE)</f>
        <v>N/A</v>
      </c>
      <c r="BF193" s="21" t="str">
        <f>VLOOKUP($A193,O.Barragán!$A$4:$ER$57,BaseInterventoría!BF$1,FALSE)</f>
        <v>N/A</v>
      </c>
      <c r="BG193" s="21" t="str">
        <f>VLOOKUP($A193,O.Barragán!$A$4:$ER$57,BaseInterventoría!BG$1,FALSE)</f>
        <v>N/A</v>
      </c>
      <c r="BH193" s="5" t="str">
        <f>VLOOKUP($A193,O.Barragán!$A$4:$ER$57,BaseInterventoría!BH$1,FALSE)</f>
        <v xml:space="preserve"> No. 115 de 2023</v>
      </c>
      <c r="BI193" s="5" t="str">
        <f>VLOOKUP($A193,O.Barragán!$A$4:$ER$57,BaseInterventoría!BI$1,FALSE)</f>
        <v>CONSTRUCCION MEJORAMIENTO Y ADECUACION DEL CANAL 
NATURAL DE AGUAS LLUVIAS QUE ATRAVIESA LOS BARRIOS SANTA BARBARA, LUIS CARLOS GALAN, LAS QUINTAS y BARRIO EL CENTRO DEL MUNICIPIO DE GUATAQUÍ – CUNDINAMARCA EN EL MARCO DEL CONVENIO EPC-CI-007-2020 CON LAS EMPRESAS 
PUBLICAS DE CUNDINAMARCA E.P.C</v>
      </c>
      <c r="BJ193" s="21">
        <f>VLOOKUP($A193,O.Barragán!$A$4:$ER$57,BaseInterventoría!BJ$1,FALSE)</f>
        <v>45058</v>
      </c>
      <c r="BK193" s="21">
        <f>VLOOKUP($A193,O.Barragán!$A$4:$ER$57,BaseInterventoría!BK$1,FALSE)</f>
        <v>45124</v>
      </c>
      <c r="BL193" s="5" t="str">
        <f>VLOOKUP($A193,O.Barragán!$A$4:$ER$57,BaseInterventoría!BL$1,FALSE)</f>
        <v>6 MESES</v>
      </c>
      <c r="BM193" s="21">
        <f>VLOOKUP($A193,O.Barragán!$A$4:$ER$57,BaseInterventoría!BM$1,FALSE)</f>
        <v>45307</v>
      </c>
      <c r="BN193" s="5" t="str">
        <f>VLOOKUP($A193,O.Barragán!$A$4:$ER$57,BaseInterventoría!BN$1,FALSE)</f>
        <v>CONSORCIO GUATA 2M&amp;MG 
Nit 901.712.312-7</v>
      </c>
      <c r="BO193" s="5" t="str">
        <f>VLOOKUP($A193,O.Barragán!$A$4:$ER$57,BaseInterventoría!BO$1,FALSE)</f>
        <v>ROSE MARY 
ZEQUEIRA ESPEJERO . 1.121.326.881</v>
      </c>
      <c r="BP193" s="198">
        <f>VLOOKUP($A193,O.Barragán!$A$4:$ER$57,BaseInterventoría!BP$1,FALSE)</f>
        <v>0</v>
      </c>
      <c r="BQ193" s="198">
        <f>VLOOKUP($A193,O.Barragán!$A$4:$ER$57,BaseInterventoría!BQ$1,FALSE)</f>
        <v>4676180589</v>
      </c>
      <c r="BR193" s="198">
        <f>VLOOKUP($A193,O.Barragán!$A$4:$ER$57,BaseInterventoría!BR$1,FALSE)</f>
        <v>0</v>
      </c>
      <c r="BS193" s="198">
        <f>VLOOKUP($A193,O.Barragán!$A$4:$ER$57,BaseInterventoría!BS$1,FALSE)</f>
        <v>0</v>
      </c>
      <c r="BT193" s="198">
        <f>VLOOKUP($A193,O.Barragán!$A$4:$ER$57,BaseInterventoría!BT$1,FALSE)</f>
        <v>3179289757.5</v>
      </c>
      <c r="BU193" s="21">
        <f>VLOOKUP($A193,O.Barragán!$A$4:$ER$57,BaseInterventoría!BU$1,FALSE)</f>
        <v>45306</v>
      </c>
      <c r="BV193" s="198">
        <f>VLOOKUP($A193,O.Barragán!$A$4:$ER$57,BaseInterventoría!BV$1,FALSE)</f>
        <v>1495000000</v>
      </c>
      <c r="BW193" s="21">
        <f>VLOOKUP($A193,O.Barragán!$A$4:$ER$57,BaseInterventoría!BW$1,FALSE)</f>
        <v>0</v>
      </c>
      <c r="BX193" s="198">
        <f>VLOOKUP($A193,O.Barragán!$A$4:$ER$57,BaseInterventoría!BX$1,FALSE)</f>
        <v>0</v>
      </c>
      <c r="BY193" s="198">
        <f>VLOOKUP($A193,O.Barragán!$A$4:$ER$57,BaseInterventoría!BY$1,FALSE)</f>
        <v>4674289757.5</v>
      </c>
      <c r="BZ193" s="5">
        <f>VLOOKUP($A193,O.Barragán!$A$4:$ER$57,BaseInterventoría!BZ$1,FALSE)</f>
        <v>1</v>
      </c>
      <c r="CA193" s="21">
        <f>VLOOKUP($A193,O.Barragán!$A$4:$ER$57,BaseInterventoría!CA$1,FALSE)</f>
        <v>45306</v>
      </c>
      <c r="CB193" s="5" t="str">
        <f>VLOOKUP($A193,O.Barragán!$A$4:$ER$57,BaseInterventoría!CB$1,FALSE)</f>
        <v>4 MESES</v>
      </c>
      <c r="CC193" s="5" t="str">
        <f>VLOOKUP($A193,O.Barragán!$A$4:$ER$57,BaseInterventoría!CC$1,FALSE)</f>
        <v>SUS 1
PRO 1 SUS 1</v>
      </c>
      <c r="CD193" s="21" t="str">
        <f>VLOOKUP($A193,O.Barragán!$A$4:$ER$57,BaseInterventoría!CD$1,FALSE)</f>
        <v>6/02/2024
21/03/2024</v>
      </c>
      <c r="CE193" s="5" t="str">
        <f>VLOOKUP($A193,O.Barragán!$A$4:$ER$57,BaseInterventoría!CE$1,FALSE)</f>
        <v>1 MES Y 15 DÍAS
21 DIAS</v>
      </c>
      <c r="CF193" s="21">
        <f>VLOOKUP($A193,O.Barragán!$A$4:$ER$57,BaseInterventoría!CF$1,FALSE)</f>
        <v>45491</v>
      </c>
      <c r="CG193" s="5" t="str">
        <f>VLOOKUP($A193,O.Barragán!$A$4:$ER$57,BaseInterventoría!CG$1,FALSE)</f>
        <v>15-44-101281358
Anexo No. 10</v>
      </c>
      <c r="CH193" s="21">
        <f>VLOOKUP($A193,O.Barragán!$A$4:$ER$57,BaseInterventoría!CH$1,FALSE)</f>
        <v>45124</v>
      </c>
      <c r="CI193" s="21">
        <f>VLOOKUP($A193,O.Barragán!$A$4:$ER$57,BaseInterventoría!CI$1,FALSE)</f>
        <v>45614</v>
      </c>
      <c r="CJ193" s="5" t="str">
        <f>VLOOKUP($A193,O.Barragán!$A$4:$ER$57,BaseInterventoría!CJ$1,FALSE)</f>
        <v>N/A</v>
      </c>
      <c r="CK193" s="21" t="str">
        <f>VLOOKUP($A193,O.Barragán!$A$4:$ER$57,BaseInterventoría!CK$1,FALSE)</f>
        <v>N/A</v>
      </c>
      <c r="CL193" s="21" t="str">
        <f>VLOOKUP($A193,O.Barragán!$A$4:$ER$57,BaseInterventoría!CL$1,FALSE)</f>
        <v>N/A</v>
      </c>
      <c r="CM193" s="5" t="str">
        <f>VLOOKUP($A193,O.Barragán!$A$4:$ER$57,BaseInterventoría!CM$1,FALSE)</f>
        <v>15-44-101281358
Anexo No. 10</v>
      </c>
      <c r="CN193" s="21">
        <f>VLOOKUP($A193,O.Barragán!$A$4:$ER$57,BaseInterventoría!CN$1,FALSE)</f>
        <v>45124</v>
      </c>
      <c r="CO193" s="21">
        <f>VLOOKUP($A193,O.Barragán!$A$4:$ER$57,BaseInterventoría!CO$1,FALSE)</f>
        <v>46586</v>
      </c>
      <c r="CP193" s="5" t="str">
        <f>VLOOKUP($A193,O.Barragán!$A$4:$ER$57,BaseInterventoría!CP$1,FALSE)</f>
        <v>15-44-101281358
Anexo No. 10</v>
      </c>
      <c r="CQ193" s="21">
        <f>VLOOKUP($A193,O.Barragán!$A$4:$ER$57,BaseInterventoría!CQ$1,FALSE)</f>
        <v>45491</v>
      </c>
      <c r="CR193" s="21">
        <f>VLOOKUP($A193,O.Barragán!$A$4:$ER$57,BaseInterventoría!CR$1,FALSE)</f>
        <v>47317</v>
      </c>
      <c r="CS193" s="5">
        <f>VLOOKUP($A193,O.Barragán!$A$4:$ER$57,BaseInterventoría!CS$1,FALSE)</f>
        <v>0</v>
      </c>
      <c r="CT193" s="21">
        <f>VLOOKUP($A193,O.Barragán!$A$4:$ER$57,BaseInterventoría!CT$1,FALSE)</f>
        <v>0</v>
      </c>
      <c r="CU193" s="21">
        <f>VLOOKUP($A193,O.Barragán!$A$4:$ER$57,BaseInterventoría!CU$1,FALSE)</f>
        <v>0</v>
      </c>
      <c r="CV193" s="5" t="str">
        <f>VLOOKUP($A193,O.Barragán!$A$4:$ER$57,BaseInterventoría!CV$1,FALSE)</f>
        <v>15-40-101087918</v>
      </c>
      <c r="CW193" s="21">
        <f>VLOOKUP($A193,O.Barragán!$A$4:$ER$57,BaseInterventoría!CW$1,FALSE)</f>
        <v>45124</v>
      </c>
      <c r="CX193" s="21">
        <f>VLOOKUP($A193,O.Barragán!$A$4:$ER$57,BaseInterventoría!CX$1,FALSE)</f>
        <v>45494</v>
      </c>
      <c r="CY193" s="21">
        <f>VLOOKUP($A193,O.Barragán!$A$4:$ER$57,BaseInterventoría!CY$1,FALSE)</f>
        <v>45491</v>
      </c>
      <c r="CZ193" s="5">
        <f>VLOOKUP($A193,O.Barragán!$A$4:$ER$57,BaseInterventoría!CZ$1,FALSE)</f>
        <v>12.233333333333333</v>
      </c>
      <c r="DA193" s="186">
        <f>VLOOKUP($A193,O.Barragán!$A$4:$ER$57,BaseInterventoría!DA$1,FALSE)</f>
        <v>1</v>
      </c>
      <c r="DB193" s="186">
        <f>VLOOKUP($A193,O.Barragán!$A$4:$ER$57,BaseInterventoría!DB$1,FALSE)</f>
        <v>0</v>
      </c>
      <c r="DC193" s="186">
        <f>VLOOKUP($A193,O.Barragán!$A$4:$ER$57,BaseInterventoría!DC$1,FALSE)</f>
        <v>1</v>
      </c>
      <c r="DD193" s="186">
        <f>VLOOKUP($A193,O.Barragán!$A$4:$ER$57,BaseInterventoría!DD$1,FALSE)</f>
        <v>0</v>
      </c>
      <c r="DE193" s="186">
        <f>VLOOKUP($A193,O.Barragán!$A$4:$ER$57,BaseInterventoría!DE$1,FALSE)</f>
        <v>0</v>
      </c>
      <c r="DF193" s="186">
        <f>VLOOKUP($A193,O.Barragán!$A$4:$ER$57,BaseInterventoría!DF$1,FALSE)</f>
        <v>1</v>
      </c>
      <c r="DG193" s="186">
        <f>VLOOKUP($A193,O.Barragán!$A$4:$ER$57,BaseInterventoría!DG$1,FALSE)</f>
        <v>0</v>
      </c>
      <c r="DH193" s="186">
        <f>VLOOKUP($A193,O.Barragán!$A$4:$ER$57,BaseInterventoría!DH$1,FALSE)</f>
        <v>1</v>
      </c>
      <c r="DI193" s="186">
        <f>VLOOKUP($A193,O.Barragán!$A$4:$ER$57,BaseInterventoría!DI$1,FALSE)</f>
        <v>0</v>
      </c>
      <c r="DJ193" s="186">
        <f>VLOOKUP($A193,O.Barragán!$A$4:$ER$57,BaseInterventoría!DJ$1,FALSE)</f>
        <v>0</v>
      </c>
      <c r="DK193" s="5">
        <f ca="1">VLOOKUP($A193,O.Barragán!$A$4:$ER$57,BaseInterventoría!DK$1,FALSE)</f>
        <v>1.430517711171662</v>
      </c>
      <c r="DL193" s="5" t="str">
        <f ca="1">VLOOKUP($A193,O.Barragán!$A$4:$ER$57,BaseInterventoría!DL$1,FALSE)</f>
        <v>VENCIDO</v>
      </c>
      <c r="DM193" s="71" t="str">
        <f t="shared" si="18"/>
        <v>En Liquidación</v>
      </c>
      <c r="DN193" s="5" t="s">
        <v>11</v>
      </c>
      <c r="DO193" s="5">
        <f>VLOOKUP($A193,O.Barragán!$A$4:$ER$57,BaseInterventoría!DO$1,FALSE)</f>
        <v>0</v>
      </c>
      <c r="DP193" s="5">
        <f>VLOOKUP($A193,O.Barragán!$A$4:$ER$57,BaseInterventoría!DP$1,FALSE)</f>
        <v>0</v>
      </c>
      <c r="DQ193" s="5">
        <f>VLOOKUP($A193,O.Barragán!$A$4:$ER$57,BaseInterventoría!DQ$1,FALSE)</f>
        <v>5</v>
      </c>
      <c r="DR193" s="5" t="str">
        <f>VLOOKUP($A193,O.Barragán!$A$4:$ER$57,BaseInterventoría!DR$1,FALSE)</f>
        <v>Acta Parcial No. 1 20/09/2023
Acta Parcial No. 2 14/11/2023
Acta Parcial No. 3 4/12/2023
Acta Parcial No. 4 1/03/2024
Acta parcial No. 5 20/05/2024
Acta Parcial Final</v>
      </c>
      <c r="DS193" s="5" t="str">
        <f>VLOOKUP($A193,O.Barragán!$A$4:$ER$57,BaseInterventoría!DS$1,FALSE)</f>
        <v>$ 631.357.945,00
$ 967.372.797,00
$ 802.470.553,00
$ 948.515.443,00
$ 857.151.019,00
$ 467.419.950,00</v>
      </c>
      <c r="DT193" s="198">
        <f>VLOOKUP($A193,O.Barragán!$A$4:$ER$57,BaseInterventoría!DT$1,FALSE)</f>
        <v>4674287707</v>
      </c>
      <c r="DU193" s="198">
        <f>VLOOKUP($A193,O.Barragán!$A$4:$ER$57,BaseInterventoría!DU$1,FALSE)</f>
        <v>2050.5</v>
      </c>
      <c r="DV193" s="186">
        <f>VLOOKUP($A193,O.Barragán!$A$4:$ER$57,BaseInterventoría!DV$1,FALSE)</f>
        <v>0.99999956132372914</v>
      </c>
      <c r="DW193" s="198">
        <f>VLOOKUP($A193,O.Barragán!$A$4:$ER$57,BaseInterventoría!DW$1,FALSE)</f>
        <v>2050.5</v>
      </c>
      <c r="DX193" s="21">
        <f>VLOOKUP($A193,O.Barragán!$A$4:$ER$57,BaseInterventoría!DX$1,FALSE)</f>
        <v>45635</v>
      </c>
      <c r="DY193" s="5" t="str">
        <f>VLOOKUP($A193,O.Barragán!$A$4:$ER$57,BaseInterventoría!DY$1,FALSE)</f>
        <v>EPC-CI-403-2021</v>
      </c>
      <c r="DZ193" s="21">
        <f>VLOOKUP($A193,O.Barragán!$A$4:$ER$57,BaseInterventoría!DZ$1,FALSE)</f>
        <v>44512</v>
      </c>
      <c r="EA193" s="21">
        <f>VLOOKUP($A193,O.Barragán!$A$4:$ER$57,BaseInterventoría!EA$1,FALSE)</f>
        <v>45124</v>
      </c>
      <c r="EB193" s="5" t="str">
        <f>VLOOKUP($A193,O.Barragán!$A$4:$ER$57,BaseInterventoría!EB$1,FALSE)</f>
        <v>INMOBILIARIA DE CUNDINAMARCA</v>
      </c>
      <c r="EC193" s="198">
        <f>VLOOKUP($A193,O.Barragán!$A$4:$ER$57,BaseInterventoría!EC$1,FALSE)</f>
        <v>208661511</v>
      </c>
      <c r="ED193" s="5">
        <f>VLOOKUP($A193,O.Barragán!$A$4:$ER$57,BaseInterventoría!ED$1,FALSE)</f>
        <v>0</v>
      </c>
      <c r="EE193" s="5">
        <f>VLOOKUP($A193,O.Barragán!$A$4:$ER$57,BaseInterventoría!EE$1,FALSE)</f>
        <v>0</v>
      </c>
      <c r="EF193" s="5">
        <f>VLOOKUP($A193,O.Barragán!$A$4:$ER$57,BaseInterventoría!EF$1,FALSE)</f>
        <v>0</v>
      </c>
      <c r="EG193" s="5">
        <f>VLOOKUP($A193,O.Barragán!$A$4:$ER$57,BaseInterventoría!EG$1,FALSE)</f>
        <v>0</v>
      </c>
      <c r="EH193" s="5">
        <f>VLOOKUP($A193,O.Barragán!$A$4:$ER$57,BaseInterventoría!EH$1,FALSE)</f>
        <v>0</v>
      </c>
      <c r="EI193" s="21">
        <f ca="1">VLOOKUP($A193,O.Barragán!$A$4:$ER$57,BaseInterventoría!EI$1,FALSE)</f>
        <v>45649</v>
      </c>
      <c r="EJ193" s="5">
        <f>VLOOKUP($A193,O.Barragán!$A$4:$ER$57,BaseInterventoría!EJ$1,FALSE)</f>
        <v>0</v>
      </c>
      <c r="EK193" s="5" t="s">
        <v>321</v>
      </c>
      <c r="EL193" s="5" t="str">
        <f>VLOOKUP($A193,O.Barragán!$A$4:$ER$57,BaseInterventoría!EL$1,FALSE)</f>
        <v>Omar Barragán-Dirección</v>
      </c>
      <c r="EM193" s="5" t="str">
        <f>VLOOKUP($A193,O.Barragán!$A$4:$ER$57,BaseInterventoría!EM$1,FALSE)</f>
        <v>Carlos Omar Barragán - Cristian Fiquitiva</v>
      </c>
      <c r="EN193" s="5" t="str">
        <f>VLOOKUP($A193,O.Barragán!$A$4:$ER$57,BaseInterventoría!EN$1,FALSE)</f>
        <v>https://www.contratos.gov.co/consultas/detalleProceso.do?numConstancia=20-12-11442775&amp;g-recaptcha-response=03AFcWeA6RLfwP00W0ZgyI9jRnEeqvYvkdbZcA-QjheK7IUdkiRKKmDMwKPWut8BELx-NbDHZp2NOWikss5pD5haly0rjeSNst8tBHS99BnDnpoA-NHQXHvchjNYuLKFzYV3n9FqD8adUomNJtSkQFUtoSgE2l2L46s5BTjVEjoA8qdbvCECXsMOsxhUxIy3_mSZGbVsbQy1pkRpePYRiI_qsJZ2hAdnlJoPcAHfQu12CA_WPIIeuugliDYAY9z95ZEZxSPdI0hplvL8Ofgn51bKTm7ml3WqGuweKYxpkbrqB6RVwrPzbtR2ckoJBoHTYjtbQipMyjJLnmdqfbZdlcU402udjNjcDlVwwz1l5tgdB3qUxZ7FtF2LAAJtjEMd7KfnC5HIiHJzzlI0Hxo7FDMFfQ1fiY6cXVMDZrtZ0e0diRRiJZmZ3MMBzwDL52HUcDxDvQzp2KtVfj_RyOF4Qng4krpXcliTeEHXe8w8vWVFry5UaOJX3NZ-yxrlILxTYR5fQRj4tUbuD5h5_RVgdFN3wg6E-A-3BubNHWInooq13XSxmoSqmwXgGgJqoCV1XMcFKGnB2coPrZvICmXHRLf72rcIYIYkIFoLX7DtjS5XuFsVr9IXt-4qIcc6nvOgW2at_76rJlym7__6rZZnyrqnVKGDLZGnklprt7GyOWYLusFdckcwK1ei5jkGiuhEz75VLvRuxl3WVR</v>
      </c>
      <c r="EO193" s="5" t="str">
        <f>VLOOKUP($A193,O.Barragán!$A$4:$ER$57,BaseInterventoría!EO$1,FALSE)</f>
        <v>Convenio Liquidado
Se esta tramitando en financiera el ultimo pago</v>
      </c>
      <c r="EP193" s="21">
        <f>VLOOKUP($A193,O.Barragán!$A$4:$ER$57,BaseInterventoría!EP$1,FALSE)</f>
        <v>45641</v>
      </c>
      <c r="EQ193" s="24">
        <f>BY193+VLOOKUP(DY193,$1:$1048576,77,FALSE)</f>
        <v>5008290854.5</v>
      </c>
      <c r="ER193" s="24">
        <f>+EQ193*0.04</f>
        <v>200331634.18000001</v>
      </c>
      <c r="ES193" s="24">
        <f>+EQ193+ER193</f>
        <v>5208622488.6800003</v>
      </c>
      <c r="ET193" s="5" t="s">
        <v>9</v>
      </c>
      <c r="EU193" s="24">
        <f t="shared" si="20"/>
        <v>5208622488.6800003</v>
      </c>
      <c r="EV193" s="55" t="e">
        <f>VLOOKUP(A193,#REF!,147,FALSE)</f>
        <v>#REF!</v>
      </c>
      <c r="EW193" s="56"/>
      <c r="EX193" s="24"/>
      <c r="EY193" s="5" t="s">
        <v>24</v>
      </c>
      <c r="EZ193" s="56"/>
      <c r="FA193" s="21">
        <v>45565</v>
      </c>
      <c r="FB193"/>
      <c r="FC193"/>
      <c r="FD193"/>
    </row>
    <row r="194" spans="1:160" ht="299.25">
      <c r="A194" s="19" t="s">
        <v>685</v>
      </c>
      <c r="B194" s="2">
        <f t="shared" si="19"/>
        <v>192</v>
      </c>
      <c r="C194" s="20" t="s">
        <v>683</v>
      </c>
      <c r="D194" s="5" t="s">
        <v>260</v>
      </c>
      <c r="E194" s="58" t="s">
        <v>686</v>
      </c>
      <c r="F194" s="5" t="str">
        <f>VLOOKUP($A194,O.Barragán!$A$4:$ER$57,BaseInterventoría!F$1,FALSE)</f>
        <v>MDVP
0004</v>
      </c>
      <c r="G194" s="21">
        <f>VLOOKUP($A194,O.Barragán!$A$4:$ER$57,BaseInterventoría!G$1,FALSE)</f>
        <v>43475</v>
      </c>
      <c r="H194" s="5">
        <f>VLOOKUP($A194,O.Barragán!$A$4:$ER$57,BaseInterventoría!H$1,FALSE)</f>
        <v>1487</v>
      </c>
      <c r="I194" s="5">
        <f>VLOOKUP($A194,O.Barragán!$A$4:$ER$57,BaseInterventoría!I$1,FALSE)</f>
        <v>150</v>
      </c>
      <c r="J194" s="5" t="str">
        <f>VLOOKUP($A194,O.Barragán!$A$4:$ER$57,BaseInterventoría!J$1,FALSE)</f>
        <v xml:space="preserve">Sistema de alcantarillado sanitario 
- Construcción de 1.116 m de redes en tubería PVC de 6”
- Construcción de 966 m de redes en tubería PVC de 8” 
- Construcción de 1.322 m de redes en tubería PVC de 10”
- Construcción de 459 m de redes en tubería PVC de 12”
- Construcción de 64 pozos de inspección en mampostería.
Sistema de alcantarillado pluvial
- Construcción de 75 m de redes en tubería PVC de 10”
- Construcción de 90,65 m de redes en tubería PVC de 12”
- Construcción de 68 m de redes en tubería PVC de 14”
- Construcción de 261 ml de redes en tubería PVC de 16”
- Construcción de 174 ml de redes en tubería PVC de 24”
- Construcción de 334 ml de redes en tubería PVC de 30”
- Construcción de 19 pozos de inspección en mampostería.
- Construcción de sumideros laterales15
</v>
      </c>
      <c r="K194" s="198">
        <f>VLOOKUP($A194,O.Barragán!$A$4:$ER$57,BaseInterventoría!K$1,FALSE)</f>
        <v>0</v>
      </c>
      <c r="L194" s="198">
        <f>VLOOKUP($A194,O.Barragán!$A$4:$ER$57,BaseInterventoría!L$1,FALSE)</f>
        <v>0</v>
      </c>
      <c r="M194" s="198">
        <f>VLOOKUP($A194,O.Barragán!$A$4:$ER$57,BaseInterventoría!M$1,FALSE)</f>
        <v>0</v>
      </c>
      <c r="N194" s="198">
        <f>VLOOKUP($A194,O.Barragán!$A$4:$ER$57,BaseInterventoría!N$1,FALSE)</f>
        <v>2150090829</v>
      </c>
      <c r="O194" s="198">
        <f>VLOOKUP($A194,O.Barragán!$A$4:$ER$57,BaseInterventoría!O$1,FALSE)</f>
        <v>4567000000</v>
      </c>
      <c r="P194" s="198">
        <f>VLOOKUP($A194,O.Barragán!$A$4:$ER$57,BaseInterventoría!P$1,FALSE)</f>
        <v>0</v>
      </c>
      <c r="Q194" s="198">
        <f>VLOOKUP($A194,O.Barragán!$A$4:$ER$57,BaseInterventoría!Q$1,FALSE)</f>
        <v>454487989</v>
      </c>
      <c r="R194" s="198">
        <f>VLOOKUP($A194,O.Barragán!$A$4:$ER$57,BaseInterventoría!R$1,FALSE)</f>
        <v>747000000</v>
      </c>
      <c r="S194" s="198">
        <f>VLOOKUP($A194,O.Barragán!$A$4:$ER$57,BaseInterventoría!S$1,FALSE)</f>
        <v>0</v>
      </c>
      <c r="T194" s="198">
        <f>VLOOKUP($A194,O.Barragán!$A$4:$ER$57,BaseInterventoría!T$1,FALSE)</f>
        <v>0</v>
      </c>
      <c r="U194" s="198">
        <f>VLOOKUP($A194,O.Barragán!$A$4:$ER$57,BaseInterventoría!U$1,FALSE)</f>
        <v>7918578818</v>
      </c>
      <c r="V194" s="5" t="str">
        <f>VLOOKUP($A194,O.Barragán!$A$4:$ER$57,BaseInterventoría!V$1,FALSE)</f>
        <v>6618 - 6619
21/01/2019</v>
      </c>
      <c r="W194" s="5">
        <f>VLOOKUP($A194,O.Barragán!$A$4:$ER$57,BaseInterventoría!W$1,FALSE)</f>
        <v>0</v>
      </c>
      <c r="X194" s="5" t="str">
        <f>VLOOKUP($A194,O.Barragán!$A$4:$ER$57,BaseInterventoría!X$1,FALSE)</f>
        <v>ALCANTARILLADO</v>
      </c>
      <c r="Y194" s="5" t="str">
        <f>VLOOKUP($A194,O.Barragán!$A$4:$ER$57,BaseInterventoría!Y$1,FALSE)</f>
        <v>URBANO</v>
      </c>
      <c r="Z194" s="5" t="str">
        <f>VLOOKUP($A194,O.Barragán!$A$4:$ER$57,BaseInterventoría!Z$1,FALSE)</f>
        <v>CONVENIO</v>
      </c>
      <c r="AA194" s="5" t="str">
        <f>VLOOKUP($A194,O.Barragán!$A$4:$ER$57,BaseInterventoría!AA$1,FALSE)</f>
        <v>EPC-CI-007-2019</v>
      </c>
      <c r="AB194" s="5" t="str">
        <f>VLOOKUP($A194,O.Barragán!$A$4:$ER$57,BaseInterventoría!AB$1,FALSE)</f>
        <v>"AUNAR ESFUERZOS TECNICOS Y ADMINISTRATIVOS PARA CONTRATAR "LA CONSTRUCCIÓN PLAN MAESTRO DE ALCANTARILLADO SANITARIO Y PLUVIAL FASE I DEL CASCO URBANO DEL MUNICIPIO DE GUATAQUÍ, CUNDINAMARCA"</v>
      </c>
      <c r="AC194" s="21">
        <f>VLOOKUP($A194,O.Barragán!$A$4:$ER$57,BaseInterventoría!AC$1,FALSE)</f>
        <v>43560</v>
      </c>
      <c r="AD194" s="21">
        <f>VLOOKUP($A194,O.Barragán!$A$4:$ER$57,BaseInterventoría!AD$1,FALSE)</f>
        <v>43578</v>
      </c>
      <c r="AE194" s="5" t="str">
        <f>VLOOKUP($A194,O.Barragán!$A$4:$ER$57,BaseInterventoría!AE$1,FALSE)</f>
        <v>15 MESES</v>
      </c>
      <c r="AF194" s="21">
        <f>VLOOKUP($A194,O.Barragán!$A$4:$ER$57,BaseInterventoría!AF$1,FALSE)</f>
        <v>44034</v>
      </c>
      <c r="AG194" s="5" t="str">
        <f>VLOOKUP($A194,O.Barragán!$A$4:$ER$57,BaseInterventoría!AG$1,FALSE)</f>
        <v>MUNICIPIO DE GUATAQUI
R/L: JOSE EVARISTO ALBADAN CARDENAS
CC. 11.307.257 DE GIRARDOT</v>
      </c>
      <c r="AH194" s="5" t="str">
        <f>VLOOKUP($A194,O.Barragán!$A$4:$ER$57,BaseInterventoría!AH$1,FALSE)</f>
        <v>ARQ. NELSON ROJAS
arquitectorojass@gmail.com
TEL: 31318640028</v>
      </c>
      <c r="AI194" s="198">
        <f>VLOOKUP($A194,O.Barragán!$A$4:$ER$57,BaseInterventoría!AI$1,FALSE)</f>
        <v>4575786293</v>
      </c>
      <c r="AJ194" s="21">
        <f>VLOOKUP($A194,O.Barragán!$A$4:$ER$57,BaseInterventoría!AJ$1,FALSE)</f>
        <v>45000</v>
      </c>
      <c r="AK194" s="198">
        <f>VLOOKUP($A194,O.Barragán!$A$4:$ER$57,BaseInterventoría!AK$1,FALSE)</f>
        <v>2509958888</v>
      </c>
      <c r="AL194" s="5">
        <f>VLOOKUP($A194,O.Barragán!$A$4:$ER$57,BaseInterventoría!AL$1,FALSE)</f>
        <v>0</v>
      </c>
      <c r="AM194" s="21" t="str">
        <f>VLOOKUP($A194,O.Barragán!$A$4:$ER$57,BaseInterventoría!AM$1,FALSE)</f>
        <v>N/A</v>
      </c>
      <c r="AN194" s="198">
        <f>VLOOKUP($A194,O.Barragán!$A$4:$ER$57,BaseInterventoría!AN$1,FALSE)</f>
        <v>0</v>
      </c>
      <c r="AO194" s="5">
        <f>VLOOKUP($A194,O.Barragán!$A$4:$ER$57,BaseInterventoría!AO$1,FALSE)</f>
        <v>0</v>
      </c>
      <c r="AP194" s="198">
        <f>VLOOKUP($A194,O.Barragán!$A$4:$ER$57,BaseInterventoría!AP$1,FALSE)</f>
        <v>7085745181</v>
      </c>
      <c r="AQ194" s="5" t="str">
        <f>VLOOKUP($A194,O.Barragán!$A$4:$ER$57,BaseInterventoría!AQ$1,FALSE)</f>
        <v>PRORROGA N 1
PRORROGA N 2</v>
      </c>
      <c r="AR194" s="21" t="str">
        <f>VLOOKUP($A194,O.Barragán!$A$4:$ER$57,BaseInterventoría!AR$1,FALSE)</f>
        <v>26/02/2021
15/03/2023</v>
      </c>
      <c r="AS194" s="5" t="str">
        <f>VLOOKUP($A194,O.Barragán!$A$4:$ER$57,BaseInterventoría!AS$1,FALSE)</f>
        <v>4 MESES
6 MESES</v>
      </c>
      <c r="AT194" s="5" t="str">
        <f>VLOOKUP($A194,O.Barragán!$A$4:$ER$57,BaseInterventoría!AT$1,FALSE)</f>
        <v>SUSPNSION N° 1
REINICIO
SUSPENSION N 2
SUSPENSIÓN N 3
SUSPENSIÓN N 4
PRO 1 SUS 4
PRO 2 SUS 4
PRO 3 SUS 4
PRO 4 SUS 4
PRO 5 SUS 4
PRO 6 SUS 4
PRO 7 SUS 4
PRO 8 SUS 4
PRO 9 SUS 4</v>
      </c>
      <c r="AU194" s="21" t="str">
        <f>VLOOKUP($A194,O.Barragán!$A$4:$ER$57,BaseInterventoría!AU$1,FALSE)</f>
        <v>24/07/2019
24/03/2020
19/03/2021
2/08/2021
3/11/2021
18/01/2022
18/04/2022
18/07/2022
18/09/2022
18/12/2022
30/01/2023
30/03/2023
14/05/2023</v>
      </c>
      <c r="AV194" s="5" t="str">
        <f>VLOOKUP($A194,O.Barragán!$A$4:$ER$57,BaseInterventoría!AV$1,FALSE)</f>
        <v>6 MESES Y 18 DIAS
2 MESES Y 28 DIAS
1 MES
3 MESES
2 MESES Y 15 DIAS
3 MESES
3 MESES
2 MESES
3 MESES
1 MES Y 12 DIAS
2 MESES
1 MES Y 15 DIAS
1 MES</v>
      </c>
      <c r="AW194" s="186">
        <f>VLOOKUP($A194,O.Barragán!$A$4:$ER$57,BaseInterventoría!AW$1,FALSE)</f>
        <v>1</v>
      </c>
      <c r="AX194" s="186">
        <f>VLOOKUP($A194,O.Barragán!$A$4:$ER$57,BaseInterventoría!AX$1,FALSE)</f>
        <v>0.9</v>
      </c>
      <c r="AY194" s="5">
        <f ca="1">VLOOKUP($A194,O.Barragán!$A$4:$ER$57,BaseInterventoría!AY$1,FALSE)</f>
        <v>1.1740362811791383</v>
      </c>
      <c r="AZ194" s="21">
        <f>VLOOKUP($A194,O.Barragán!$A$4:$ER$57,BaseInterventoría!AZ$1,FALSE)</f>
        <v>45342</v>
      </c>
      <c r="BA194" s="5">
        <f>VLOOKUP($A194,O.Barragán!$A$4:$ER$57,BaseInterventoría!BA$1,FALSE)</f>
        <v>58.8</v>
      </c>
      <c r="BB194" s="5" t="str">
        <f ca="1">VLOOKUP($A194,O.Barragán!$A$4:$ER$57,BaseInterventoría!BB$1,FALSE)</f>
        <v>VENCIDO</v>
      </c>
      <c r="BC194" s="5" t="str">
        <f>VLOOKUP($A194,O.Barragán!$A$4:$ER$57,BaseInterventoría!BC$1,FALSE)</f>
        <v>TERMINADO</v>
      </c>
      <c r="BD194" s="5" t="str">
        <f>VLOOKUP($A194,O.Barragán!$A$4:$ER$57,BaseInterventoría!BD$1,FALSE)</f>
        <v>N/A</v>
      </c>
      <c r="BE194" s="5" t="str">
        <f>VLOOKUP($A194,O.Barragán!$A$4:$ER$57,BaseInterventoría!BE$1,FALSE)</f>
        <v>340-47-994000000039120
ASEGURADORA SOLIDARIA DE COLOMBIA</v>
      </c>
      <c r="BF194" s="21">
        <f>VLOOKUP($A194,O.Barragán!$A$4:$ER$57,BaseInterventoría!BF$1,FALSE)</f>
        <v>43578</v>
      </c>
      <c r="BG194" s="21">
        <f>VLOOKUP($A194,O.Barragán!$A$4:$ER$57,BaseInterventoría!BG$1,FALSE)</f>
        <v>45469</v>
      </c>
      <c r="BH194" s="5" t="str">
        <f>VLOOKUP($A194,O.Barragán!$A$4:$ER$57,BaseInterventoría!BH$1,FALSE)</f>
        <v>137-2019</v>
      </c>
      <c r="BI194" s="5" t="str">
        <f>VLOOKUP($A194,O.Barragán!$A$4:$ER$57,BaseInterventoría!BI$1,FALSE)</f>
        <v>CONSTRUCCIÓN PLAN MAESTRO DE ALCANTARILLADO SANITARIO Y PLUVIAL FASE I DEL CASCO URBANO DEL MUNICIPIO DE GUATAQUÍ, CUNDINAMARCA" CONVENIO EPC-CI-007-2019</v>
      </c>
      <c r="BJ194" s="21">
        <f>VLOOKUP($A194,O.Barragán!$A$4:$ER$57,BaseInterventoría!BJ$1,FALSE)</f>
        <v>43644</v>
      </c>
      <c r="BK194" s="21">
        <f>VLOOKUP($A194,O.Barragán!$A$4:$ER$57,BaseInterventoría!BK$1,FALSE)</f>
        <v>43872</v>
      </c>
      <c r="BL194" s="5" t="str">
        <f>VLOOKUP($A194,O.Barragán!$A$4:$ER$57,BaseInterventoría!BL$1,FALSE)</f>
        <v>12 MESES</v>
      </c>
      <c r="BM194" s="21">
        <f>VLOOKUP($A194,O.Barragán!$A$4:$ER$57,BaseInterventoría!BM$1,FALSE)</f>
        <v>44236</v>
      </c>
      <c r="BN194" s="5" t="str">
        <f>VLOOKUP($A194,O.Barragán!$A$4:$ER$57,BaseInterventoría!BN$1,FALSE)</f>
        <v>UNION TEMPORAN PLAN MAESTRO 2019
RL: NATHALIA SANCHEZ URIBE
NIT. 901295991-8</v>
      </c>
      <c r="BO194" s="5" t="str">
        <f>VLOOKUP($A194,O.Barragán!$A$4:$ER$57,BaseInterventoría!BO$1,FALSE)</f>
        <v>JAIME GONZALEZ 3157613907</v>
      </c>
      <c r="BP194" s="198">
        <f>VLOOKUP($A194,O.Barragán!$A$4:$ER$57,BaseInterventoría!BP$1,FALSE)</f>
        <v>0</v>
      </c>
      <c r="BQ194" s="198">
        <f>VLOOKUP($A194,O.Barragán!$A$4:$ER$57,BaseInterventoría!BQ$1,FALSE)</f>
        <v>7085745181</v>
      </c>
      <c r="BR194" s="198">
        <f>VLOOKUP($A194,O.Barragán!$A$4:$ER$57,BaseInterventoría!BR$1,FALSE)</f>
        <v>0</v>
      </c>
      <c r="BS194" s="198">
        <f>VLOOKUP($A194,O.Barragán!$A$4:$ER$57,BaseInterventoría!BS$1,FALSE)</f>
        <v>0</v>
      </c>
      <c r="BT194" s="198">
        <f>VLOOKUP($A194,O.Barragán!$A$4:$ER$57,BaseInterventoría!BT$1,FALSE)</f>
        <v>4575624945</v>
      </c>
      <c r="BU194" s="21">
        <f>VLOOKUP($A194,O.Barragán!$A$4:$ER$57,BaseInterventoría!BU$1,FALSE)</f>
        <v>0</v>
      </c>
      <c r="BV194" s="198">
        <f>VLOOKUP($A194,O.Barragán!$A$4:$ER$57,BaseInterventoría!BV$1,FALSE)</f>
        <v>2509958888</v>
      </c>
      <c r="BW194" s="21">
        <f>VLOOKUP($A194,O.Barragán!$A$4:$ER$57,BaseInterventoría!BW$1,FALSE)</f>
        <v>0</v>
      </c>
      <c r="BX194" s="198">
        <f>VLOOKUP($A194,O.Barragán!$A$4:$ER$57,BaseInterventoría!BX$1,FALSE)</f>
        <v>0</v>
      </c>
      <c r="BY194" s="198">
        <f>VLOOKUP($A194,O.Barragán!$A$4:$ER$57,BaseInterventoría!BY$1,FALSE)</f>
        <v>7085583833</v>
      </c>
      <c r="BZ194" s="5" t="str">
        <f>VLOOKUP($A194,O.Barragán!$A$4:$ER$57,BaseInterventoría!BZ$1,FALSE)</f>
        <v>PRORROGA 1
PRORROGA 2</v>
      </c>
      <c r="CA194" s="21">
        <f>VLOOKUP($A194,O.Barragán!$A$4:$ER$57,BaseInterventoría!CA$1,FALSE)</f>
        <v>44348</v>
      </c>
      <c r="CB194" s="5" t="str">
        <f>VLOOKUP($A194,O.Barragán!$A$4:$ER$57,BaseInterventoría!CB$1,FALSE)</f>
        <v>60 DIAS</v>
      </c>
      <c r="CC194" s="5" t="str">
        <f>VLOOKUP($A194,O.Barragán!$A$4:$ER$57,BaseInterventoría!CC$1,FALSE)</f>
        <v>1
2
3</v>
      </c>
      <c r="CD194" s="21" t="str">
        <f>VLOOKUP($A194,O.Barragán!$A$4:$ER$57,BaseInterventoría!CD$1,FALSE)</f>
        <v>24/03/2020
24/04/2020
01/06/2020
20/12/2020
10/05/2021
10/11/2021
11/12/2021
11/01/2022
10/02/2022
16/01/2023
6/04/2023
6/05/2023
23/08/2023
7/10/2023
27/10/2023
24/02/2026</v>
      </c>
      <c r="CE194" s="5" t="str">
        <f>VLOOKUP($A194,O.Barragán!$A$4:$ER$57,BaseInterventoría!CE$1,FALSE)</f>
        <v>2 MESES Y 28 DIAS 
1 MES
17 MESES Y 15 DIAS</v>
      </c>
      <c r="CF194" s="21" t="str">
        <f>VLOOKUP($A194,O.Barragán!$A$4:$ER$57,BaseInterventoría!CF$1,FALSE)</f>
        <v>9/05/2021
9/06/2021
26/01/2023
20/02/2024</v>
      </c>
      <c r="CG194" s="5" t="str">
        <f>VLOOKUP($A194,O.Barragán!$A$4:$ER$57,BaseInterventoría!CG$1,FALSE)</f>
        <v>GU077665
COFIANZA</v>
      </c>
      <c r="CH194" s="21">
        <f>VLOOKUP($A194,O.Barragán!$A$4:$ER$57,BaseInterventoría!CH$1,FALSE)</f>
        <v>43872</v>
      </c>
      <c r="CI194" s="21">
        <f>VLOOKUP($A194,O.Barragán!$A$4:$ER$57,BaseInterventoría!CI$1,FALSE)</f>
        <v>44360</v>
      </c>
      <c r="CJ194" s="5" t="str">
        <f>VLOOKUP($A194,O.Barragán!$A$4:$ER$57,BaseInterventoría!CJ$1,FALSE)</f>
        <v>GU077665
COFIANZA</v>
      </c>
      <c r="CK194" s="21">
        <f>VLOOKUP($A194,O.Barragán!$A$4:$ER$57,BaseInterventoría!CK$1,FALSE)</f>
        <v>0</v>
      </c>
      <c r="CL194" s="21">
        <f>VLOOKUP($A194,O.Barragán!$A$4:$ER$57,BaseInterventoría!CL$1,FALSE)</f>
        <v>0</v>
      </c>
      <c r="CM194" s="5" t="str">
        <f>VLOOKUP($A194,O.Barragán!$A$4:$ER$57,BaseInterventoría!CM$1,FALSE)</f>
        <v>GU077665
COFIANZA</v>
      </c>
      <c r="CN194" s="21">
        <f>VLOOKUP($A194,O.Barragán!$A$4:$ER$57,BaseInterventoría!CN$1,FALSE)</f>
        <v>43872</v>
      </c>
      <c r="CO194" s="21">
        <f>VLOOKUP($A194,O.Barragán!$A$4:$ER$57,BaseInterventoría!CO$1,FALSE)</f>
        <v>44360</v>
      </c>
      <c r="CP194" s="5" t="str">
        <f>VLOOKUP($A194,O.Barragán!$A$4:$ER$57,BaseInterventoría!CP$1,FALSE)</f>
        <v>GU077665
COFIANZA</v>
      </c>
      <c r="CQ194" s="21">
        <f>VLOOKUP($A194,O.Barragán!$A$4:$ER$57,BaseInterventoría!CQ$1,FALSE)</f>
        <v>43872</v>
      </c>
      <c r="CR194" s="21">
        <f>VLOOKUP($A194,O.Barragán!$A$4:$ER$57,BaseInterventoría!CR$1,FALSE)</f>
        <v>44360</v>
      </c>
      <c r="CS194" s="5" t="str">
        <f>VLOOKUP($A194,O.Barragán!$A$4:$ER$57,BaseInterventoría!CS$1,FALSE)</f>
        <v>GU077665
COFIANZA</v>
      </c>
      <c r="CT194" s="21">
        <f>VLOOKUP($A194,O.Barragán!$A$4:$ER$57,BaseInterventoría!CT$1,FALSE)</f>
        <v>43872</v>
      </c>
      <c r="CU194" s="21">
        <f>VLOOKUP($A194,O.Barragán!$A$4:$ER$57,BaseInterventoría!CU$1,FALSE)</f>
        <v>44360</v>
      </c>
      <c r="CV194" s="5" t="str">
        <f>VLOOKUP($A194,O.Barragán!$A$4:$ER$57,BaseInterventoría!CV$1,FALSE)</f>
        <v>RE005942
CONFIANZA</v>
      </c>
      <c r="CW194" s="21">
        <f>VLOOKUP($A194,O.Barragán!$A$4:$ER$57,BaseInterventoría!CW$1,FALSE)</f>
        <v>43872</v>
      </c>
      <c r="CX194" s="21">
        <f>VLOOKUP($A194,O.Barragán!$A$4:$ER$57,BaseInterventoría!CX$1,FALSE)</f>
        <v>44360</v>
      </c>
      <c r="CY194" s="21">
        <f>VLOOKUP($A194,O.Barragán!$A$4:$ER$57,BaseInterventoría!CY$1,FALSE)</f>
        <v>45342</v>
      </c>
      <c r="CZ194" s="5">
        <f>VLOOKUP($A194,O.Barragán!$A$4:$ER$57,BaseInterventoría!CZ$1,FALSE)</f>
        <v>49</v>
      </c>
      <c r="DA194" s="186">
        <f>VLOOKUP($A194,O.Barragán!$A$4:$ER$57,BaseInterventoría!DA$1,FALSE)</f>
        <v>1</v>
      </c>
      <c r="DB194" s="186">
        <f>VLOOKUP($A194,O.Barragán!$A$4:$ER$57,BaseInterventoría!DB$1,FALSE)</f>
        <v>0</v>
      </c>
      <c r="DC194" s="186">
        <f>VLOOKUP($A194,O.Barragán!$A$4:$ER$57,BaseInterventoría!DC$1,FALSE)</f>
        <v>1</v>
      </c>
      <c r="DD194" s="186">
        <f>VLOOKUP($A194,O.Barragán!$A$4:$ER$57,BaseInterventoría!DD$1,FALSE)</f>
        <v>0</v>
      </c>
      <c r="DE194" s="186">
        <f>VLOOKUP($A194,O.Barragán!$A$4:$ER$57,BaseInterventoría!DE$1,FALSE)</f>
        <v>0</v>
      </c>
      <c r="DF194" s="186">
        <f>VLOOKUP($A194,O.Barragán!$A$4:$ER$57,BaseInterventoría!DF$1,FALSE)</f>
        <v>0.89990000000000003</v>
      </c>
      <c r="DG194" s="186">
        <f>VLOOKUP($A194,O.Barragán!$A$4:$ER$57,BaseInterventoría!DG$1,FALSE)</f>
        <v>0</v>
      </c>
      <c r="DH194" s="186">
        <f>VLOOKUP($A194,O.Barragán!$A$4:$ER$57,BaseInterventoría!DH$1,FALSE)</f>
        <v>0.89990000000000003</v>
      </c>
      <c r="DI194" s="186">
        <f>VLOOKUP($A194,O.Barragán!$A$4:$ER$57,BaseInterventoría!DI$1,FALSE)</f>
        <v>0</v>
      </c>
      <c r="DJ194" s="186">
        <f>VLOOKUP($A194,O.Barragán!$A$4:$ER$57,BaseInterventoría!DJ$1,FALSE)</f>
        <v>0</v>
      </c>
      <c r="DK194" s="5">
        <f ca="1">VLOOKUP($A194,O.Barragán!$A$4:$ER$57,BaseInterventoría!DK$1,FALSE)</f>
        <v>1.208843537414966</v>
      </c>
      <c r="DL194" s="5" t="str">
        <f ca="1">VLOOKUP($A194,O.Barragán!$A$4:$ER$57,BaseInterventoría!DL$1,FALSE)</f>
        <v>VENCIDO</v>
      </c>
      <c r="DM194" s="71" t="str">
        <f t="shared" si="18"/>
        <v>En Liquidación</v>
      </c>
      <c r="DN194" s="5" t="str">
        <f>VLOOKUP($A194,O.Barragán!$A$4:$ER$57,BaseInterventoría!DN$1,FALSE)</f>
        <v>En liquidación</v>
      </c>
      <c r="DO194" s="5">
        <f>VLOOKUP($A194,O.Barragán!$A$4:$ER$57,BaseInterventoría!DO$1,FALSE)</f>
        <v>0</v>
      </c>
      <c r="DP194" s="5">
        <f>VLOOKUP($A194,O.Barragán!$A$4:$ER$57,BaseInterventoría!DP$1,FALSE)</f>
        <v>0</v>
      </c>
      <c r="DQ194" s="5">
        <f>VLOOKUP($A194,O.Barragán!$A$4:$ER$57,BaseInterventoría!DQ$1,FALSE)</f>
        <v>7</v>
      </c>
      <c r="DR194" s="5" t="str">
        <f>VLOOKUP($A194,O.Barragán!$A$4:$ER$57,BaseInterventoría!DR$1,FALSE)</f>
        <v xml:space="preserve">1
2
3
4
5
6
7
</v>
      </c>
      <c r="DS194" s="5" t="str">
        <f>VLOOKUP($A194,O.Barragán!$A$4:$ER$57,BaseInterventoría!DS$1,FALSE)</f>
        <v>$593.129.394
$1.015.035.457
$619.121.037
$1.890.764.917
$1.109.454.677
$609.381.046
$539.406.600</v>
      </c>
      <c r="DT194" s="198">
        <f>VLOOKUP($A194,O.Barragán!$A$4:$ER$57,BaseInterventoría!DT$1,FALSE)</f>
        <v>6376293129.6699991</v>
      </c>
      <c r="DU194" s="198">
        <f>VLOOKUP($A194,O.Barragán!$A$4:$ER$57,BaseInterventoría!DU$1,FALSE)</f>
        <v>709290703.33000088</v>
      </c>
      <c r="DV194" s="186">
        <f>VLOOKUP($A194,O.Barragán!$A$4:$ER$57,BaseInterventoría!DV$1,FALSE)</f>
        <v>0.89989664648005574</v>
      </c>
      <c r="DW194" s="198">
        <f>VLOOKUP($A194,O.Barragán!$A$4:$ER$57,BaseInterventoría!DW$1,FALSE)</f>
        <v>709290703.33000088</v>
      </c>
      <c r="DX194" s="21" t="str">
        <f>VLOOKUP($A194,O.Barragán!$A$4:$ER$57,BaseInterventoría!DX$1,FALSE)</f>
        <v>N/A</v>
      </c>
      <c r="DY194" s="5" t="str">
        <f>VLOOKUP($A194,O.Barragán!$A$4:$ER$57,BaseInterventoría!DY$1,FALSE)</f>
        <v>EPC-CI-099-2019</v>
      </c>
      <c r="DZ194" s="21">
        <f>VLOOKUP($A194,O.Barragán!$A$4:$ER$57,BaseInterventoría!DZ$1,FALSE)</f>
        <v>43641</v>
      </c>
      <c r="EA194" s="21">
        <f>VLOOKUP($A194,O.Barragán!$A$4:$ER$57,BaseInterventoría!EA$1,FALSE)</f>
        <v>43669</v>
      </c>
      <c r="EB194" s="5" t="str">
        <f>VLOOKUP($A194,O.Barragán!$A$4:$ER$57,BaseInterventoría!EB$1,FALSE)</f>
        <v xml:space="preserve">EMPRESA INMOBILIARIA Y DE SERVICIOS LOGISTICOS DE CUNDINAMARCA 
NIT. 830.021.022-3
R.L.EDILBERTO SALAZAR GÓMEZ .
C.C. 11.386.971 de Fusagasuga </v>
      </c>
      <c r="EC194" s="198">
        <f>VLOOKUP($A194,O.Barragán!$A$4:$ER$57,BaseInterventoría!EC$1,FALSE)</f>
        <v>376832947.01999998</v>
      </c>
      <c r="ED194" s="5">
        <f>VLOOKUP($A194,O.Barragán!$A$4:$ER$57,BaseInterventoría!ED$1,FALSE)</f>
        <v>0</v>
      </c>
      <c r="EE194" s="5">
        <f>VLOOKUP($A194,O.Barragán!$A$4:$ER$57,BaseInterventoría!EE$1,FALSE)</f>
        <v>0</v>
      </c>
      <c r="EF194" s="5">
        <f>VLOOKUP($A194,O.Barragán!$A$4:$ER$57,BaseInterventoría!EF$1,FALSE)</f>
        <v>0</v>
      </c>
      <c r="EG194" s="5">
        <f>VLOOKUP($A194,O.Barragán!$A$4:$ER$57,BaseInterventoría!EG$1,FALSE)</f>
        <v>0</v>
      </c>
      <c r="EH194" s="5">
        <f>VLOOKUP($A194,O.Barragán!$A$4:$ER$57,BaseInterventoría!EH$1,FALSE)</f>
        <v>0</v>
      </c>
      <c r="EI194" s="21">
        <f ca="1">VLOOKUP($A194,O.Barragán!$A$4:$ER$57,BaseInterventoría!EI$1,FALSE)</f>
        <v>45649</v>
      </c>
      <c r="EJ194" s="5">
        <f>VLOOKUP($A194,O.Barragán!$A$4:$ER$57,BaseInterventoría!EJ$1,FALSE)</f>
        <v>0</v>
      </c>
      <c r="EK194" s="5" t="s">
        <v>321</v>
      </c>
      <c r="EL194" s="5" t="str">
        <f>VLOOKUP($A194,O.Barragán!$A$4:$ER$57,BaseInterventoría!EL$1,FALSE)</f>
        <v>Omar Barragán-Dirección</v>
      </c>
      <c r="EM194" s="5" t="str">
        <f>VLOOKUP($A194,O.Barragán!$A$4:$ER$57,BaseInterventoría!EM$1,FALSE)</f>
        <v>Carlos Omar Barragán</v>
      </c>
      <c r="EN194" s="5" t="str">
        <f>VLOOKUP($A194,O.Barragán!$A$4:$ER$57,BaseInterventoría!EN$1,FALSE)</f>
        <v>https://www.contratos.gov.co/consultas/detalleProceso.do?numConstancia=19-12-9309789</v>
      </c>
      <c r="EO194" s="5" t="str">
        <f>VLOOKUP($A194,O.Barragán!$A$4:$ER$57,BaseInterventoría!EO$1,FALSE)</f>
        <v>En proceso de liquidación contrato Derivado</v>
      </c>
      <c r="EP194" s="21">
        <f>VLOOKUP($A194,O.Barragán!$A$4:$ER$57,BaseInterventoría!EP$1,FALSE)</f>
        <v>45601</v>
      </c>
      <c r="EQ194" s="24">
        <f>BY194+VLOOKUP(DY194,$1:$1048576,77,FALSE)</f>
        <v>7797838103</v>
      </c>
      <c r="ER194" s="24">
        <f>+EQ194*0.04</f>
        <v>311913524.12</v>
      </c>
      <c r="ES194" s="24">
        <f>+EQ194+ER194</f>
        <v>8109751627.1199999</v>
      </c>
      <c r="ET194" s="5" t="s">
        <v>9</v>
      </c>
      <c r="EU194" s="24">
        <f t="shared" si="20"/>
        <v>8109751627.1199999</v>
      </c>
      <c r="EV194" s="55" t="e">
        <f>VLOOKUP(A194,#REF!,147,FALSE)</f>
        <v>#REF!</v>
      </c>
      <c r="EW194" s="56"/>
      <c r="EX194" s="24"/>
      <c r="EY194" s="5" t="s">
        <v>24</v>
      </c>
      <c r="EZ194" s="56"/>
      <c r="FA194" s="21">
        <v>45504</v>
      </c>
      <c r="FB194"/>
      <c r="FC194"/>
      <c r="FD194"/>
    </row>
    <row r="195" spans="1:160" ht="232.5" customHeight="1">
      <c r="A195" s="19" t="s">
        <v>687</v>
      </c>
      <c r="B195" s="2">
        <f t="shared" si="19"/>
        <v>193</v>
      </c>
      <c r="C195" s="20" t="s">
        <v>287</v>
      </c>
      <c r="D195" s="5" t="s">
        <v>288</v>
      </c>
      <c r="E195" s="2" t="s">
        <v>688</v>
      </c>
      <c r="F195" s="5" t="str">
        <f>VLOOKUP($A195,O.Barragán!$A$4:$ER$57,BaseInterventoría!F$1,FALSE)</f>
        <v>N/A</v>
      </c>
      <c r="G195" s="21" t="str">
        <f>VLOOKUP($A195,O.Barragán!$A$4:$ER$57,BaseInterventoría!G$1,FALSE)</f>
        <v>N/A</v>
      </c>
      <c r="H195" s="5" t="str">
        <f>VLOOKUP($A195,O.Barragán!$A$4:$ER$57,BaseInterventoría!H$1,FALSE)</f>
        <v>N/A</v>
      </c>
      <c r="I195" s="5" t="str">
        <f>VLOOKUP($A195,O.Barragán!$A$4:$ER$57,BaseInterventoría!I$1,FALSE)</f>
        <v>N/A</v>
      </c>
      <c r="J195" s="5" t="str">
        <f>VLOOKUP($A195,O.Barragán!$A$4:$ER$57,BaseInterventoría!J$1,FALSE)</f>
        <v>N/A</v>
      </c>
      <c r="K195" s="198">
        <f>VLOOKUP($A195,O.Barragán!$A$4:$ER$57,BaseInterventoría!K$1,FALSE)</f>
        <v>0</v>
      </c>
      <c r="L195" s="198">
        <f>VLOOKUP($A195,O.Barragán!$A$4:$ER$57,BaseInterventoría!L$1,FALSE)</f>
        <v>0</v>
      </c>
      <c r="M195" s="198">
        <f>VLOOKUP($A195,O.Barragán!$A$4:$ER$57,BaseInterventoría!M$1,FALSE)</f>
        <v>0</v>
      </c>
      <c r="N195" s="198">
        <f>VLOOKUP($A195,O.Barragán!$A$4:$ER$57,BaseInterventoría!N$1,FALSE)</f>
        <v>0</v>
      </c>
      <c r="O195" s="198">
        <f>VLOOKUP($A195,O.Barragán!$A$4:$ER$57,BaseInterventoría!O$1,FALSE)</f>
        <v>0</v>
      </c>
      <c r="P195" s="198">
        <f>VLOOKUP($A195,O.Barragán!$A$4:$ER$57,BaseInterventoría!P$1,FALSE)</f>
        <v>0</v>
      </c>
      <c r="Q195" s="198">
        <f>VLOOKUP($A195,O.Barragán!$A$4:$ER$57,BaseInterventoría!Q$1,FALSE)</f>
        <v>0</v>
      </c>
      <c r="R195" s="198">
        <f>VLOOKUP($A195,O.Barragán!$A$4:$ER$57,BaseInterventoría!R$1,FALSE)</f>
        <v>248612607</v>
      </c>
      <c r="S195" s="198">
        <f>VLOOKUP($A195,O.Barragán!$A$4:$ER$57,BaseInterventoría!S$1,FALSE)</f>
        <v>0</v>
      </c>
      <c r="T195" s="198">
        <f>VLOOKUP($A195,O.Barragán!$A$4:$ER$57,BaseInterventoría!T$1,FALSE)</f>
        <v>0</v>
      </c>
      <c r="U195" s="198">
        <f>VLOOKUP($A195,O.Barragán!$A$4:$ER$57,BaseInterventoría!U$1,FALSE)</f>
        <v>248612607</v>
      </c>
      <c r="V195" s="5" t="str">
        <f>VLOOKUP($A195,O.Barragán!$A$4:$ER$57,BaseInterventoría!V$1,FALSE)</f>
        <v>CDP 12235
25/01/2022</v>
      </c>
      <c r="W195" s="5">
        <f>VLOOKUP($A195,O.Barragán!$A$4:$ER$57,BaseInterventoría!W$1,FALSE)</f>
        <v>0</v>
      </c>
      <c r="X195" s="5" t="str">
        <f>VLOOKUP($A195,O.Barragán!$A$4:$ER$57,BaseInterventoría!X$1,FALSE)</f>
        <v>INTERVENTORÍA</v>
      </c>
      <c r="Y195" s="5" t="str">
        <f>VLOOKUP($A195,O.Barragán!$A$4:$ER$57,BaseInterventoría!Y$1,FALSE)</f>
        <v>N/A</v>
      </c>
      <c r="Z195" s="5" t="str">
        <f>VLOOKUP($A195,O.Barragán!$A$4:$ER$57,BaseInterventoría!Z$1,FALSE)</f>
        <v>CONTRATO-INTERVENTORÍA</v>
      </c>
      <c r="AA195" s="5" t="str">
        <f>VLOOKUP($A195,O.Barragán!$A$4:$ER$57,BaseInterventoría!AA$1,FALSE)</f>
        <v>N/A</v>
      </c>
      <c r="AB195" s="5" t="str">
        <f>VLOOKUP($A195,O.Barragán!$A$4:$ER$57,BaseInterventoría!AB$1,FALSE)</f>
        <v>N/A</v>
      </c>
      <c r="AC195" s="21" t="str">
        <f>VLOOKUP($A195,O.Barragán!$A$4:$ER$57,BaseInterventoría!AC$1,FALSE)</f>
        <v>N/A</v>
      </c>
      <c r="AD195" s="21" t="str">
        <f>VLOOKUP($A195,O.Barragán!$A$4:$ER$57,BaseInterventoría!AD$1,FALSE)</f>
        <v>N/A</v>
      </c>
      <c r="AE195" s="5" t="str">
        <f>VLOOKUP($A195,O.Barragán!$A$4:$ER$57,BaseInterventoría!AE$1,FALSE)</f>
        <v>N/A</v>
      </c>
      <c r="AF195" s="21" t="str">
        <f>VLOOKUP($A195,O.Barragán!$A$4:$ER$57,BaseInterventoría!AF$1,FALSE)</f>
        <v>N/A</v>
      </c>
      <c r="AG195" s="5" t="str">
        <f>VLOOKUP($A195,O.Barragán!$A$4:$ER$57,BaseInterventoría!AG$1,FALSE)</f>
        <v>N/A</v>
      </c>
      <c r="AH195" s="5" t="str">
        <f>VLOOKUP($A195,O.Barragán!$A$4:$ER$57,BaseInterventoría!AH$1,FALSE)</f>
        <v>N/A</v>
      </c>
      <c r="AI195" s="5" t="str">
        <f>VLOOKUP($A195,O.Barragán!$A$4:$ER$57,BaseInterventoría!AI$1,FALSE)</f>
        <v>N/A</v>
      </c>
      <c r="AJ195" s="21">
        <f>VLOOKUP($A195,O.Barragán!$A$4:$ER$57,BaseInterventoría!AJ$1,FALSE)</f>
        <v>45552</v>
      </c>
      <c r="AK195" s="198">
        <f>VLOOKUP($A195,O.Barragán!$A$4:$ER$57,BaseInterventoría!AK$1,FALSE)</f>
        <v>88415524</v>
      </c>
      <c r="AL195" s="5" t="str">
        <f>VLOOKUP($A195,O.Barragán!$A$4:$ER$57,BaseInterventoría!AL$1,FALSE)</f>
        <v>Regalias Dpto $88.415.524
CDR
16419 28/12/2023</v>
      </c>
      <c r="AM195" s="21" t="str">
        <f>VLOOKUP($A195,O.Barragán!$A$4:$ER$57,BaseInterventoría!AM$1,FALSE)</f>
        <v>N/A</v>
      </c>
      <c r="AN195" s="5" t="str">
        <f>VLOOKUP($A195,O.Barragán!$A$4:$ER$57,BaseInterventoría!AN$1,FALSE)</f>
        <v>N/A</v>
      </c>
      <c r="AO195" s="5" t="str">
        <f>VLOOKUP($A195,O.Barragán!$A$4:$ER$57,BaseInterventoría!AO$1,FALSE)</f>
        <v>N/A</v>
      </c>
      <c r="AP195" s="5" t="str">
        <f>VLOOKUP($A195,O.Barragán!$A$4:$ER$57,BaseInterventoría!AP$1,FALSE)</f>
        <v>N/A</v>
      </c>
      <c r="AQ195" s="5">
        <f>VLOOKUP($A195,O.Barragán!$A$4:$ER$57,BaseInterventoría!AQ$1,FALSE)</f>
        <v>1</v>
      </c>
      <c r="AR195" s="21">
        <f>VLOOKUP($A195,O.Barragán!$A$4:$ER$57,BaseInterventoría!AR$1,FALSE)</f>
        <v>45552</v>
      </c>
      <c r="AS195" s="5" t="str">
        <f>VLOOKUP($A195,O.Barragán!$A$4:$ER$57,BaseInterventoría!AS$1,FALSE)</f>
        <v xml:space="preserve">
TRES (3) MESES</v>
      </c>
      <c r="AT195" s="5" t="str">
        <f>VLOOKUP($A195,O.Barragán!$A$4:$ER$57,BaseInterventoría!AT$1,FALSE)</f>
        <v>N/A</v>
      </c>
      <c r="AU195" s="21" t="str">
        <f>VLOOKUP($A195,O.Barragán!$A$4:$ER$57,BaseInterventoría!AU$1,FALSE)</f>
        <v>N/A</v>
      </c>
      <c r="AV195" s="5" t="str">
        <f>VLOOKUP($A195,O.Barragán!$A$4:$ER$57,BaseInterventoría!AV$1,FALSE)</f>
        <v>N/A</v>
      </c>
      <c r="AW195" s="186">
        <f>VLOOKUP($A195,O.Barragán!$A$4:$ER$57,BaseInterventoría!AW$1,FALSE)</f>
        <v>0.64910000000000001</v>
      </c>
      <c r="AX195" s="186">
        <f>VLOOKUP($A195,O.Barragán!$A$4:$ER$57,BaseInterventoría!AX$1,FALSE)</f>
        <v>53.39</v>
      </c>
      <c r="AY195" s="5">
        <f>VLOOKUP($A195,O.Barragán!$A$4:$ER$57,BaseInterventoría!AY$1,FALSE)</f>
        <v>0.86929999999999996</v>
      </c>
      <c r="AZ195" s="21">
        <f>VLOOKUP($A195,O.Barragán!$A$4:$ER$57,BaseInterventoría!AZ$1,FALSE)</f>
        <v>45670</v>
      </c>
      <c r="BA195" s="5" t="str">
        <f>VLOOKUP($A195,O.Barragán!$A$4:$ER$57,BaseInterventoría!BA$1,FALSE)</f>
        <v>N/A</v>
      </c>
      <c r="BB195" s="5" t="str">
        <f>VLOOKUP($A195,O.Barragán!$A$4:$ER$57,BaseInterventoría!BB$1,FALSE)</f>
        <v>N/A</v>
      </c>
      <c r="BC195" s="5" t="str">
        <f>VLOOKUP($A195,O.Barragán!$A$4:$ER$57,BaseInterventoría!BC$1,FALSE)</f>
        <v>En Ejecución</v>
      </c>
      <c r="BD195" s="5" t="str">
        <f>VLOOKUP($A195,O.Barragán!$A$4:$ER$57,BaseInterventoría!BD$1,FALSE)</f>
        <v>N/A</v>
      </c>
      <c r="BE195" s="5" t="str">
        <f>VLOOKUP($A195,O.Barragán!$A$4:$ER$57,BaseInterventoría!BE$1,FALSE)</f>
        <v>Seguros del Estado  Poliza No. 21-44-101405311 Anexo 9</v>
      </c>
      <c r="BF195" s="21">
        <f>VLOOKUP($A195,O.Barragán!$A$4:$ER$57,BaseInterventoría!BF$1,FALSE)</f>
        <v>45365</v>
      </c>
      <c r="BG195" s="21">
        <f>VLOOKUP($A195,O.Barragán!$A$4:$ER$57,BaseInterventoría!BG$1,FALSE)</f>
        <v>45670</v>
      </c>
      <c r="BH195" s="5" t="str">
        <f>VLOOKUP($A195,O.Barragán!$A$4:$ER$57,BaseInterventoría!BH$1,FALSE)</f>
        <v>EPC-PDA-I-144-2023</v>
      </c>
      <c r="BI195" s="5" t="str">
        <f>VLOOKUP($A195,O.Barragán!$A$4:$ER$57,BaseInterventoría!BI$1,FALSE)</f>
        <v xml:space="preserve">	INTERVENTORÍA INTEGRAL A CONSTRUCCIÓN DEL SISTEMA DE ALCANTARILLADO SANITARIO PARA EL SECTOR DE VILLAS DE GRANADA, MUNICIPIO DE ZIPAQUIRÁ</v>
      </c>
      <c r="BJ195" s="21">
        <f>VLOOKUP($A195,O.Barragán!$A$4:$ER$57,BaseInterventoría!BJ$1,FALSE)</f>
        <v>44985</v>
      </c>
      <c r="BK195" s="21">
        <f>VLOOKUP($A195,O.Barragán!$A$4:$ER$57,BaseInterventoría!BK$1,FALSE)</f>
        <v>45365</v>
      </c>
      <c r="BL195" s="5" t="str">
        <f>VLOOKUP($A195,O.Barragán!$A$4:$ER$57,BaseInterventoría!BL$1,FALSE)</f>
        <v>7 MESES</v>
      </c>
      <c r="BM195" s="21">
        <f>VLOOKUP($A195,O.Barragán!$A$4:$ER$57,BaseInterventoría!BM$1,FALSE)</f>
        <v>45578</v>
      </c>
      <c r="BN195" s="5" t="str">
        <f>VLOOKUP($A195,O.Barragán!$A$4:$ER$57,BaseInterventoría!BN$1,FALSE)</f>
        <v>ESTUDIOS TECNICOS Y CONSTRUCCIONES SAS</v>
      </c>
      <c r="BO195" s="5" t="str">
        <f>VLOOKUP($A195,O.Barragán!$A$4:$ER$57,BaseInterventoría!BO$1,FALSE)</f>
        <v>MANUEL LEOPOLDO GÓNGORA SIERRA
C.C. No. 19.254.016 de Bogotá D.C</v>
      </c>
      <c r="BP195" s="198">
        <f>VLOOKUP($A195,O.Barragán!$A$4:$ER$57,BaseInterventoría!BP$1,FALSE)</f>
        <v>0</v>
      </c>
      <c r="BQ195" s="198">
        <f>VLOOKUP($A195,O.Barragán!$A$4:$ER$57,BaseInterventoría!BQ$1,FALSE)</f>
        <v>0</v>
      </c>
      <c r="BR195" s="198">
        <f>VLOOKUP($A195,O.Barragán!$A$4:$ER$57,BaseInterventoría!BR$1,FALSE)</f>
        <v>0</v>
      </c>
      <c r="BS195" s="198">
        <f>VLOOKUP($A195,O.Barragán!$A$4:$ER$57,BaseInterventoría!BS$1,FALSE)</f>
        <v>0</v>
      </c>
      <c r="BT195" s="198">
        <f>VLOOKUP($A195,O.Barragán!$A$4:$ER$57,BaseInterventoría!BT$1,FALSE)</f>
        <v>248612607</v>
      </c>
      <c r="BU195" s="21">
        <f>VLOOKUP($A195,O.Barragán!$A$4:$ER$57,BaseInterventoría!BU$1,FALSE)</f>
        <v>45289</v>
      </c>
      <c r="BV195" s="198">
        <f>VLOOKUP($A195,O.Barragán!$A$4:$ER$57,BaseInterventoría!BV$1,FALSE)</f>
        <v>88415524</v>
      </c>
      <c r="BW195" s="21">
        <f>VLOOKUP($A195,O.Barragán!$A$4:$ER$57,BaseInterventoría!BW$1,FALSE)</f>
        <v>0</v>
      </c>
      <c r="BX195" s="198">
        <f>VLOOKUP($A195,O.Barragán!$A$4:$ER$57,BaseInterventoría!BX$1,FALSE)</f>
        <v>0</v>
      </c>
      <c r="BY195" s="198">
        <f>VLOOKUP($A195,O.Barragán!$A$4:$ER$57,BaseInterventoría!BY$1,FALSE)</f>
        <v>337028131</v>
      </c>
      <c r="BZ195" s="5">
        <f>VLOOKUP($A195,O.Barragán!$A$4:$ER$57,BaseInterventoría!BZ$1,FALSE)</f>
        <v>1</v>
      </c>
      <c r="CA195" s="21">
        <f>VLOOKUP($A195,O.Barragán!$A$4:$ER$57,BaseInterventoría!CA$1,FALSE)</f>
        <v>45552</v>
      </c>
      <c r="CB195" s="5" t="str">
        <f>VLOOKUP($A195,O.Barragán!$A$4:$ER$57,BaseInterventoría!CB$1,FALSE)</f>
        <v>TRES (3) MESES</v>
      </c>
      <c r="CC195" s="5">
        <f>VLOOKUP($A195,O.Barragán!$A$4:$ER$57,BaseInterventoría!CC$1,FALSE)</f>
        <v>0</v>
      </c>
      <c r="CD195" s="21" t="str">
        <f>VLOOKUP($A195,O.Barragán!$A$4:$ER$57,BaseInterventoría!CD$1,FALSE)</f>
        <v>24/03/2020
24/04/2020
01/06/2020
20/12/2020
10/05/2021
10/11/2021
11/12/2021
11/01/2022
10/02/2022
16/01/2023
6/04/2023
6/05/2023
23/08/2023
7/10/2023
27/10/2023
24/02/2082</v>
      </c>
      <c r="CE195" s="5">
        <f>VLOOKUP($A195,O.Barragán!$A$4:$ER$57,BaseInterventoría!CE$1,FALSE)</f>
        <v>0</v>
      </c>
      <c r="CF195" s="21">
        <f>VLOOKUP($A195,O.Barragán!$A$4:$ER$57,BaseInterventoría!CF$1,FALSE)</f>
        <v>45670</v>
      </c>
      <c r="CG195" s="5" t="str">
        <f>VLOOKUP($A195,O.Barragán!$A$4:$ER$57,BaseInterventoría!CG$1,FALSE)</f>
        <v>21-44-101405311 ANEXO 9</v>
      </c>
      <c r="CH195" s="21">
        <f>VLOOKUP($A195,O.Barragán!$A$4:$ER$57,BaseInterventoría!CH$1,FALSE)</f>
        <v>45365</v>
      </c>
      <c r="CI195" s="21">
        <f>VLOOKUP($A195,O.Barragán!$A$4:$ER$57,BaseInterventoría!CI$1,FALSE)</f>
        <v>45670</v>
      </c>
      <c r="CJ195" s="5" t="str">
        <f>VLOOKUP($A195,O.Barragán!$A$4:$ER$57,BaseInterventoría!CJ$1,FALSE)</f>
        <v>N/A</v>
      </c>
      <c r="CK195" s="21" t="str">
        <f>VLOOKUP($A195,O.Barragán!$A$4:$ER$57,BaseInterventoría!CK$1,FALSE)</f>
        <v>N/A</v>
      </c>
      <c r="CL195" s="21" t="str">
        <f>VLOOKUP($A195,O.Barragán!$A$4:$ER$57,BaseInterventoría!CL$1,FALSE)</f>
        <v>N/A</v>
      </c>
      <c r="CM195" s="5" t="str">
        <f>VLOOKUP($A195,O.Barragán!$A$4:$ER$57,BaseInterventoría!CM$1,FALSE)</f>
        <v>21-44-101405311 ANEXO 9</v>
      </c>
      <c r="CN195" s="21">
        <f>VLOOKUP($A195,O.Barragán!$A$4:$ER$57,BaseInterventoría!CN$1,FALSE)</f>
        <v>45365</v>
      </c>
      <c r="CO195" s="21">
        <f>VLOOKUP($A195,O.Barragán!$A$4:$ER$57,BaseInterventoría!CO$1,FALSE)</f>
        <v>47131</v>
      </c>
      <c r="CP195" s="5" t="str">
        <f>VLOOKUP($A195,O.Barragán!$A$4:$ER$57,BaseInterventoría!CP$1,FALSE)</f>
        <v>N/A</v>
      </c>
      <c r="CQ195" s="21" t="str">
        <f>VLOOKUP($A195,O.Barragán!$A$4:$ER$57,BaseInterventoría!CQ$1,FALSE)</f>
        <v>N/A</v>
      </c>
      <c r="CR195" s="21" t="str">
        <f>VLOOKUP($A195,O.Barragán!$A$4:$ER$57,BaseInterventoría!CR$1,FALSE)</f>
        <v>N/A</v>
      </c>
      <c r="CS195" s="5" t="str">
        <f>VLOOKUP($A195,O.Barragán!$A$4:$ER$57,BaseInterventoría!CS$1,FALSE)</f>
        <v>21-44-101405311 ANEXO 9</v>
      </c>
      <c r="CT195" s="21">
        <f>VLOOKUP($A195,O.Barragán!$A$4:$ER$57,BaseInterventoría!CT$1,FALSE)</f>
        <v>45546</v>
      </c>
      <c r="CU195" s="21">
        <f>VLOOKUP($A195,O.Barragán!$A$4:$ER$57,BaseInterventoría!CU$1,FALSE)</f>
        <v>47496</v>
      </c>
      <c r="CV195" s="5" t="str">
        <f>VLOOKUP($A195,O.Barragán!$A$4:$ER$57,BaseInterventoría!CV$1,FALSE)</f>
        <v>N/A</v>
      </c>
      <c r="CW195" s="21" t="str">
        <f>VLOOKUP($A195,O.Barragán!$A$4:$ER$57,BaseInterventoría!CW$1,FALSE)</f>
        <v>N/A</v>
      </c>
      <c r="CX195" s="21" t="str">
        <f>VLOOKUP($A195,O.Barragán!$A$4:$ER$57,BaseInterventoría!CX$1,FALSE)</f>
        <v>N/A</v>
      </c>
      <c r="CY195" s="21">
        <f>VLOOKUP($A195,O.Barragán!$A$4:$ER$57,BaseInterventoría!CY$1,FALSE)</f>
        <v>45670</v>
      </c>
      <c r="CZ195" s="5">
        <f>VLOOKUP($A195,O.Barragán!$A$4:$ER$57,BaseInterventoría!CZ$1,FALSE)</f>
        <v>10.166666666666666</v>
      </c>
      <c r="DA195" s="186">
        <f>VLOOKUP($A195,O.Barragán!$A$4:$ER$57,BaseInterventoría!DA$1,FALSE)</f>
        <v>0.64910000000000001</v>
      </c>
      <c r="DB195" s="186">
        <f>VLOOKUP($A195,O.Barragán!$A$4:$ER$57,BaseInterventoría!DB$1,FALSE)</f>
        <v>0</v>
      </c>
      <c r="DC195" s="186">
        <f>VLOOKUP($A195,O.Barragán!$A$4:$ER$57,BaseInterventoría!DC$1,FALSE)</f>
        <v>0.64910000000000001</v>
      </c>
      <c r="DD195" s="186">
        <f>VLOOKUP($A195,O.Barragán!$A$4:$ER$57,BaseInterventoría!DD$1,FALSE)</f>
        <v>0</v>
      </c>
      <c r="DE195" s="186">
        <f>VLOOKUP($A195,O.Barragán!$A$4:$ER$57,BaseInterventoría!DE$1,FALSE)</f>
        <v>0</v>
      </c>
      <c r="DF195" s="186">
        <f>VLOOKUP($A195,O.Barragán!$A$4:$ER$57,BaseInterventoría!DF$1,FALSE)</f>
        <v>0</v>
      </c>
      <c r="DG195" s="186">
        <f>VLOOKUP($A195,O.Barragán!$A$4:$ER$57,BaseInterventoría!DG$1,FALSE)</f>
        <v>0</v>
      </c>
      <c r="DH195" s="186" t="str">
        <f>VLOOKUP($A195,O.Barragán!$A$4:$ER$57,BaseInterventoría!DH$1,FALSE)</f>
        <v>20,56%%</v>
      </c>
      <c r="DI195" s="186">
        <f>VLOOKUP($A195,O.Barragán!$A$4:$ER$57,BaseInterventoría!DI$1,FALSE)</f>
        <v>0</v>
      </c>
      <c r="DJ195" s="186">
        <f>VLOOKUP($A195,O.Barragán!$A$4:$ER$57,BaseInterventoría!DJ$1,FALSE)</f>
        <v>0</v>
      </c>
      <c r="DK195" s="5">
        <f>VLOOKUP($A195,O.Barragán!$A$4:$ER$57,BaseInterventoría!DK$1,FALSE)</f>
        <v>0.86929999999999996</v>
      </c>
      <c r="DL195" s="5" t="str">
        <f ca="1">VLOOKUP($A195,O.Barragán!$A$4:$ER$57,BaseInterventoría!DL$1,FALSE)</f>
        <v>VIGENTE</v>
      </c>
      <c r="DM195" s="71" t="str">
        <f t="shared" ref="DM195:DM253" si="23">IF(OR(DN195="por iniciar",DN195="por contratar",DN195="en ejecución",DN195="suspendido"),"Activos","En Liquidación")</f>
        <v>Activos</v>
      </c>
      <c r="DN195" s="5" t="str">
        <f>VLOOKUP($A195,O.Barragán!$A$4:$ER$57,BaseInterventoría!DN$1,FALSE)</f>
        <v>En ejecución</v>
      </c>
      <c r="DO195" s="5">
        <f>VLOOKUP($A195,O.Barragán!$A$4:$ER$57,BaseInterventoría!DO$1,FALSE)</f>
        <v>0</v>
      </c>
      <c r="DP195" s="5">
        <f>VLOOKUP($A195,O.Barragán!$A$4:$ER$57,BaseInterventoría!DP$1,FALSE)</f>
        <v>0</v>
      </c>
      <c r="DQ195" s="5">
        <f>VLOOKUP($A195,O.Barragán!$A$4:$ER$57,BaseInterventoría!DQ$1,FALSE)</f>
        <v>0</v>
      </c>
      <c r="DR195" s="5">
        <f>VLOOKUP($A195,O.Barragán!$A$4:$ER$57,BaseInterventoría!DR$1,FALSE)</f>
        <v>0</v>
      </c>
      <c r="DS195" s="5">
        <f>VLOOKUP($A195,O.Barragán!$A$4:$ER$57,BaseInterventoría!DS$1,FALSE)</f>
        <v>0</v>
      </c>
      <c r="DT195" s="198">
        <f>VLOOKUP($A195,O.Barragán!$A$4:$ER$57,BaseInterventoría!DT$1,FALSE)</f>
        <v>0</v>
      </c>
      <c r="DU195" s="198">
        <f>VLOOKUP($A195,O.Barragán!$A$4:$ER$57,BaseInterventoría!DU$1,FALSE)</f>
        <v>337028131</v>
      </c>
      <c r="DV195" s="186">
        <f>VLOOKUP($A195,O.Barragán!$A$4:$ER$57,BaseInterventoría!DV$1,FALSE)</f>
        <v>0</v>
      </c>
      <c r="DW195" s="198">
        <f>VLOOKUP($A195,O.Barragán!$A$4:$ER$57,BaseInterventoría!DW$1,FALSE)</f>
        <v>337028131</v>
      </c>
      <c r="DX195" s="21" t="str">
        <f>VLOOKUP($A195,O.Barragán!$A$4:$ER$57,BaseInterventoría!DX$1,FALSE)</f>
        <v>N/A</v>
      </c>
      <c r="DY195" s="5" t="str">
        <f>VLOOKUP($A195,O.Barragán!$A$4:$ER$57,BaseInterventoría!DY$1,FALSE)</f>
        <v>N/A</v>
      </c>
      <c r="DZ195" s="21" t="str">
        <f>VLOOKUP($A195,O.Barragán!$A$4:$ER$57,BaseInterventoría!DZ$1,FALSE)</f>
        <v>N/A</v>
      </c>
      <c r="EA195" s="21" t="str">
        <f>VLOOKUP($A195,O.Barragán!$A$4:$ER$57,BaseInterventoría!EA$1,FALSE)</f>
        <v>N/A</v>
      </c>
      <c r="EB195" s="5" t="str">
        <f>VLOOKUP($A195,O.Barragán!$A$4:$ER$57,BaseInterventoría!EB$1,FALSE)</f>
        <v>N/A</v>
      </c>
      <c r="EC195" s="198" t="str">
        <f>VLOOKUP($A195,O.Barragán!$A$4:$ER$57,BaseInterventoría!EC$1,FALSE)</f>
        <v>N/A</v>
      </c>
      <c r="ED195" s="5">
        <f>VLOOKUP($A195,O.Barragán!$A$4:$ER$57,BaseInterventoría!ED$1,FALSE)</f>
        <v>0</v>
      </c>
      <c r="EE195" s="5">
        <f>VLOOKUP($A195,O.Barragán!$A$4:$ER$57,BaseInterventoría!EE$1,FALSE)</f>
        <v>0</v>
      </c>
      <c r="EF195" s="5">
        <f>VLOOKUP($A195,O.Barragán!$A$4:$ER$57,BaseInterventoría!EF$1,FALSE)</f>
        <v>0</v>
      </c>
      <c r="EG195" s="5">
        <f>VLOOKUP($A195,O.Barragán!$A$4:$ER$57,BaseInterventoría!EG$1,FALSE)</f>
        <v>0</v>
      </c>
      <c r="EH195" s="5">
        <f>VLOOKUP($A195,O.Barragán!$A$4:$ER$57,BaseInterventoría!EH$1,FALSE)</f>
        <v>0</v>
      </c>
      <c r="EI195" s="21">
        <f ca="1">VLOOKUP($A195,O.Barragán!$A$4:$ER$57,BaseInterventoría!EI$1,FALSE)</f>
        <v>45649</v>
      </c>
      <c r="EJ195" s="5">
        <f>VLOOKUP($A195,O.Barragán!$A$4:$ER$57,BaseInterventoría!EJ$1,FALSE)</f>
        <v>0</v>
      </c>
      <c r="EK195" s="5">
        <f>VLOOKUP($A195,O.Barragán!$A$4:$ER$57,BaseInterventoría!EK$1,FALSE)</f>
        <v>0</v>
      </c>
      <c r="EL195" s="5" t="str">
        <f>VLOOKUP($A195,O.Barragán!$A$4:$ER$57,BaseInterventoría!EL$1,FALSE)</f>
        <v>Omar Barragán-Dirección</v>
      </c>
      <c r="EM195" s="5" t="str">
        <f>VLOOKUP($A195,O.Barragán!$A$4:$ER$57,BaseInterventoría!EM$1,FALSE)</f>
        <v>Carlos Omar Barragán - Carol Bejarano</v>
      </c>
      <c r="EN195" s="5" t="str">
        <f>VLOOKUP($A195,O.Barragán!$A$4:$ER$57,BaseInterventoría!EN$1,FALSE)</f>
        <v>https://www.secop.gov.co/CO1ContractsManagement/Tendering/ProcurementContractEdit/View?docUniqueIdentifier=CO1.PCCNTR.4355904&amp;prevCtxUrl=https%3a%2f%2fwww.secop.gov.co%2fCO1ContractsManagement%2fTendering%2fProcurementContractManagement%2fIndex&amp;prevCtxLbl=Contratos+</v>
      </c>
      <c r="EO195" s="5" t="str">
        <f>VLOOKUP($A195,O.Barragán!$A$4:$ER$57,BaseInterventoría!EO$1,FALSE)</f>
        <v>Se suspende el convenio  a partir del 23/12/2024 por un termino de 30 dias  debido a cese de actividades del gremio de volqueteros, recebera y escombrera por festividades decembrinas.</v>
      </c>
      <c r="EP195" s="21">
        <f>VLOOKUP($A195,O.Barragán!$A$4:$ER$57,BaseInterventoría!EP$1,FALSE)</f>
        <v>45646</v>
      </c>
      <c r="EQ195" s="24">
        <v>0</v>
      </c>
      <c r="ER195" s="24">
        <v>0</v>
      </c>
      <c r="ES195" s="24">
        <v>0</v>
      </c>
      <c r="ET195" s="5"/>
      <c r="EU195" s="24">
        <f t="shared" si="20"/>
        <v>0</v>
      </c>
      <c r="EV195" s="55" t="e">
        <f>VLOOKUP(A195,#REF!,147,FALSE)</f>
        <v>#REF!</v>
      </c>
      <c r="EW195" s="56"/>
      <c r="EX195" s="24"/>
      <c r="EY195" s="5" t="s">
        <v>24</v>
      </c>
      <c r="EZ195" s="56"/>
      <c r="FA195" s="21"/>
      <c r="FB195"/>
      <c r="FC195"/>
      <c r="FD195"/>
    </row>
    <row r="196" spans="1:160" ht="283.5">
      <c r="A196" s="19" t="s">
        <v>689</v>
      </c>
      <c r="B196" s="2">
        <f t="shared" ref="B196:B254" si="24">+B195+1</f>
        <v>194</v>
      </c>
      <c r="C196" s="20" t="s">
        <v>363</v>
      </c>
      <c r="D196" s="5" t="s">
        <v>241</v>
      </c>
      <c r="E196" s="2" t="s">
        <v>690</v>
      </c>
      <c r="F196" s="5" t="str">
        <f>VLOOKUP($A196,O.Barragán!$A$4:$ER$57,BaseInterventoría!F$1,FALSE)</f>
        <v>MDVP</v>
      </c>
      <c r="G196" s="21">
        <f>VLOOKUP($A196,O.Barragán!$A$4:$ER$57,BaseInterventoría!G$1,FALSE)</f>
        <v>44565</v>
      </c>
      <c r="H196" s="5">
        <f>VLOOKUP($A196,O.Barragán!$A$4:$ER$57,BaseInterventoría!H$1,FALSE)</f>
        <v>46202</v>
      </c>
      <c r="I196" s="5">
        <f>VLOOKUP($A196,O.Barragán!$A$4:$ER$57,BaseInterventoría!I$1,FALSE)</f>
        <v>0</v>
      </c>
      <c r="J196" s="5" t="str">
        <f>VLOOKUP($A196,O.Barragán!$A$4:$ER$57,BaseInterventoría!J$1,FALSE)</f>
        <v>Obras de adecuación de las redes internas en la PTAP La Mesa que contempla: Cambio del alineamiento de la tubería de conducción de agua cruda de la concesión de La Mesa y de la tubería de conducción de agua cruda concesión Anapoima entrada a la PTAP.
Instalación de macro medidores sobre cada una de las redes de conducción de agua cruda que llegan a la PTAP.
Obras de adecuación en la estructura de aquietamiento de la PTAP
Obras de Adecuación sobre las redes de conducción de agua tratada hasta la entrada a los tanques de distribución del acueducto del municipio de La Mesa
Conexión a la red de distribución de agua tratada y reclorada del acueducto regional La Mesa Anapoima, que va desde la estructura de recloración hasta la entrada de cada uno de los tanques de distribución
Conexión de la red de distribución de agua tratada que empata la red existente hacia el municipio de Anapoima</v>
      </c>
      <c r="K196" s="198">
        <f>VLOOKUP($A196,O.Barragán!$A$4:$ER$57,BaseInterventoría!K$1,FALSE)</f>
        <v>0</v>
      </c>
      <c r="L196" s="198">
        <f>VLOOKUP($A196,O.Barragán!$A$4:$ER$57,BaseInterventoría!L$1,FALSE)</f>
        <v>0</v>
      </c>
      <c r="M196" s="198">
        <f>VLOOKUP($A196,O.Barragán!$A$4:$ER$57,BaseInterventoría!M$1,FALSE)</f>
        <v>0</v>
      </c>
      <c r="N196" s="198">
        <f>VLOOKUP($A196,O.Barragán!$A$4:$ER$57,BaseInterventoría!N$1,FALSE)</f>
        <v>2061056890</v>
      </c>
      <c r="O196" s="198">
        <f>VLOOKUP($A196,O.Barragán!$A$4:$ER$57,BaseInterventoría!O$1,FALSE)</f>
        <v>0</v>
      </c>
      <c r="P196" s="198">
        <f>VLOOKUP($A196,O.Barragán!$A$4:$ER$57,BaseInterventoría!P$1,FALSE)</f>
        <v>0</v>
      </c>
      <c r="Q196" s="198">
        <f>VLOOKUP($A196,O.Barragán!$A$4:$ER$57,BaseInterventoría!Q$1,FALSE)</f>
        <v>0</v>
      </c>
      <c r="R196" s="198">
        <f>VLOOKUP($A196,O.Barragán!$A$4:$ER$57,BaseInterventoría!R$1,FALSE)</f>
        <v>0</v>
      </c>
      <c r="S196" s="198">
        <f>VLOOKUP($A196,O.Barragán!$A$4:$ER$57,BaseInterventoría!S$1,FALSE)</f>
        <v>0</v>
      </c>
      <c r="T196" s="198">
        <f>VLOOKUP($A196,O.Barragán!$A$4:$ER$57,BaseInterventoría!T$1,FALSE)</f>
        <v>0</v>
      </c>
      <c r="U196" s="198">
        <f>VLOOKUP($A196,O.Barragán!$A$4:$ER$57,BaseInterventoría!U$1,FALSE)</f>
        <v>2061056890</v>
      </c>
      <c r="V196" s="5" t="str">
        <f>VLOOKUP($A196,O.Barragán!$A$4:$ER$57,BaseInterventoría!V$1,FALSE)</f>
        <v>CDR 12250 y 12251
31/01/2022</v>
      </c>
      <c r="W196" s="5">
        <f>VLOOKUP($A196,O.Barragán!$A$4:$ER$57,BaseInterventoría!W$1,FALSE)</f>
        <v>0</v>
      </c>
      <c r="X196" s="5" t="str">
        <f>VLOOKUP($A196,O.Barragán!$A$4:$ER$57,BaseInterventoría!X$1,FALSE)</f>
        <v>ACUEDUCTO</v>
      </c>
      <c r="Y196" s="5" t="str">
        <f>VLOOKUP($A196,O.Barragán!$A$4:$ER$57,BaseInterventoría!Y$1,FALSE)</f>
        <v>URBANO</v>
      </c>
      <c r="Z196" s="5" t="str">
        <f>VLOOKUP($A196,O.Barragán!$A$4:$ER$57,BaseInterventoría!Z$1,FALSE)</f>
        <v>CONVENIO</v>
      </c>
      <c r="AA196" s="5" t="str">
        <f>VLOOKUP($A196,O.Barragán!$A$4:$ER$57,BaseInterventoría!AA$1,FALSE)</f>
        <v>EPC-CI-003-2022</v>
      </c>
      <c r="AB196" s="5" t="str">
        <f>VLOOKUP($A196,O.Barragán!$A$4:$ER$57,BaseInterventoría!AB$1,FALSE)</f>
        <v>AUNAR ESFUERZOS TECNICOS Y ADMINISTRATIVOS PARA CONTRATAR LA CONSTRUCCIÓN DE LAS OBRAS DE ADECUACIÓN DE LA INFRAESTRUCTURA DE LOS ACUEDUCTOS DE LA MESA Y ANAPOIMA CON EL NUEVO ESQUEMA DE ABASTECIMIENTO DE AGUA EN GRANDES VOLÚMENES</v>
      </c>
      <c r="AC196" s="21">
        <f>VLOOKUP($A196,O.Barragán!$A$4:$ER$57,BaseInterventoría!AC$1,FALSE)</f>
        <v>44848</v>
      </c>
      <c r="AD196" s="21">
        <f>VLOOKUP($A196,O.Barragán!$A$4:$ER$57,BaseInterventoría!AD$1,FALSE)</f>
        <v>44901</v>
      </c>
      <c r="AE196" s="5" t="str">
        <f>VLOOKUP($A196,O.Barragán!$A$4:$ER$57,BaseInterventoría!AE$1,FALSE)</f>
        <v>9 MESES</v>
      </c>
      <c r="AF196" s="21">
        <f>VLOOKUP($A196,O.Barragán!$A$4:$ER$57,BaseInterventoría!AF$1,FALSE)</f>
        <v>45174</v>
      </c>
      <c r="AG196" s="5" t="str">
        <f>VLOOKUP($A196,O.Barragán!$A$4:$ER$57,BaseInterventoría!AG$1,FALSE)</f>
        <v>MUNICIPIO DE LA MESA</v>
      </c>
      <c r="AH196" s="5" t="str">
        <f>VLOOKUP($A196,O.Barragán!$A$4:$ER$57,BaseInterventoría!AH$1,FALSE)</f>
        <v>alcaldia@lamesa-cundinamarca.gov.co</v>
      </c>
      <c r="AI196" s="198">
        <f>VLOOKUP($A196,O.Barragán!$A$4:$ER$57,BaseInterventoría!AI$1,FALSE)</f>
        <v>2061056890</v>
      </c>
      <c r="AJ196" s="21">
        <f>VLOOKUP($A196,O.Barragán!$A$4:$ER$57,BaseInterventoría!AJ$1,FALSE)</f>
        <v>0</v>
      </c>
      <c r="AK196" s="198">
        <f>VLOOKUP($A196,O.Barragán!$A$4:$ER$57,BaseInterventoría!AK$1,FALSE)</f>
        <v>0</v>
      </c>
      <c r="AL196" s="5">
        <f>VLOOKUP($A196,O.Barragán!$A$4:$ER$57,BaseInterventoría!AL$1,FALSE)</f>
        <v>0</v>
      </c>
      <c r="AM196" s="21">
        <f>VLOOKUP($A196,O.Barragán!$A$4:$ER$57,BaseInterventoría!AM$1,FALSE)</f>
        <v>0</v>
      </c>
      <c r="AN196" s="198">
        <f>VLOOKUP($A196,O.Barragán!$A$4:$ER$57,BaseInterventoría!AN$1,FALSE)</f>
        <v>0</v>
      </c>
      <c r="AO196" s="5">
        <f>VLOOKUP($A196,O.Barragán!$A$4:$ER$57,BaseInterventoría!AO$1,FALSE)</f>
        <v>0</v>
      </c>
      <c r="AP196" s="198">
        <f>VLOOKUP($A196,O.Barragán!$A$4:$ER$57,BaseInterventoría!AP$1,FALSE)</f>
        <v>2061056890</v>
      </c>
      <c r="AQ196" s="5" t="str">
        <f>VLOOKUP($A196,O.Barragán!$A$4:$ER$57,BaseInterventoría!AQ$1,FALSE)</f>
        <v>PRORROGA N° 1
PRORROGA N° 2
PRORROGA N° 3</v>
      </c>
      <c r="AR196" s="21" t="str">
        <f>VLOOKUP($A196,O.Barragán!$A$4:$ER$57,BaseInterventoría!AR$1,FALSE)</f>
        <v>05/09/2023
07/07/2024
16/12/2024</v>
      </c>
      <c r="AS196" s="5" t="str">
        <f>VLOOKUP($A196,O.Barragán!$A$4:$ER$57,BaseInterventoría!AS$1,FALSE)</f>
        <v>6 MESES
5 MESES
4 MESES</v>
      </c>
      <c r="AT196" s="5" t="str">
        <f>VLOOKUP($A196,O.Barragán!$A$4:$ER$57,BaseInterventoría!AT$1,FALSE)</f>
        <v>SUSPENSION N° 1
REINICIO N° 1</v>
      </c>
      <c r="AU196" s="21" t="str">
        <f>VLOOKUP($A196,O.Barragán!$A$4:$ER$57,BaseInterventoría!AU$1,FALSE)</f>
        <v>28/11/2023
09/04/2024</v>
      </c>
      <c r="AV196" s="5" t="str">
        <f>VLOOKUP($A196,O.Barragán!$A$4:$ER$57,BaseInterventoría!AV$1,FALSE)</f>
        <v>CONDICIONADO</v>
      </c>
      <c r="AW196" s="186">
        <f>VLOOKUP($A196,O.Barragán!$A$4:$ER$57,BaseInterventoría!AW$1,FALSE)</f>
        <v>0.96</v>
      </c>
      <c r="AX196" s="186">
        <f>VLOOKUP($A196,O.Barragán!$A$4:$ER$57,BaseInterventoría!AX$1,FALSE)</f>
        <v>0.9</v>
      </c>
      <c r="AY196" s="5">
        <f ca="1">VLOOKUP($A196,O.Barragán!$A$4:$ER$57,BaseInterventoría!AY$1,FALSE)</f>
        <v>0.86774941995359633</v>
      </c>
      <c r="AZ196" s="21">
        <f>VLOOKUP($A196,O.Barragán!$A$4:$ER$57,BaseInterventoría!AZ$1,FALSE)</f>
        <v>45763</v>
      </c>
      <c r="BA196" s="5">
        <f>VLOOKUP($A196,O.Barragán!$A$4:$ER$57,BaseInterventoría!BA$1,FALSE)</f>
        <v>28.733333333333334</v>
      </c>
      <c r="BB196" s="5" t="str">
        <f ca="1">VLOOKUP($A196,O.Barragán!$A$4:$ER$57,BaseInterventoría!BB$1,FALSE)</f>
        <v>VIGENTE</v>
      </c>
      <c r="BC196" s="5" t="str">
        <f>VLOOKUP($A196,O.Barragán!$A$4:$ER$57,BaseInterventoría!BC$1,FALSE)</f>
        <v>En Ejecución</v>
      </c>
      <c r="BD196" s="5" t="str">
        <f>VLOOKUP($A196,O.Barragán!$A$4:$ER$57,BaseInterventoría!BD$1,FALSE)</f>
        <v>N/A</v>
      </c>
      <c r="BE196" s="5" t="str">
        <f>VLOOKUP($A196,O.Barragán!$A$4:$ER$57,BaseInterventoría!BE$1,FALSE)</f>
        <v>N/A</v>
      </c>
      <c r="BF196" s="21" t="str">
        <f>VLOOKUP($A196,O.Barragán!$A$4:$ER$57,BaseInterventoría!BF$1,FALSE)</f>
        <v>N/A</v>
      </c>
      <c r="BG196" s="21" t="str">
        <f>VLOOKUP($A196,O.Barragán!$A$4:$ER$57,BaseInterventoría!BG$1,FALSE)</f>
        <v>N/A</v>
      </c>
      <c r="BH196" s="5" t="str">
        <f>VLOOKUP($A196,O.Barragán!$A$4:$ER$57,BaseInterventoría!BH$1,FALSE)</f>
        <v>CO161 de 2023</v>
      </c>
      <c r="BI196" s="5" t="str">
        <f>VLOOKUP($A196,O.Barragán!$A$4:$ER$57,BaseInterventoría!BI$1,FALSE)</f>
        <v>CONSTRUCCIÓN DE OBRAS DE ADECUACIÓN DE LA INFRAESTRUCTURA DE LOS ACUEDUCTOS DE LA MESA Y ANAPOIMA CON EL NUEVO ESQUEMA DE ABASTECIMIENTO DE AGUA EN GRANDES VOLÚMENES</v>
      </c>
      <c r="BJ196" s="21">
        <f>VLOOKUP($A196,O.Barragán!$A$4:$ER$57,BaseInterventoría!BJ$1,FALSE)</f>
        <v>45058</v>
      </c>
      <c r="BK196" s="21">
        <f>VLOOKUP($A196,O.Barragán!$A$4:$ER$57,BaseInterventoría!BK$1,FALSE)</f>
        <v>45124</v>
      </c>
      <c r="BL196" s="5" t="str">
        <f>VLOOKUP($A196,O.Barragán!$A$4:$ER$57,BaseInterventoría!BL$1,FALSE)</f>
        <v>6 MESES</v>
      </c>
      <c r="BM196" s="21">
        <f>VLOOKUP($A196,O.Barragán!$A$4:$ER$57,BaseInterventoría!BM$1,FALSE)</f>
        <v>45367</v>
      </c>
      <c r="BN196" s="5" t="str">
        <f>VLOOKUP($A196,O.Barragán!$A$4:$ER$57,BaseInterventoría!BN$1,FALSE)</f>
        <v>CONSORCIO OPTIMIZACIÓN 2023</v>
      </c>
      <c r="BO196" s="5" t="str">
        <f>VLOOKUP($A196,O.Barragán!$A$4:$ER$57,BaseInterventoría!BO$1,FALSE)</f>
        <v>Orlando Cardenas Burbano
ocardenas@agua-red.com</v>
      </c>
      <c r="BP196" s="198">
        <f>VLOOKUP($A196,O.Barragán!$A$4:$ER$57,BaseInterventoría!BP$1,FALSE)</f>
        <v>1993913613</v>
      </c>
      <c r="BQ196" s="198">
        <f>VLOOKUP($A196,O.Barragán!$A$4:$ER$57,BaseInterventoría!BQ$1,FALSE)</f>
        <v>0</v>
      </c>
      <c r="BR196" s="198">
        <f>VLOOKUP($A196,O.Barragán!$A$4:$ER$57,BaseInterventoría!BR$1,FALSE)</f>
        <v>0</v>
      </c>
      <c r="BS196" s="198">
        <f>VLOOKUP($A196,O.Barragán!$A$4:$ER$57,BaseInterventoría!BS$1,FALSE)</f>
        <v>0</v>
      </c>
      <c r="BT196" s="198">
        <f>VLOOKUP($A196,O.Barragán!$A$4:$ER$57,BaseInterventoría!BT$1,FALSE)</f>
        <v>1993913613</v>
      </c>
      <c r="BU196" s="21">
        <f>VLOOKUP($A196,O.Barragán!$A$4:$ER$57,BaseInterventoría!BU$1,FALSE)</f>
        <v>0</v>
      </c>
      <c r="BV196" s="198">
        <f>VLOOKUP($A196,O.Barragán!$A$4:$ER$57,BaseInterventoría!BV$1,FALSE)</f>
        <v>0</v>
      </c>
      <c r="BW196" s="21">
        <f>VLOOKUP($A196,O.Barragán!$A$4:$ER$57,BaseInterventoría!BW$1,FALSE)</f>
        <v>0</v>
      </c>
      <c r="BX196" s="198">
        <f>VLOOKUP($A196,O.Barragán!$A$4:$ER$57,BaseInterventoría!BX$1,FALSE)</f>
        <v>0</v>
      </c>
      <c r="BY196" s="198">
        <f>VLOOKUP($A196,O.Barragán!$A$4:$ER$57,BaseInterventoría!BY$1,FALSE)</f>
        <v>1993913613</v>
      </c>
      <c r="BZ196" s="5" t="str">
        <f>VLOOKUP($A196,O.Barragán!$A$4:$ER$57,BaseInterventoría!BZ$1,FALSE)</f>
        <v>1
2
3</v>
      </c>
      <c r="CA196" s="21" t="str">
        <f>VLOOKUP($A196,O.Barragán!$A$4:$ER$57,BaseInterventoría!CA$1,FALSE)</f>
        <v>16/07/2024
20/09/2024
12/11/2024</v>
      </c>
      <c r="CB196" s="5" t="str">
        <f>VLOOKUP($A196,O.Barragán!$A$4:$ER$57,BaseInterventoría!CB$1,FALSE)</f>
        <v>DOS (2) MESES
CICUENTA Y DOS (52) DÍAS
DOS (2) MESES</v>
      </c>
      <c r="CC196" s="5" t="str">
        <f>VLOOKUP($A196,O.Barragán!$A$4:$ER$57,BaseInterventoría!CC$1,FALSE)</f>
        <v>SUSPENSION N° 1
PRORROGA 1 A LA SUSPENS 1
PRORROGA 2 A LA SUSPENS 1
PRORROGA 3 A LA SUSPENS 1
PRORROGA 4 A LA SUSPENS 1
PRORROGA 5 A LA SUSPENS 1
PRORROGA 6 A LA SUSPENS 1</v>
      </c>
      <c r="CD196" s="21" t="str">
        <f>VLOOKUP($A196,O.Barragán!$A$4:$ER$57,BaseInterventoría!CD$1,FALSE)</f>
        <v>22/11/2023
06/12/2023
19/01/2024
05/02/2024
04/03/2024
03/04/2024
03/05/2024</v>
      </c>
      <c r="CE196" s="5" t="str">
        <f>VLOOKUP($A196,O.Barragán!$A$4:$ER$57,BaseInterventoría!CE$1,FALSE)</f>
        <v>15 DÍAS
45 DÍAS
15 DÍAS
30 DÍAS
30 DÍAS
30 DÍAS
24 DÍAS</v>
      </c>
      <c r="CF196" s="21" t="str">
        <f>VLOOKUP($A196,O.Barragán!$A$4:$ER$57,BaseInterventoría!CF$1,FALSE)</f>
        <v>15/01/2024
16/03/2024
31/03/2024
30/04/2024
04/06/2024
27/06/2024
21/07/2024</v>
      </c>
      <c r="CG196" s="5" t="str">
        <f>VLOOKUP($A196,O.Barragán!$A$4:$ER$57,BaseInterventoría!CG$1,FALSE)</f>
        <v>ASEGURADORA SOLIDARIA DE COLOMBIA
600-47-994000068667 Anexo 3</v>
      </c>
      <c r="CH196" s="21">
        <f>VLOOKUP($A196,O.Barragán!$A$4:$ER$57,BaseInterventoría!CH$1,FALSE)</f>
        <v>45058</v>
      </c>
      <c r="CI196" s="21">
        <f>VLOOKUP($A196,O.Barragán!$A$4:$ER$57,BaseInterventoría!CI$1,FALSE)</f>
        <v>45679</v>
      </c>
      <c r="CJ196" s="5">
        <f>VLOOKUP($A196,O.Barragán!$A$4:$ER$57,BaseInterventoría!CJ$1,FALSE)</f>
        <v>0</v>
      </c>
      <c r="CK196" s="21">
        <f>VLOOKUP($A196,O.Barragán!$A$4:$ER$57,BaseInterventoría!CK$1,FALSE)</f>
        <v>0</v>
      </c>
      <c r="CL196" s="21">
        <f>VLOOKUP($A196,O.Barragán!$A$4:$ER$57,BaseInterventoría!CL$1,FALSE)</f>
        <v>0</v>
      </c>
      <c r="CM196" s="5" t="str">
        <f>VLOOKUP($A196,O.Barragán!$A$4:$ER$57,BaseInterventoría!CM$1,FALSE)</f>
        <v>ASEGURADORA SOLIDARIA DE COLOMBIA
600-47-994000068667 Anexo 3</v>
      </c>
      <c r="CN196" s="21">
        <f>VLOOKUP($A196,O.Barragán!$A$4:$ER$57,BaseInterventoría!CN$1,FALSE)</f>
        <v>45058</v>
      </c>
      <c r="CO196" s="21">
        <f>VLOOKUP($A196,O.Barragán!$A$4:$ER$57,BaseInterventoría!CO$1,FALSE)</f>
        <v>46652</v>
      </c>
      <c r="CP196" s="5" t="str">
        <f>VLOOKUP($A196,O.Barragán!$A$4:$ER$57,BaseInterventoría!CP$1,FALSE)</f>
        <v>ASEGURADORA SOLIDARIA DE COLOMBIA
600-47-994000068667 Anexo 3</v>
      </c>
      <c r="CQ196" s="21" t="str">
        <f>VLOOKUP($A196,O.Barragán!$A$4:$ER$57,BaseInterventoría!CQ$1,FALSE)</f>
        <v>POR 5 AÑOS A PARTIR DEL ACTA DE RECIBO FINAL</v>
      </c>
      <c r="CR196" s="21" t="str">
        <f>VLOOKUP($A196,O.Barragán!$A$4:$ER$57,BaseInterventoría!CR$1,FALSE)</f>
        <v>POR 5 AÑOS A PARTIR DEL ACTA DE RECIBO FINAL</v>
      </c>
      <c r="CS196" s="5">
        <f>VLOOKUP($A196,O.Barragán!$A$4:$ER$57,BaseInterventoría!CS$1,FALSE)</f>
        <v>0</v>
      </c>
      <c r="CT196" s="21">
        <f>VLOOKUP($A196,O.Barragán!$A$4:$ER$57,BaseInterventoría!CT$1,FALSE)</f>
        <v>0</v>
      </c>
      <c r="CU196" s="21">
        <f>VLOOKUP($A196,O.Barragán!$A$4:$ER$57,BaseInterventoría!CU$1,FALSE)</f>
        <v>0</v>
      </c>
      <c r="CV196" s="5" t="str">
        <f>VLOOKUP($A196,O.Barragán!$A$4:$ER$57,BaseInterventoría!CV$1,FALSE)</f>
        <v>ASEGURADORA SOLIDARIA DE COLOMBIA
600-74-994000010779 Anexo 3</v>
      </c>
      <c r="CW196" s="21">
        <f>VLOOKUP($A196,O.Barragán!$A$4:$ER$57,BaseInterventoría!CW$1,FALSE)</f>
        <v>45495</v>
      </c>
      <c r="CX196" s="21">
        <f>VLOOKUP($A196,O.Barragán!$A$4:$ER$57,BaseInterventoría!CX$1,FALSE)</f>
        <v>45557</v>
      </c>
      <c r="CY196" s="21">
        <f>VLOOKUP($A196,O.Barragán!$A$4:$ER$57,BaseInterventoría!CY$1,FALSE)</f>
        <v>45669</v>
      </c>
      <c r="CZ196" s="5">
        <f>VLOOKUP($A196,O.Barragán!$A$4:$ER$57,BaseInterventoría!CZ$1,FALSE)</f>
        <v>18.166666666666668</v>
      </c>
      <c r="DA196" s="186">
        <f>VLOOKUP($A196,O.Barragán!$A$4:$ER$57,BaseInterventoría!DA$1,FALSE)</f>
        <v>0.96</v>
      </c>
      <c r="DB196" s="186">
        <f>VLOOKUP($A196,O.Barragán!$A$4:$ER$57,BaseInterventoría!DB$1,FALSE)</f>
        <v>0.96</v>
      </c>
      <c r="DC196" s="186">
        <f>VLOOKUP($A196,O.Barragán!$A$4:$ER$57,BaseInterventoría!DC$1,FALSE)</f>
        <v>0</v>
      </c>
      <c r="DD196" s="186">
        <f>VLOOKUP($A196,O.Barragán!$A$4:$ER$57,BaseInterventoría!DD$1,FALSE)</f>
        <v>0</v>
      </c>
      <c r="DE196" s="186">
        <f>VLOOKUP($A196,O.Barragán!$A$4:$ER$57,BaseInterventoría!DE$1,FALSE)</f>
        <v>0</v>
      </c>
      <c r="DF196" s="186">
        <f>VLOOKUP($A196,O.Barragán!$A$4:$ER$57,BaseInterventoría!DF$1,FALSE)</f>
        <v>0.9</v>
      </c>
      <c r="DG196" s="186">
        <f>VLOOKUP($A196,O.Barragán!$A$4:$ER$57,BaseInterventoría!DG$1,FALSE)</f>
        <v>0.9</v>
      </c>
      <c r="DH196" s="186">
        <f>VLOOKUP($A196,O.Barragán!$A$4:$ER$57,BaseInterventoría!DH$1,FALSE)</f>
        <v>0</v>
      </c>
      <c r="DI196" s="186">
        <f>VLOOKUP($A196,O.Barragán!$A$4:$ER$57,BaseInterventoría!DI$1,FALSE)</f>
        <v>0</v>
      </c>
      <c r="DJ196" s="186">
        <f>VLOOKUP($A196,O.Barragán!$A$4:$ER$57,BaseInterventoría!DJ$1,FALSE)</f>
        <v>0</v>
      </c>
      <c r="DK196" s="5">
        <f ca="1">VLOOKUP($A196,O.Barragán!$A$4:$ER$57,BaseInterventoría!DK$1,FALSE)</f>
        <v>0.96330275229357798</v>
      </c>
      <c r="DL196" s="5" t="str">
        <f ca="1">VLOOKUP($A196,O.Barragán!$A$4:$ER$57,BaseInterventoría!DL$1,FALSE)</f>
        <v>VIGENTE</v>
      </c>
      <c r="DM196" s="71" t="str">
        <f t="shared" si="23"/>
        <v>Activos</v>
      </c>
      <c r="DN196" s="5" t="str">
        <f>VLOOKUP($A196,O.Barragán!$A$4:$ER$57,BaseInterventoría!DN$1,FALSE)</f>
        <v>En ejecución</v>
      </c>
      <c r="DO196" s="5">
        <f>VLOOKUP($A196,O.Barragán!$A$4:$ER$57,BaseInterventoría!DO$1,FALSE)</f>
        <v>0</v>
      </c>
      <c r="DP196" s="5">
        <f>VLOOKUP($A196,O.Barragán!$A$4:$ER$57,BaseInterventoría!DP$1,FALSE)</f>
        <v>0</v>
      </c>
      <c r="DQ196" s="5">
        <f>VLOOKUP($A196,O.Barragán!$A$4:$ER$57,BaseInterventoría!DQ$1,FALSE)</f>
        <v>0</v>
      </c>
      <c r="DR196" s="5" t="str">
        <f>VLOOKUP($A196,O.Barragán!$A$4:$ER$57,BaseInterventoría!DR$1,FALSE)</f>
        <v xml:space="preserve">Acta Parcial No. 1 Orden de Pago No. 240431 del 05/09/2024
Acta Parcial No. 2 Orden de Pago No. 240535 del 16/10/2024
Acta Parcial No. 3 Orden de Pago No. del </v>
      </c>
      <c r="DS196" s="5" t="str">
        <f>VLOOKUP($A196,O.Barragán!$A$4:$ER$57,BaseInterventoría!DS$1,FALSE)</f>
        <v>$ 662.334.844,00
$ 503.834.496,00
$ 626.390.069,00</v>
      </c>
      <c r="DT196" s="198">
        <f>VLOOKUP($A196,O.Barragán!$A$4:$ER$57,BaseInterventoría!DT$1,FALSE)</f>
        <v>1792559408</v>
      </c>
      <c r="DU196" s="198">
        <f>VLOOKUP($A196,O.Barragán!$A$4:$ER$57,BaseInterventoría!DU$1,FALSE)</f>
        <v>201354205</v>
      </c>
      <c r="DV196" s="186">
        <f>VLOOKUP($A196,O.Barragán!$A$4:$ER$57,BaseInterventoría!DV$1,FALSE)</f>
        <v>0.89901558237668744</v>
      </c>
      <c r="DW196" s="198">
        <f>VLOOKUP($A196,O.Barragán!$A$4:$ER$57,BaseInterventoría!DW$1,FALSE)</f>
        <v>201354205</v>
      </c>
      <c r="DX196" s="21" t="str">
        <f>VLOOKUP($A196,O.Barragán!$A$4:$ER$57,BaseInterventoría!DX$1,FALSE)</f>
        <v>N/A</v>
      </c>
      <c r="DY196" s="5" t="str">
        <f>VLOOKUP($A196,O.Barragán!$A$4:$ER$57,BaseInterventoría!DY$1,FALSE)</f>
        <v>EPC-PDA-I-152-2023</v>
      </c>
      <c r="DZ196" s="21">
        <f>VLOOKUP($A196,O.Barragán!$A$4:$ER$57,BaseInterventoría!DZ$1,FALSE)</f>
        <v>44965</v>
      </c>
      <c r="EA196" s="21">
        <f>VLOOKUP($A196,O.Barragán!$A$4:$ER$57,BaseInterventoría!EA$1,FALSE)</f>
        <v>45124</v>
      </c>
      <c r="EB196" s="5" t="str">
        <f>VLOOKUP($A196,O.Barragán!$A$4:$ER$57,BaseInterventoría!EB$1,FALSE)</f>
        <v>MELISSA RODRIGUEZ SANCHEZ
Consorcio Cundinamarca E&amp;H
consorcioaguascun@gmail.com</v>
      </c>
      <c r="EC196" s="198">
        <f>VLOOKUP($A196,O.Barragán!$A$4:$ER$57,BaseInterventoría!EC$1,FALSE)</f>
        <v>141818607</v>
      </c>
      <c r="ED196" s="5">
        <f>VLOOKUP($A196,O.Barragán!$A$4:$ER$57,BaseInterventoría!ED$1,FALSE)</f>
        <v>0</v>
      </c>
      <c r="EE196" s="5" t="str">
        <f>VLOOKUP($A196,O.Barragán!$A$4:$ER$57,BaseInterventoría!EE$1,FALSE)</f>
        <v>RIO BOGOTÁ - CUENCA BAJA</v>
      </c>
      <c r="EF196" s="5">
        <f>VLOOKUP($A196,O.Barragán!$A$4:$ER$57,BaseInterventoría!EF$1,FALSE)</f>
        <v>0</v>
      </c>
      <c r="EG196" s="5">
        <f>VLOOKUP($A196,O.Barragán!$A$4:$ER$57,BaseInterventoría!EG$1,FALSE)</f>
        <v>0</v>
      </c>
      <c r="EH196" s="5">
        <f>VLOOKUP($A196,O.Barragán!$A$4:$ER$57,BaseInterventoría!EH$1,FALSE)</f>
        <v>0</v>
      </c>
      <c r="EI196" s="21">
        <f ca="1">VLOOKUP($A196,O.Barragán!$A$4:$ER$57,BaseInterventoría!EI$1,FALSE)</f>
        <v>45649</v>
      </c>
      <c r="EJ196" s="5">
        <f>VLOOKUP($A196,O.Barragán!$A$4:$ER$57,BaseInterventoría!EJ$1,FALSE)</f>
        <v>0</v>
      </c>
      <c r="EK196" s="5">
        <f>VLOOKUP($A196,O.Barragán!$A$4:$ER$57,BaseInterventoría!EK$1,FALSE)</f>
        <v>0</v>
      </c>
      <c r="EL196" s="5" t="str">
        <f>VLOOKUP($A196,O.Barragán!$A$4:$ER$57,BaseInterventoría!EL$1,FALSE)</f>
        <v>Omar Barragán-Dirección</v>
      </c>
      <c r="EM196" s="5" t="str">
        <f>VLOOKUP($A196,O.Barragán!$A$4:$ER$57,BaseInterventoría!EM$1,FALSE)</f>
        <v>Carlos Omar Barragán - Cristian Fiquitiva</v>
      </c>
      <c r="EN196" s="5" t="str">
        <f>VLOOKUP($A196,O.Barragán!$A$4:$ER$57,BaseInterventoría!EN$1,FALSE)</f>
        <v>https://www.secop.gov.co/CO1ContractsManagement/Tendering/ProcurementContractEdit/View?docUniqueIdentifier=CO1.PCCNTR.4122739&amp;prevCtxUrl=https%3a%2f%2fwww.secop.gov.co%3a443%2fCO1ContractsManagement%2fTendering%2fProcurementContractManagement%2fIndex&amp;prevCtxLbl=Contratos+</v>
      </c>
      <c r="EO196" s="5" t="str">
        <f>VLOOKUP($A196,O.Barragán!$A$4:$ER$57,BaseInterventoría!EO$1,FALSE)</f>
        <v>El contrato se encuentra en ejecución, sin embargo, el operador de la planta solicitó la instalación de unos accesorios que permitan mantener el flujo de agua hacia el municipio de Anapoima, en caso de presentarse una eventualidad en la planta, lo cual genera la necesidad de realizar la fabricación de algunos accesorios que toman un tiempo adicional, es por esto que se realizó la prorroga No. 3 al contrato de Obra</v>
      </c>
      <c r="EP196" s="21">
        <f>VLOOKUP($A196,O.Barragán!$A$4:$ER$57,BaseInterventoría!EP$1,FALSE)</f>
        <v>45641</v>
      </c>
      <c r="EQ196" s="24">
        <f>BY196+VLOOKUP(DY196,$1:$1048576,77,FALSE)</f>
        <v>2135732220</v>
      </c>
      <c r="ER196" s="24">
        <f>+EQ196*0.04</f>
        <v>85429288.799999997</v>
      </c>
      <c r="ES196" s="24">
        <f>+EQ196+ER196</f>
        <v>2221161508.8000002</v>
      </c>
      <c r="ET196" s="5" t="s">
        <v>10</v>
      </c>
      <c r="EU196" s="24">
        <f t="shared" si="20"/>
        <v>2221161508.8000002</v>
      </c>
      <c r="EV196" s="55" t="e">
        <f>VLOOKUP(A196,#REF!,147,FALSE)</f>
        <v>#REF!</v>
      </c>
      <c r="EW196" s="56"/>
      <c r="EX196" s="24"/>
      <c r="EY196" s="5" t="s">
        <v>24</v>
      </c>
      <c r="EZ196" s="56"/>
      <c r="FA196" s="21">
        <v>45657</v>
      </c>
      <c r="FB196"/>
      <c r="FC196"/>
      <c r="FD196"/>
    </row>
    <row r="197" spans="1:160" ht="248.1" customHeight="1">
      <c r="A197" s="19" t="s">
        <v>691</v>
      </c>
      <c r="B197" s="2">
        <f t="shared" si="24"/>
        <v>195</v>
      </c>
      <c r="C197" s="20" t="s">
        <v>692</v>
      </c>
      <c r="D197" s="5" t="s">
        <v>663</v>
      </c>
      <c r="E197" s="2" t="s">
        <v>693</v>
      </c>
      <c r="F197" s="5" t="str">
        <f>VLOOKUP($A197,O.Barragán!$A$4:$ER$57,BaseInterventoría!F$1,FALSE)</f>
        <v>MVCT</v>
      </c>
      <c r="G197" s="21" t="str">
        <f>VLOOKUP($A197,O.Barragán!$A$4:$ER$57,BaseInterventoría!G$1,FALSE)</f>
        <v xml:space="preserve">7323-2-39788
29/05/2013
REFORMULACION
MVCT
2018EE0061420
2/08/2019
</v>
      </c>
      <c r="H197" s="5">
        <f>VLOOKUP($A197,O.Barragán!$A$4:$ER$57,BaseInterventoría!H$1,FALSE)</f>
        <v>578</v>
      </c>
      <c r="I197" s="5">
        <f>VLOOKUP($A197,O.Barragán!$A$4:$ER$57,BaseInterventoría!I$1,FALSE)</f>
        <v>407</v>
      </c>
      <c r="J197" s="5" t="str">
        <f>VLOOKUP($A197,O.Barragán!$A$4:$ER$57,BaseInterventoría!J$1,FALSE)</f>
        <v>El proyecto de TERMINACION CONSTRUCCION ACUEDUCTO INTERVEREDAL SOLANA, GAZUCA ALTO, GAZUCA BAJO, MULATA ALTO MULATA BAJO, SAN LUIS, SAN JOSE Y SECTOR LAGUNITAS, MUNICIPIO DE MACHETA - CUNDINAMARCA FASE II, se instalaran 31.251 ml de diferentes tuberías de PVC, que efectuara el suministro de agua potable a las veredas Solana, Gazuca alto, Gazuca bajo, Mulata alto, Mulata bajo, San Luis, San José y Sector Lagunitas, Municipio de Macheta - Cundinamarca, con sus obras civiles que garanticen técnicamente su funcionamiento. Por otra parte, se efectuará la conexión de 407 acometidas, que sumadas a las 162 construidas nos cumplirá la meta de 569 acometidas rurales.</v>
      </c>
      <c r="K197" s="198">
        <f>VLOOKUP($A197,O.Barragán!$A$4:$ER$57,BaseInterventoría!K$1,FALSE)</f>
        <v>0</v>
      </c>
      <c r="L197" s="198">
        <f>VLOOKUP($A197,O.Barragán!$A$4:$ER$57,BaseInterventoría!L$1,FALSE)</f>
        <v>222032112</v>
      </c>
      <c r="M197" s="198">
        <f>VLOOKUP($A197,O.Barragán!$A$4:$ER$57,BaseInterventoría!M$1,FALSE)</f>
        <v>0</v>
      </c>
      <c r="N197" s="198">
        <f>VLOOKUP($A197,O.Barragán!$A$4:$ER$57,BaseInterventoría!N$1,FALSE)</f>
        <v>727967888</v>
      </c>
      <c r="O197" s="198">
        <f>VLOOKUP($A197,O.Barragán!$A$4:$ER$57,BaseInterventoría!O$1,FALSE)</f>
        <v>0</v>
      </c>
      <c r="P197" s="198">
        <f>VLOOKUP($A197,O.Barragán!$A$4:$ER$57,BaseInterventoría!P$1,FALSE)</f>
        <v>1886417106</v>
      </c>
      <c r="Q197" s="198">
        <f>VLOOKUP($A197,O.Barragán!$A$4:$ER$57,BaseInterventoría!Q$1,FALSE)</f>
        <v>0</v>
      </c>
      <c r="R197" s="198">
        <f>VLOOKUP($A197,O.Barragán!$A$4:$ER$57,BaseInterventoría!R$1,FALSE)</f>
        <v>0</v>
      </c>
      <c r="S197" s="198">
        <f>VLOOKUP($A197,O.Barragán!$A$4:$ER$57,BaseInterventoría!S$1,FALSE)</f>
        <v>0</v>
      </c>
      <c r="T197" s="198">
        <f>VLOOKUP($A197,O.Barragán!$A$4:$ER$57,BaseInterventoría!T$1,FALSE)</f>
        <v>0</v>
      </c>
      <c r="U197" s="198">
        <f>VLOOKUP($A197,O.Barragán!$A$4:$ER$57,BaseInterventoría!U$1,FALSE)</f>
        <v>2836417106</v>
      </c>
      <c r="V197" s="5" t="str">
        <f>VLOOKUP($A197,O.Barragán!$A$4:$ER$57,BaseInterventoría!V$1,FALSE)</f>
        <v>990
16/06/2013
5651
17/08/2018
CDF 23
17/08/2018</v>
      </c>
      <c r="W197" s="5">
        <f>VLOOKUP($A197,O.Barragán!$A$4:$ER$57,BaseInterventoría!W$1,FALSE)</f>
        <v>0</v>
      </c>
      <c r="X197" s="5" t="str">
        <f>VLOOKUP($A197,O.Barragán!$A$4:$ER$57,BaseInterventoría!X$1,FALSE)</f>
        <v>ACUEDUCTO</v>
      </c>
      <c r="Y197" s="5" t="str">
        <f>VLOOKUP($A197,O.Barragán!$A$4:$ER$57,BaseInterventoría!Y$1,FALSE)</f>
        <v>RURAL</v>
      </c>
      <c r="Z197" s="5" t="str">
        <f>VLOOKUP($A197,O.Barragán!$A$4:$ER$57,BaseInterventoría!Z$1,FALSE)</f>
        <v>CONVENIO</v>
      </c>
      <c r="AA197" s="5" t="str">
        <f>VLOOKUP($A197,O.Barragán!$A$4:$ER$57,BaseInterventoría!AA$1,FALSE)</f>
        <v>EPC-CI-003-2019</v>
      </c>
      <c r="AB197" s="5" t="str">
        <f>VLOOKUP($A197,O.Barragán!$A$4:$ER$57,BaseInterventoría!AB$1,FALSE)</f>
        <v>AUNAR ESFUERZOS TECNICOS Y ADMINISTRATIVOS PARA CONTRATATAR "LA TERMINACION CONSTRUCCION ACUEDUCTO INTERVEREDAL SOLANA, GAZUCA ALTO, GAZUCA BAJO, MULATA ALTO, MULATA BAJO, SAN LUIS, SAN JOSE Y SECTOR LAGUNITAS, MUNICIPIO DE MACHETÁ - CUNDINAMARCA FASE II".</v>
      </c>
      <c r="AC197" s="21">
        <f>VLOOKUP($A197,O.Barragán!$A$4:$ER$57,BaseInterventoría!AC$1,FALSE)</f>
        <v>43522</v>
      </c>
      <c r="AD197" s="21">
        <f>VLOOKUP($A197,O.Barragán!$A$4:$ER$57,BaseInterventoría!AD$1,FALSE)</f>
        <v>43543</v>
      </c>
      <c r="AE197" s="5" t="str">
        <f>VLOOKUP($A197,O.Barragán!$A$4:$ER$57,BaseInterventoría!AE$1,FALSE)</f>
        <v>11 MESES</v>
      </c>
      <c r="AF197" s="21">
        <f>VLOOKUP($A197,O.Barragán!$A$4:$ER$57,BaseInterventoría!AF$1,FALSE)</f>
        <v>43879</v>
      </c>
      <c r="AG197" s="5" t="str">
        <f>VLOOKUP($A197,O.Barragán!$A$4:$ER$57,BaseInterventoría!AG$1,FALSE)</f>
        <v>MUNICIPIO DE MACHETÁ 
NIT: 899.999.401-1
R/L: RAFAEL MAURICIO FORERO BRICEÑO
CC: 3.091.338 DE MACHETA</v>
      </c>
      <c r="AH197" s="5">
        <f>VLOOKUP($A197,O.Barragán!$A$4:$ER$57,BaseInterventoría!AH$1,FALSE)</f>
        <v>0</v>
      </c>
      <c r="AI197" s="198">
        <f>VLOOKUP($A197,O.Barragán!$A$4:$ER$57,BaseInterventoría!AI$1,FALSE)</f>
        <v>2836417106</v>
      </c>
      <c r="AJ197" s="21">
        <f>VLOOKUP($A197,O.Barragán!$A$4:$ER$57,BaseInterventoría!AJ$1,FALSE)</f>
        <v>0</v>
      </c>
      <c r="AK197" s="198">
        <f>VLOOKUP($A197,O.Barragán!$A$4:$ER$57,BaseInterventoría!AK$1,FALSE)</f>
        <v>0</v>
      </c>
      <c r="AL197" s="5">
        <f>VLOOKUP($A197,O.Barragán!$A$4:$ER$57,BaseInterventoría!AL$1,FALSE)</f>
        <v>0</v>
      </c>
      <c r="AM197" s="21">
        <f>VLOOKUP($A197,O.Barragán!$A$4:$ER$57,BaseInterventoría!AM$1,FALSE)</f>
        <v>0</v>
      </c>
      <c r="AN197" s="198">
        <f>VLOOKUP($A197,O.Barragán!$A$4:$ER$57,BaseInterventoría!AN$1,FALSE)</f>
        <v>0</v>
      </c>
      <c r="AO197" s="5">
        <f>VLOOKUP($A197,O.Barragán!$A$4:$ER$57,BaseInterventoría!AO$1,FALSE)</f>
        <v>0</v>
      </c>
      <c r="AP197" s="198">
        <f>VLOOKUP($A197,O.Barragán!$A$4:$ER$57,BaseInterventoría!AP$1,FALSE)</f>
        <v>2836417106</v>
      </c>
      <c r="AQ197" s="5" t="str">
        <f>VLOOKUP($A197,O.Barragán!$A$4:$ER$57,BaseInterventoría!AQ$1,FALSE)</f>
        <v>PRORROGA N 1
PRORROGA N 2</v>
      </c>
      <c r="AR197" s="21" t="str">
        <f>VLOOKUP($A197,O.Barragán!$A$4:$ER$57,BaseInterventoría!AR$1,FALSE)</f>
        <v>12/01/2021
12/07/2021</v>
      </c>
      <c r="AS197" s="5" t="str">
        <f>VLOOKUP($A197,O.Barragán!$A$4:$ER$57,BaseInterventoría!AS$1,FALSE)</f>
        <v xml:space="preserve">3 meses
3 meses </v>
      </c>
      <c r="AT197" s="5" t="str">
        <f>VLOOKUP($A197,O.Barragán!$A$4:$ER$57,BaseInterventoría!AT$1,FALSE)</f>
        <v xml:space="preserve">SUSPENSION Nº 1
REINICIO Nº 1
SUSPENSION Nº 2
PRORROGA Nº 1 DE LA SUSPENSION Nº 2
PRORROGA Nº 2 DE LA SUSPENSION Nº 2
SUSPENSION Nº 3
PRORROGA Nº 1 DE LA SUSPENSION Nº 3
PRORROGA Nº 2 DE LA SUSPENSION Nº 3
SUSPENSION Nº 4
PRORROGA Nº 1 DE LA SUSPENSION Nº 4  
PRORROGA Nº 2 DE LA SUSPENSION Nº 4  
PRORROGA Nº 3 DE LA SUSPENSION Nº 4  
PRORROGA Nº 4 DE LA SUSPENSION Nº 4  
PRORROGA Nº 5 DE LA SUSPENSION Nº 4  
PRORROGA Nº 6 DE LA SUSPENSION Nº 4  
PRORROGA Nº 7 DE LA SUSPENSION Nº 4  </v>
      </c>
      <c r="AU197" s="21" t="str">
        <f>VLOOKUP($A197,O.Barragán!$A$4:$ER$57,BaseInterventoría!AU$1,FALSE)</f>
        <v>02/07/2019
02/07/2019
25/03/2020
24/04/2020
01/06/2020
19/03/2021
19/04/2021
19/05/2021
27/09/2021
27/10/2021
27/01/2022
25/03/2022
18/05/2022
27/10/2021
27/10/2022
27/10/2022</v>
      </c>
      <c r="AV197" s="5" t="str">
        <f>VLOOKUP($A197,O.Barragán!$A$4:$ER$57,BaseInterventoría!AV$1,FALSE)</f>
        <v xml:space="preserve">     CONDICIONADA
230 DIAS
TREINTA (30) DIAS 
TREINTA Y SIETE (37) DIAS
TREINTA (30) DIAS
UN (01) MES 
UN (01) MES
UN (01) MES
UN (01) MES
DOS (02) MESES
DOS (02) MESES
TRES (03) MESES
DOS (02) MESES
Un (01) MES
Veinte (20) Dias
18/11/2022</v>
      </c>
      <c r="AW197" s="186">
        <f>VLOOKUP($A197,O.Barragán!$A$4:$ER$57,BaseInterventoría!AW$1,FALSE)</f>
        <v>1</v>
      </c>
      <c r="AX197" s="186">
        <f>VLOOKUP($A197,O.Barragán!$A$4:$ER$57,BaseInterventoría!AX$1,FALSE)</f>
        <v>1</v>
      </c>
      <c r="AY197" s="5">
        <f ca="1">VLOOKUP($A197,O.Barragán!$A$4:$ER$57,BaseInterventoría!AY$1,FALSE)</f>
        <v>1.5611564121571535</v>
      </c>
      <c r="AZ197" s="21">
        <f>VLOOKUP($A197,O.Barragán!$A$4:$ER$57,BaseInterventoría!AZ$1,FALSE)</f>
        <v>44892</v>
      </c>
      <c r="BA197" s="5">
        <f>VLOOKUP($A197,O.Barragán!$A$4:$ER$57,BaseInterventoría!BA$1,FALSE)</f>
        <v>44.966666666666669</v>
      </c>
      <c r="BB197" s="5" t="str">
        <f ca="1">VLOOKUP($A197,O.Barragán!$A$4:$ER$57,BaseInterventoría!BB$1,FALSE)</f>
        <v>VENCIDO</v>
      </c>
      <c r="BC197" s="5" t="str">
        <f>VLOOKUP($A197,O.Barragán!$A$4:$ER$57,BaseInterventoría!BC$1,FALSE)</f>
        <v>En proceso de Liquidación</v>
      </c>
      <c r="BD197" s="5" t="str">
        <f>VLOOKUP($A197,O.Barragán!$A$4:$ER$57,BaseInterventoría!BD$1,FALSE)</f>
        <v xml:space="preserve"> N/A</v>
      </c>
      <c r="BE197" s="5" t="str">
        <f>VLOOKUP($A197,O.Barragán!$A$4:$ER$57,BaseInterventoría!BE$1,FALSE)</f>
        <v>360-47-994000019262</v>
      </c>
      <c r="BF197" s="21">
        <f>VLOOKUP($A197,O.Barragán!$A$4:$ER$57,BaseInterventoría!BF$1,FALSE)</f>
        <v>43522</v>
      </c>
      <c r="BG197" s="21">
        <f>VLOOKUP($A197,O.Barragán!$A$4:$ER$57,BaseInterventoría!BG$1,FALSE)</f>
        <v>43977</v>
      </c>
      <c r="BH197" s="5" t="str">
        <f>VLOOKUP($A197,O.Barragán!$A$4:$ER$57,BaseInterventoría!BH$1,FALSE)</f>
        <v>122-2019</v>
      </c>
      <c r="BI197" s="5" t="str">
        <f>VLOOKUP($A197,O.Barragán!$A$4:$ER$57,BaseInterventoría!BI$1,FALSE)</f>
        <v>CONTRATAR "LA TERMINACION CONSTRUCCION ACUEDUCTO INTERVEREDAL SOLANA, GAZUCA ALTO, GAZUCA BAJO, MULATA ALTO, MULATA BAJO, SAN LUIS, SAN JOSE Y SECTOR LAGUNITAS, MUNICIPIO DE MACHETÁ - CUNDINAMARCA FASE II".</v>
      </c>
      <c r="BJ197" s="21">
        <f>VLOOKUP($A197,O.Barragán!$A$4:$ER$57,BaseInterventoría!BJ$1,FALSE)</f>
        <v>43642</v>
      </c>
      <c r="BK197" s="21">
        <f>VLOOKUP($A197,O.Barragán!$A$4:$ER$57,BaseInterventoría!BK$1,FALSE)</f>
        <v>43877</v>
      </c>
      <c r="BL197" s="5" t="str">
        <f>VLOOKUP($A197,O.Barragán!$A$4:$ER$57,BaseInterventoría!BL$1,FALSE)</f>
        <v>8 MESES</v>
      </c>
      <c r="BM197" s="21">
        <f>VLOOKUP($A197,O.Barragán!$A$4:$ER$57,BaseInterventoría!BM$1,FALSE)</f>
        <v>44119</v>
      </c>
      <c r="BN197" s="5" t="str">
        <f>VLOOKUP($A197,O.Barragán!$A$4:$ER$57,BaseInterventoría!BN$1,FALSE)</f>
        <v>PRANO S.A.S
NIT.: 900.369.368-4
R.L: CARLOS ADOLFO REYES RAMIREZ
CC.: 80.013.048 de Bogotá</v>
      </c>
      <c r="BO197" s="5" t="str">
        <f>VLOOKUP($A197,O.Barragán!$A$4:$ER$57,BaseInterventoría!BO$1,FALSE)</f>
        <v>AVENIDA CALLE 24 N° 51-40 OFICINA 505
TEL. 6227070
32088822466
EMAIL. administrativo@pranoingenieros.com</v>
      </c>
      <c r="BP197" s="198">
        <f>VLOOKUP($A197,O.Barragán!$A$4:$ER$57,BaseInterventoría!BP$1,FALSE)</f>
        <v>2836331129</v>
      </c>
      <c r="BQ197" s="198">
        <f>VLOOKUP($A197,O.Barragán!$A$4:$ER$57,BaseInterventoría!BQ$1,FALSE)</f>
        <v>0</v>
      </c>
      <c r="BR197" s="198">
        <f>VLOOKUP($A197,O.Barragán!$A$4:$ER$57,BaseInterventoría!BR$1,FALSE)</f>
        <v>0</v>
      </c>
      <c r="BS197" s="198">
        <f>VLOOKUP($A197,O.Barragán!$A$4:$ER$57,BaseInterventoría!BS$1,FALSE)</f>
        <v>0</v>
      </c>
      <c r="BT197" s="198">
        <f>VLOOKUP($A197,O.Barragán!$A$4:$ER$57,BaseInterventoría!BT$1,FALSE)</f>
        <v>2836331129</v>
      </c>
      <c r="BU197" s="21">
        <f>VLOOKUP($A197,O.Barragán!$A$4:$ER$57,BaseInterventoría!BU$1,FALSE)</f>
        <v>0</v>
      </c>
      <c r="BV197" s="198">
        <f>VLOOKUP($A197,O.Barragán!$A$4:$ER$57,BaseInterventoría!BV$1,FALSE)</f>
        <v>0</v>
      </c>
      <c r="BW197" s="21">
        <f>VLOOKUP($A197,O.Barragán!$A$4:$ER$57,BaseInterventoría!BW$1,FALSE)</f>
        <v>0</v>
      </c>
      <c r="BX197" s="198">
        <f>VLOOKUP($A197,O.Barragán!$A$4:$ER$57,BaseInterventoría!BX$1,FALSE)</f>
        <v>0</v>
      </c>
      <c r="BY197" s="198">
        <f>VLOOKUP($A197,O.Barragán!$A$4:$ER$57,BaseInterventoría!BY$1,FALSE)</f>
        <v>2836331129</v>
      </c>
      <c r="BZ197" s="5" t="str">
        <f>VLOOKUP($A197,O.Barragán!$A$4:$ER$57,BaseInterventoría!BZ$1,FALSE)</f>
        <v>PRORROGA Nº 1
PRORROGA Nº 2</v>
      </c>
      <c r="CA197" s="21" t="str">
        <f>VLOOKUP($A197,O.Barragán!$A$4:$ER$57,BaseInterventoría!CA$1,FALSE)</f>
        <v>29/01/2019
25/05/2021</v>
      </c>
      <c r="CB197" s="5" t="str">
        <f>VLOOKUP($A197,O.Barragán!$A$4:$ER$57,BaseInterventoría!CB$1,FALSE)</f>
        <v>DOS (02) MESES
TRES (03) MESES</v>
      </c>
      <c r="CC197" s="5" t="str">
        <f>VLOOKUP($A197,O.Barragán!$A$4:$ER$57,BaseInterventoría!CC$1,FALSE)</f>
        <v>SUSPENSION Nº 1
PRORROGA Nº 1 DE LA SUSPENSION Nº 1
PRORROGA Nº 2 DE LA SUSPENSION Nº 1
SUSPENSION Nº 2
PRORROGA Nº 1 DE LA SUSPENSION Nº 2
PRORROGA Nº 2 DE LA SUSPENSION Nº 2
SUSPENSION Nº 3
PRORROGA Nº 1 DE LA SUSPENSION Nº 3</v>
      </c>
      <c r="CD197" s="21" t="str">
        <f>VLOOKUP($A197,O.Barragán!$A$4:$ER$57,BaseInterventoría!CD$1,FALSE)</f>
        <v>24/03/2020
25/04/2020
01/06/2020
19/03/2021
19/04/2021
19/05/2021
27/09/2021
27/10/2021</v>
      </c>
      <c r="CE197" s="5" t="str">
        <f>VLOOKUP($A197,O.Barragán!$A$4:$ER$57,BaseInterventoría!CE$1,FALSE)</f>
        <v>TREINTA (30) DIAS
TREINTA Y OCHO (38) DIAS
TREINTA (30) DIAS
TREINTA (30) DIAS
TREINTA (30) DIAS
TREINTA (30) DIAS
TREINTA (30) DIAS
NOVENTA (90) DIAS</v>
      </c>
      <c r="CF197" s="21">
        <f>VLOOKUP($A197,O.Barragán!$A$4:$ER$57,BaseInterventoría!CF$1,FALSE)</f>
        <v>44895</v>
      </c>
      <c r="CG197" s="5" t="str">
        <f>VLOOKUP($A197,O.Barragán!$A$4:$ER$57,BaseInterventoría!CG$1,FALSE)</f>
        <v>25-44-10131503</v>
      </c>
      <c r="CH197" s="21">
        <f>VLOOKUP($A197,O.Barragán!$A$4:$ER$57,BaseInterventoría!CH$1,FALSE)</f>
        <v>43642</v>
      </c>
      <c r="CI197" s="21">
        <f>VLOOKUP($A197,O.Barragán!$A$4:$ER$57,BaseInterventoría!CI$1,FALSE)</f>
        <v>43988</v>
      </c>
      <c r="CJ197" s="5" t="str">
        <f>VLOOKUP($A197,O.Barragán!$A$4:$ER$57,BaseInterventoría!CJ$1,FALSE)</f>
        <v>N/A</v>
      </c>
      <c r="CK197" s="21" t="str">
        <f>VLOOKUP($A197,O.Barragán!$A$4:$ER$57,BaseInterventoría!CK$1,FALSE)</f>
        <v>N/A</v>
      </c>
      <c r="CL197" s="21" t="str">
        <f>VLOOKUP($A197,O.Barragán!$A$4:$ER$57,BaseInterventoría!CL$1,FALSE)</f>
        <v>N/A</v>
      </c>
      <c r="CM197" s="5" t="str">
        <f>VLOOKUP($A197,O.Barragán!$A$4:$ER$57,BaseInterventoría!CM$1,FALSE)</f>
        <v>25-44-10131503</v>
      </c>
      <c r="CN197" s="21">
        <f>VLOOKUP($A197,O.Barragán!$A$4:$ER$57,BaseInterventoría!CN$1,FALSE)</f>
        <v>43642</v>
      </c>
      <c r="CO197" s="21">
        <f>VLOOKUP($A197,O.Barragán!$A$4:$ER$57,BaseInterventoría!CO$1,FALSE)</f>
        <v>44983</v>
      </c>
      <c r="CP197" s="5" t="str">
        <f>VLOOKUP($A197,O.Barragán!$A$4:$ER$57,BaseInterventoría!CP$1,FALSE)</f>
        <v>25-44-10131503</v>
      </c>
      <c r="CQ197" s="21" t="str">
        <f>VLOOKUP($A197,O.Barragán!$A$4:$ER$57,BaseInterventoría!CQ$1,FALSE)</f>
        <v>5 AÑOS DESPUES DEL ACTA DE TERMINACION</v>
      </c>
      <c r="CR197" s="21" t="str">
        <f>VLOOKUP($A197,O.Barragán!$A$4:$ER$57,BaseInterventoría!CR$1,FALSE)</f>
        <v>5 AÑOS DESPUES DEL ACTA DE TERMINACION</v>
      </c>
      <c r="CS197" s="5">
        <f>VLOOKUP($A197,O.Barragán!$A$4:$ER$57,BaseInterventoría!CS$1,FALSE)</f>
        <v>0</v>
      </c>
      <c r="CT197" s="21">
        <f>VLOOKUP($A197,O.Barragán!$A$4:$ER$57,BaseInterventoría!CT$1,FALSE)</f>
        <v>0</v>
      </c>
      <c r="CU197" s="21">
        <f>VLOOKUP($A197,O.Barragán!$A$4:$ER$57,BaseInterventoría!CU$1,FALSE)</f>
        <v>0</v>
      </c>
      <c r="CV197" s="5" t="str">
        <f>VLOOKUP($A197,O.Barragán!$A$4:$ER$57,BaseInterventoría!CV$1,FALSE)</f>
        <v>25-40-101035567</v>
      </c>
      <c r="CW197" s="21">
        <f>VLOOKUP($A197,O.Barragán!$A$4:$ER$57,BaseInterventoría!CW$1,FALSE)</f>
        <v>43642</v>
      </c>
      <c r="CX197" s="21">
        <f>VLOOKUP($A197,O.Barragán!$A$4:$ER$57,BaseInterventoría!CX$1,FALSE)</f>
        <v>44008</v>
      </c>
      <c r="CY197" s="21">
        <f>VLOOKUP($A197,O.Barragán!$A$4:$ER$57,BaseInterventoría!CY$1,FALSE)</f>
        <v>44895</v>
      </c>
      <c r="CZ197" s="5">
        <f>VLOOKUP($A197,O.Barragán!$A$4:$ER$57,BaseInterventoría!CZ$1,FALSE)</f>
        <v>33.93333333333333</v>
      </c>
      <c r="DA197" s="186">
        <f>VLOOKUP($A197,O.Barragán!$A$4:$ER$57,BaseInterventoría!DA$1,FALSE)</f>
        <v>1</v>
      </c>
      <c r="DB197" s="186">
        <f>VLOOKUP($A197,O.Barragán!$A$4:$ER$57,BaseInterventoría!DB$1,FALSE)</f>
        <v>1</v>
      </c>
      <c r="DC197" s="186">
        <f>VLOOKUP($A197,O.Barragán!$A$4:$ER$57,BaseInterventoría!DC$1,FALSE)</f>
        <v>0</v>
      </c>
      <c r="DD197" s="186">
        <f>VLOOKUP($A197,O.Barragán!$A$4:$ER$57,BaseInterventoría!DD$1,FALSE)</f>
        <v>0</v>
      </c>
      <c r="DE197" s="186">
        <f>VLOOKUP($A197,O.Barragán!$A$4:$ER$57,BaseInterventoría!DE$1,FALSE)</f>
        <v>0</v>
      </c>
      <c r="DF197" s="186">
        <f>VLOOKUP($A197,O.Barragán!$A$4:$ER$57,BaseInterventoría!DF$1,FALSE)</f>
        <v>0.9</v>
      </c>
      <c r="DG197" s="186">
        <f>VLOOKUP($A197,O.Barragán!$A$4:$ER$57,BaseInterventoría!DG$1,FALSE)</f>
        <v>0.9</v>
      </c>
      <c r="DH197" s="186">
        <f>VLOOKUP($A197,O.Barragán!$A$4:$ER$57,BaseInterventoría!DH$1,FALSE)</f>
        <v>0</v>
      </c>
      <c r="DI197" s="186">
        <f>VLOOKUP($A197,O.Barragán!$A$4:$ER$57,BaseInterventoría!DI$1,FALSE)</f>
        <v>0</v>
      </c>
      <c r="DJ197" s="186">
        <f>VLOOKUP($A197,O.Barragán!$A$4:$ER$57,BaseInterventoría!DJ$1,FALSE)</f>
        <v>0</v>
      </c>
      <c r="DK197" s="5">
        <f ca="1">VLOOKUP($A197,O.Barragán!$A$4:$ER$57,BaseInterventoría!DK$1,FALSE)</f>
        <v>1.7406679764243616</v>
      </c>
      <c r="DL197" s="5" t="str">
        <f ca="1">VLOOKUP($A197,O.Barragán!$A$4:$ER$57,BaseInterventoría!DL$1,FALSE)</f>
        <v>VENCIDO</v>
      </c>
      <c r="DM197" s="71" t="str">
        <f t="shared" si="23"/>
        <v>En Liquidación</v>
      </c>
      <c r="DN197" s="5" t="str">
        <f>VLOOKUP($A197,O.Barragán!$A$4:$ER$57,BaseInterventoría!DN$1,FALSE)</f>
        <v>En liquidación</v>
      </c>
      <c r="DO197" s="5">
        <f>VLOOKUP($A197,O.Barragán!$A$4:$ER$57,BaseInterventoría!DO$1,FALSE)</f>
        <v>0</v>
      </c>
      <c r="DP197" s="5">
        <f>VLOOKUP($A197,O.Barragán!$A$4:$ER$57,BaseInterventoría!DP$1,FALSE)</f>
        <v>0</v>
      </c>
      <c r="DQ197" s="5">
        <f>VLOOKUP($A197,O.Barragán!$A$4:$ER$57,BaseInterventoría!DQ$1,FALSE)</f>
        <v>3</v>
      </c>
      <c r="DR197" s="5" t="str">
        <f>VLOOKUP($A197,O.Barragán!$A$4:$ER$57,BaseInterventoría!DR$1,FALSE)</f>
        <v>$955.413.407
$1.260.629.611
$336.496.397</v>
      </c>
      <c r="DS197" s="5">
        <f>VLOOKUP($A197,O.Barragán!$A$4:$ER$57,BaseInterventoría!DS$1,FALSE)</f>
        <v>2552539415</v>
      </c>
      <c r="DT197" s="198">
        <f>VLOOKUP($A197,O.Barragán!$A$4:$ER$57,BaseInterventoría!DT$1,FALSE)</f>
        <v>2836331129</v>
      </c>
      <c r="DU197" s="198">
        <f>VLOOKUP($A197,O.Barragán!$A$4:$ER$57,BaseInterventoría!DU$1,FALSE)</f>
        <v>0</v>
      </c>
      <c r="DV197" s="186">
        <f>VLOOKUP($A197,O.Barragán!$A$4:$ER$57,BaseInterventoría!DV$1,FALSE)</f>
        <v>1</v>
      </c>
      <c r="DW197" s="198">
        <f>VLOOKUP($A197,O.Barragán!$A$4:$ER$57,BaseInterventoría!DW$1,FALSE)</f>
        <v>0</v>
      </c>
      <c r="DX197" s="21" t="str">
        <f>VLOOKUP($A197,O.Barragán!$A$4:$ER$57,BaseInterventoría!DX$1,FALSE)</f>
        <v>N/A</v>
      </c>
      <c r="DY197" s="5" t="str">
        <f>VLOOKUP($A197,O.Barragán!$A$4:$ER$57,BaseInterventoría!DY$1,FALSE)</f>
        <v>EPC-CI-099-2019</v>
      </c>
      <c r="DZ197" s="21">
        <f>VLOOKUP($A197,O.Barragán!$A$4:$ER$57,BaseInterventoría!DZ$1,FALSE)</f>
        <v>43641</v>
      </c>
      <c r="EA197" s="21">
        <f>VLOOKUP($A197,O.Barragán!$A$4:$ER$57,BaseInterventoría!EA$1,FALSE)</f>
        <v>43669</v>
      </c>
      <c r="EB197" s="5" t="str">
        <f>VLOOKUP($A197,O.Barragán!$A$4:$ER$57,BaseInterventoría!EB$1,FALSE)</f>
        <v xml:space="preserve">EMPRESA INMOBILIARIA Y DE SERVICIOS LOGISTICOS DE CUNDINAMARCA 
NIT. 830.021.022-3
R.L.EDILBERTO SALAZAR GÓMEZ .
C.C. 11.386.971 de Fusagasuga </v>
      </c>
      <c r="EC197" s="198">
        <f>VLOOKUP($A197,O.Barragán!$A$4:$ER$57,BaseInterventoría!EC$1,FALSE)</f>
        <v>249150083.91</v>
      </c>
      <c r="ED197" s="5">
        <f>VLOOKUP($A197,O.Barragán!$A$4:$ER$57,BaseInterventoría!ED$1,FALSE)</f>
        <v>0</v>
      </c>
      <c r="EE197" s="5">
        <f>VLOOKUP($A197,O.Barragán!$A$4:$ER$57,BaseInterventoría!EE$1,FALSE)</f>
        <v>0</v>
      </c>
      <c r="EF197" s="5">
        <f>VLOOKUP($A197,O.Barragán!$A$4:$ER$57,BaseInterventoría!EF$1,FALSE)</f>
        <v>0</v>
      </c>
      <c r="EG197" s="5">
        <f>VLOOKUP($A197,O.Barragán!$A$4:$ER$57,BaseInterventoría!EG$1,FALSE)</f>
        <v>0</v>
      </c>
      <c r="EH197" s="5">
        <f>VLOOKUP($A197,O.Barragán!$A$4:$ER$57,BaseInterventoría!EH$1,FALSE)</f>
        <v>0</v>
      </c>
      <c r="EI197" s="21">
        <f ca="1">VLOOKUP($A197,O.Barragán!$A$4:$ER$57,BaseInterventoría!EI$1,FALSE)</f>
        <v>45649</v>
      </c>
      <c r="EJ197" s="5">
        <f>VLOOKUP($A197,O.Barragán!$A$4:$ER$57,BaseInterventoría!EJ$1,FALSE)</f>
        <v>0</v>
      </c>
      <c r="EK197" s="5" t="s">
        <v>309</v>
      </c>
      <c r="EL197" s="5" t="str">
        <f>VLOOKUP($A197,O.Barragán!$A$4:$ER$57,BaseInterventoría!EL$1,FALSE)</f>
        <v>Omar Barragán-Dirección</v>
      </c>
      <c r="EM197" s="5" t="str">
        <f>VLOOKUP($A197,O.Barragán!$A$4:$ER$57,BaseInterventoría!EM$1,FALSE)</f>
        <v>Carlos Omar Barragán</v>
      </c>
      <c r="EN197" s="5" t="str">
        <f>VLOOKUP($A197,O.Barragán!$A$4:$ER$57,BaseInterventoría!EN$1,FALSE)</f>
        <v>https://www.contratos.gov.co/consultas/detalleProceso.do?numConstancia=19-12-9305311</v>
      </c>
      <c r="EO197" s="5" t="str">
        <f>VLOOKUP($A197,O.Barragán!$A$4:$ER$57,BaseInterventoría!EO$1,FALSE)</f>
        <v>El dia 17/12/2024 la secretaria de planeacion de macheta envia certificado de no siniestro para que el contratista de obra adelante el tramite de polizas para el amparo de las obra y se continue el proceso de liquidacion.</v>
      </c>
      <c r="EP197" s="21">
        <f>VLOOKUP($A197,O.Barragán!$A$4:$ER$57,BaseInterventoría!EP$1,FALSE)</f>
        <v>45646</v>
      </c>
      <c r="EQ197" s="24">
        <f>BY197+VLOOKUP(DY197,$1:$1048576,77,FALSE)</f>
        <v>3548585399</v>
      </c>
      <c r="ER197" s="24">
        <f>+EQ197*0.04</f>
        <v>141943415.96000001</v>
      </c>
      <c r="ES197" s="24">
        <f>+EQ197+ER197</f>
        <v>3690528814.96</v>
      </c>
      <c r="ET197" s="5" t="s">
        <v>11</v>
      </c>
      <c r="EU197" s="24">
        <f t="shared" si="20"/>
        <v>3690528814.96</v>
      </c>
      <c r="EV197" s="55" t="e">
        <f>VLOOKUP(A197,#REF!,147,FALSE)</f>
        <v>#REF!</v>
      </c>
      <c r="EW197" s="56"/>
      <c r="EX197" s="24"/>
      <c r="EY197" s="5" t="s">
        <v>24</v>
      </c>
      <c r="EZ197" s="56"/>
      <c r="FA197" s="21">
        <f>CY197</f>
        <v>44895</v>
      </c>
      <c r="FB197"/>
      <c r="FC197"/>
      <c r="FD197"/>
    </row>
    <row r="198" spans="1:160" ht="252">
      <c r="A198" s="19" t="s">
        <v>694</v>
      </c>
      <c r="B198" s="2">
        <f t="shared" si="24"/>
        <v>196</v>
      </c>
      <c r="C198" s="20" t="s">
        <v>287</v>
      </c>
      <c r="D198" s="5" t="s">
        <v>288</v>
      </c>
      <c r="E198" s="2" t="s">
        <v>695</v>
      </c>
      <c r="F198" s="5" t="str">
        <f>VLOOKUP($A198,O.Barragán!$A$4:$ER$57,BaseInterventoría!F$1,FALSE)</f>
        <v>N/A</v>
      </c>
      <c r="G198" s="21" t="str">
        <f>VLOOKUP($A198,O.Barragán!$A$4:$ER$57,BaseInterventoría!G$1,FALSE)</f>
        <v>N/A</v>
      </c>
      <c r="H198" s="5" t="str">
        <f>VLOOKUP($A198,O.Barragán!$A$4:$ER$57,BaseInterventoría!H$1,FALSE)</f>
        <v>N/A</v>
      </c>
      <c r="I198" s="5" t="str">
        <f>VLOOKUP($A198,O.Barragán!$A$4:$ER$57,BaseInterventoría!I$1,FALSE)</f>
        <v>N/A</v>
      </c>
      <c r="J198" s="5" t="str">
        <f>VLOOKUP($A198,O.Barragán!$A$4:$ER$57,BaseInterventoría!J$1,FALSE)</f>
        <v>N/A</v>
      </c>
      <c r="K198" s="198">
        <f>VLOOKUP($A198,O.Barragán!$A$4:$ER$57,BaseInterventoría!K$1,FALSE)</f>
        <v>0</v>
      </c>
      <c r="L198" s="198">
        <f>VLOOKUP($A198,O.Barragán!$A$4:$ER$57,BaseInterventoría!L$1,FALSE)</f>
        <v>0</v>
      </c>
      <c r="M198" s="198">
        <f>VLOOKUP($A198,O.Barragán!$A$4:$ER$57,BaseInterventoría!M$1,FALSE)</f>
        <v>0</v>
      </c>
      <c r="N198" s="198">
        <f>VLOOKUP($A198,O.Barragán!$A$4:$ER$57,BaseInterventoría!N$1,FALSE)</f>
        <v>0</v>
      </c>
      <c r="O198" s="198">
        <f>VLOOKUP($A198,O.Barragán!$A$4:$ER$57,BaseInterventoría!O$1,FALSE)</f>
        <v>0</v>
      </c>
      <c r="P198" s="198">
        <f>VLOOKUP($A198,O.Barragán!$A$4:$ER$57,BaseInterventoría!P$1,FALSE)</f>
        <v>0</v>
      </c>
      <c r="Q198" s="198">
        <f>VLOOKUP($A198,O.Barragán!$A$4:$ER$57,BaseInterventoría!Q$1,FALSE)</f>
        <v>0</v>
      </c>
      <c r="R198" s="198">
        <f>VLOOKUP($A198,O.Barragán!$A$4:$ER$57,BaseInterventoría!R$1,FALSE)</f>
        <v>0</v>
      </c>
      <c r="S198" s="198">
        <f>VLOOKUP($A198,O.Barragán!$A$4:$ER$57,BaseInterventoría!S$1,FALSE)</f>
        <v>0</v>
      </c>
      <c r="T198" s="198">
        <f>VLOOKUP($A198,O.Barragán!$A$4:$ER$57,BaseInterventoría!T$1,FALSE)</f>
        <v>0</v>
      </c>
      <c r="U198" s="198">
        <f>VLOOKUP($A198,O.Barragán!$A$4:$ER$57,BaseInterventoría!U$1,FALSE)</f>
        <v>721430836</v>
      </c>
      <c r="V198" s="5" t="str">
        <f>VLOOKUP($A198,O.Barragán!$A$4:$ER$57,BaseInterventoría!V$1,FALSE)</f>
        <v/>
      </c>
      <c r="W198" s="5">
        <f>VLOOKUP($A198,O.Barragán!$A$4:$ER$57,BaseInterventoría!W$1,FALSE)</f>
        <v>0</v>
      </c>
      <c r="X198" s="5" t="str">
        <f>VLOOKUP($A198,O.Barragán!$A$4:$ER$57,BaseInterventoría!X$1,FALSE)</f>
        <v>INTERVENTORÍA</v>
      </c>
      <c r="Y198" s="5" t="str">
        <f>VLOOKUP($A198,O.Barragán!$A$4:$ER$57,BaseInterventoría!Y$1,FALSE)</f>
        <v>URBANO</v>
      </c>
      <c r="Z198" s="5" t="str">
        <f>VLOOKUP($A198,O.Barragán!$A$4:$ER$57,BaseInterventoría!Z$1,FALSE)</f>
        <v>CONTRATO-INTERVENTORÍA</v>
      </c>
      <c r="AA198" s="5" t="str">
        <f>VLOOKUP($A198,O.Barragán!$A$4:$ER$57,BaseInterventoría!AA$1,FALSE)</f>
        <v>N/A</v>
      </c>
      <c r="AB198" s="5" t="str">
        <f>VLOOKUP($A198,O.Barragán!$A$4:$ER$57,BaseInterventoría!AB$1,FALSE)</f>
        <v>N/A</v>
      </c>
      <c r="AC198" s="21" t="str">
        <f>VLOOKUP($A198,O.Barragán!$A$4:$ER$57,BaseInterventoría!AC$1,FALSE)</f>
        <v>N/A</v>
      </c>
      <c r="AD198" s="21" t="str">
        <f>VLOOKUP($A198,O.Barragán!$A$4:$ER$57,BaseInterventoría!AD$1,FALSE)</f>
        <v>N/A</v>
      </c>
      <c r="AE198" s="5" t="str">
        <f>VLOOKUP($A198,O.Barragán!$A$4:$ER$57,BaseInterventoría!AE$1,FALSE)</f>
        <v>N/A</v>
      </c>
      <c r="AF198" s="21" t="str">
        <f>VLOOKUP($A198,O.Barragán!$A$4:$ER$57,BaseInterventoría!AF$1,FALSE)</f>
        <v>N/A</v>
      </c>
      <c r="AG198" s="5" t="str">
        <f>VLOOKUP($A198,O.Barragán!$A$4:$ER$57,BaseInterventoría!AG$1,FALSE)</f>
        <v>N/A</v>
      </c>
      <c r="AH198" s="5" t="str">
        <f>VLOOKUP($A198,O.Barragán!$A$4:$ER$57,BaseInterventoría!AH$1,FALSE)</f>
        <v>N/A</v>
      </c>
      <c r="AI198" s="5" t="str">
        <f>VLOOKUP($A198,O.Barragán!$A$4:$ER$57,BaseInterventoría!AI$1,FALSE)</f>
        <v>N/A</v>
      </c>
      <c r="AJ198" s="21" t="str">
        <f>VLOOKUP($A198,O.Barragán!$A$4:$ER$57,BaseInterventoría!AJ$1,FALSE)</f>
        <v>N/A</v>
      </c>
      <c r="AK198" s="5" t="str">
        <f>VLOOKUP($A198,O.Barragán!$A$4:$ER$57,BaseInterventoría!AK$1,FALSE)</f>
        <v>N/A</v>
      </c>
      <c r="AL198" s="5" t="str">
        <f>VLOOKUP($A198,O.Barragán!$A$4:$ER$57,BaseInterventoría!AL$1,FALSE)</f>
        <v>N/A</v>
      </c>
      <c r="AM198" s="21" t="str">
        <f>VLOOKUP($A198,O.Barragán!$A$4:$ER$57,BaseInterventoría!AM$1,FALSE)</f>
        <v>N/A</v>
      </c>
      <c r="AN198" s="5" t="str">
        <f>VLOOKUP($A198,O.Barragán!$A$4:$ER$57,BaseInterventoría!AN$1,FALSE)</f>
        <v>N/A</v>
      </c>
      <c r="AO198" s="5" t="str">
        <f>VLOOKUP($A198,O.Barragán!$A$4:$ER$57,BaseInterventoría!AO$1,FALSE)</f>
        <v>N/A</v>
      </c>
      <c r="AP198" s="5" t="str">
        <f>VLOOKUP($A198,O.Barragán!$A$4:$ER$57,BaseInterventoría!AP$1,FALSE)</f>
        <v>N/A</v>
      </c>
      <c r="AQ198" s="5" t="str">
        <f>VLOOKUP($A198,O.Barragán!$A$4:$ER$57,BaseInterventoría!AQ$1,FALSE)</f>
        <v>N/A</v>
      </c>
      <c r="AR198" s="21" t="str">
        <f>VLOOKUP($A198,O.Barragán!$A$4:$ER$57,BaseInterventoría!AR$1,FALSE)</f>
        <v>N/A</v>
      </c>
      <c r="AS198" s="5" t="str">
        <f>VLOOKUP($A198,O.Barragán!$A$4:$ER$57,BaseInterventoría!AS$1,FALSE)</f>
        <v>N/A</v>
      </c>
      <c r="AT198" s="5" t="str">
        <f>VLOOKUP($A198,O.Barragán!$A$4:$ER$57,BaseInterventoría!AT$1,FALSE)</f>
        <v>N/A</v>
      </c>
      <c r="AU198" s="21" t="str">
        <f>VLOOKUP($A198,O.Barragán!$A$4:$ER$57,BaseInterventoría!AU$1,FALSE)</f>
        <v>N/A</v>
      </c>
      <c r="AV198" s="5" t="str">
        <f>VLOOKUP($A198,O.Barragán!$A$4:$ER$57,BaseInterventoría!AV$1,FALSE)</f>
        <v>N/A</v>
      </c>
      <c r="AW198" s="186" t="str">
        <f>VLOOKUP($A198,O.Barragán!$A$4:$ER$57,BaseInterventoría!AW$1,FALSE)</f>
        <v>N/A</v>
      </c>
      <c r="AX198" s="186" t="str">
        <f>VLOOKUP($A198,O.Barragán!$A$4:$ER$57,BaseInterventoría!AX$1,FALSE)</f>
        <v>N/A</v>
      </c>
      <c r="AY198" s="5" t="str">
        <f>VLOOKUP($A198,O.Barragán!$A$4:$ER$57,BaseInterventoría!AY$1,FALSE)</f>
        <v>N/A</v>
      </c>
      <c r="AZ198" s="21" t="str">
        <f>VLOOKUP($A198,O.Barragán!$A$4:$ER$57,BaseInterventoría!AZ$1,FALSE)</f>
        <v>N/A</v>
      </c>
      <c r="BA198" s="5" t="str">
        <f>VLOOKUP($A198,O.Barragán!$A$4:$ER$57,BaseInterventoría!BA$1,FALSE)</f>
        <v>N/A</v>
      </c>
      <c r="BB198" s="5" t="str">
        <f>VLOOKUP($A198,O.Barragán!$A$4:$ER$57,BaseInterventoría!BB$1,FALSE)</f>
        <v>N/A</v>
      </c>
      <c r="BC198" s="5" t="str">
        <f>VLOOKUP($A198,O.Barragán!$A$4:$ER$57,BaseInterventoría!BC$1,FALSE)</f>
        <v>N/A</v>
      </c>
      <c r="BD198" s="5" t="str">
        <f>VLOOKUP($A198,O.Barragán!$A$4:$ER$57,BaseInterventoría!BD$1,FALSE)</f>
        <v>N/A</v>
      </c>
      <c r="BE198" s="5" t="str">
        <f>VLOOKUP($A198,O.Barragán!$A$4:$ER$57,BaseInterventoría!BE$1,FALSE)</f>
        <v>N/A</v>
      </c>
      <c r="BF198" s="21" t="str">
        <f>VLOOKUP($A198,O.Barragán!$A$4:$ER$57,BaseInterventoría!BF$1,FALSE)</f>
        <v>N/A</v>
      </c>
      <c r="BG198" s="21" t="str">
        <f>VLOOKUP($A198,O.Barragán!$A$4:$ER$57,BaseInterventoría!BG$1,FALSE)</f>
        <v>N/A</v>
      </c>
      <c r="BH198" s="5" t="str">
        <f>VLOOKUP($A198,O.Barragán!$A$4:$ER$57,BaseInterventoría!BH$1,FALSE)</f>
        <v>EPC-PDA-I-409-2021</v>
      </c>
      <c r="BI198" s="5" t="str">
        <f>VLOOKUP($A198,O.Barragán!$A$4:$ER$57,BaseInterventoría!BI$1,FALSE)</f>
        <v>INTERVENTORÍA INTEGRAL AL PLAN MAESTRO DE ALCANTARILLADO SANITARIO FASE III ETAPA I DEL MUNICIPIO DE RICAURTE CUNDINAMARCA.</v>
      </c>
      <c r="BJ198" s="21">
        <f>VLOOKUP($A198,O.Barragán!$A$4:$ER$57,BaseInterventoría!BJ$1,FALSE)</f>
        <v>44532</v>
      </c>
      <c r="BK198" s="21">
        <f>VLOOKUP($A198,O.Barragán!$A$4:$ER$57,BaseInterventoría!BK$1,FALSE)</f>
        <v>44255</v>
      </c>
      <c r="BL198" s="5" t="str">
        <f>VLOOKUP($A198,O.Barragán!$A$4:$ER$57,BaseInterventoría!BL$1,FALSE)</f>
        <v>14 MESES</v>
      </c>
      <c r="BM198" s="21">
        <f>VLOOKUP($A198,O.Barragán!$A$4:$ER$57,BaseInterventoría!BM$1,FALSE)</f>
        <v>45012</v>
      </c>
      <c r="BN198" s="5" t="str">
        <f>VLOOKUP($A198,O.Barragán!$A$4:$ER$57,BaseInterventoría!BN$1,FALSE)</f>
        <v>GNG SERVICIOS DE INGENIERIA S.A.S
NIT 901383717-3</v>
      </c>
      <c r="BO198" s="5" t="str">
        <f>VLOOKUP($A198,O.Barragán!$A$4:$ER$57,BaseInterventoría!BO$1,FALSE)</f>
        <v>JORGE GOMEZ FALLA
CC 72007216</v>
      </c>
      <c r="BP198" s="198">
        <f>VLOOKUP($A198,O.Barragán!$A$4:$ER$57,BaseInterventoría!BP$1,FALSE)</f>
        <v>0</v>
      </c>
      <c r="BQ198" s="198">
        <f>VLOOKUP($A198,O.Barragán!$A$4:$ER$57,BaseInterventoría!BQ$1,FALSE)</f>
        <v>721430836</v>
      </c>
      <c r="BR198" s="198">
        <f>VLOOKUP($A198,O.Barragán!$A$4:$ER$57,BaseInterventoría!BR$1,FALSE)</f>
        <v>0</v>
      </c>
      <c r="BS198" s="198">
        <f>VLOOKUP($A198,O.Barragán!$A$4:$ER$57,BaseInterventoría!BS$1,FALSE)</f>
        <v>0</v>
      </c>
      <c r="BT198" s="198">
        <f>VLOOKUP($A198,O.Barragán!$A$4:$ER$57,BaseInterventoría!BT$1,FALSE)</f>
        <v>721430836</v>
      </c>
      <c r="BU198" s="21">
        <f>VLOOKUP($A198,O.Barragán!$A$4:$ER$57,BaseInterventoría!BU$1,FALSE)</f>
        <v>0</v>
      </c>
      <c r="BV198" s="198">
        <f>VLOOKUP($A198,O.Barragán!$A$4:$ER$57,BaseInterventoría!BV$1,FALSE)</f>
        <v>0</v>
      </c>
      <c r="BW198" s="21">
        <f>VLOOKUP($A198,O.Barragán!$A$4:$ER$57,BaseInterventoría!BW$1,FALSE)</f>
        <v>0</v>
      </c>
      <c r="BX198" s="198">
        <f>VLOOKUP($A198,O.Barragán!$A$4:$ER$57,BaseInterventoría!BX$1,FALSE)</f>
        <v>0</v>
      </c>
      <c r="BY198" s="198">
        <f>VLOOKUP($A198,O.Barragán!$A$4:$ER$57,BaseInterventoría!BY$1,FALSE)</f>
        <v>721430836</v>
      </c>
      <c r="BZ198" s="5" t="str">
        <f>VLOOKUP($A198,O.Barragán!$A$4:$ER$57,BaseInterventoría!BZ$1,FALSE)</f>
        <v>PRORROGA N 1</v>
      </c>
      <c r="CA198" s="21">
        <f>VLOOKUP($A198,O.Barragán!$A$4:$ER$57,BaseInterventoría!CA$1,FALSE)</f>
        <v>45048</v>
      </c>
      <c r="CB198" s="5" t="str">
        <f>VLOOKUP($A198,O.Barragán!$A$4:$ER$57,BaseInterventoría!CB$1,FALSE)</f>
        <v>4 MESES</v>
      </c>
      <c r="CC198" s="5" t="str">
        <f>VLOOKUP($A198,O.Barragán!$A$4:$ER$57,BaseInterventoría!CC$1,FALSE)</f>
        <v>SUSPENSIÓN N 1
SUSPENSION N 2</v>
      </c>
      <c r="CD198" s="21" t="str">
        <f>VLOOKUP($A198,O.Barragán!$A$4:$ER$57,BaseInterventoría!CD$1,FALSE)</f>
        <v>24/03/2020
24/04/2020
01/06/2020
20/12/2020
10/05/2021
10/11/2021
11/12/2021
11/01/2022
10/02/2022
16/01/2023
6/04/2023
6/05/2023
23/08/2023
7/10/2023
27/10/2023
24/02/2115</v>
      </c>
      <c r="CE198" s="5" t="str">
        <f>VLOOKUP($A198,O.Barragán!$A$4:$ER$57,BaseInterventoría!CE$1,FALSE)</f>
        <v>14 DÍAS
12 DIAS</v>
      </c>
      <c r="CF198" s="21" t="str">
        <f>VLOOKUP($A198,O.Barragán!$A$4:$ER$57,BaseInterventoría!CF$1,FALSE)</f>
        <v>11/05/2023
23/05/2023</v>
      </c>
      <c r="CG198" s="5">
        <f>VLOOKUP($A198,O.Barragán!$A$4:$ER$57,BaseInterventoría!CG$1,FALSE)</f>
        <v>0</v>
      </c>
      <c r="CH198" s="21">
        <f>VLOOKUP($A198,O.Barragán!$A$4:$ER$57,BaseInterventoría!CH$1,FALSE)</f>
        <v>0</v>
      </c>
      <c r="CI198" s="21">
        <f>VLOOKUP($A198,O.Barragán!$A$4:$ER$57,BaseInterventoría!CI$1,FALSE)</f>
        <v>0</v>
      </c>
      <c r="CJ198" s="5">
        <f>VLOOKUP($A198,O.Barragán!$A$4:$ER$57,BaseInterventoría!CJ$1,FALSE)</f>
        <v>0</v>
      </c>
      <c r="CK198" s="21">
        <f>VLOOKUP($A198,O.Barragán!$A$4:$ER$57,BaseInterventoría!CK$1,FALSE)</f>
        <v>0</v>
      </c>
      <c r="CL198" s="21">
        <f>VLOOKUP($A198,O.Barragán!$A$4:$ER$57,BaseInterventoría!CL$1,FALSE)</f>
        <v>0</v>
      </c>
      <c r="CM198" s="5">
        <f>VLOOKUP($A198,O.Barragán!$A$4:$ER$57,BaseInterventoría!CM$1,FALSE)</f>
        <v>0</v>
      </c>
      <c r="CN198" s="21">
        <f>VLOOKUP($A198,O.Barragán!$A$4:$ER$57,BaseInterventoría!CN$1,FALSE)</f>
        <v>0</v>
      </c>
      <c r="CO198" s="21">
        <f>VLOOKUP($A198,O.Barragán!$A$4:$ER$57,BaseInterventoría!CO$1,FALSE)</f>
        <v>0</v>
      </c>
      <c r="CP198" s="5">
        <f>VLOOKUP($A198,O.Barragán!$A$4:$ER$57,BaseInterventoría!CP$1,FALSE)</f>
        <v>0</v>
      </c>
      <c r="CQ198" s="21">
        <f>VLOOKUP($A198,O.Barragán!$A$4:$ER$57,BaseInterventoría!CQ$1,FALSE)</f>
        <v>0</v>
      </c>
      <c r="CR198" s="21">
        <f>VLOOKUP($A198,O.Barragán!$A$4:$ER$57,BaseInterventoría!CR$1,FALSE)</f>
        <v>0</v>
      </c>
      <c r="CS198" s="5">
        <f>VLOOKUP($A198,O.Barragán!$A$4:$ER$57,BaseInterventoría!CS$1,FALSE)</f>
        <v>0</v>
      </c>
      <c r="CT198" s="21">
        <f>VLOOKUP($A198,O.Barragán!$A$4:$ER$57,BaseInterventoría!CT$1,FALSE)</f>
        <v>0</v>
      </c>
      <c r="CU198" s="21">
        <f>VLOOKUP($A198,O.Barragán!$A$4:$ER$57,BaseInterventoría!CU$1,FALSE)</f>
        <v>0</v>
      </c>
      <c r="CV198" s="5">
        <f>VLOOKUP($A198,O.Barragán!$A$4:$ER$57,BaseInterventoría!CV$1,FALSE)</f>
        <v>0</v>
      </c>
      <c r="CW198" s="21">
        <f>VLOOKUP($A198,O.Barragán!$A$4:$ER$57,BaseInterventoría!CW$1,FALSE)</f>
        <v>0</v>
      </c>
      <c r="CX198" s="21">
        <f>VLOOKUP($A198,O.Barragán!$A$4:$ER$57,BaseInterventoría!CX$1,FALSE)</f>
        <v>0</v>
      </c>
      <c r="CY198" s="21">
        <f>VLOOKUP($A198,O.Barragán!$A$4:$ER$57,BaseInterventoría!CY$1,FALSE)</f>
        <v>45192</v>
      </c>
      <c r="CZ198" s="5">
        <f>VLOOKUP($A198,O.Barragán!$A$4:$ER$57,BaseInterventoría!CZ$1,FALSE)</f>
        <v>31.233333333333334</v>
      </c>
      <c r="DA198" s="186">
        <f>VLOOKUP($A198,O.Barragán!$A$4:$ER$57,BaseInterventoría!DA$1,FALSE)</f>
        <v>1</v>
      </c>
      <c r="DB198" s="186">
        <f>VLOOKUP($A198,O.Barragán!$A$4:$ER$57,BaseInterventoría!DB$1,FALSE)</f>
        <v>0</v>
      </c>
      <c r="DC198" s="186">
        <f>VLOOKUP($A198,O.Barragán!$A$4:$ER$57,BaseInterventoría!DC$1,FALSE)</f>
        <v>1</v>
      </c>
      <c r="DD198" s="186">
        <f>VLOOKUP($A198,O.Barragán!$A$4:$ER$57,BaseInterventoría!DD$1,FALSE)</f>
        <v>0</v>
      </c>
      <c r="DE198" s="186">
        <f>VLOOKUP($A198,O.Barragán!$A$4:$ER$57,BaseInterventoría!DE$1,FALSE)</f>
        <v>0</v>
      </c>
      <c r="DF198" s="186">
        <f>VLOOKUP($A198,O.Barragán!$A$4:$ER$57,BaseInterventoría!DF$1,FALSE)</f>
        <v>0.8992</v>
      </c>
      <c r="DG198" s="186">
        <f>VLOOKUP($A198,O.Barragán!$A$4:$ER$57,BaseInterventoría!DG$1,FALSE)</f>
        <v>0</v>
      </c>
      <c r="DH198" s="186">
        <f>VLOOKUP($A198,O.Barragán!$A$4:$ER$57,BaseInterventoría!DH$1,FALSE)</f>
        <v>0.8992</v>
      </c>
      <c r="DI198" s="186">
        <f>VLOOKUP($A198,O.Barragán!$A$4:$ER$57,BaseInterventoría!DI$1,FALSE)</f>
        <v>0</v>
      </c>
      <c r="DJ198" s="186">
        <f>VLOOKUP($A198,O.Barragán!$A$4:$ER$57,BaseInterventoría!DJ$1,FALSE)</f>
        <v>0</v>
      </c>
      <c r="DK198" s="5">
        <f ca="1">VLOOKUP($A198,O.Barragán!$A$4:$ER$57,BaseInterventoría!DK$1,FALSE)</f>
        <v>1.4877267876200639</v>
      </c>
      <c r="DL198" s="5" t="str">
        <f ca="1">VLOOKUP($A198,O.Barragán!$A$4:$ER$57,BaseInterventoría!DL$1,FALSE)</f>
        <v>VENCIDO</v>
      </c>
      <c r="DM198" s="71" t="str">
        <f>IF(OR(DN198="por iniciar",DN198="por contratar",DN198="en ejecución",DN198="suspendido"),"Activos","En Liquidación")</f>
        <v>En Liquidación</v>
      </c>
      <c r="DN198" s="5" t="str">
        <f>VLOOKUP($A198,O.Barragán!$A$4:$ER$57,BaseInterventoría!DN$1,FALSE)</f>
        <v>En liquidación</v>
      </c>
      <c r="DO198" s="5">
        <f>VLOOKUP($A198,O.Barragán!$A$4:$ER$57,BaseInterventoría!DO$1,FALSE)</f>
        <v>0</v>
      </c>
      <c r="DP198" s="5">
        <f>VLOOKUP($A198,O.Barragán!$A$4:$ER$57,BaseInterventoría!DP$1,FALSE)</f>
        <v>0</v>
      </c>
      <c r="DQ198" s="5">
        <f>VLOOKUP($A198,O.Barragán!$A$4:$ER$57,BaseInterventoría!DQ$1,FALSE)</f>
        <v>10</v>
      </c>
      <c r="DR198" s="5">
        <f>VLOOKUP($A198,O.Barragán!$A$4:$ER$57,BaseInterventoría!DR$1,FALSE)</f>
        <v>10</v>
      </c>
      <c r="DS198" s="5">
        <f>VLOOKUP($A198,O.Barragán!$A$4:$ER$57,BaseInterventoría!DS$1,FALSE)</f>
        <v>648782750.80999994</v>
      </c>
      <c r="DT198" s="198">
        <f>VLOOKUP($A198,O.Barragán!$A$4:$ER$57,BaseInterventoría!DT$1,FALSE)</f>
        <v>648782750.80999994</v>
      </c>
      <c r="DU198" s="198">
        <f>VLOOKUP($A198,O.Barragán!$A$4:$ER$57,BaseInterventoría!DU$1,FALSE)</f>
        <v>72648085.190000057</v>
      </c>
      <c r="DV198" s="186">
        <f>VLOOKUP($A198,O.Barragán!$A$4:$ER$57,BaseInterventoría!DV$1,FALSE)</f>
        <v>0.89929999999334642</v>
      </c>
      <c r="DW198" s="198">
        <f>VLOOKUP($A198,O.Barragán!$A$4:$ER$57,BaseInterventoría!DW$1,FALSE)</f>
        <v>72648085.190000057</v>
      </c>
      <c r="DX198" s="21" t="str">
        <f>VLOOKUP($A198,O.Barragán!$A$4:$ER$57,BaseInterventoría!DX$1,FALSE)</f>
        <v>N/A</v>
      </c>
      <c r="DY198" s="5" t="str">
        <f>VLOOKUP($A198,O.Barragán!$A$4:$ER$57,BaseInterventoría!DY$1,FALSE)</f>
        <v>N/A</v>
      </c>
      <c r="DZ198" s="21" t="str">
        <f>VLOOKUP($A198,O.Barragán!$A$4:$ER$57,BaseInterventoría!DZ$1,FALSE)</f>
        <v>N/A</v>
      </c>
      <c r="EA198" s="21" t="str">
        <f>VLOOKUP($A198,O.Barragán!$A$4:$ER$57,BaseInterventoría!EA$1,FALSE)</f>
        <v>N/A</v>
      </c>
      <c r="EB198" s="5" t="str">
        <f>VLOOKUP($A198,O.Barragán!$A$4:$ER$57,BaseInterventoría!EB$1,FALSE)</f>
        <v>N/A</v>
      </c>
      <c r="EC198" s="198" t="str">
        <f>VLOOKUP($A198,O.Barragán!$A$4:$ER$57,BaseInterventoría!EC$1,FALSE)</f>
        <v>N/A</v>
      </c>
      <c r="ED198" s="5">
        <f>VLOOKUP($A198,O.Barragán!$A$4:$ER$57,BaseInterventoría!ED$1,FALSE)</f>
        <v>0</v>
      </c>
      <c r="EE198" s="5">
        <f>VLOOKUP($A198,O.Barragán!$A$4:$ER$57,BaseInterventoría!EE$1,FALSE)</f>
        <v>0</v>
      </c>
      <c r="EF198" s="5">
        <f>VLOOKUP($A198,O.Barragán!$A$4:$ER$57,BaseInterventoría!EF$1,FALSE)</f>
        <v>0</v>
      </c>
      <c r="EG198" s="5">
        <f>VLOOKUP($A198,O.Barragán!$A$4:$ER$57,BaseInterventoría!EG$1,FALSE)</f>
        <v>0</v>
      </c>
      <c r="EH198" s="5">
        <f>VLOOKUP($A198,O.Barragán!$A$4:$ER$57,BaseInterventoría!EH$1,FALSE)</f>
        <v>0</v>
      </c>
      <c r="EI198" s="21">
        <f ca="1">VLOOKUP($A198,O.Barragán!$A$4:$ER$57,BaseInterventoría!EI$1,FALSE)</f>
        <v>45649</v>
      </c>
      <c r="EJ198" s="5">
        <f>VLOOKUP($A198,O.Barragán!$A$4:$ER$57,BaseInterventoría!EJ$1,FALSE)</f>
        <v>0</v>
      </c>
      <c r="EK198" s="5">
        <f>VLOOKUP($A198,O.Barragán!$A$4:$ER$57,BaseInterventoría!EK$1,FALSE)</f>
        <v>0</v>
      </c>
      <c r="EL198" s="5" t="str">
        <f>VLOOKUP($A198,O.Barragán!$A$4:$ER$57,BaseInterventoría!EL$1,FALSE)</f>
        <v>Omar Barragán-Dirección</v>
      </c>
      <c r="EM198" s="5" t="str">
        <f>VLOOKUP($A198,O.Barragán!$A$4:$ER$57,BaseInterventoría!EM$1,FALSE)</f>
        <v>Carlos Omar Barragán</v>
      </c>
      <c r="EN198" s="5" t="str">
        <f>VLOOKUP($A198,O.Barragán!$A$4:$ER$57,BaseInterventoría!EN$1,FALSE)</f>
        <v>https://www.contratos.gov.co/consultas/detalleProceso.do?numConstancia=21-15-12272760</v>
      </c>
      <c r="EO198" s="5" t="str">
        <f>VLOOKUP($A198,O.Barragán!$A$4:$ER$57,BaseInterventoría!EO$1,FALSE)</f>
        <v>El contratista atendio los requerimientos del municipio en el mes de agosto, se esta adelantando proceso de recibo y tramite de liquidación</v>
      </c>
      <c r="EP198" s="21">
        <f>VLOOKUP($A198,O.Barragán!$A$4:$ER$57,BaseInterventoría!EP$1,FALSE)</f>
        <v>45574</v>
      </c>
      <c r="EQ198" s="24">
        <v>0</v>
      </c>
      <c r="ER198" s="24">
        <v>0</v>
      </c>
      <c r="ES198" s="24">
        <v>0</v>
      </c>
      <c r="ET198" s="5"/>
      <c r="EU198" s="24">
        <f t="shared" si="20"/>
        <v>0</v>
      </c>
      <c r="EV198" s="55" t="e">
        <f>VLOOKUP(A198,#REF!,147,FALSE)</f>
        <v>#REF!</v>
      </c>
      <c r="EW198" s="56"/>
      <c r="EX198" s="24"/>
      <c r="EY198" s="5" t="s">
        <v>24</v>
      </c>
      <c r="EZ198" s="56"/>
      <c r="FA198" s="21"/>
      <c r="FB198"/>
      <c r="FC198"/>
      <c r="FD198"/>
    </row>
    <row r="199" spans="1:160" ht="126">
      <c r="A199" s="19" t="s">
        <v>696</v>
      </c>
      <c r="B199" s="2">
        <f t="shared" si="24"/>
        <v>197</v>
      </c>
      <c r="C199" s="20" t="s">
        <v>287</v>
      </c>
      <c r="D199" s="5" t="s">
        <v>288</v>
      </c>
      <c r="E199" s="2" t="s">
        <v>697</v>
      </c>
      <c r="F199" s="5" t="str">
        <f>VLOOKUP($A199,O.Barragán!$A$4:$ER$57,BaseInterventoría!F$1,FALSE)</f>
        <v>N/A</v>
      </c>
      <c r="G199" s="21" t="str">
        <f>VLOOKUP($A199,O.Barragán!$A$4:$ER$57,BaseInterventoría!G$1,FALSE)</f>
        <v>N/A</v>
      </c>
      <c r="H199" s="5" t="str">
        <f>VLOOKUP($A199,O.Barragán!$A$4:$ER$57,BaseInterventoría!H$1,FALSE)</f>
        <v>N/A</v>
      </c>
      <c r="I199" s="5" t="str">
        <f>VLOOKUP($A199,O.Barragán!$A$4:$ER$57,BaseInterventoría!I$1,FALSE)</f>
        <v>N/A</v>
      </c>
      <c r="J199" s="5" t="str">
        <f>VLOOKUP($A199,O.Barragán!$A$4:$ER$57,BaseInterventoría!J$1,FALSE)</f>
        <v>N/A</v>
      </c>
      <c r="K199" s="198">
        <f>VLOOKUP($A199,O.Barragán!$A$4:$ER$57,BaseInterventoría!K$1,FALSE)</f>
        <v>0</v>
      </c>
      <c r="L199" s="198">
        <f>VLOOKUP($A199,O.Barragán!$A$4:$ER$57,BaseInterventoría!L$1,FALSE)</f>
        <v>0</v>
      </c>
      <c r="M199" s="198">
        <f>VLOOKUP($A199,O.Barragán!$A$4:$ER$57,BaseInterventoría!M$1,FALSE)</f>
        <v>0</v>
      </c>
      <c r="N199" s="198">
        <f>VLOOKUP($A199,O.Barragán!$A$4:$ER$57,BaseInterventoría!N$1,FALSE)</f>
        <v>0</v>
      </c>
      <c r="O199" s="198">
        <f>VLOOKUP($A199,O.Barragán!$A$4:$ER$57,BaseInterventoría!O$1,FALSE)</f>
        <v>0</v>
      </c>
      <c r="P199" s="198">
        <f>VLOOKUP($A199,O.Barragán!$A$4:$ER$57,BaseInterventoría!P$1,FALSE)</f>
        <v>0</v>
      </c>
      <c r="Q199" s="198">
        <f>VLOOKUP($A199,O.Barragán!$A$4:$ER$57,BaseInterventoría!Q$1,FALSE)</f>
        <v>0</v>
      </c>
      <c r="R199" s="198">
        <f>VLOOKUP($A199,O.Barragán!$A$4:$ER$57,BaseInterventoría!R$1,FALSE)</f>
        <v>0</v>
      </c>
      <c r="S199" s="198">
        <f>VLOOKUP($A199,O.Barragán!$A$4:$ER$57,BaseInterventoría!S$1,FALSE)</f>
        <v>0</v>
      </c>
      <c r="T199" s="198">
        <f>VLOOKUP($A199,O.Barragán!$A$4:$ER$57,BaseInterventoría!T$1,FALSE)</f>
        <v>0</v>
      </c>
      <c r="U199" s="198">
        <f>VLOOKUP($A199,O.Barragán!$A$4:$ER$57,BaseInterventoría!U$1,FALSE)</f>
        <v>376901798</v>
      </c>
      <c r="V199" s="5" t="str">
        <f>VLOOKUP($A199,O.Barragán!$A$4:$ER$57,BaseInterventoría!V$1,FALSE)</f>
        <v/>
      </c>
      <c r="W199" s="5">
        <f>VLOOKUP($A199,O.Barragán!$A$4:$ER$57,BaseInterventoría!W$1,FALSE)</f>
        <v>0</v>
      </c>
      <c r="X199" s="5" t="str">
        <f>VLOOKUP($A199,O.Barragán!$A$4:$ER$57,BaseInterventoría!X$1,FALSE)</f>
        <v>INTERVENTORÍA</v>
      </c>
      <c r="Y199" s="5" t="str">
        <f>VLOOKUP($A199,O.Barragán!$A$4:$ER$57,BaseInterventoría!Y$1,FALSE)</f>
        <v>RURAL</v>
      </c>
      <c r="Z199" s="5" t="str">
        <f>VLOOKUP($A199,O.Barragán!$A$4:$ER$57,BaseInterventoría!Z$1,FALSE)</f>
        <v>CONTRATO-INTERVENTORÍA</v>
      </c>
      <c r="AA199" s="5" t="str">
        <f>VLOOKUP($A199,O.Barragán!$A$4:$ER$57,BaseInterventoría!AA$1,FALSE)</f>
        <v>N/A</v>
      </c>
      <c r="AB199" s="5" t="str">
        <f>VLOOKUP($A199,O.Barragán!$A$4:$ER$57,BaseInterventoría!AB$1,FALSE)</f>
        <v>N/A</v>
      </c>
      <c r="AC199" s="21" t="str">
        <f>VLOOKUP($A199,O.Barragán!$A$4:$ER$57,BaseInterventoría!AC$1,FALSE)</f>
        <v>N/A</v>
      </c>
      <c r="AD199" s="21" t="str">
        <f>VLOOKUP($A199,O.Barragán!$A$4:$ER$57,BaseInterventoría!AD$1,FALSE)</f>
        <v>N/A</v>
      </c>
      <c r="AE199" s="5" t="str">
        <f>VLOOKUP($A199,O.Barragán!$A$4:$ER$57,BaseInterventoría!AE$1,FALSE)</f>
        <v>N/A</v>
      </c>
      <c r="AF199" s="21" t="str">
        <f>VLOOKUP($A199,O.Barragán!$A$4:$ER$57,BaseInterventoría!AF$1,FALSE)</f>
        <v>N/A</v>
      </c>
      <c r="AG199" s="5" t="str">
        <f>VLOOKUP($A199,O.Barragán!$A$4:$ER$57,BaseInterventoría!AG$1,FALSE)</f>
        <v>N/A</v>
      </c>
      <c r="AH199" s="5" t="str">
        <f>VLOOKUP($A199,O.Barragán!$A$4:$ER$57,BaseInterventoría!AH$1,FALSE)</f>
        <v>N/A</v>
      </c>
      <c r="AI199" s="5" t="str">
        <f>VLOOKUP($A199,O.Barragán!$A$4:$ER$57,BaseInterventoría!AI$1,FALSE)</f>
        <v>N/A</v>
      </c>
      <c r="AJ199" s="21" t="str">
        <f>VLOOKUP($A199,O.Barragán!$A$4:$ER$57,BaseInterventoría!AJ$1,FALSE)</f>
        <v>N/A</v>
      </c>
      <c r="AK199" s="5" t="str">
        <f>VLOOKUP($A199,O.Barragán!$A$4:$ER$57,BaseInterventoría!AK$1,FALSE)</f>
        <v>N/A</v>
      </c>
      <c r="AL199" s="5" t="str">
        <f>VLOOKUP($A199,O.Barragán!$A$4:$ER$57,BaseInterventoría!AL$1,FALSE)</f>
        <v>N/A</v>
      </c>
      <c r="AM199" s="21" t="str">
        <f>VLOOKUP($A199,O.Barragán!$A$4:$ER$57,BaseInterventoría!AM$1,FALSE)</f>
        <v>N/A</v>
      </c>
      <c r="AN199" s="5" t="str">
        <f>VLOOKUP($A199,O.Barragán!$A$4:$ER$57,BaseInterventoría!AN$1,FALSE)</f>
        <v>N/A</v>
      </c>
      <c r="AO199" s="5" t="str">
        <f>VLOOKUP($A199,O.Barragán!$A$4:$ER$57,BaseInterventoría!AO$1,FALSE)</f>
        <v>N/A</v>
      </c>
      <c r="AP199" s="5" t="str">
        <f>VLOOKUP($A199,O.Barragán!$A$4:$ER$57,BaseInterventoría!AP$1,FALSE)</f>
        <v>N/A</v>
      </c>
      <c r="AQ199" s="5" t="str">
        <f>VLOOKUP($A199,O.Barragán!$A$4:$ER$57,BaseInterventoría!AQ$1,FALSE)</f>
        <v>N/A</v>
      </c>
      <c r="AR199" s="21" t="str">
        <f>VLOOKUP($A199,O.Barragán!$A$4:$ER$57,BaseInterventoría!AR$1,FALSE)</f>
        <v>N/A</v>
      </c>
      <c r="AS199" s="5" t="str">
        <f>VLOOKUP($A199,O.Barragán!$A$4:$ER$57,BaseInterventoría!AS$1,FALSE)</f>
        <v>N/A</v>
      </c>
      <c r="AT199" s="5" t="str">
        <f>VLOOKUP($A199,O.Barragán!$A$4:$ER$57,BaseInterventoría!AT$1,FALSE)</f>
        <v>N/A</v>
      </c>
      <c r="AU199" s="21" t="str">
        <f>VLOOKUP($A199,O.Barragán!$A$4:$ER$57,BaseInterventoría!AU$1,FALSE)</f>
        <v>N/A</v>
      </c>
      <c r="AV199" s="5" t="str">
        <f>VLOOKUP($A199,O.Barragán!$A$4:$ER$57,BaseInterventoría!AV$1,FALSE)</f>
        <v>N/A</v>
      </c>
      <c r="AW199" s="186" t="str">
        <f>VLOOKUP($A199,O.Barragán!$A$4:$ER$57,BaseInterventoría!AW$1,FALSE)</f>
        <v>N/A</v>
      </c>
      <c r="AX199" s="186" t="str">
        <f>VLOOKUP($A199,O.Barragán!$A$4:$ER$57,BaseInterventoría!AX$1,FALSE)</f>
        <v>N/A</v>
      </c>
      <c r="AY199" s="5" t="str">
        <f>VLOOKUP($A199,O.Barragán!$A$4:$ER$57,BaseInterventoría!AY$1,FALSE)</f>
        <v>N/A</v>
      </c>
      <c r="AZ199" s="21" t="str">
        <f>VLOOKUP($A199,O.Barragán!$A$4:$ER$57,BaseInterventoría!AZ$1,FALSE)</f>
        <v>N/A</v>
      </c>
      <c r="BA199" s="5" t="str">
        <f>VLOOKUP($A199,O.Barragán!$A$4:$ER$57,BaseInterventoría!BA$1,FALSE)</f>
        <v>N/A</v>
      </c>
      <c r="BB199" s="5" t="str">
        <f>VLOOKUP($A199,O.Barragán!$A$4:$ER$57,BaseInterventoría!BB$1,FALSE)</f>
        <v>N/A</v>
      </c>
      <c r="BC199" s="5" t="str">
        <f>VLOOKUP($A199,O.Barragán!$A$4:$ER$57,BaseInterventoría!BC$1,FALSE)</f>
        <v>N/A</v>
      </c>
      <c r="BD199" s="5" t="str">
        <f>VLOOKUP($A199,O.Barragán!$A$4:$ER$57,BaseInterventoría!BD$1,FALSE)</f>
        <v>N/A</v>
      </c>
      <c r="BE199" s="5" t="str">
        <f>VLOOKUP($A199,O.Barragán!$A$4:$ER$57,BaseInterventoría!BE$1,FALSE)</f>
        <v>N/A</v>
      </c>
      <c r="BF199" s="21" t="str">
        <f>VLOOKUP($A199,O.Barragán!$A$4:$ER$57,BaseInterventoría!BF$1,FALSE)</f>
        <v>N/A</v>
      </c>
      <c r="BG199" s="21" t="str">
        <f>VLOOKUP($A199,O.Barragán!$A$4:$ER$57,BaseInterventoría!BG$1,FALSE)</f>
        <v>N/A</v>
      </c>
      <c r="BH199" s="5" t="str">
        <f>VLOOKUP($A199,O.Barragán!$A$4:$ER$57,BaseInterventoría!BH$1,FALSE)</f>
        <v>EPC-PDA-I-241-2022</v>
      </c>
      <c r="BI199" s="5" t="str">
        <f>VLOOKUP($A199,O.Barragán!$A$4:$ER$57,BaseInterventoría!BI$1,FALSE)</f>
        <v>INTERVENTORÍA A LA OPTIMIZACIÓN Y CONSTRUCCIÓN DEL PLAN MAESTRO DE ACUEDUCTO Y ALCANTARILLADO DEL CORREGIMIENTO DE PUERTO BOGOTÁ, MUNICIPIO DE GUADUAS CUNDINAMARCA</v>
      </c>
      <c r="BJ199" s="21">
        <f>VLOOKUP($A199,O.Barragán!$A$4:$ER$57,BaseInterventoría!BJ$1,FALSE)</f>
        <v>44691</v>
      </c>
      <c r="BK199" s="21">
        <f>VLOOKUP($A199,O.Barragán!$A$4:$ER$57,BaseInterventoría!BK$1,FALSE)</f>
        <v>44893</v>
      </c>
      <c r="BL199" s="5" t="str">
        <f>VLOOKUP($A199,O.Barragán!$A$4:$ER$57,BaseInterventoría!BL$1,FALSE)</f>
        <v>13 MESES</v>
      </c>
      <c r="BM199" s="21">
        <f>VLOOKUP($A199,O.Barragán!$A$4:$ER$57,BaseInterventoría!BM$1,FALSE)</f>
        <v>45137</v>
      </c>
      <c r="BN199" s="5" t="str">
        <f>VLOOKUP($A199,O.Barragán!$A$4:$ER$57,BaseInterventoría!BN$1,FALSE)</f>
        <v>GNG SERVICIOS DE INGENIERIA S.A.S
NIT 901383717-3</v>
      </c>
      <c r="BO199" s="5" t="str">
        <f>VLOOKUP($A199,O.Barragán!$A$4:$ER$57,BaseInterventoría!BO$1,FALSE)</f>
        <v>JORGE GOMEZ FALLA
CC 72007216</v>
      </c>
      <c r="BP199" s="198">
        <f>VLOOKUP($A199,O.Barragán!$A$4:$ER$57,BaseInterventoría!BP$1,FALSE)</f>
        <v>0</v>
      </c>
      <c r="BQ199" s="198">
        <f>VLOOKUP($A199,O.Barragán!$A$4:$ER$57,BaseInterventoría!BQ$1,FALSE)</f>
        <v>0</v>
      </c>
      <c r="BR199" s="198">
        <f>VLOOKUP($A199,O.Barragán!$A$4:$ER$57,BaseInterventoría!BR$1,FALSE)</f>
        <v>0</v>
      </c>
      <c r="BS199" s="198">
        <f>VLOOKUP($A199,O.Barragán!$A$4:$ER$57,BaseInterventoría!BS$1,FALSE)</f>
        <v>0</v>
      </c>
      <c r="BT199" s="198">
        <f>VLOOKUP($A199,O.Barragán!$A$4:$ER$57,BaseInterventoría!BT$1,FALSE)</f>
        <v>376901798</v>
      </c>
      <c r="BU199" s="21">
        <f>VLOOKUP($A199,O.Barragán!$A$4:$ER$57,BaseInterventoría!BU$1,FALSE)</f>
        <v>0</v>
      </c>
      <c r="BV199" s="198">
        <f>VLOOKUP($A199,O.Barragán!$A$4:$ER$57,BaseInterventoría!BV$1,FALSE)</f>
        <v>0</v>
      </c>
      <c r="BW199" s="21">
        <f>VLOOKUP($A199,O.Barragán!$A$4:$ER$57,BaseInterventoría!BW$1,FALSE)</f>
        <v>0</v>
      </c>
      <c r="BX199" s="198">
        <f>VLOOKUP($A199,O.Barragán!$A$4:$ER$57,BaseInterventoría!BX$1,FALSE)</f>
        <v>0</v>
      </c>
      <c r="BY199" s="198">
        <f>VLOOKUP($A199,O.Barragán!$A$4:$ER$57,BaseInterventoría!BY$1,FALSE)</f>
        <v>376901798</v>
      </c>
      <c r="BZ199" s="5" t="str">
        <f>VLOOKUP($A199,O.Barragán!$A$4:$ER$57,BaseInterventoría!BZ$1,FALSE)</f>
        <v>NINGUNA</v>
      </c>
      <c r="CA199" s="21" t="str">
        <f>VLOOKUP($A199,O.Barragán!$A$4:$ER$57,BaseInterventoría!CA$1,FALSE)</f>
        <v>NINGUNA</v>
      </c>
      <c r="CB199" s="5" t="str">
        <f>VLOOKUP($A199,O.Barragán!$A$4:$ER$57,BaseInterventoría!CB$1,FALSE)</f>
        <v>NINGUNA</v>
      </c>
      <c r="CC199" s="5" t="str">
        <f>VLOOKUP($A199,O.Barragán!$A$4:$ER$57,BaseInterventoría!CC$1,FALSE)</f>
        <v>SUSPENSIÓN N 1
REINICIO N 1
SUSPENSIÓN N 2
SUSPENSIÓN N 3
PRO 1 SUS 3
PRO 2 SUS 3
PRO 3 SUS 3</v>
      </c>
      <c r="CD199" s="21" t="str">
        <f>VLOOKUP($A199,O.Barragán!$A$4:$ER$57,BaseInterventoría!CD$1,FALSE)</f>
        <v>2/08/2022
23/12/2022
10/05/2023
10/06/2023
31/07/2023
1/11/2023
20/01/2024</v>
      </c>
      <c r="CE199" s="5" t="str">
        <f>VLOOKUP($A199,O.Barragán!$A$4:$ER$57,BaseInterventoría!CE$1,FALSE)</f>
        <v>1 MES
27 DIAS
18 DIAS
1 MES
52 DIAS
3  MES
80 DIAS
3 MESES</v>
      </c>
      <c r="CF199" s="21">
        <f>VLOOKUP($A199,O.Barragán!$A$4:$ER$57,BaseInterventoría!CF$1,FALSE)</f>
        <v>45526</v>
      </c>
      <c r="CG199" s="5">
        <f>VLOOKUP($A199,O.Barragán!$A$4:$ER$57,BaseInterventoría!CG$1,FALSE)</f>
        <v>0</v>
      </c>
      <c r="CH199" s="21">
        <f>VLOOKUP($A199,O.Barragán!$A$4:$ER$57,BaseInterventoría!CH$1,FALSE)</f>
        <v>0</v>
      </c>
      <c r="CI199" s="21">
        <f>VLOOKUP($A199,O.Barragán!$A$4:$ER$57,BaseInterventoría!CI$1,FALSE)</f>
        <v>0</v>
      </c>
      <c r="CJ199" s="5">
        <f>VLOOKUP($A199,O.Barragán!$A$4:$ER$57,BaseInterventoría!CJ$1,FALSE)</f>
        <v>0</v>
      </c>
      <c r="CK199" s="21">
        <f>VLOOKUP($A199,O.Barragán!$A$4:$ER$57,BaseInterventoría!CK$1,FALSE)</f>
        <v>0</v>
      </c>
      <c r="CL199" s="21">
        <f>VLOOKUP($A199,O.Barragán!$A$4:$ER$57,BaseInterventoría!CL$1,FALSE)</f>
        <v>0</v>
      </c>
      <c r="CM199" s="5">
        <f>VLOOKUP($A199,O.Barragán!$A$4:$ER$57,BaseInterventoría!CM$1,FALSE)</f>
        <v>0</v>
      </c>
      <c r="CN199" s="21">
        <f>VLOOKUP($A199,O.Barragán!$A$4:$ER$57,BaseInterventoría!CN$1,FALSE)</f>
        <v>0</v>
      </c>
      <c r="CO199" s="21">
        <f>VLOOKUP($A199,O.Barragán!$A$4:$ER$57,BaseInterventoría!CO$1,FALSE)</f>
        <v>0</v>
      </c>
      <c r="CP199" s="5">
        <f>VLOOKUP($A199,O.Barragán!$A$4:$ER$57,BaseInterventoría!CP$1,FALSE)</f>
        <v>0</v>
      </c>
      <c r="CQ199" s="21">
        <f>VLOOKUP($A199,O.Barragán!$A$4:$ER$57,BaseInterventoría!CQ$1,FALSE)</f>
        <v>0</v>
      </c>
      <c r="CR199" s="21">
        <f>VLOOKUP($A199,O.Barragán!$A$4:$ER$57,BaseInterventoría!CR$1,FALSE)</f>
        <v>0</v>
      </c>
      <c r="CS199" s="5">
        <f>VLOOKUP($A199,O.Barragán!$A$4:$ER$57,BaseInterventoría!CS$1,FALSE)</f>
        <v>0</v>
      </c>
      <c r="CT199" s="21">
        <f>VLOOKUP($A199,O.Barragán!$A$4:$ER$57,BaseInterventoría!CT$1,FALSE)</f>
        <v>0</v>
      </c>
      <c r="CU199" s="21">
        <f>VLOOKUP($A199,O.Barragán!$A$4:$ER$57,BaseInterventoría!CU$1,FALSE)</f>
        <v>0</v>
      </c>
      <c r="CV199" s="5">
        <f>VLOOKUP($A199,O.Barragán!$A$4:$ER$57,BaseInterventoría!CV$1,FALSE)</f>
        <v>0</v>
      </c>
      <c r="CW199" s="21">
        <f>VLOOKUP($A199,O.Barragán!$A$4:$ER$57,BaseInterventoría!CW$1,FALSE)</f>
        <v>0</v>
      </c>
      <c r="CX199" s="21">
        <f>VLOOKUP($A199,O.Barragán!$A$4:$ER$57,BaseInterventoría!CX$1,FALSE)</f>
        <v>0</v>
      </c>
      <c r="CY199" s="21">
        <f>VLOOKUP($A199,O.Barragán!$A$4:$ER$57,BaseInterventoría!CY$1,FALSE)</f>
        <v>45526</v>
      </c>
      <c r="CZ199" s="5">
        <f>VLOOKUP($A199,O.Barragán!$A$4:$ER$57,BaseInterventoría!CZ$1,FALSE)</f>
        <v>21.1</v>
      </c>
      <c r="DA199" s="186">
        <f>VLOOKUP($A199,O.Barragán!$A$4:$ER$57,BaseInterventoría!DA$1,FALSE)</f>
        <v>0.2</v>
      </c>
      <c r="DB199" s="186">
        <f>VLOOKUP($A199,O.Barragán!$A$4:$ER$57,BaseInterventoría!DB$1,FALSE)</f>
        <v>0</v>
      </c>
      <c r="DC199" s="186">
        <f>VLOOKUP($A199,O.Barragán!$A$4:$ER$57,BaseInterventoría!DC$1,FALSE)</f>
        <v>0</v>
      </c>
      <c r="DD199" s="186">
        <f>VLOOKUP($A199,O.Barragán!$A$4:$ER$57,BaseInterventoría!DD$1,FALSE)</f>
        <v>0</v>
      </c>
      <c r="DE199" s="186">
        <f>VLOOKUP($A199,O.Barragán!$A$4:$ER$57,BaseInterventoría!DE$1,FALSE)</f>
        <v>0</v>
      </c>
      <c r="DF199" s="186">
        <f>VLOOKUP($A199,O.Barragán!$A$4:$ER$57,BaseInterventoría!DF$1,FALSE)</f>
        <v>0.19189999999999999</v>
      </c>
      <c r="DG199" s="186">
        <f>VLOOKUP($A199,O.Barragán!$A$4:$ER$57,BaseInterventoría!DG$1,FALSE)</f>
        <v>0.48</v>
      </c>
      <c r="DH199" s="186">
        <f>VLOOKUP($A199,O.Barragán!$A$4:$ER$57,BaseInterventoría!DH$1,FALSE)</f>
        <v>0</v>
      </c>
      <c r="DI199" s="186">
        <f>VLOOKUP($A199,O.Barragán!$A$4:$ER$57,BaseInterventoría!DI$1,FALSE)</f>
        <v>0</v>
      </c>
      <c r="DJ199" s="186">
        <f>VLOOKUP($A199,O.Barragán!$A$4:$ER$57,BaseInterventoría!DJ$1,FALSE)</f>
        <v>0</v>
      </c>
      <c r="DK199" s="5">
        <f ca="1">VLOOKUP($A199,O.Barragán!$A$4:$ER$57,BaseInterventoría!DK$1,FALSE)</f>
        <v>1.1943127962085307</v>
      </c>
      <c r="DL199" s="5" t="str">
        <f ca="1">VLOOKUP($A199,O.Barragán!$A$4:$ER$57,BaseInterventoría!DL$1,FALSE)</f>
        <v>VENCIDO</v>
      </c>
      <c r="DM199" s="71" t="str">
        <f t="shared" si="23"/>
        <v>Activos</v>
      </c>
      <c r="DN199" s="5" t="str">
        <f>VLOOKUP($A199,O.Barragán!$A$4:$ER$57,BaseInterventoría!DN$1,FALSE)</f>
        <v>Suspendido</v>
      </c>
      <c r="DO199" s="5">
        <f>VLOOKUP($A199,O.Barragán!$A$4:$ER$57,BaseInterventoría!DO$1,FALSE)</f>
        <v>0</v>
      </c>
      <c r="DP199" s="5">
        <f>VLOOKUP($A199,O.Barragán!$A$4:$ER$57,BaseInterventoría!DP$1,FALSE)</f>
        <v>0</v>
      </c>
      <c r="DQ199" s="5">
        <f>VLOOKUP($A199,O.Barragán!$A$4:$ER$57,BaseInterventoría!DQ$1,FALSE)</f>
        <v>2</v>
      </c>
      <c r="DR199" s="5" t="str">
        <f>VLOOKUP($A199,O.Barragán!$A$4:$ER$57,BaseInterventoría!DR$1,FALSE)</f>
        <v>1
2</v>
      </c>
      <c r="DS199" s="5" t="str">
        <f>VLOOKUP($A199,O.Barragán!$A$4:$ER$57,BaseInterventoría!DS$1,FALSE)</f>
        <v>$46.434.202
$26.647.046</v>
      </c>
      <c r="DT199" s="198">
        <f>VLOOKUP($A199,O.Barragán!$A$4:$ER$57,BaseInterventoría!DT$1,FALSE)</f>
        <v>73081248</v>
      </c>
      <c r="DU199" s="198">
        <f>VLOOKUP($A199,O.Barragán!$A$4:$ER$57,BaseInterventoría!DU$1,FALSE)</f>
        <v>303820550</v>
      </c>
      <c r="DV199" s="186">
        <f>VLOOKUP($A199,O.Barragán!$A$4:$ER$57,BaseInterventoría!DV$1,FALSE)</f>
        <v>0.1938999717905299</v>
      </c>
      <c r="DW199" s="198">
        <f>VLOOKUP($A199,O.Barragán!$A$4:$ER$57,BaseInterventoría!DW$1,FALSE)</f>
        <v>303820550</v>
      </c>
      <c r="DX199" s="21" t="str">
        <f>VLOOKUP($A199,O.Barragán!$A$4:$ER$57,BaseInterventoría!DX$1,FALSE)</f>
        <v>N/A</v>
      </c>
      <c r="DY199" s="5" t="str">
        <f>VLOOKUP($A199,O.Barragán!$A$4:$ER$57,BaseInterventoría!DY$1,FALSE)</f>
        <v>N/A</v>
      </c>
      <c r="DZ199" s="21" t="str">
        <f>VLOOKUP($A199,O.Barragán!$A$4:$ER$57,BaseInterventoría!DZ$1,FALSE)</f>
        <v>N/A</v>
      </c>
      <c r="EA199" s="21" t="str">
        <f>VLOOKUP($A199,O.Barragán!$A$4:$ER$57,BaseInterventoría!EA$1,FALSE)</f>
        <v>N/A</v>
      </c>
      <c r="EB199" s="5" t="str">
        <f>VLOOKUP($A199,O.Barragán!$A$4:$ER$57,BaseInterventoría!EB$1,FALSE)</f>
        <v>N/A</v>
      </c>
      <c r="EC199" s="198" t="str">
        <f>VLOOKUP($A199,O.Barragán!$A$4:$ER$57,BaseInterventoría!EC$1,FALSE)</f>
        <v>N/A</v>
      </c>
      <c r="ED199" s="5">
        <f>VLOOKUP($A199,O.Barragán!$A$4:$ER$57,BaseInterventoría!ED$1,FALSE)</f>
        <v>0</v>
      </c>
      <c r="EE199" s="5">
        <f>VLOOKUP($A199,O.Barragán!$A$4:$ER$57,BaseInterventoría!EE$1,FALSE)</f>
        <v>0</v>
      </c>
      <c r="EF199" s="5">
        <f>VLOOKUP($A199,O.Barragán!$A$4:$ER$57,BaseInterventoría!EF$1,FALSE)</f>
        <v>0</v>
      </c>
      <c r="EG199" s="5">
        <f>VLOOKUP($A199,O.Barragán!$A$4:$ER$57,BaseInterventoría!EG$1,FALSE)</f>
        <v>0</v>
      </c>
      <c r="EH199" s="5">
        <f>VLOOKUP($A199,O.Barragán!$A$4:$ER$57,BaseInterventoría!EH$1,FALSE)</f>
        <v>0</v>
      </c>
      <c r="EI199" s="21">
        <f ca="1">VLOOKUP($A199,O.Barragán!$A$4:$ER$57,BaseInterventoría!EI$1,FALSE)</f>
        <v>45649</v>
      </c>
      <c r="EJ199" s="5">
        <f>VLOOKUP($A199,O.Barragán!$A$4:$ER$57,BaseInterventoría!EJ$1,FALSE)</f>
        <v>0</v>
      </c>
      <c r="EK199" s="5">
        <f>VLOOKUP($A199,O.Barragán!$A$4:$ER$57,BaseInterventoría!EK$1,FALSE)</f>
        <v>0</v>
      </c>
      <c r="EL199" s="5" t="str">
        <f>VLOOKUP($A199,O.Barragán!$A$4:$ER$57,BaseInterventoría!EL$1,FALSE)</f>
        <v>Omar Barragán-Dirección</v>
      </c>
      <c r="EM199" s="5" t="str">
        <f>VLOOKUP($A199,O.Barragán!$A$4:$ER$57,BaseInterventoría!EM$1,FALSE)</f>
        <v>Carlos Omar Barragán - Cristian Fiquitiva</v>
      </c>
      <c r="EN199" s="5" t="str">
        <f>VLOOKUP($A199,O.Barragán!$A$4:$ER$57,BaseInterventoría!EN$1,FALSE)</f>
        <v>https://www.contratos.gov.co/consultas/detalleProceso.do?numConstancia=22-15-12919116</v>
      </c>
      <c r="EO199" s="5" t="str">
        <f>VLOOKUP($A199,O.Barragán!$A$4:$ER$57,BaseInterventoría!EO$1,FALSE)</f>
        <v>A la espera de la culminación del proceso de reformulación, para reiniciar el proyecto</v>
      </c>
      <c r="EP199" s="21">
        <f>VLOOKUP($A199,O.Barragán!$A$4:$ER$57,BaseInterventoría!EP$1,FALSE)</f>
        <v>45601</v>
      </c>
      <c r="EQ199" s="24">
        <v>0</v>
      </c>
      <c r="ER199" s="24">
        <v>0</v>
      </c>
      <c r="ES199" s="24">
        <v>0</v>
      </c>
      <c r="ET199" s="5"/>
      <c r="EU199" s="24">
        <f t="shared" si="20"/>
        <v>0</v>
      </c>
      <c r="EV199" s="55" t="e">
        <f>VLOOKUP(A199,#REF!,147,FALSE)</f>
        <v>#REF!</v>
      </c>
      <c r="EW199" s="56"/>
      <c r="EX199" s="24"/>
      <c r="EY199" s="5" t="s">
        <v>24</v>
      </c>
      <c r="EZ199" s="56"/>
      <c r="FA199" s="21"/>
      <c r="FB199"/>
      <c r="FC199"/>
      <c r="FD199"/>
    </row>
    <row r="200" spans="1:160" ht="248.1" customHeight="1">
      <c r="A200" s="19" t="s">
        <v>698</v>
      </c>
      <c r="B200" s="2">
        <f t="shared" si="24"/>
        <v>198</v>
      </c>
      <c r="C200" s="20" t="s">
        <v>699</v>
      </c>
      <c r="D200" s="5" t="s">
        <v>260</v>
      </c>
      <c r="E200" s="2" t="s">
        <v>700</v>
      </c>
      <c r="F200" s="5" t="str">
        <f>VLOOKUP($A200,O.Barragán!$A$4:$ER$57,BaseInterventoría!F$1,FALSE)</f>
        <v>MDVP</v>
      </c>
      <c r="G200" s="21">
        <f>VLOOKUP($A200,O.Barragán!$A$4:$ER$57,BaseInterventoría!G$1,FALSE)</f>
        <v>44900</v>
      </c>
      <c r="H200" s="258">
        <f>VLOOKUP($A200,O.Barragán!$A$4:$ER$57,BaseInterventoría!H$1,FALSE)</f>
        <v>730</v>
      </c>
      <c r="I200" s="5">
        <f>VLOOKUP($A200,O.Barragán!$A$4:$ER$57,BaseInterventoría!I$1,FALSE)</f>
        <v>0</v>
      </c>
      <c r="J200" s="5" t="str">
        <f>VLOOKUP($A200,O.Barragán!$A$4:$ER$57,BaseInterventoría!J$1,FALSE)</f>
        <v>Construcción, transporte y puesta en operación de un tanque de almacenamiento de agua potable de longitud =10m, altura 3 volimen util 290m3, en laminas de resinas poliester reforzadas con fibras de vidrio construido sobre base plana
Tuberia y accesorios para la red de conducción del sistema de acueducto</v>
      </c>
      <c r="K200" s="198">
        <f>VLOOKUP($A200,O.Barragán!$A$4:$ER$57,BaseInterventoría!K$1,FALSE)</f>
        <v>0</v>
      </c>
      <c r="L200" s="198">
        <f>VLOOKUP($A200,O.Barragán!$A$4:$ER$57,BaseInterventoría!L$1,FALSE)</f>
        <v>0</v>
      </c>
      <c r="M200" s="198">
        <f>VLOOKUP($A200,O.Barragán!$A$4:$ER$57,BaseInterventoría!M$1,FALSE)</f>
        <v>0</v>
      </c>
      <c r="N200" s="198">
        <f>VLOOKUP($A200,O.Barragán!$A$4:$ER$57,BaseInterventoría!N$1,FALSE)</f>
        <v>0</v>
      </c>
      <c r="O200" s="198">
        <f>VLOOKUP($A200,O.Barragán!$A$4:$ER$57,BaseInterventoría!O$1,FALSE)</f>
        <v>0</v>
      </c>
      <c r="P200" s="198">
        <f>VLOOKUP($A200,O.Barragán!$A$4:$ER$57,BaseInterventoría!P$1,FALSE)</f>
        <v>0</v>
      </c>
      <c r="Q200" s="198">
        <f>VLOOKUP($A200,O.Barragán!$A$4:$ER$57,BaseInterventoría!Q$1,FALSE)</f>
        <v>292970122</v>
      </c>
      <c r="R200" s="198">
        <f>VLOOKUP($A200,O.Barragán!$A$4:$ER$57,BaseInterventoría!R$1,FALSE)</f>
        <v>619000000</v>
      </c>
      <c r="S200" s="198">
        <f>VLOOKUP($A200,O.Barragán!$A$4:$ER$57,BaseInterventoría!S$1,FALSE)</f>
        <v>0</v>
      </c>
      <c r="T200" s="198">
        <f>VLOOKUP($A200,O.Barragán!$A$4:$ER$57,BaseInterventoría!T$1,FALSE)</f>
        <v>0</v>
      </c>
      <c r="U200" s="198">
        <f>VLOOKUP($A200,O.Barragán!$A$4:$ER$57,BaseInterventoría!U$1,FALSE)</f>
        <v>911970122</v>
      </c>
      <c r="V200" s="5" t="str">
        <f>VLOOKUP($A200,O.Barragán!$A$4:$ER$57,BaseInterventoría!V$1,FALSE)</f>
        <v>CDR 14626 del 
10/05/2023
CDR 14627 del 
10/05/2023</v>
      </c>
      <c r="W200" s="5">
        <f>VLOOKUP($A200,O.Barragán!$A$4:$ER$57,BaseInterventoría!W$1,FALSE)</f>
        <v>0</v>
      </c>
      <c r="X200" s="5" t="str">
        <f>VLOOKUP($A200,O.Barragán!$A$4:$ER$57,BaseInterventoría!X$1,FALSE)</f>
        <v>ACUEDUCTO</v>
      </c>
      <c r="Y200" s="5" t="str">
        <f>VLOOKUP($A200,O.Barragán!$A$4:$ER$57,BaseInterventoría!Y$1,FALSE)</f>
        <v>RURAL</v>
      </c>
      <c r="Z200" s="5" t="str">
        <f>VLOOKUP($A200,O.Barragán!$A$4:$ER$57,BaseInterventoría!Z$1,FALSE)</f>
        <v>CONVENIO</v>
      </c>
      <c r="AA200" s="5" t="str">
        <f>VLOOKUP($A200,O.Barragán!$A$4:$ER$57,BaseInterventoría!AA$1,FALSE)</f>
        <v>EPC-CI-005-2023</v>
      </c>
      <c r="AB200" s="5" t="str">
        <f>VLOOKUP($A200,O.Barragán!$A$4:$ER$57,BaseInterventoría!AB$1,FALSE)</f>
        <v>AUNAR ESFUERZOS TECNICOS Y ADMINISTRATIVOS PARA EJECUTAR EL PROYECTO COSTRUCCION DEL TANQUE DE ALMACENAMIENTO DENOMINADO LA POLA DEL MUNICIPIO DE NARIÑO - CUNDINAMARCA</v>
      </c>
      <c r="AC200" s="21">
        <f>VLOOKUP($A200,O.Barragán!$A$4:$ER$57,BaseInterventoría!AC$1,FALSE)</f>
        <v>45099</v>
      </c>
      <c r="AD200" s="21">
        <f>VLOOKUP($A200,O.Barragán!$A$4:$ER$57,BaseInterventoría!AD$1,FALSE)</f>
        <v>45119</v>
      </c>
      <c r="AE200" s="5" t="str">
        <f>VLOOKUP($A200,O.Barragán!$A$4:$ER$57,BaseInterventoría!AE$1,FALSE)</f>
        <v>7 MESES</v>
      </c>
      <c r="AF200" s="21">
        <f>VLOOKUP($A200,O.Barragán!$A$4:$ER$57,BaseInterventoría!AF$1,FALSE)</f>
        <v>45333</v>
      </c>
      <c r="AG200" s="5" t="str">
        <f>VLOOKUP($A200,O.Barragán!$A$4:$ER$57,BaseInterventoría!AG$1,FALSE)</f>
        <v>MUNICIPIO DE NARIÑO
NIT: 890.680.390-3</v>
      </c>
      <c r="AH200" s="5" t="str">
        <f>VLOOKUP($A200,O.Barragán!$A$4:$ER$57,BaseInterventoría!AH$1,FALSE)</f>
        <v>alcalde@narino-cundinamarca.gov.co</v>
      </c>
      <c r="AI200" s="198">
        <f>VLOOKUP($A200,O.Barragán!$A$4:$ER$57,BaseInterventoría!AI$1,FALSE)</f>
        <v>911970122</v>
      </c>
      <c r="AJ200" s="21">
        <f>VLOOKUP($A200,O.Barragán!$A$4:$ER$57,BaseInterventoría!AJ$1,FALSE)</f>
        <v>0</v>
      </c>
      <c r="AK200" s="198">
        <f>VLOOKUP($A200,O.Barragán!$A$4:$ER$57,BaseInterventoría!AK$1,FALSE)</f>
        <v>0</v>
      </c>
      <c r="AL200" s="5">
        <f>VLOOKUP($A200,O.Barragán!$A$4:$ER$57,BaseInterventoría!AL$1,FALSE)</f>
        <v>0</v>
      </c>
      <c r="AM200" s="21">
        <f>VLOOKUP($A200,O.Barragán!$A$4:$ER$57,BaseInterventoría!AM$1,FALSE)</f>
        <v>0</v>
      </c>
      <c r="AN200" s="198">
        <f>VLOOKUP($A200,O.Barragán!$A$4:$ER$57,BaseInterventoría!AN$1,FALSE)</f>
        <v>0</v>
      </c>
      <c r="AO200" s="5">
        <f>VLOOKUP($A200,O.Barragán!$A$4:$ER$57,BaseInterventoría!AO$1,FALSE)</f>
        <v>0</v>
      </c>
      <c r="AP200" s="198">
        <f>VLOOKUP($A200,O.Barragán!$A$4:$ER$57,BaseInterventoría!AP$1,FALSE)</f>
        <v>911970122</v>
      </c>
      <c r="AQ200" s="5" t="str">
        <f>VLOOKUP($A200,O.Barragán!$A$4:$ER$57,BaseInterventoría!AQ$1,FALSE)</f>
        <v>PRÓRROGA No. 1
PRÓRROGA No. 2</v>
      </c>
      <c r="AR200" s="21" t="str">
        <f>VLOOKUP($A200,O.Barragán!$A$4:$ER$57,BaseInterventoría!AR$1,FALSE)</f>
        <v>28/12/2023
23/09/2024</v>
      </c>
      <c r="AS200" s="5" t="str">
        <f>VLOOKUP($A200,O.Barragán!$A$4:$ER$57,BaseInterventoría!AS$1,FALSE)</f>
        <v>6 MESES
3 MESES</v>
      </c>
      <c r="AT200" s="5" t="str">
        <f>VLOOKUP($A200,O.Barragán!$A$4:$ER$57,BaseInterventoría!AT$1,FALSE)</f>
        <v>SUSPENSION N 1
Prorroga 1 a la Suspensión 1</v>
      </c>
      <c r="AU200" s="21" t="str">
        <f>VLOOKUP($A200,O.Barragán!$A$4:$ER$57,BaseInterventoría!AU$1,FALSE)</f>
        <v>17/05/2024
17/06/2024</v>
      </c>
      <c r="AV200" s="5" t="str">
        <f>VLOOKUP($A200,O.Barragán!$A$4:$ER$57,BaseInterventoría!AV$1,FALSE)</f>
        <v>1 MES
1 MES</v>
      </c>
      <c r="AW200" s="186">
        <f>VLOOKUP($A200,O.Barragán!$A$4:$ER$57,BaseInterventoría!AW$1,FALSE)</f>
        <v>0.39340000000000003</v>
      </c>
      <c r="AX200" s="186">
        <f>VLOOKUP($A200,O.Barragán!$A$4:$ER$57,BaseInterventoría!AX$1,FALSE)</f>
        <v>0.28339999999999999</v>
      </c>
      <c r="AY200" s="5">
        <f ca="1">VLOOKUP($A200,O.Barragán!$A$4:$ER$57,BaseInterventoría!AY$1,FALSE)</f>
        <v>0.96539162112932608</v>
      </c>
      <c r="AZ200" s="21">
        <f>VLOOKUP($A200,O.Barragán!$A$4:$ER$57,BaseInterventoría!AZ$1,FALSE)</f>
        <v>45668</v>
      </c>
      <c r="BA200" s="5">
        <f>VLOOKUP($A200,O.Barragán!$A$4:$ER$57,BaseInterventoría!BA$1,FALSE)</f>
        <v>18.3</v>
      </c>
      <c r="BB200" s="5" t="str">
        <f ca="1">VLOOKUP($A200,O.Barragán!$A$4:$ER$57,BaseInterventoría!BB$1,FALSE)</f>
        <v>VIGENTE</v>
      </c>
      <c r="BC200" s="5" t="str">
        <f>VLOOKUP($A200,O.Barragán!$A$4:$ER$57,BaseInterventoría!BC$1,FALSE)</f>
        <v>En Ejecución</v>
      </c>
      <c r="BD200" s="5" t="str">
        <f>VLOOKUP($A200,O.Barragán!$A$4:$ER$57,BaseInterventoría!BD$1,FALSE)</f>
        <v>N/A</v>
      </c>
      <c r="BE200" s="5" t="str">
        <f>VLOOKUP($A200,O.Barragán!$A$4:$ER$57,BaseInterventoría!BE$1,FALSE)</f>
        <v>N/A</v>
      </c>
      <c r="BF200" s="21" t="str">
        <f>VLOOKUP($A200,O.Barragán!$A$4:$ER$57,BaseInterventoría!BF$1,FALSE)</f>
        <v>N/A</v>
      </c>
      <c r="BG200" s="21" t="str">
        <f>VLOOKUP($A200,O.Barragán!$A$4:$ER$57,BaseInterventoría!BG$1,FALSE)</f>
        <v>N/A</v>
      </c>
      <c r="BH200" s="5" t="str">
        <f>VLOOKUP($A200,O.Barragán!$A$4:$ER$57,BaseInterventoría!BH$1,FALSE)</f>
        <v>178-2023</v>
      </c>
      <c r="BI200" s="5" t="str">
        <f>VLOOKUP($A200,O.Barragán!$A$4:$ER$57,BaseInterventoría!BI$1,FALSE)</f>
        <v>CONSTRUCCION DEL TANQUE DE ALMACENAMIENTO DENOMINADO LA POLA DEL MUNICIPIO DE NARIÑO - CUNDINAMARCA</v>
      </c>
      <c r="BJ200" s="21">
        <f>VLOOKUP($A200,O.Barragán!$A$4:$ER$57,BaseInterventoría!BJ$1,FALSE)</f>
        <v>45233</v>
      </c>
      <c r="BK200" s="21">
        <f>VLOOKUP($A200,O.Barragán!$A$4:$ER$57,BaseInterventoría!BK$1,FALSE)</f>
        <v>45509</v>
      </c>
      <c r="BL200" s="5" t="str">
        <f>VLOOKUP($A200,O.Barragán!$A$4:$ER$57,BaseInterventoría!BL$1,FALSE)</f>
        <v>4 MESES</v>
      </c>
      <c r="BM200" s="21">
        <f>VLOOKUP($A200,O.Barragán!$A$4:$ER$57,BaseInterventoría!BM$1,FALSE)</f>
        <v>45630</v>
      </c>
      <c r="BN200" s="5" t="str">
        <f>VLOOKUP($A200,O.Barragán!$A$4:$ER$57,BaseInterventoría!BN$1,FALSE)</f>
        <v>UNIÓN TEMPORAL TANQUE LA POLA 
NIT. 901.839.920-1</v>
      </c>
      <c r="BO200" s="5" t="str">
        <f>VLOOKUP($A200,O.Barragán!$A$4:$ER$57,BaseInterventoría!BO$1,FALSE)</f>
        <v>DAVID FERNANDO SAAVEDRA
3132715925</v>
      </c>
      <c r="BP200" s="198">
        <f>VLOOKUP($A200,O.Barragán!$A$4:$ER$57,BaseInterventoría!BP$1,FALSE)</f>
        <v>909214710</v>
      </c>
      <c r="BQ200" s="198">
        <f>VLOOKUP($A200,O.Barragán!$A$4:$ER$57,BaseInterventoría!BQ$1,FALSE)</f>
        <v>0</v>
      </c>
      <c r="BR200" s="198">
        <f>VLOOKUP($A200,O.Barragán!$A$4:$ER$57,BaseInterventoría!BR$1,FALSE)</f>
        <v>0</v>
      </c>
      <c r="BS200" s="198">
        <f>VLOOKUP($A200,O.Barragán!$A$4:$ER$57,BaseInterventoría!BS$1,FALSE)</f>
        <v>0</v>
      </c>
      <c r="BT200" s="198">
        <f>VLOOKUP($A200,O.Barragán!$A$4:$ER$57,BaseInterventoría!BT$1,FALSE)</f>
        <v>909214710</v>
      </c>
      <c r="BU200" s="21">
        <f>VLOOKUP($A200,O.Barragán!$A$4:$ER$57,BaseInterventoría!BU$1,FALSE)</f>
        <v>0</v>
      </c>
      <c r="BV200" s="198">
        <f>VLOOKUP($A200,O.Barragán!$A$4:$ER$57,BaseInterventoría!BV$1,FALSE)</f>
        <v>0</v>
      </c>
      <c r="BW200" s="21">
        <f>VLOOKUP($A200,O.Barragán!$A$4:$ER$57,BaseInterventoría!BW$1,FALSE)</f>
        <v>0</v>
      </c>
      <c r="BX200" s="198">
        <f>VLOOKUP($A200,O.Barragán!$A$4:$ER$57,BaseInterventoría!BX$1,FALSE)</f>
        <v>0</v>
      </c>
      <c r="BY200" s="198">
        <f>VLOOKUP($A200,O.Barragán!$A$4:$ER$57,BaseInterventoría!BY$1,FALSE)</f>
        <v>909214710</v>
      </c>
      <c r="BZ200" s="5">
        <f>VLOOKUP($A200,O.Barragán!$A$4:$ER$57,BaseInterventoría!BZ$1,FALSE)</f>
        <v>1</v>
      </c>
      <c r="CA200" s="21">
        <f>VLOOKUP($A200,O.Barragán!$A$4:$ER$57,BaseInterventoría!CA$1,FALSE)</f>
        <v>45630</v>
      </c>
      <c r="CB200" s="5" t="str">
        <f>VLOOKUP($A200,O.Barragán!$A$4:$ER$57,BaseInterventoría!CB$1,FALSE)</f>
        <v>1 MES</v>
      </c>
      <c r="CC200" s="5">
        <f>VLOOKUP($A200,O.Barragán!$A$4:$ER$57,BaseInterventoría!CC$1,FALSE)</f>
        <v>0</v>
      </c>
      <c r="CD200" s="21">
        <f>VLOOKUP($A200,O.Barragán!$A$4:$ER$57,BaseInterventoría!CD$1,FALSE)</f>
        <v>0</v>
      </c>
      <c r="CE200" s="5">
        <f>VLOOKUP($A200,O.Barragán!$A$4:$ER$57,BaseInterventoría!CE$1,FALSE)</f>
        <v>0</v>
      </c>
      <c r="CF200" s="21">
        <f>VLOOKUP($A200,O.Barragán!$A$4:$ER$57,BaseInterventoría!CF$1,FALSE)</f>
        <v>45295</v>
      </c>
      <c r="CG200" s="5" t="str">
        <f>VLOOKUP($A200,O.Barragán!$A$4:$ER$57,BaseInterventoría!CG$1,FALSE)</f>
        <v>CBC-100052428</v>
      </c>
      <c r="CH200" s="21">
        <f>VLOOKUP($A200,O.Barragán!$A$4:$ER$57,BaseInterventoría!CH$1,FALSE)</f>
        <v>45235</v>
      </c>
      <c r="CI200" s="21">
        <f>VLOOKUP($A200,O.Barragán!$A$4:$ER$57,BaseInterventoría!CI$1,FALSE)</f>
        <v>45752</v>
      </c>
      <c r="CJ200" s="5" t="str">
        <f>VLOOKUP($A200,O.Barragán!$A$4:$ER$57,BaseInterventoría!CJ$1,FALSE)</f>
        <v>N/A</v>
      </c>
      <c r="CK200" s="21" t="str">
        <f>VLOOKUP($A200,O.Barragán!$A$4:$ER$57,BaseInterventoría!CK$1,FALSE)</f>
        <v>N/A</v>
      </c>
      <c r="CL200" s="21" t="str">
        <f>VLOOKUP($A200,O.Barragán!$A$4:$ER$57,BaseInterventoría!CL$1,FALSE)</f>
        <v>N/A</v>
      </c>
      <c r="CM200" s="5" t="str">
        <f>VLOOKUP($A200,O.Barragán!$A$4:$ER$57,BaseInterventoría!CM$1,FALSE)</f>
        <v>CBC-100052428</v>
      </c>
      <c r="CN200" s="21">
        <f>VLOOKUP($A200,O.Barragán!$A$4:$ER$57,BaseInterventoría!CN$1,FALSE)</f>
        <v>45509</v>
      </c>
      <c r="CO200" s="21">
        <f>VLOOKUP($A200,O.Barragán!$A$4:$ER$57,BaseInterventoría!CO$1,FALSE)</f>
        <v>46726</v>
      </c>
      <c r="CP200" s="5" t="str">
        <f>VLOOKUP($A200,O.Barragán!$A$4:$ER$57,BaseInterventoría!CP$1,FALSE)</f>
        <v>CBC-100052428</v>
      </c>
      <c r="CQ200" s="21">
        <f>VLOOKUP($A200,O.Barragán!$A$4:$ER$57,BaseInterventoría!CQ$1,FALSE)</f>
        <v>45631</v>
      </c>
      <c r="CR200" s="21">
        <f>VLOOKUP($A200,O.Barragán!$A$4:$ER$57,BaseInterventoría!CR$1,FALSE)</f>
        <v>47457</v>
      </c>
      <c r="CS200" s="5" t="str">
        <f>VLOOKUP($A200,O.Barragán!$A$4:$ER$57,BaseInterventoría!CS$1,FALSE)</f>
        <v>N/A</v>
      </c>
      <c r="CT200" s="21" t="str">
        <f>VLOOKUP($A200,O.Barragán!$A$4:$ER$57,BaseInterventoría!CT$1,FALSE)</f>
        <v>N/A</v>
      </c>
      <c r="CU200" s="21" t="str">
        <f>VLOOKUP($A200,O.Barragán!$A$4:$ER$57,BaseInterventoría!CU$1,FALSE)</f>
        <v>N/A</v>
      </c>
      <c r="CV200" s="5" t="str">
        <f>VLOOKUP($A200,O.Barragán!$A$4:$ER$57,BaseInterventoría!CV$1,FALSE)</f>
        <v>CBC-100009379</v>
      </c>
      <c r="CW200" s="21">
        <f>VLOOKUP($A200,O.Barragán!$A$4:$ER$57,BaseInterventoría!CW$1,FALSE)</f>
        <v>45235</v>
      </c>
      <c r="CX200" s="21">
        <f>VLOOKUP($A200,O.Barragán!$A$4:$ER$57,BaseInterventoría!CX$1,FALSE)</f>
        <v>45631</v>
      </c>
      <c r="CY200" s="21">
        <f>VLOOKUP($A200,O.Barragán!$A$4:$ER$57,BaseInterventoría!CY$1,FALSE)</f>
        <v>45661</v>
      </c>
      <c r="CZ200" s="5">
        <f>VLOOKUP($A200,O.Barragán!$A$4:$ER$57,BaseInterventoría!CZ$1,FALSE)</f>
        <v>5.0666666666666664</v>
      </c>
      <c r="DA200" s="186">
        <f>VLOOKUP($A200,O.Barragán!$A$4:$ER$57,BaseInterventoría!DA$1,FALSE)</f>
        <v>0.39</v>
      </c>
      <c r="DB200" s="186">
        <f>VLOOKUP($A200,O.Barragán!$A$4:$ER$57,BaseInterventoría!DB$1,FALSE)</f>
        <v>0.39</v>
      </c>
      <c r="DC200" s="186">
        <f>VLOOKUP($A200,O.Barragán!$A$4:$ER$57,BaseInterventoría!DC$1,FALSE)</f>
        <v>0</v>
      </c>
      <c r="DD200" s="186">
        <f>VLOOKUP($A200,O.Barragán!$A$4:$ER$57,BaseInterventoría!DD$1,FALSE)</f>
        <v>0</v>
      </c>
      <c r="DE200" s="186">
        <f>VLOOKUP($A200,O.Barragán!$A$4:$ER$57,BaseInterventoría!DE$1,FALSE)</f>
        <v>0</v>
      </c>
      <c r="DF200" s="186">
        <f>VLOOKUP($A200,O.Barragán!$A$4:$ER$57,BaseInterventoría!DF$1,FALSE)</f>
        <v>0.28339999999999999</v>
      </c>
      <c r="DG200" s="186">
        <f>VLOOKUP($A200,O.Barragán!$A$4:$ER$57,BaseInterventoría!DG$1,FALSE)</f>
        <v>0.28339999999999999</v>
      </c>
      <c r="DH200" s="186">
        <f>VLOOKUP($A200,O.Barragán!$A$4:$ER$57,BaseInterventoría!DH$1,FALSE)</f>
        <v>0</v>
      </c>
      <c r="DI200" s="186">
        <f>VLOOKUP($A200,O.Barragán!$A$4:$ER$57,BaseInterventoría!DI$1,FALSE)</f>
        <v>0</v>
      </c>
      <c r="DJ200" s="186">
        <f>VLOOKUP($A200,O.Barragán!$A$4:$ER$57,BaseInterventoría!DJ$1,FALSE)</f>
        <v>0</v>
      </c>
      <c r="DK200" s="5">
        <f ca="1">VLOOKUP($A200,O.Barragán!$A$4:$ER$57,BaseInterventoría!DK$1,FALSE)</f>
        <v>0.92105263157894735</v>
      </c>
      <c r="DL200" s="5" t="str">
        <f ca="1">VLOOKUP($A200,O.Barragán!$A$4:$ER$57,BaseInterventoría!DL$1,FALSE)</f>
        <v>VIGENTE</v>
      </c>
      <c r="DM200" s="71" t="str">
        <f t="shared" si="23"/>
        <v>Activos</v>
      </c>
      <c r="DN200" s="5" t="str">
        <f>VLOOKUP($A200,O.Barragán!$A$4:$ER$57,BaseInterventoría!DN$1,FALSE)</f>
        <v>En ejecución</v>
      </c>
      <c r="DO200" s="5">
        <f>VLOOKUP($A200,O.Barragán!$A$4:$ER$57,BaseInterventoría!DO$1,FALSE)</f>
        <v>0</v>
      </c>
      <c r="DP200" s="5">
        <f>VLOOKUP($A200,O.Barragán!$A$4:$ER$57,BaseInterventoría!DP$1,FALSE)</f>
        <v>0</v>
      </c>
      <c r="DQ200" s="5">
        <f>VLOOKUP($A200,O.Barragán!$A$4:$ER$57,BaseInterventoría!DQ$1,FALSE)</f>
        <v>1</v>
      </c>
      <c r="DR200" s="5" t="str">
        <f>VLOOKUP($A200,O.Barragán!$A$4:$ER$57,BaseInterventoría!DR$1,FALSE)</f>
        <v>Acta Parcial No. 1 Orden de pago No. 240541 del  16/10/2024</v>
      </c>
      <c r="DS200" s="5">
        <f>VLOOKUP($A200,O.Barragán!$A$4:$ER$57,BaseInterventoría!DS$1,FALSE)</f>
        <v>257686876</v>
      </c>
      <c r="DT200" s="198">
        <f>VLOOKUP($A200,O.Barragán!$A$4:$ER$57,BaseInterventoría!DT$1,FALSE)</f>
        <v>257686876</v>
      </c>
      <c r="DU200" s="198">
        <f>VLOOKUP($A200,O.Barragán!$A$4:$ER$57,BaseInterventoría!DU$1,FALSE)</f>
        <v>651527834</v>
      </c>
      <c r="DV200" s="186">
        <f>VLOOKUP($A200,O.Barragán!$A$4:$ER$57,BaseInterventoría!DV$1,FALSE)</f>
        <v>0.28341696759393609</v>
      </c>
      <c r="DW200" s="198">
        <f>VLOOKUP($A200,O.Barragán!$A$4:$ER$57,BaseInterventoría!DW$1,FALSE)</f>
        <v>651527834</v>
      </c>
      <c r="DX200" s="21" t="str">
        <f>VLOOKUP($A200,O.Barragán!$A$4:$ER$57,BaseInterventoría!DX$1,FALSE)</f>
        <v>N/A</v>
      </c>
      <c r="DY200" s="5" t="str">
        <f>VLOOKUP($A200,O.Barragán!$A$4:$ER$57,BaseInterventoría!DY$1,FALSE)</f>
        <v>EPC-PDA-I-508-2023</v>
      </c>
      <c r="DZ200" s="21">
        <f>VLOOKUP($A200,O.Barragán!$A$4:$ER$57,BaseInterventoría!DZ$1,FALSE)</f>
        <v>45232</v>
      </c>
      <c r="EA200" s="21">
        <f>VLOOKUP($A200,O.Barragán!$A$4:$ER$57,BaseInterventoría!EA$1,FALSE)</f>
        <v>45509</v>
      </c>
      <c r="EB200" s="5" t="str">
        <f>VLOOKUP($A200,O.Barragán!$A$4:$ER$57,BaseInterventoría!EB$1,FALSE)</f>
        <v xml:space="preserve">GEOSYGMA INGENIERÍA
SAS </v>
      </c>
      <c r="EC200" s="198">
        <f>VLOOKUP($A200,O.Barragán!$A$4:$ER$57,BaseInterventoría!EC$1,FALSE)</f>
        <v>72890000</v>
      </c>
      <c r="ED200" s="5">
        <f>VLOOKUP($A200,O.Barragán!$A$4:$ER$57,BaseInterventoría!ED$1,FALSE)</f>
        <v>0</v>
      </c>
      <c r="EE200" s="5">
        <f>VLOOKUP($A200,O.Barragán!$A$4:$ER$57,BaseInterventoría!EE$1,FALSE)</f>
        <v>0</v>
      </c>
      <c r="EF200" s="5">
        <f>VLOOKUP($A200,O.Barragán!$A$4:$ER$57,BaseInterventoría!EF$1,FALSE)</f>
        <v>0</v>
      </c>
      <c r="EG200" s="5">
        <f>VLOOKUP($A200,O.Barragán!$A$4:$ER$57,BaseInterventoría!EG$1,FALSE)</f>
        <v>0</v>
      </c>
      <c r="EH200" s="5">
        <f>VLOOKUP($A200,O.Barragán!$A$4:$ER$57,BaseInterventoría!EH$1,FALSE)</f>
        <v>0</v>
      </c>
      <c r="EI200" s="21">
        <f ca="1">VLOOKUP($A200,O.Barragán!$A$4:$ER$57,BaseInterventoría!EI$1,FALSE)</f>
        <v>45649</v>
      </c>
      <c r="EJ200" s="5">
        <f>VLOOKUP($A200,O.Barragán!$A$4:$ER$57,BaseInterventoría!EJ$1,FALSE)</f>
        <v>0</v>
      </c>
      <c r="EK200" s="5">
        <f>VLOOKUP($A200,O.Barragán!$A$4:$ER$57,BaseInterventoría!EK$1,FALSE)</f>
        <v>0</v>
      </c>
      <c r="EL200" s="5" t="str">
        <f>VLOOKUP($A200,O.Barragán!$A$4:$ER$57,BaseInterventoría!EL$1,FALSE)</f>
        <v>Omar Barragán-Dirección</v>
      </c>
      <c r="EM200" s="5" t="str">
        <f>VLOOKUP($A200,O.Barragán!$A$4:$ER$57,BaseInterventoría!EM$1,FALSE)</f>
        <v>Carlos Omar Barragán - Cristian Fiquitiva</v>
      </c>
      <c r="EN200" s="5" t="str">
        <f>VLOOKUP($A200,O.Barragán!$A$4:$ER$57,BaseInterventoría!EN$1,FALSE)</f>
        <v>https://www.secop.gov.co/CO1BusinessLine/Tendering/ProcedureEdit/View?ProfileName=CCE-16-Servicios_profesionales_gestion&amp;PPI=CO1.PPI.25738355&amp;DocUniqueName=Consulta&amp;DocTypeName=NextWay.Entities.Marketplace.Tendering.ProcedureRequest&amp;ProfileVersion=7&amp;DocUniqueIdentifier=CO1.BDOS.4609201&amp;prevCtxUrl=https%3a%2f%2fwww.secop.gov.co%3a443%2fCO1BusinessLine%2fTendering%2fBuyerDossierWorkspace%2fIndex%3fallWords2Search%3depc-ci%26createDateFrom%3d22%2f12%2f2022+20%3a22%3a02%26createDateTo%3d22%2f06%2f2023+20%3a22%3a02%26filteringState%3d0%26sortingState%3dLastModifiedDESC%26showAdvancedSearch%3dFalse%26showAdvancedSearchFields%3dFalse%26folderCode%3dALL%26selectedDossier%3dCO1.BDOS.4609201%26selectedRequest%3dCO1.REQ.4713724%26&amp;prevCtxLbl=Procesos+de+la+Entidad+Estatal</v>
      </c>
      <c r="EO200" s="5" t="str">
        <f>VLOOKUP($A200,O.Barragán!$A$4:$ER$57,BaseInterventoría!EO$1,FALSE)</f>
        <v>A la fecha no se ha realizado un avance significativo en la ejecución del contrato de obra, esto debido a que el contratista se encuentra en el proceso de fabricación del tanque el cual es prefabricado y equivale a un 40% aproximadamente, se suscribío el acta de prórroga No. 1 con el fin de que el contratista genere un plan de choque para entregar las obras</v>
      </c>
      <c r="EP200" s="21">
        <f>VLOOKUP($A200,O.Barragán!$A$4:$ER$57,BaseInterventoría!EP$1,FALSE)</f>
        <v>45641</v>
      </c>
      <c r="EQ200" s="24">
        <f>BY200+VLOOKUP(DY200,$1:$1048576,77,FALSE)</f>
        <v>982104710</v>
      </c>
      <c r="ER200" s="24">
        <f>+EQ200*0.04</f>
        <v>39284188.399999999</v>
      </c>
      <c r="ES200" s="24">
        <f>+EQ200+ER200</f>
        <v>1021388898.4</v>
      </c>
      <c r="ET200" s="5" t="s">
        <v>74</v>
      </c>
      <c r="EU200" s="24">
        <f t="shared" si="20"/>
        <v>1021388898.4</v>
      </c>
      <c r="EV200" s="55" t="e">
        <f>VLOOKUP(A200,#REF!,147,FALSE)</f>
        <v>#REF!</v>
      </c>
      <c r="EW200" s="56"/>
      <c r="EX200" s="24"/>
      <c r="EY200" s="5" t="s">
        <v>24</v>
      </c>
      <c r="EZ200" s="56"/>
      <c r="FA200" s="21">
        <v>45687</v>
      </c>
      <c r="FB200"/>
      <c r="FC200"/>
      <c r="FD200"/>
    </row>
    <row r="201" spans="1:160" ht="186" customHeight="1">
      <c r="A201" s="19" t="s">
        <v>701</v>
      </c>
      <c r="B201" s="2">
        <f t="shared" si="24"/>
        <v>199</v>
      </c>
      <c r="C201" s="20" t="s">
        <v>287</v>
      </c>
      <c r="D201" s="5" t="s">
        <v>288</v>
      </c>
      <c r="E201" s="2" t="s">
        <v>702</v>
      </c>
      <c r="F201" s="5" t="str">
        <f>VLOOKUP($A201,O.Barragán!$A$4:$ER$57,BaseInterventoría!F$1,FALSE)</f>
        <v>N/A</v>
      </c>
      <c r="G201" s="21" t="str">
        <f>VLOOKUP($A201,O.Barragán!$A$4:$ER$57,BaseInterventoría!G$1,FALSE)</f>
        <v>N/A</v>
      </c>
      <c r="H201" s="5" t="str">
        <f>VLOOKUP($A201,O.Barragán!$A$4:$ER$57,BaseInterventoría!H$1,FALSE)</f>
        <v>N/A</v>
      </c>
      <c r="I201" s="5" t="str">
        <f>VLOOKUP($A201,O.Barragán!$A$4:$ER$57,BaseInterventoría!I$1,FALSE)</f>
        <v>N/A</v>
      </c>
      <c r="J201" s="5" t="str">
        <f>VLOOKUP($A201,O.Barragán!$A$4:$ER$57,BaseInterventoría!J$1,FALSE)</f>
        <v>N/A</v>
      </c>
      <c r="K201" s="198">
        <f>VLOOKUP($A201,O.Barragán!$A$4:$ER$57,BaseInterventoría!K$1,FALSE)</f>
        <v>0</v>
      </c>
      <c r="L201" s="198">
        <f>VLOOKUP($A201,O.Barragán!$A$4:$ER$57,BaseInterventoría!L$1,FALSE)</f>
        <v>0</v>
      </c>
      <c r="M201" s="198">
        <f>VLOOKUP($A201,O.Barragán!$A$4:$ER$57,BaseInterventoría!M$1,FALSE)</f>
        <v>0</v>
      </c>
      <c r="N201" s="198">
        <f>VLOOKUP($A201,O.Barragán!$A$4:$ER$57,BaseInterventoría!N$1,FALSE)</f>
        <v>0</v>
      </c>
      <c r="O201" s="198">
        <f>VLOOKUP($A201,O.Barragán!$A$4:$ER$57,BaseInterventoría!O$1,FALSE)</f>
        <v>0</v>
      </c>
      <c r="P201" s="198">
        <f>VLOOKUP($A201,O.Barragán!$A$4:$ER$57,BaseInterventoría!P$1,FALSE)</f>
        <v>0</v>
      </c>
      <c r="Q201" s="198">
        <f>VLOOKUP($A201,O.Barragán!$A$4:$ER$57,BaseInterventoría!Q$1,FALSE)</f>
        <v>0</v>
      </c>
      <c r="R201" s="198">
        <f>VLOOKUP($A201,O.Barragán!$A$4:$ER$57,BaseInterventoría!R$1,FALSE)</f>
        <v>0</v>
      </c>
      <c r="S201" s="198">
        <f>VLOOKUP($A201,O.Barragán!$A$4:$ER$57,BaseInterventoría!S$1,FALSE)</f>
        <v>0</v>
      </c>
      <c r="T201" s="198">
        <f>VLOOKUP($A201,O.Barragán!$A$4:$ER$57,BaseInterventoría!T$1,FALSE)</f>
        <v>0</v>
      </c>
      <c r="U201" s="198">
        <f>VLOOKUP($A201,O.Barragán!$A$4:$ER$57,BaseInterventoría!U$1,FALSE)</f>
        <v>235440940</v>
      </c>
      <c r="V201" s="5" t="str">
        <f>VLOOKUP($A201,O.Barragán!$A$4:$ER$57,BaseInterventoría!V$1,FALSE)</f>
        <v/>
      </c>
      <c r="W201" s="5">
        <f>VLOOKUP($A201,O.Barragán!$A$4:$ER$57,BaseInterventoría!W$1,FALSE)</f>
        <v>0</v>
      </c>
      <c r="X201" s="5" t="str">
        <f>VLOOKUP($A201,O.Barragán!$A$4:$ER$57,BaseInterventoría!X$1,FALSE)</f>
        <v>INTERVENTORÍA</v>
      </c>
      <c r="Y201" s="5" t="str">
        <f>VLOOKUP($A201,O.Barragán!$A$4:$ER$57,BaseInterventoría!Y$1,FALSE)</f>
        <v>N/A</v>
      </c>
      <c r="Z201" s="5" t="str">
        <f>VLOOKUP($A201,O.Barragán!$A$4:$ER$57,BaseInterventoría!Z$1,FALSE)</f>
        <v>CONTRATO-INTERVENTORÍA</v>
      </c>
      <c r="AA201" s="5" t="str">
        <f>VLOOKUP($A201,O.Barragán!$A$4:$ER$57,BaseInterventoría!AA$1,FALSE)</f>
        <v>N/A</v>
      </c>
      <c r="AB201" s="5" t="str">
        <f>VLOOKUP($A201,O.Barragán!$A$4:$ER$57,BaseInterventoría!AB$1,FALSE)</f>
        <v>N/A</v>
      </c>
      <c r="AC201" s="21" t="str">
        <f>VLOOKUP($A201,O.Barragán!$A$4:$ER$57,BaseInterventoría!AC$1,FALSE)</f>
        <v>N/A</v>
      </c>
      <c r="AD201" s="21" t="str">
        <f>VLOOKUP($A201,O.Barragán!$A$4:$ER$57,BaseInterventoría!AD$1,FALSE)</f>
        <v>N/A</v>
      </c>
      <c r="AE201" s="5" t="str">
        <f>VLOOKUP($A201,O.Barragán!$A$4:$ER$57,BaseInterventoría!AE$1,FALSE)</f>
        <v>N/A</v>
      </c>
      <c r="AF201" s="21" t="str">
        <f>VLOOKUP($A201,O.Barragán!$A$4:$ER$57,BaseInterventoría!AF$1,FALSE)</f>
        <v>N/A</v>
      </c>
      <c r="AG201" s="5" t="str">
        <f>VLOOKUP($A201,O.Barragán!$A$4:$ER$57,BaseInterventoría!AG$1,FALSE)</f>
        <v>N/A</v>
      </c>
      <c r="AH201" s="5" t="str">
        <f>VLOOKUP($A201,O.Barragán!$A$4:$ER$57,BaseInterventoría!AH$1,FALSE)</f>
        <v>N/A</v>
      </c>
      <c r="AI201" s="5" t="str">
        <f>VLOOKUP($A201,O.Barragán!$A$4:$ER$57,BaseInterventoría!AI$1,FALSE)</f>
        <v>N/A</v>
      </c>
      <c r="AJ201" s="21" t="str">
        <f>VLOOKUP($A201,O.Barragán!$A$4:$ER$57,BaseInterventoría!AJ$1,FALSE)</f>
        <v>N/A</v>
      </c>
      <c r="AK201" s="5" t="str">
        <f>VLOOKUP($A201,O.Barragán!$A$4:$ER$57,BaseInterventoría!AK$1,FALSE)</f>
        <v>N/A</v>
      </c>
      <c r="AL201" s="5" t="str">
        <f>VLOOKUP($A201,O.Barragán!$A$4:$ER$57,BaseInterventoría!AL$1,FALSE)</f>
        <v>N/A</v>
      </c>
      <c r="AM201" s="21" t="str">
        <f>VLOOKUP($A201,O.Barragán!$A$4:$ER$57,BaseInterventoría!AM$1,FALSE)</f>
        <v>N/A</v>
      </c>
      <c r="AN201" s="5" t="str">
        <f>VLOOKUP($A201,O.Barragán!$A$4:$ER$57,BaseInterventoría!AN$1,FALSE)</f>
        <v>N/A</v>
      </c>
      <c r="AO201" s="5" t="str">
        <f>VLOOKUP($A201,O.Barragán!$A$4:$ER$57,BaseInterventoría!AO$1,FALSE)</f>
        <v>N/A</v>
      </c>
      <c r="AP201" s="5" t="str">
        <f>VLOOKUP($A201,O.Barragán!$A$4:$ER$57,BaseInterventoría!AP$1,FALSE)</f>
        <v>N/A</v>
      </c>
      <c r="AQ201" s="5" t="str">
        <f>VLOOKUP($A201,O.Barragán!$A$4:$ER$57,BaseInterventoría!AQ$1,FALSE)</f>
        <v>N/A</v>
      </c>
      <c r="AR201" s="21" t="str">
        <f>VLOOKUP($A201,O.Barragán!$A$4:$ER$57,BaseInterventoría!AR$1,FALSE)</f>
        <v>N/A</v>
      </c>
      <c r="AS201" s="5" t="str">
        <f>VLOOKUP($A201,O.Barragán!$A$4:$ER$57,BaseInterventoría!AS$1,FALSE)</f>
        <v>N/A</v>
      </c>
      <c r="AT201" s="5" t="str">
        <f>VLOOKUP($A201,O.Barragán!$A$4:$ER$57,BaseInterventoría!AT$1,FALSE)</f>
        <v>N/A</v>
      </c>
      <c r="AU201" s="21" t="str">
        <f>VLOOKUP($A201,O.Barragán!$A$4:$ER$57,BaseInterventoría!AU$1,FALSE)</f>
        <v>N/A</v>
      </c>
      <c r="AV201" s="5" t="str">
        <f>VLOOKUP($A201,O.Barragán!$A$4:$ER$57,BaseInterventoría!AV$1,FALSE)</f>
        <v>N/A</v>
      </c>
      <c r="AW201" s="186" t="str">
        <f>VLOOKUP($A201,O.Barragán!$A$4:$ER$57,BaseInterventoría!AW$1,FALSE)</f>
        <v>N/A</v>
      </c>
      <c r="AX201" s="186" t="str">
        <f>VLOOKUP($A201,O.Barragán!$A$4:$ER$57,BaseInterventoría!AX$1,FALSE)</f>
        <v>N/A</v>
      </c>
      <c r="AY201" s="5" t="str">
        <f>VLOOKUP($A201,O.Barragán!$A$4:$ER$57,BaseInterventoría!AY$1,FALSE)</f>
        <v>N/A</v>
      </c>
      <c r="AZ201" s="21" t="str">
        <f>VLOOKUP($A201,O.Barragán!$A$4:$ER$57,BaseInterventoría!AZ$1,FALSE)</f>
        <v>N/A</v>
      </c>
      <c r="BA201" s="5" t="str">
        <f>VLOOKUP($A201,O.Barragán!$A$4:$ER$57,BaseInterventoría!BA$1,FALSE)</f>
        <v>N/A</v>
      </c>
      <c r="BB201" s="5" t="str">
        <f>VLOOKUP($A201,O.Barragán!$A$4:$ER$57,BaseInterventoría!BB$1,FALSE)</f>
        <v>N/A</v>
      </c>
      <c r="BC201" s="5" t="str">
        <f>VLOOKUP($A201,O.Barragán!$A$4:$ER$57,BaseInterventoría!BC$1,FALSE)</f>
        <v>N/A</v>
      </c>
      <c r="BD201" s="5" t="str">
        <f>VLOOKUP($A201,O.Barragán!$A$4:$ER$57,BaseInterventoría!BD$1,FALSE)</f>
        <v>N/A</v>
      </c>
      <c r="BE201" s="5" t="str">
        <f>VLOOKUP($A201,O.Barragán!$A$4:$ER$57,BaseInterventoría!BE$1,FALSE)</f>
        <v>N/A</v>
      </c>
      <c r="BF201" s="21" t="str">
        <f>VLOOKUP($A201,O.Barragán!$A$4:$ER$57,BaseInterventoría!BF$1,FALSE)</f>
        <v>N/A</v>
      </c>
      <c r="BG201" s="21" t="str">
        <f>VLOOKUP($A201,O.Barragán!$A$4:$ER$57,BaseInterventoría!BG$1,FALSE)</f>
        <v>N/A</v>
      </c>
      <c r="BH201" s="5" t="str">
        <f>VLOOKUP($A201,O.Barragán!$A$4:$ER$57,BaseInterventoría!BH$1,FALSE)</f>
        <v>EPC-PDA-I-243-2023</v>
      </c>
      <c r="BI201" s="5" t="str">
        <f>VLOOKUP($A201,O.Barragán!$A$4:$ER$57,BaseInterventoría!BI$1,FALSE)</f>
        <v>INTERVENTORÍA INTEGRAL A LA CONSTRUCCION DE LAS OBRAS DEL PLAN MAESTRO DE ACUEDUCTO Y ALCANTARILLADO DEL MUNICIPIO DE GRANADA CUNDINAMARCA</v>
      </c>
      <c r="BJ201" s="21">
        <f>VLOOKUP($A201,O.Barragán!$A$4:$ER$57,BaseInterventoría!BJ$1,FALSE)</f>
        <v>45020</v>
      </c>
      <c r="BK201" s="21">
        <f>VLOOKUP($A201,O.Barragán!$A$4:$ER$57,BaseInterventoría!BK$1,FALSE)</f>
        <v>45028</v>
      </c>
      <c r="BL201" s="5" t="str">
        <f>VLOOKUP($A201,O.Barragán!$A$4:$ER$57,BaseInterventoría!BL$1,FALSE)</f>
        <v>11 MESES</v>
      </c>
      <c r="BM201" s="21">
        <f>VLOOKUP($A201,O.Barragán!$A$4:$ER$57,BaseInterventoría!BM$1,FALSE)</f>
        <v>45362</v>
      </c>
      <c r="BN201" s="5" t="str">
        <f>VLOOKUP($A201,O.Barragán!$A$4:$ER$57,BaseInterventoría!BN$1,FALSE)</f>
        <v>CONSORCIO INTERREDES 2023
NIT. 9016965228</v>
      </c>
      <c r="BO201" s="5" t="str">
        <f>VLOOKUP($A201,O.Barragán!$A$4:$ER$57,BaseInterventoría!BO$1,FALSE)</f>
        <v>LADY MERCEDES AGUIRRE ORTIZ
C.C.1022347445</v>
      </c>
      <c r="BP201" s="198">
        <f>VLOOKUP($A201,O.Barragán!$A$4:$ER$57,BaseInterventoría!BP$1,FALSE)</f>
        <v>0</v>
      </c>
      <c r="BQ201" s="198">
        <f>VLOOKUP($A201,O.Barragán!$A$4:$ER$57,BaseInterventoría!BQ$1,FALSE)</f>
        <v>0</v>
      </c>
      <c r="BR201" s="198">
        <f>VLOOKUP($A201,O.Barragán!$A$4:$ER$57,BaseInterventoría!BR$1,FALSE)</f>
        <v>0</v>
      </c>
      <c r="BS201" s="198">
        <f>VLOOKUP($A201,O.Barragán!$A$4:$ER$57,BaseInterventoría!BS$1,FALSE)</f>
        <v>0</v>
      </c>
      <c r="BT201" s="198">
        <f>VLOOKUP($A201,O.Barragán!$A$4:$ER$57,BaseInterventoría!BT$1,FALSE)</f>
        <v>235440940</v>
      </c>
      <c r="BU201" s="21">
        <f>VLOOKUP($A201,O.Barragán!$A$4:$ER$57,BaseInterventoría!BU$1,FALSE)</f>
        <v>0</v>
      </c>
      <c r="BV201" s="198">
        <f>VLOOKUP($A201,O.Barragán!$A$4:$ER$57,BaseInterventoría!BV$1,FALSE)</f>
        <v>0</v>
      </c>
      <c r="BW201" s="21">
        <f>VLOOKUP($A201,O.Barragán!$A$4:$ER$57,BaseInterventoría!BW$1,FALSE)</f>
        <v>0</v>
      </c>
      <c r="BX201" s="198">
        <f>VLOOKUP($A201,O.Barragán!$A$4:$ER$57,BaseInterventoría!BX$1,FALSE)</f>
        <v>0</v>
      </c>
      <c r="BY201" s="198">
        <f>VLOOKUP($A201,O.Barragán!$A$4:$ER$57,BaseInterventoría!BY$1,FALSE)</f>
        <v>235440940</v>
      </c>
      <c r="BZ201" s="5">
        <f>VLOOKUP($A201,O.Barragán!$A$4:$ER$57,BaseInterventoría!BZ$1,FALSE)</f>
        <v>0</v>
      </c>
      <c r="CA201" s="21">
        <f>VLOOKUP($A201,O.Barragán!$A$4:$ER$57,BaseInterventoría!CA$1,FALSE)</f>
        <v>0</v>
      </c>
      <c r="CB201" s="5">
        <f>VLOOKUP($A201,O.Barragán!$A$4:$ER$57,BaseInterventoría!CB$1,FALSE)</f>
        <v>0</v>
      </c>
      <c r="CC201" s="5">
        <f>VLOOKUP($A201,O.Barragán!$A$4:$ER$57,BaseInterventoría!CC$1,FALSE)</f>
        <v>0</v>
      </c>
      <c r="CD201" s="21" t="str">
        <f>VLOOKUP($A201,O.Barragán!$A$4:$ER$57,BaseInterventoría!CD$1,FALSE)</f>
        <v>24/03/2020
24/04/2020
01/06/2020
20/12/2020
10/05/2021
10/11/2021
11/12/2021
11/01/2022
10/02/2022
16/01/2023
6/04/2023
6/05/2023
23/08/2023
7/10/2023
27/10/2023
24/02/2130</v>
      </c>
      <c r="CE201" s="5">
        <f>VLOOKUP($A201,O.Barragán!$A$4:$ER$57,BaseInterventoría!CE$1,FALSE)</f>
        <v>0</v>
      </c>
      <c r="CF201" s="21">
        <f>VLOOKUP($A201,O.Barragán!$A$4:$ER$57,BaseInterventoría!CF$1,FALSE)</f>
        <v>0</v>
      </c>
      <c r="CG201" s="5">
        <f>VLOOKUP($A201,O.Barragán!$A$4:$ER$57,BaseInterventoría!CG$1,FALSE)</f>
        <v>0</v>
      </c>
      <c r="CH201" s="21">
        <f>VLOOKUP($A201,O.Barragán!$A$4:$ER$57,BaseInterventoría!CH$1,FALSE)</f>
        <v>0</v>
      </c>
      <c r="CI201" s="21">
        <f>VLOOKUP($A201,O.Barragán!$A$4:$ER$57,BaseInterventoría!CI$1,FALSE)</f>
        <v>0</v>
      </c>
      <c r="CJ201" s="5">
        <f>VLOOKUP($A201,O.Barragán!$A$4:$ER$57,BaseInterventoría!CJ$1,FALSE)</f>
        <v>0</v>
      </c>
      <c r="CK201" s="21">
        <f>VLOOKUP($A201,O.Barragán!$A$4:$ER$57,BaseInterventoría!CK$1,FALSE)</f>
        <v>0</v>
      </c>
      <c r="CL201" s="21">
        <f>VLOOKUP($A201,O.Barragán!$A$4:$ER$57,BaseInterventoría!CL$1,FALSE)</f>
        <v>0</v>
      </c>
      <c r="CM201" s="5">
        <f>VLOOKUP($A201,O.Barragán!$A$4:$ER$57,BaseInterventoría!CM$1,FALSE)</f>
        <v>0</v>
      </c>
      <c r="CN201" s="21">
        <f>VLOOKUP($A201,O.Barragán!$A$4:$ER$57,BaseInterventoría!CN$1,FALSE)</f>
        <v>0</v>
      </c>
      <c r="CO201" s="21">
        <f>VLOOKUP($A201,O.Barragán!$A$4:$ER$57,BaseInterventoría!CO$1,FALSE)</f>
        <v>0</v>
      </c>
      <c r="CP201" s="5">
        <f>VLOOKUP($A201,O.Barragán!$A$4:$ER$57,BaseInterventoría!CP$1,FALSE)</f>
        <v>0</v>
      </c>
      <c r="CQ201" s="21">
        <f>VLOOKUP($A201,O.Barragán!$A$4:$ER$57,BaseInterventoría!CQ$1,FALSE)</f>
        <v>0</v>
      </c>
      <c r="CR201" s="21">
        <f>VLOOKUP($A201,O.Barragán!$A$4:$ER$57,BaseInterventoría!CR$1,FALSE)</f>
        <v>0</v>
      </c>
      <c r="CS201" s="5">
        <f>VLOOKUP($A201,O.Barragán!$A$4:$ER$57,BaseInterventoría!CS$1,FALSE)</f>
        <v>0</v>
      </c>
      <c r="CT201" s="21">
        <f>VLOOKUP($A201,O.Barragán!$A$4:$ER$57,BaseInterventoría!CT$1,FALSE)</f>
        <v>0</v>
      </c>
      <c r="CU201" s="21">
        <f>VLOOKUP($A201,O.Barragán!$A$4:$ER$57,BaseInterventoría!CU$1,FALSE)</f>
        <v>0</v>
      </c>
      <c r="CV201" s="5">
        <f>VLOOKUP($A201,O.Barragán!$A$4:$ER$57,BaseInterventoría!CV$1,FALSE)</f>
        <v>0</v>
      </c>
      <c r="CW201" s="21">
        <f>VLOOKUP($A201,O.Barragán!$A$4:$ER$57,BaseInterventoría!CW$1,FALSE)</f>
        <v>0</v>
      </c>
      <c r="CX201" s="21">
        <f>VLOOKUP($A201,O.Barragán!$A$4:$ER$57,BaseInterventoría!CX$1,FALSE)</f>
        <v>0</v>
      </c>
      <c r="CY201" s="21">
        <f>VLOOKUP($A201,O.Barragán!$A$4:$ER$57,BaseInterventoría!CY$1,FALSE)</f>
        <v>45362</v>
      </c>
      <c r="CZ201" s="5">
        <f>VLOOKUP($A201,O.Barragán!$A$4:$ER$57,BaseInterventoría!CZ$1,FALSE)</f>
        <v>11.133333333333333</v>
      </c>
      <c r="DA201" s="186">
        <f>VLOOKUP($A201,O.Barragán!$A$4:$ER$57,BaseInterventoría!DA$1,FALSE)</f>
        <v>0.13</v>
      </c>
      <c r="DB201" s="186">
        <f>VLOOKUP($A201,O.Barragán!$A$4:$ER$57,BaseInterventoría!DB$1,FALSE)</f>
        <v>0</v>
      </c>
      <c r="DC201" s="186">
        <f>VLOOKUP($A201,O.Barragán!$A$4:$ER$57,BaseInterventoría!DC$1,FALSE)</f>
        <v>0</v>
      </c>
      <c r="DD201" s="186">
        <f>VLOOKUP($A201,O.Barragán!$A$4:$ER$57,BaseInterventoría!DD$1,FALSE)</f>
        <v>0</v>
      </c>
      <c r="DE201" s="186">
        <f>VLOOKUP($A201,O.Barragán!$A$4:$ER$57,BaseInterventoría!DE$1,FALSE)</f>
        <v>0</v>
      </c>
      <c r="DF201" s="186">
        <f>VLOOKUP($A201,O.Barragán!$A$4:$ER$57,BaseInterventoría!DF$1,FALSE)</f>
        <v>0</v>
      </c>
      <c r="DG201" s="186">
        <f>VLOOKUP($A201,O.Barragán!$A$4:$ER$57,BaseInterventoría!DG$1,FALSE)</f>
        <v>0</v>
      </c>
      <c r="DH201" s="186">
        <f>VLOOKUP($A201,O.Barragán!$A$4:$ER$57,BaseInterventoría!DH$1,FALSE)</f>
        <v>0</v>
      </c>
      <c r="DI201" s="186">
        <f>VLOOKUP($A201,O.Barragán!$A$4:$ER$57,BaseInterventoría!DI$1,FALSE)</f>
        <v>0</v>
      </c>
      <c r="DJ201" s="186">
        <f>VLOOKUP($A201,O.Barragán!$A$4:$ER$57,BaseInterventoría!DJ$1,FALSE)</f>
        <v>0</v>
      </c>
      <c r="DK201" s="5">
        <f ca="1">VLOOKUP($A201,O.Barragán!$A$4:$ER$57,BaseInterventoría!DK$1,FALSE)</f>
        <v>1.8592814371257484</v>
      </c>
      <c r="DL201" s="5" t="str">
        <f ca="1">VLOOKUP($A201,O.Barragán!$A$4:$ER$57,BaseInterventoría!DL$1,FALSE)</f>
        <v>VENCIDO</v>
      </c>
      <c r="DM201" s="71" t="str">
        <f t="shared" si="23"/>
        <v>Activos</v>
      </c>
      <c r="DN201" s="5" t="str">
        <f>VLOOKUP($A201,O.Barragán!$A$4:$ER$57,BaseInterventoría!DN$1,FALSE)</f>
        <v>En ejecución</v>
      </c>
      <c r="DO201" s="5">
        <f>VLOOKUP($A201,O.Barragán!$A$4:$ER$57,BaseInterventoría!DO$1,FALSE)</f>
        <v>0</v>
      </c>
      <c r="DP201" s="5">
        <f>VLOOKUP($A201,O.Barragán!$A$4:$ER$57,BaseInterventoría!DP$1,FALSE)</f>
        <v>0</v>
      </c>
      <c r="DQ201" s="5">
        <f>VLOOKUP($A201,O.Barragán!$A$4:$ER$57,BaseInterventoría!DQ$1,FALSE)</f>
        <v>0</v>
      </c>
      <c r="DR201" s="5">
        <f>VLOOKUP($A201,O.Barragán!$A$4:$ER$57,BaseInterventoría!DR$1,FALSE)</f>
        <v>0</v>
      </c>
      <c r="DS201" s="5">
        <f>VLOOKUP($A201,O.Barragán!$A$4:$ER$57,BaseInterventoría!DS$1,FALSE)</f>
        <v>0</v>
      </c>
      <c r="DT201" s="198">
        <f>VLOOKUP($A201,O.Barragán!$A$4:$ER$57,BaseInterventoría!DT$1,FALSE)</f>
        <v>0</v>
      </c>
      <c r="DU201" s="198">
        <f>VLOOKUP($A201,O.Barragán!$A$4:$ER$57,BaseInterventoría!DU$1,FALSE)</f>
        <v>235440940</v>
      </c>
      <c r="DV201" s="186">
        <f>VLOOKUP($A201,O.Barragán!$A$4:$ER$57,BaseInterventoría!DV$1,FALSE)</f>
        <v>0</v>
      </c>
      <c r="DW201" s="198">
        <f>VLOOKUP($A201,O.Barragán!$A$4:$ER$57,BaseInterventoría!DW$1,FALSE)</f>
        <v>235440940</v>
      </c>
      <c r="DX201" s="21" t="str">
        <f>VLOOKUP($A201,O.Barragán!$A$4:$ER$57,BaseInterventoría!DX$1,FALSE)</f>
        <v>N/A</v>
      </c>
      <c r="DY201" s="5" t="str">
        <f>VLOOKUP($A201,O.Barragán!$A$4:$ER$57,BaseInterventoría!DY$1,FALSE)</f>
        <v>N/A</v>
      </c>
      <c r="DZ201" s="21" t="str">
        <f>VLOOKUP($A201,O.Barragán!$A$4:$ER$57,BaseInterventoría!DZ$1,FALSE)</f>
        <v>N/A</v>
      </c>
      <c r="EA201" s="21" t="str">
        <f>VLOOKUP($A201,O.Barragán!$A$4:$ER$57,BaseInterventoría!EA$1,FALSE)</f>
        <v>N/A</v>
      </c>
      <c r="EB201" s="5" t="str">
        <f>VLOOKUP($A201,O.Barragán!$A$4:$ER$57,BaseInterventoría!EB$1,FALSE)</f>
        <v>N/A</v>
      </c>
      <c r="EC201" s="198" t="str">
        <f>VLOOKUP($A201,O.Barragán!$A$4:$ER$57,BaseInterventoría!EC$1,FALSE)</f>
        <v>N/A</v>
      </c>
      <c r="ED201" s="5">
        <f>VLOOKUP($A201,O.Barragán!$A$4:$ER$57,BaseInterventoría!ED$1,FALSE)</f>
        <v>0</v>
      </c>
      <c r="EE201" s="5">
        <f>VLOOKUP($A201,O.Barragán!$A$4:$ER$57,BaseInterventoría!EE$1,FALSE)</f>
        <v>0</v>
      </c>
      <c r="EF201" s="5">
        <f>VLOOKUP($A201,O.Barragán!$A$4:$ER$57,BaseInterventoría!EF$1,FALSE)</f>
        <v>0</v>
      </c>
      <c r="EG201" s="5">
        <f>VLOOKUP($A201,O.Barragán!$A$4:$ER$57,BaseInterventoría!EG$1,FALSE)</f>
        <v>0</v>
      </c>
      <c r="EH201" s="5">
        <f>VLOOKUP($A201,O.Barragán!$A$4:$ER$57,BaseInterventoría!EH$1,FALSE)</f>
        <v>0</v>
      </c>
      <c r="EI201" s="21">
        <f ca="1">VLOOKUP($A201,O.Barragán!$A$4:$ER$57,BaseInterventoría!EI$1,FALSE)</f>
        <v>45649</v>
      </c>
      <c r="EJ201" s="5">
        <f>VLOOKUP($A201,O.Barragán!$A$4:$ER$57,BaseInterventoría!EJ$1,FALSE)</f>
        <v>0</v>
      </c>
      <c r="EK201" s="5">
        <f>VLOOKUP($A201,O.Barragán!$A$4:$ER$57,BaseInterventoría!EK$1,FALSE)</f>
        <v>0</v>
      </c>
      <c r="EL201" s="5" t="str">
        <f>VLOOKUP($A201,O.Barragán!$A$4:$ER$57,BaseInterventoría!EL$1,FALSE)</f>
        <v>Omar Barragán-Dirección</v>
      </c>
      <c r="EM201" s="5" t="str">
        <f>VLOOKUP($A201,O.Barragán!$A$4:$ER$57,BaseInterventoría!EM$1,FALSE)</f>
        <v>Carlos Omar Barragán - Carol Bejarano</v>
      </c>
      <c r="EN201" s="5" t="str">
        <f>VLOOKUP($A201,O.Barragán!$A$4:$ER$57,BaseInterventoría!EN$1,FALSE)</f>
        <v>https://www.secop.gov.co/CO1ContractsManagement/Tendering/ProcurementContractEdit/View?docUniqueIdentifier=CO1.PCCNTR.4760673&amp;prevCtxUrl=https%3a%2f%2fwww.secop.gov.co%2fCO1ContractsManagement%2fTendering%2fProcurementContractManagement%2fIndex&amp;prevCtxLbl=Contratos+</v>
      </c>
      <c r="EO201" s="5" t="str">
        <f>VLOOKUP($A201,O.Barragán!$A$4:$ER$57,BaseInterventoría!EO$1,FALSE)</f>
        <v>Se radico el drive con la información de la lista de chequeo de la reformulación el 1 de noviembre de 2024, ante el mecanismo departamental</v>
      </c>
      <c r="EP201" s="21">
        <f>VLOOKUP($A201,O.Barragán!$A$4:$ER$57,BaseInterventoría!EP$1,FALSE)</f>
        <v>45601</v>
      </c>
      <c r="EQ201" s="24">
        <v>0</v>
      </c>
      <c r="ER201" s="24">
        <v>0</v>
      </c>
      <c r="ES201" s="24">
        <v>0</v>
      </c>
      <c r="ET201" s="5"/>
      <c r="EU201" s="24">
        <f t="shared" si="20"/>
        <v>0</v>
      </c>
      <c r="EV201" s="55" t="e">
        <f>VLOOKUP(A201,#REF!,147,FALSE)</f>
        <v>#REF!</v>
      </c>
      <c r="EW201" s="56"/>
      <c r="EX201" s="24"/>
      <c r="EY201" s="5" t="s">
        <v>24</v>
      </c>
      <c r="EZ201" s="56"/>
      <c r="FA201" s="21"/>
      <c r="FB201"/>
      <c r="FC201"/>
      <c r="FD201"/>
    </row>
    <row r="202" spans="1:160" ht="110.25">
      <c r="A202" s="19" t="s">
        <v>703</v>
      </c>
      <c r="B202" s="2">
        <f t="shared" si="24"/>
        <v>200</v>
      </c>
      <c r="C202" s="20" t="s">
        <v>359</v>
      </c>
      <c r="D202" s="5" t="s">
        <v>288</v>
      </c>
      <c r="E202" s="2" t="s">
        <v>704</v>
      </c>
      <c r="F202" s="5" t="str">
        <f>VLOOKUP($A202,O.Barragán!$A$4:$ER$57,BaseInterventoría!F$1,FALSE)</f>
        <v>N/A</v>
      </c>
      <c r="G202" s="21" t="str">
        <f>VLOOKUP($A202,O.Barragán!$A$4:$ER$57,BaseInterventoría!G$1,FALSE)</f>
        <v>N/A</v>
      </c>
      <c r="H202" s="5" t="str">
        <f>VLOOKUP($A202,O.Barragán!$A$4:$ER$57,BaseInterventoría!H$1,FALSE)</f>
        <v>N/A</v>
      </c>
      <c r="I202" s="5" t="str">
        <f>VLOOKUP($A202,O.Barragán!$A$4:$ER$57,BaseInterventoría!I$1,FALSE)</f>
        <v>N/A</v>
      </c>
      <c r="J202" s="5" t="str">
        <f>VLOOKUP($A202,O.Barragán!$A$4:$ER$57,BaseInterventoría!J$1,FALSE)</f>
        <v>N/A</v>
      </c>
      <c r="K202" s="198">
        <f>VLOOKUP($A202,O.Barragán!$A$4:$ER$57,BaseInterventoría!K$1,FALSE)</f>
        <v>0</v>
      </c>
      <c r="L202" s="198">
        <f>VLOOKUP($A202,O.Barragán!$A$4:$ER$57,BaseInterventoría!L$1,FALSE)</f>
        <v>0</v>
      </c>
      <c r="M202" s="198">
        <f>VLOOKUP($A202,O.Barragán!$A$4:$ER$57,BaseInterventoría!M$1,FALSE)</f>
        <v>0</v>
      </c>
      <c r="N202" s="198">
        <f>VLOOKUP($A202,O.Barragán!$A$4:$ER$57,BaseInterventoría!N$1,FALSE)</f>
        <v>103949591</v>
      </c>
      <c r="O202" s="198">
        <f>VLOOKUP($A202,O.Barragán!$A$4:$ER$57,BaseInterventoría!O$1,FALSE)</f>
        <v>0</v>
      </c>
      <c r="P202" s="198">
        <f>VLOOKUP($A202,O.Barragán!$A$4:$ER$57,BaseInterventoría!P$1,FALSE)</f>
        <v>0</v>
      </c>
      <c r="Q202" s="198">
        <f>VLOOKUP($A202,O.Barragán!$A$4:$ER$57,BaseInterventoría!Q$1,FALSE)</f>
        <v>0</v>
      </c>
      <c r="R202" s="198">
        <f>VLOOKUP($A202,O.Barragán!$A$4:$ER$57,BaseInterventoría!R$1,FALSE)</f>
        <v>10707444</v>
      </c>
      <c r="S202" s="198">
        <f>VLOOKUP($A202,O.Barragán!$A$4:$ER$57,BaseInterventoría!S$1,FALSE)</f>
        <v>0</v>
      </c>
      <c r="T202" s="198">
        <f>VLOOKUP($A202,O.Barragán!$A$4:$ER$57,BaseInterventoría!T$1,FALSE)</f>
        <v>0</v>
      </c>
      <c r="U202" s="198">
        <f>VLOOKUP($A202,O.Barragán!$A$4:$ER$57,BaseInterventoría!U$1,FALSE)</f>
        <v>114657035</v>
      </c>
      <c r="V202" s="5" t="str">
        <f>VLOOKUP($A202,O.Barragán!$A$4:$ER$57,BaseInterventoría!V$1,FALSE)</f>
        <v>CDR 13050 del 
11/08/2022
CDR 16244 del
15/12/2023</v>
      </c>
      <c r="W202" s="5">
        <f>VLOOKUP($A202,O.Barragán!$A$4:$ER$57,BaseInterventoría!W$1,FALSE)</f>
        <v>0</v>
      </c>
      <c r="X202" s="5" t="str">
        <f>VLOOKUP($A202,O.Barragán!$A$4:$ER$57,BaseInterventoría!X$1,FALSE)</f>
        <v>INTERVENTORÍA</v>
      </c>
      <c r="Y202" s="5" t="str">
        <f>VLOOKUP($A202,O.Barragán!$A$4:$ER$57,BaseInterventoría!Y$1,FALSE)</f>
        <v>N/A</v>
      </c>
      <c r="Z202" s="5" t="str">
        <f>VLOOKUP($A202,O.Barragán!$A$4:$ER$57,BaseInterventoría!Z$1,FALSE)</f>
        <v>CONTRATO-INTERVENTORÍA</v>
      </c>
      <c r="AA202" s="5" t="str">
        <f>VLOOKUP($A202,O.Barragán!$A$4:$ER$57,BaseInterventoría!AA$1,FALSE)</f>
        <v>N/A</v>
      </c>
      <c r="AB202" s="5" t="str">
        <f>VLOOKUP($A202,O.Barragán!$A$4:$ER$57,BaseInterventoría!AB$1,FALSE)</f>
        <v>N/A</v>
      </c>
      <c r="AC202" s="21" t="str">
        <f>VLOOKUP($A202,O.Barragán!$A$4:$ER$57,BaseInterventoría!AC$1,FALSE)</f>
        <v>N/A</v>
      </c>
      <c r="AD202" s="21" t="str">
        <f>VLOOKUP($A202,O.Barragán!$A$4:$ER$57,BaseInterventoría!AD$1,FALSE)</f>
        <v>N/A</v>
      </c>
      <c r="AE202" s="5" t="str">
        <f>VLOOKUP($A202,O.Barragán!$A$4:$ER$57,BaseInterventoría!AE$1,FALSE)</f>
        <v>N/A</v>
      </c>
      <c r="AF202" s="21" t="str">
        <f>VLOOKUP($A202,O.Barragán!$A$4:$ER$57,BaseInterventoría!AF$1,FALSE)</f>
        <v>N/A</v>
      </c>
      <c r="AG202" s="5" t="str">
        <f>VLOOKUP($A202,O.Barragán!$A$4:$ER$57,BaseInterventoría!AG$1,FALSE)</f>
        <v>N/A</v>
      </c>
      <c r="AH202" s="5" t="str">
        <f>VLOOKUP($A202,O.Barragán!$A$4:$ER$57,BaseInterventoría!AH$1,FALSE)</f>
        <v>N/A</v>
      </c>
      <c r="AI202" s="5" t="str">
        <f>VLOOKUP($A202,O.Barragán!$A$4:$ER$57,BaseInterventoría!AI$1,FALSE)</f>
        <v>N/A</v>
      </c>
      <c r="AJ202" s="21" t="str">
        <f>VLOOKUP($A202,O.Barragán!$A$4:$ER$57,BaseInterventoría!AJ$1,FALSE)</f>
        <v>N/A</v>
      </c>
      <c r="AK202" s="5" t="str">
        <f>VLOOKUP($A202,O.Barragán!$A$4:$ER$57,BaseInterventoría!AK$1,FALSE)</f>
        <v>N/A</v>
      </c>
      <c r="AL202" s="5" t="str">
        <f>VLOOKUP($A202,O.Barragán!$A$4:$ER$57,BaseInterventoría!AL$1,FALSE)</f>
        <v>N/A</v>
      </c>
      <c r="AM202" s="21" t="str">
        <f>VLOOKUP($A202,O.Barragán!$A$4:$ER$57,BaseInterventoría!AM$1,FALSE)</f>
        <v>N/A</v>
      </c>
      <c r="AN202" s="5" t="str">
        <f>VLOOKUP($A202,O.Barragán!$A$4:$ER$57,BaseInterventoría!AN$1,FALSE)</f>
        <v>N/A</v>
      </c>
      <c r="AO202" s="5" t="str">
        <f>VLOOKUP($A202,O.Barragán!$A$4:$ER$57,BaseInterventoría!AO$1,FALSE)</f>
        <v>N/A</v>
      </c>
      <c r="AP202" s="5" t="str">
        <f>VLOOKUP($A202,O.Barragán!$A$4:$ER$57,BaseInterventoría!AP$1,FALSE)</f>
        <v>N/A</v>
      </c>
      <c r="AQ202" s="5" t="str">
        <f>VLOOKUP($A202,O.Barragán!$A$4:$ER$57,BaseInterventoría!AQ$1,FALSE)</f>
        <v>N/A</v>
      </c>
      <c r="AR202" s="21" t="str">
        <f>VLOOKUP($A202,O.Barragán!$A$4:$ER$57,BaseInterventoría!AR$1,FALSE)</f>
        <v>N/A</v>
      </c>
      <c r="AS202" s="5" t="str">
        <f>VLOOKUP($A202,O.Barragán!$A$4:$ER$57,BaseInterventoría!AS$1,FALSE)</f>
        <v>N/A</v>
      </c>
      <c r="AT202" s="5" t="str">
        <f>VLOOKUP($A202,O.Barragán!$A$4:$ER$57,BaseInterventoría!AT$1,FALSE)</f>
        <v>N/A</v>
      </c>
      <c r="AU202" s="21" t="str">
        <f>VLOOKUP($A202,O.Barragán!$A$4:$ER$57,BaseInterventoría!AU$1,FALSE)</f>
        <v>N/A</v>
      </c>
      <c r="AV202" s="5" t="str">
        <f>VLOOKUP($A202,O.Barragán!$A$4:$ER$57,BaseInterventoría!AV$1,FALSE)</f>
        <v>N/A</v>
      </c>
      <c r="AW202" s="186" t="str">
        <f>VLOOKUP($A202,O.Barragán!$A$4:$ER$57,BaseInterventoría!AW$1,FALSE)</f>
        <v>N/A</v>
      </c>
      <c r="AX202" s="186" t="str">
        <f>VLOOKUP($A202,O.Barragán!$A$4:$ER$57,BaseInterventoría!AX$1,FALSE)</f>
        <v>N/A</v>
      </c>
      <c r="AY202" s="5" t="str">
        <f>VLOOKUP($A202,O.Barragán!$A$4:$ER$57,BaseInterventoría!AY$1,FALSE)</f>
        <v>N/A</v>
      </c>
      <c r="AZ202" s="21" t="str">
        <f>VLOOKUP($A202,O.Barragán!$A$4:$ER$57,BaseInterventoría!AZ$1,FALSE)</f>
        <v>N/A</v>
      </c>
      <c r="BA202" s="5" t="str">
        <f>VLOOKUP($A202,O.Barragán!$A$4:$ER$57,BaseInterventoría!BA$1,FALSE)</f>
        <v>N/A</v>
      </c>
      <c r="BB202" s="5" t="str">
        <f>VLOOKUP($A202,O.Barragán!$A$4:$ER$57,BaseInterventoría!BB$1,FALSE)</f>
        <v>N/A</v>
      </c>
      <c r="BC202" s="5" t="str">
        <f>VLOOKUP($A202,O.Barragán!$A$4:$ER$57,BaseInterventoría!BC$1,FALSE)</f>
        <v>N/A</v>
      </c>
      <c r="BD202" s="5" t="str">
        <f>VLOOKUP($A202,O.Barragán!$A$4:$ER$57,BaseInterventoría!BD$1,FALSE)</f>
        <v>N/A</v>
      </c>
      <c r="BE202" s="5" t="str">
        <f>VLOOKUP($A202,O.Barragán!$A$4:$ER$57,BaseInterventoría!BE$1,FALSE)</f>
        <v>N/A</v>
      </c>
      <c r="BF202" s="21" t="str">
        <f>VLOOKUP($A202,O.Barragán!$A$4:$ER$57,BaseInterventoría!BF$1,FALSE)</f>
        <v>N/A</v>
      </c>
      <c r="BG202" s="21" t="str">
        <f>VLOOKUP($A202,O.Barragán!$A$4:$ER$57,BaseInterventoría!BG$1,FALSE)</f>
        <v>N/A</v>
      </c>
      <c r="BH202" s="5" t="str">
        <f>VLOOKUP($A202,O.Barragán!$A$4:$ER$57,BaseInterventoría!BH$1,FALSE)</f>
        <v>EPC-PDA-I-357-2023</v>
      </c>
      <c r="BI202" s="5" t="str">
        <f>VLOOKUP($A202,O.Barragán!$A$4:$ER$57,BaseInterventoría!BI$1,FALSE)</f>
        <v>INTERVENTORÍA AL MEJORAMIENTO DEL CANAL DE AGUAS LLUVIAS ENTRE LA CARRERA 4 HASTA LA CARRERA 2 EN EL MUNICIPIO DE UBATÉ - CUNDINAMARCA</v>
      </c>
      <c r="BJ202" s="21">
        <f>VLOOKUP($A202,O.Barragán!$A$4:$ER$57,BaseInterventoría!BJ$1,FALSE)</f>
        <v>45077</v>
      </c>
      <c r="BK202" s="21">
        <f>VLOOKUP($A202,O.Barragán!$A$4:$ER$57,BaseInterventoría!BK$1,FALSE)</f>
        <v>45412</v>
      </c>
      <c r="BL202" s="5" t="str">
        <f>VLOOKUP($A202,O.Barragán!$A$4:$ER$57,BaseInterventoría!BL$1,FALSE)</f>
        <v>6 MESES</v>
      </c>
      <c r="BM202" s="21">
        <f>VLOOKUP($A202,O.Barragán!$A$4:$ER$57,BaseInterventoría!BM$1,FALSE)</f>
        <v>45594</v>
      </c>
      <c r="BN202" s="5" t="str">
        <f>VLOOKUP($A202,O.Barragán!$A$4:$ER$57,BaseInterventoría!BN$1,FALSE)</f>
        <v>CONSORCIO H2O UBATE
NIT.901715787-5</v>
      </c>
      <c r="BO202" s="5" t="str">
        <f>VLOOKUP($A202,O.Barragán!$A$4:$ER$57,BaseInterventoría!BO$1,FALSE)</f>
        <v>WILLIAM NIVALDO USCATEGUI
C.C. 79367403</v>
      </c>
      <c r="BP202" s="198">
        <f>VLOOKUP($A202,O.Barragán!$A$4:$ER$57,BaseInterventoría!BP$1,FALSE)</f>
        <v>0</v>
      </c>
      <c r="BQ202" s="198">
        <f>VLOOKUP($A202,O.Barragán!$A$4:$ER$57,BaseInterventoría!BQ$1,FALSE)</f>
        <v>0</v>
      </c>
      <c r="BR202" s="198">
        <f>VLOOKUP($A202,O.Barragán!$A$4:$ER$57,BaseInterventoría!BR$1,FALSE)</f>
        <v>0</v>
      </c>
      <c r="BS202" s="198">
        <f>VLOOKUP($A202,O.Barragán!$A$4:$ER$57,BaseInterventoría!BS$1,FALSE)</f>
        <v>0</v>
      </c>
      <c r="BT202" s="198">
        <f>VLOOKUP($A202,O.Barragán!$A$4:$ER$57,BaseInterventoría!BT$1,FALSE)</f>
        <v>103949591</v>
      </c>
      <c r="BU202" s="21" t="str">
        <f>VLOOKUP($A202,O.Barragán!$A$4:$ER$57,BaseInterventoría!BU$1,FALSE)</f>
        <v>6/05/2024
CDR 16244 15/12/2023</v>
      </c>
      <c r="BV202" s="198">
        <f>VLOOKUP($A202,O.Barragán!$A$4:$ER$57,BaseInterventoría!BV$1,FALSE)</f>
        <v>10707444</v>
      </c>
      <c r="BW202" s="21">
        <f>VLOOKUP($A202,O.Barragán!$A$4:$ER$57,BaseInterventoría!BW$1,FALSE)</f>
        <v>0</v>
      </c>
      <c r="BX202" s="198">
        <f>VLOOKUP($A202,O.Barragán!$A$4:$ER$57,BaseInterventoría!BX$1,FALSE)</f>
        <v>0</v>
      </c>
      <c r="BY202" s="198">
        <f>VLOOKUP($A202,O.Barragán!$A$4:$ER$57,BaseInterventoría!BY$1,FALSE)</f>
        <v>114657035</v>
      </c>
      <c r="BZ202" s="5" t="str">
        <f>VLOOKUP($A202,O.Barragán!$A$4:$ER$57,BaseInterventoría!BZ$1,FALSE)</f>
        <v>NINGUNA</v>
      </c>
      <c r="CA202" s="21" t="str">
        <f>VLOOKUP($A202,O.Barragán!$A$4:$ER$57,BaseInterventoría!CA$1,FALSE)</f>
        <v>NINGUNA</v>
      </c>
      <c r="CB202" s="5" t="str">
        <f>VLOOKUP($A202,O.Barragán!$A$4:$ER$57,BaseInterventoría!CB$1,FALSE)</f>
        <v>NINGUNA</v>
      </c>
      <c r="CC202" s="5">
        <f>VLOOKUP($A202,O.Barragán!$A$4:$ER$57,BaseInterventoría!CC$1,FALSE)</f>
        <v>0</v>
      </c>
      <c r="CD202" s="21">
        <f>VLOOKUP($A202,O.Barragán!$A$4:$ER$57,BaseInterventoría!CD$1,FALSE)</f>
        <v>0</v>
      </c>
      <c r="CE202" s="5">
        <f>VLOOKUP($A202,O.Barragán!$A$4:$ER$57,BaseInterventoría!CE$1,FALSE)</f>
        <v>0</v>
      </c>
      <c r="CF202" s="21">
        <f>VLOOKUP($A202,O.Barragán!$A$4:$ER$57,BaseInterventoría!CF$1,FALSE)</f>
        <v>45594</v>
      </c>
      <c r="CG202" s="5" t="str">
        <f>VLOOKUP($A202,O.Barragán!$A$4:$ER$57,BaseInterventoría!CG$1,FALSE)</f>
        <v>33-44-101239119</v>
      </c>
      <c r="CH202" s="21">
        <f>VLOOKUP($A202,O.Barragán!$A$4:$ER$57,BaseInterventoría!CH$1,FALSE)</f>
        <v>45077</v>
      </c>
      <c r="CI202" s="21">
        <f>VLOOKUP($A202,O.Barragán!$A$4:$ER$57,BaseInterventoría!CI$1,FALSE)</f>
        <v>45382</v>
      </c>
      <c r="CJ202" s="5" t="str">
        <f>VLOOKUP($A202,O.Barragán!$A$4:$ER$57,BaseInterventoría!CJ$1,FALSE)</f>
        <v>N/A</v>
      </c>
      <c r="CK202" s="21" t="str">
        <f>VLOOKUP($A202,O.Barragán!$A$4:$ER$57,BaseInterventoría!CK$1,FALSE)</f>
        <v>N/A</v>
      </c>
      <c r="CL202" s="21" t="str">
        <f>VLOOKUP($A202,O.Barragán!$A$4:$ER$57,BaseInterventoría!CL$1,FALSE)</f>
        <v>N/A</v>
      </c>
      <c r="CM202" s="5" t="str">
        <f>VLOOKUP($A202,O.Barragán!$A$4:$ER$57,BaseInterventoría!CM$1,FALSE)</f>
        <v>33-44-101239119</v>
      </c>
      <c r="CN202" s="21">
        <f>VLOOKUP($A202,O.Barragán!$A$4:$ER$57,BaseInterventoría!CN$1,FALSE)</f>
        <v>45077</v>
      </c>
      <c r="CO202" s="21">
        <f>VLOOKUP($A202,O.Barragán!$A$4:$ER$57,BaseInterventoría!CO$1,FALSE)</f>
        <v>46357</v>
      </c>
      <c r="CP202" s="5" t="str">
        <f>VLOOKUP($A202,O.Barragán!$A$4:$ER$57,BaseInterventoría!CP$1,FALSE)</f>
        <v>33-44-101239119</v>
      </c>
      <c r="CQ202" s="21">
        <f>VLOOKUP($A202,O.Barragán!$A$4:$ER$57,BaseInterventoría!CQ$1,FALSE)</f>
        <v>45232</v>
      </c>
      <c r="CR202" s="21">
        <f>VLOOKUP($A202,O.Barragán!$A$4:$ER$57,BaseInterventoría!CR$1,FALSE)</f>
        <v>47088</v>
      </c>
      <c r="CS202" s="5" t="str">
        <f>VLOOKUP($A202,O.Barragán!$A$4:$ER$57,BaseInterventoría!CS$1,FALSE)</f>
        <v>N/A</v>
      </c>
      <c r="CT202" s="21" t="str">
        <f>VLOOKUP($A202,O.Barragán!$A$4:$ER$57,BaseInterventoría!CT$1,FALSE)</f>
        <v>N/A</v>
      </c>
      <c r="CU202" s="21" t="str">
        <f>VLOOKUP($A202,O.Barragán!$A$4:$ER$57,BaseInterventoría!CU$1,FALSE)</f>
        <v>N/A</v>
      </c>
      <c r="CV202" s="5" t="str">
        <f>VLOOKUP($A202,O.Barragán!$A$4:$ER$57,BaseInterventoría!CV$1,FALSE)</f>
        <v>N/A</v>
      </c>
      <c r="CW202" s="21" t="str">
        <f>VLOOKUP($A202,O.Barragán!$A$4:$ER$57,BaseInterventoría!CW$1,FALSE)</f>
        <v>N/A</v>
      </c>
      <c r="CX202" s="21" t="str">
        <f>VLOOKUP($A202,O.Barragán!$A$4:$ER$57,BaseInterventoría!CX$1,FALSE)</f>
        <v>N/A</v>
      </c>
      <c r="CY202" s="21">
        <f>VLOOKUP($A202,O.Barragán!$A$4:$ER$57,BaseInterventoría!CY$1,FALSE)</f>
        <v>45594</v>
      </c>
      <c r="CZ202" s="5">
        <f>VLOOKUP($A202,O.Barragán!$A$4:$ER$57,BaseInterventoría!CZ$1,FALSE)</f>
        <v>6.0666666666666664</v>
      </c>
      <c r="DA202" s="186">
        <f>VLOOKUP($A202,O.Barragán!$A$4:$ER$57,BaseInterventoría!DA$1,FALSE)</f>
        <v>1</v>
      </c>
      <c r="DB202" s="186">
        <f>VLOOKUP($A202,O.Barragán!$A$4:$ER$57,BaseInterventoría!DB$1,FALSE)</f>
        <v>0</v>
      </c>
      <c r="DC202" s="186">
        <f>VLOOKUP($A202,O.Barragán!$A$4:$ER$57,BaseInterventoría!DC$1,FALSE)</f>
        <v>0</v>
      </c>
      <c r="DD202" s="186">
        <f>VLOOKUP($A202,O.Barragán!$A$4:$ER$57,BaseInterventoría!DD$1,FALSE)</f>
        <v>0</v>
      </c>
      <c r="DE202" s="186">
        <f>VLOOKUP($A202,O.Barragán!$A$4:$ER$57,BaseInterventoría!DE$1,FALSE)</f>
        <v>0</v>
      </c>
      <c r="DF202" s="186">
        <f>VLOOKUP($A202,O.Barragán!$A$4:$ER$57,BaseInterventoría!DF$1,FALSE)</f>
        <v>0.9</v>
      </c>
      <c r="DG202" s="186">
        <f>VLOOKUP($A202,O.Barragán!$A$4:$ER$57,BaseInterventoría!DG$1,FALSE)</f>
        <v>0</v>
      </c>
      <c r="DH202" s="186">
        <f>VLOOKUP($A202,O.Barragán!$A$4:$ER$57,BaseInterventoría!DH$1,FALSE)</f>
        <v>0</v>
      </c>
      <c r="DI202" s="186">
        <f>VLOOKUP($A202,O.Barragán!$A$4:$ER$57,BaseInterventoría!DI$1,FALSE)</f>
        <v>0</v>
      </c>
      <c r="DJ202" s="186">
        <f>VLOOKUP($A202,O.Barragán!$A$4:$ER$57,BaseInterventoría!DJ$1,FALSE)</f>
        <v>0</v>
      </c>
      <c r="DK202" s="5">
        <f ca="1">VLOOKUP($A202,O.Barragán!$A$4:$ER$57,BaseInterventoría!DK$1,FALSE)</f>
        <v>1.3021978021978022</v>
      </c>
      <c r="DL202" s="5" t="str">
        <f ca="1">VLOOKUP($A202,O.Barragán!$A$4:$ER$57,BaseInterventoría!DL$1,FALSE)</f>
        <v>VENCIDO</v>
      </c>
      <c r="DM202" s="71" t="str">
        <f t="shared" si="23"/>
        <v>En Liquidación</v>
      </c>
      <c r="DN202" s="5" t="str">
        <f>VLOOKUP($A202,O.Barragán!$A$4:$ER$57,BaseInterventoría!DN$1,FALSE)</f>
        <v>En liquidación</v>
      </c>
      <c r="DO202" s="5">
        <f>VLOOKUP($A202,O.Barragán!$A$4:$ER$57,BaseInterventoría!DO$1,FALSE)</f>
        <v>0</v>
      </c>
      <c r="DP202" s="5">
        <f>VLOOKUP($A202,O.Barragán!$A$4:$ER$57,BaseInterventoría!DP$1,FALSE)</f>
        <v>0</v>
      </c>
      <c r="DQ202" s="5">
        <f>VLOOKUP($A202,O.Barragán!$A$4:$ER$57,BaseInterventoría!DQ$1,FALSE)</f>
        <v>2</v>
      </c>
      <c r="DR202" s="5" t="str">
        <f>VLOOKUP($A202,O.Barragán!$A$4:$ER$57,BaseInterventoría!DR$1,FALSE)</f>
        <v>Acta Parcial No. 1 Orden de Pago No. 240453 del 17/09/2024
Acta Parcial No. 2 Orden de Pago No. 240620 del 07/11/2025</v>
      </c>
      <c r="DS202" s="5" t="str">
        <f>VLOOKUP($A202,O.Barragán!$A$4:$ER$57,BaseInterventoría!DS$1,FALSE)</f>
        <v>$ 59.988.561,00
$ 43.202.771,00</v>
      </c>
      <c r="DT202" s="198">
        <f>VLOOKUP($A202,O.Barragán!$A$4:$ER$57,BaseInterventoría!DT$1,FALSE)</f>
        <v>103191332</v>
      </c>
      <c r="DU202" s="198">
        <f>VLOOKUP($A202,O.Barragán!$A$4:$ER$57,BaseInterventoría!DU$1,FALSE)</f>
        <v>11465703</v>
      </c>
      <c r="DV202" s="186">
        <f>VLOOKUP($A202,O.Barragán!$A$4:$ER$57,BaseInterventoría!DV$1,FALSE)</f>
        <v>0.90000000436083138</v>
      </c>
      <c r="DW202" s="198">
        <f>VLOOKUP($A202,O.Barragán!$A$4:$ER$57,BaseInterventoría!DW$1,FALSE)</f>
        <v>11465703</v>
      </c>
      <c r="DX202" s="21" t="str">
        <f>VLOOKUP($A202,O.Barragán!$A$4:$ER$57,BaseInterventoría!DX$1,FALSE)</f>
        <v>N/A</v>
      </c>
      <c r="DY202" s="5" t="str">
        <f>VLOOKUP($A202,O.Barragán!$A$4:$ER$57,BaseInterventoría!DY$1,FALSE)</f>
        <v>N/A</v>
      </c>
      <c r="DZ202" s="21" t="str">
        <f>VLOOKUP($A202,O.Barragán!$A$4:$ER$57,BaseInterventoría!DZ$1,FALSE)</f>
        <v>N/A</v>
      </c>
      <c r="EA202" s="21" t="str">
        <f>VLOOKUP($A202,O.Barragán!$A$4:$ER$57,BaseInterventoría!EA$1,FALSE)</f>
        <v>N/A</v>
      </c>
      <c r="EB202" s="5" t="str">
        <f>VLOOKUP($A202,O.Barragán!$A$4:$ER$57,BaseInterventoría!EB$1,FALSE)</f>
        <v>N/A</v>
      </c>
      <c r="EC202" s="198" t="str">
        <f>VLOOKUP($A202,O.Barragán!$A$4:$ER$57,BaseInterventoría!EC$1,FALSE)</f>
        <v>N/A</v>
      </c>
      <c r="ED202" s="5">
        <f>VLOOKUP($A202,O.Barragán!$A$4:$ER$57,BaseInterventoría!ED$1,FALSE)</f>
        <v>0</v>
      </c>
      <c r="EE202" s="5">
        <f>VLOOKUP($A202,O.Barragán!$A$4:$ER$57,BaseInterventoría!EE$1,FALSE)</f>
        <v>0</v>
      </c>
      <c r="EF202" s="5">
        <f>VLOOKUP($A202,O.Barragán!$A$4:$ER$57,BaseInterventoría!EF$1,FALSE)</f>
        <v>0</v>
      </c>
      <c r="EG202" s="5">
        <f>VLOOKUP($A202,O.Barragán!$A$4:$ER$57,BaseInterventoría!EG$1,FALSE)</f>
        <v>0</v>
      </c>
      <c r="EH202" s="5">
        <f>VLOOKUP($A202,O.Barragán!$A$4:$ER$57,BaseInterventoría!EH$1,FALSE)</f>
        <v>0</v>
      </c>
      <c r="EI202" s="21">
        <f ca="1">VLOOKUP($A202,O.Barragán!$A$4:$ER$57,BaseInterventoría!EI$1,FALSE)</f>
        <v>45649</v>
      </c>
      <c r="EJ202" s="5">
        <f>VLOOKUP($A202,O.Barragán!$A$4:$ER$57,BaseInterventoría!EJ$1,FALSE)</f>
        <v>0</v>
      </c>
      <c r="EK202" s="5">
        <f>VLOOKUP($A202,O.Barragán!$A$4:$ER$57,BaseInterventoría!EK$1,FALSE)</f>
        <v>0</v>
      </c>
      <c r="EL202" s="5" t="str">
        <f>VLOOKUP($A202,O.Barragán!$A$4:$ER$57,BaseInterventoría!EL$1,FALSE)</f>
        <v>Omar Barragán-Dirección</v>
      </c>
      <c r="EM202" s="5" t="str">
        <f>VLOOKUP($A202,O.Barragán!$A$4:$ER$57,BaseInterventoría!EM$1,FALSE)</f>
        <v>Carlos Omar Barragán - Cristian Fiquitiva</v>
      </c>
      <c r="EN202" s="5" t="str">
        <f>VLOOKUP($A202,O.Barragán!$A$4:$ER$57,BaseInterventoría!EN$1,FALSE)</f>
        <v>https://www.secop.gov.co/CO1ContractsManagement/Tendering/ProcurementContractEdit/Update?ProfileName=CCE-20-Concurso_Meritos_Sin_Lista_Corta_1Sobre&amp;PPI=CO1.PPI.23694665&amp;DocUniqueName=ContratoDeCompra&amp;DocTypeName=NextWay.Entities.Marketplace.Tendering.ProcurementContract&amp;ProfileVersion=2&amp;DocUniqueIdentifier=CO1.PCCNTR.4926974&amp;prevCtxUrl=https%3a%2f%2fwww.secop.gov.co%3a443%2fCO1ContractsManagement%2fTendering%2fProcurementContractManagement%2fIndex&amp;prevCtxLbl=Contratos+</v>
      </c>
      <c r="EO202" s="5" t="str">
        <f>VLOOKUP($A202,O.Barragán!$A$4:$ER$57,BaseInterventoría!EO$1,FALSE)</f>
        <v>La interventoría se encuentra acompañando el proceso de liquidación del contrato de obra, tiene pendiente la entrega del informe final, una vez sucrita el acta de liquidación del contrato de obra se debe avanzar con la liquidación del contrato de interventoría</v>
      </c>
      <c r="EP202" s="21">
        <f>VLOOKUP($A202,O.Barragán!$A$4:$ER$57,BaseInterventoría!EP$1,FALSE)</f>
        <v>45641</v>
      </c>
      <c r="EQ202" s="24">
        <v>0</v>
      </c>
      <c r="ER202" s="24">
        <v>0</v>
      </c>
      <c r="ES202" s="24">
        <v>0</v>
      </c>
      <c r="ET202" s="5"/>
      <c r="EU202" s="24">
        <f t="shared" si="20"/>
        <v>0</v>
      </c>
      <c r="EV202" s="55" t="e">
        <f>VLOOKUP(A202,#REF!,147,FALSE)</f>
        <v>#REF!</v>
      </c>
      <c r="EW202" s="56"/>
      <c r="EX202" s="24"/>
      <c r="EY202" s="5" t="s">
        <v>24</v>
      </c>
      <c r="EZ202" s="56"/>
      <c r="FA202" s="21"/>
      <c r="FB202"/>
      <c r="FC202"/>
      <c r="FD202"/>
    </row>
    <row r="203" spans="1:160" ht="409.5">
      <c r="A203" s="19" t="s">
        <v>705</v>
      </c>
      <c r="B203" s="2">
        <f t="shared" si="24"/>
        <v>201</v>
      </c>
      <c r="C203" s="20" t="s">
        <v>259</v>
      </c>
      <c r="D203" s="5" t="s">
        <v>260</v>
      </c>
      <c r="E203" s="2" t="s">
        <v>706</v>
      </c>
      <c r="F203" s="5" t="str">
        <f>VLOOKUP($A203,O.Barragán!$A$4:$ER$57,BaseInterventoría!F$1,FALSE)</f>
        <v>AGUAS DE MANIZALES
1110 - 0796</v>
      </c>
      <c r="G203" s="21">
        <f>VLOOKUP($A203,O.Barragán!$A$4:$ER$57,BaseInterventoría!G$1,FALSE)</f>
        <v>42199</v>
      </c>
      <c r="H203" s="5">
        <f>VLOOKUP($A203,O.Barragán!$A$4:$ER$57,BaseInterventoría!H$1,FALSE)</f>
        <v>864</v>
      </c>
      <c r="I203" s="5">
        <f>VLOOKUP($A203,O.Barragán!$A$4:$ER$57,BaseInterventoría!I$1,FALSE)</f>
        <v>864</v>
      </c>
      <c r="J203" s="5" t="str">
        <f>VLOOKUP($A203,O.Barragán!$A$4:$ER$57,BaseInterventoría!J$1,FALSE)</f>
        <v>Construcción del sistema de alcantarillado sanitario en el centro nucleado La Esmeralda del Municipio de Nilo, Cundinamarca, Cumpliendo con los lineamientos establecidos en el Reglamento tecnico del sector agua potable y saneamiento basico - RAS.
- Eliminar las conexiones sanitarias al sistema de alcantarillado pluvial.
- Conectar el nuevo sistema a una PTAR, construida por el Municipio.</v>
      </c>
      <c r="K203" s="198">
        <f>VLOOKUP($A203,O.Barragán!$A$4:$ER$57,BaseInterventoría!K$1,FALSE)</f>
        <v>0</v>
      </c>
      <c r="L203" s="198">
        <f>VLOOKUP($A203,O.Barragán!$A$4:$ER$57,BaseInterventoría!L$1,FALSE)</f>
        <v>0</v>
      </c>
      <c r="M203" s="198">
        <f>VLOOKUP($A203,O.Barragán!$A$4:$ER$57,BaseInterventoría!M$1,FALSE)</f>
        <v>0</v>
      </c>
      <c r="N203" s="198">
        <f>VLOOKUP($A203,O.Barragán!$A$4:$ER$57,BaseInterventoría!N$1,FALSE)</f>
        <v>0</v>
      </c>
      <c r="O203" s="198">
        <f>VLOOKUP($A203,O.Barragán!$A$4:$ER$57,BaseInterventoría!O$1,FALSE)</f>
        <v>0</v>
      </c>
      <c r="P203" s="198">
        <f>VLOOKUP($A203,O.Barragán!$A$4:$ER$57,BaseInterventoría!P$1,FALSE)</f>
        <v>0</v>
      </c>
      <c r="Q203" s="198">
        <f>VLOOKUP($A203,O.Barragán!$A$4:$ER$57,BaseInterventoría!Q$1,FALSE)</f>
        <v>1237261372</v>
      </c>
      <c r="R203" s="198">
        <f>VLOOKUP($A203,O.Barragán!$A$4:$ER$57,BaseInterventoría!R$1,FALSE)</f>
        <v>2068916513</v>
      </c>
      <c r="S203" s="198">
        <f>VLOOKUP($A203,O.Barragán!$A$4:$ER$57,BaseInterventoría!S$1,FALSE)</f>
        <v>0</v>
      </c>
      <c r="T203" s="198">
        <f>VLOOKUP($A203,O.Barragán!$A$4:$ER$57,BaseInterventoría!T$1,FALSE)</f>
        <v>0</v>
      </c>
      <c r="U203" s="198">
        <f>VLOOKUP($A203,O.Barragán!$A$4:$ER$57,BaseInterventoría!U$1,FALSE)</f>
        <v>3306177885</v>
      </c>
      <c r="V203" s="5" t="str">
        <f>VLOOKUP($A203,O.Barragán!$A$4:$ER$57,BaseInterventoría!V$1,FALSE)</f>
        <v>USO: 336-2015
14/08/2015
USO: 337-2015
14/08/20151775
05/08/2015
$1.955.595.019
2
05/08/2015
$1.000.000.000</v>
      </c>
      <c r="W203" s="5">
        <f>VLOOKUP($A203,O.Barragán!$A$4:$ER$57,BaseInterventoría!W$1,FALSE)</f>
        <v>0</v>
      </c>
      <c r="X203" s="5" t="str">
        <f>VLOOKUP($A203,O.Barragán!$A$4:$ER$57,BaseInterventoría!X$1,FALSE)</f>
        <v>ALCANTARILLADO</v>
      </c>
      <c r="Y203" s="5" t="str">
        <f>VLOOKUP($A203,O.Barragán!$A$4:$ER$57,BaseInterventoría!Y$1,FALSE)</f>
        <v>RURAL</v>
      </c>
      <c r="Z203" s="5" t="str">
        <f>VLOOKUP($A203,O.Barragán!$A$4:$ER$57,BaseInterventoría!Z$1,FALSE)</f>
        <v>CONVENIO</v>
      </c>
      <c r="AA203" s="5" t="str">
        <f>VLOOKUP($A203,O.Barragán!$A$4:$ER$57,BaseInterventoría!AA$1,FALSE)</f>
        <v>EPC-CI-054-2015</v>
      </c>
      <c r="AB203" s="5" t="str">
        <f>VLOOKUP($A203,O.Barragán!$A$4:$ER$57,BaseInterventoría!AB$1,FALSE)</f>
        <v>AUNAR ESFUERZOS PARA CONTRATAR LA CONSTRUCCIÓN DEL SISTEMA DE ALCANTARILLADO DEL CENTRO NUCLEADO LA ESMERALDA DEL MUNICIPIO DE NILO - CUNDINAMARCA.</v>
      </c>
      <c r="AC203" s="21">
        <f>VLOOKUP($A203,O.Barragán!$A$4:$ER$57,BaseInterventoría!AC$1,FALSE)</f>
        <v>42179</v>
      </c>
      <c r="AD203" s="21">
        <f>VLOOKUP($A203,O.Barragán!$A$4:$ER$57,BaseInterventoría!AD$1,FALSE)</f>
        <v>42242</v>
      </c>
      <c r="AE203" s="5" t="str">
        <f>VLOOKUP($A203,O.Barragán!$A$4:$ER$57,BaseInterventoría!AE$1,FALSE)</f>
        <v>10 MESES</v>
      </c>
      <c r="AF203" s="21">
        <f>VLOOKUP($A203,O.Barragán!$A$4:$ER$57,BaseInterventoría!AF$1,FALSE)</f>
        <v>42546</v>
      </c>
      <c r="AG203" s="5" t="str">
        <f>VLOOKUP($A203,O.Barragán!$A$4:$ER$57,BaseInterventoría!AG$1,FALSE)</f>
        <v>MUNICIPIO DE NILO
NIT: 899,999,707-8</v>
      </c>
      <c r="AH203" s="5" t="str">
        <f>VLOOKUP($A203,O.Barragán!$A$4:$ER$57,BaseInterventoría!AH$1,FALSE)</f>
        <v>SECRETARIO DE INFRAESTRUCTURA
VICTOR AMADO
TEL. 3138798039</v>
      </c>
      <c r="AI203" s="198">
        <f>VLOOKUP($A203,O.Barragán!$A$4:$ER$57,BaseInterventoría!AI$1,FALSE)</f>
        <v>2759177865</v>
      </c>
      <c r="AJ203" s="21">
        <f>VLOOKUP($A203,O.Barragán!$A$4:$ER$57,BaseInterventoría!AJ$1,FALSE)</f>
        <v>0</v>
      </c>
      <c r="AK203" s="198">
        <f>VLOOKUP($A203,O.Barragán!$A$4:$ER$57,BaseInterventoría!AK$1,FALSE)</f>
        <v>0</v>
      </c>
      <c r="AL203" s="5">
        <f>VLOOKUP($A203,O.Barragán!$A$4:$ER$57,BaseInterventoría!AL$1,FALSE)</f>
        <v>0</v>
      </c>
      <c r="AM203" s="21">
        <f>VLOOKUP($A203,O.Barragán!$A$4:$ER$57,BaseInterventoría!AM$1,FALSE)</f>
        <v>0</v>
      </c>
      <c r="AN203" s="198">
        <f>VLOOKUP($A203,O.Barragán!$A$4:$ER$57,BaseInterventoría!AN$1,FALSE)</f>
        <v>0</v>
      </c>
      <c r="AO203" s="5">
        <f>VLOOKUP($A203,O.Barragán!$A$4:$ER$57,BaseInterventoría!AO$1,FALSE)</f>
        <v>0</v>
      </c>
      <c r="AP203" s="198">
        <f>VLOOKUP($A203,O.Barragán!$A$4:$ER$57,BaseInterventoría!AP$1,FALSE)</f>
        <v>2759177865</v>
      </c>
      <c r="AQ203" s="5" t="str">
        <f>VLOOKUP($A203,O.Barragán!$A$4:$ER$57,BaseInterventoría!AQ$1,FALSE)</f>
        <v>PRORROGA 1
PRORROGA N 2</v>
      </c>
      <c r="AR203" s="21" t="str">
        <f>VLOOKUP($A203,O.Barragán!$A$4:$ER$57,BaseInterventoría!AR$1,FALSE)</f>
        <v>26/07/2017
1/09/2020</v>
      </c>
      <c r="AS203" s="5" t="str">
        <f>VLOOKUP($A203,O.Barragán!$A$4:$ER$57,BaseInterventoría!AS$1,FALSE)</f>
        <v>8 MESES
3 MESES</v>
      </c>
      <c r="AT203" s="5" t="str">
        <f>VLOOKUP($A203,O.Barragán!$A$4:$ER$57,BaseInterventoría!AT$1,FALSE)</f>
        <v>SUSPENSIÓN N° 1
PRÓRR 1 A SUSP 1
REINICIO ANTICIPADO 
PRORR 2 A LA SUS 1 
PRORRO 3 A LA SUSP 1
REINICIO                      
SUSPENSIÓN No. 2
PRORROGA No. 1 A LA SUSP. No. 2
REINICIO
SUSPENSION N° 3
REINICIO
SUSPENDIDO N° 4
PROR 1 SUS 4
PRO 2 SUS 4
REINICIO ANTICIPADO
SUSPENSION 
SUSPENSIÓN N 5
PRO 1 SUS 5
PRO 2 SU 5
PRO 3 SUS 5
PRO 4 SUS 5
PRO 5 SUS 5
PRO 6 SUS 5
PRO 7 SUS 5
PRO 8 SUS 5</v>
      </c>
      <c r="AU203" s="21" t="str">
        <f>VLOOKUP($A203,O.Barragán!$A$4:$ER$57,BaseInterventoría!AU$1,FALSE)</f>
        <v>04/01/2016
04/04/2016
7/06/2016
1/07/2016
30/09/2016 
28/02/2017 
27/07/2017
27/07/2017
27/12/2017
18/10/2019
7/11/2019
27/01/2020
24/03/2020
14/04/2020
27/04/2020
29/04/2020
20/05/2021
20/11/2020
20/01/2021
20/05/2021
20/08/2021
20/11/2021
20/02/2022
20/05/2022
6/06/2022
18/07/2022</v>
      </c>
      <c r="AV203" s="5" t="str">
        <f>VLOOKUP($A203,O.Barragán!$A$4:$ER$57,BaseInterventoría!AV$1,FALSE)</f>
        <v>03 MESES
03 MESES
03 MESES
INDEFINIDA
08 MESES
05 MESES
CONDICIONADO
CONDICIONADO
21 DIAS
13 DIAS
1 MES Y 4 DIAS
3 MESES
2 MESES
4 MESES
3 MESES
3 MESES
3 MESES
3 MESES
17 DIAS
1 MES 12 DIAS
1 MES Y 4 DIAS</v>
      </c>
      <c r="AW203" s="186">
        <f>VLOOKUP($A203,O.Barragán!$A$4:$ER$57,BaseInterventoría!AW$1,FALSE)</f>
        <v>1</v>
      </c>
      <c r="AX203" s="186">
        <f>VLOOKUP($A203,O.Barragán!$A$4:$ER$57,BaseInterventoría!AX$1,FALSE)</f>
        <v>1</v>
      </c>
      <c r="AY203" s="5">
        <f ca="1">VLOOKUP($A203,O.Barragán!$A$4:$ER$57,BaseInterventoría!AY$1,FALSE)</f>
        <v>1.3231067961165048</v>
      </c>
      <c r="AZ203" s="21">
        <f>VLOOKUP($A203,O.Barragán!$A$4:$ER$57,BaseInterventoría!AZ$1,FALSE)</f>
        <v>44817</v>
      </c>
      <c r="BA203" s="5">
        <f>VLOOKUP($A203,O.Barragán!$A$4:$ER$57,BaseInterventoría!BA$1,FALSE)</f>
        <v>85.833333333333329</v>
      </c>
      <c r="BB203" s="5" t="str">
        <f ca="1">VLOOKUP($A203,O.Barragán!$A$4:$ER$57,BaseInterventoría!BB$1,FALSE)</f>
        <v>VENCIDO</v>
      </c>
      <c r="BC203" s="5" t="str">
        <f>VLOOKUP($A203,O.Barragán!$A$4:$ER$57,BaseInterventoría!BC$1,FALSE)</f>
        <v>En proceso de Liquidación</v>
      </c>
      <c r="BD203" s="5" t="str">
        <f>VLOOKUP($A203,O.Barragán!$A$4:$ER$57,BaseInterventoría!BD$1,FALSE)</f>
        <v>N/A</v>
      </c>
      <c r="BE203" s="5" t="str">
        <f>VLOOKUP($A203,O.Barragán!$A$4:$ER$57,BaseInterventoría!BE$1,FALSE)</f>
        <v>400-47-994000040880
ASEGURADORA SOLIDARIA DE COLOMBIA S.A.</v>
      </c>
      <c r="BF203" s="21">
        <f>VLOOKUP($A203,O.Barragán!$A$4:$ER$57,BaseInterventoría!BF$1,FALSE)</f>
        <v>42242</v>
      </c>
      <c r="BG203" s="21">
        <f>VLOOKUP($A203,O.Barragán!$A$4:$ER$57,BaseInterventoría!BG$1,FALSE)</f>
        <v>45205</v>
      </c>
      <c r="BH203" s="5" t="str">
        <f>VLOOKUP($A203,O.Barragán!$A$4:$ER$57,BaseInterventoría!BH$1,FALSE)</f>
        <v>043 DE 2015</v>
      </c>
      <c r="BI203" s="5" t="str">
        <f>VLOOKUP($A203,O.Barragán!$A$4:$ER$57,BaseInterventoría!BI$1,FALSE)</f>
        <v>CONSTRUCCIÓN DEL SISTEMA DE ALCANTARILLADO DEL CENTRO NUCLEADO LA ESMERALDA DEL MUNICIPIO DE NILO CUNDINAMARCA</v>
      </c>
      <c r="BJ203" s="21">
        <f>VLOOKUP($A203,O.Barragán!$A$4:$ER$57,BaseInterventoría!BJ$1,FALSE)</f>
        <v>42345</v>
      </c>
      <c r="BK203" s="21">
        <f>VLOOKUP($A203,O.Barragán!$A$4:$ER$57,BaseInterventoría!BK$1,FALSE)</f>
        <v>42529</v>
      </c>
      <c r="BL203" s="5" t="str">
        <f>VLOOKUP($A203,O.Barragán!$A$4:$ER$57,BaseInterventoría!BL$1,FALSE)</f>
        <v>7 MESES</v>
      </c>
      <c r="BM203" s="21">
        <f>VLOOKUP($A203,O.Barragán!$A$4:$ER$57,BaseInterventoría!BM$1,FALSE)</f>
        <v>42742</v>
      </c>
      <c r="BN203" s="5" t="str">
        <f>VLOOKUP($A203,O.Barragán!$A$4:$ER$57,BaseInterventoría!BN$1,FALSE)</f>
        <v>MIGUEL ÁNGEL SAENZ ROBLES
NIT: 6772757-0</v>
      </c>
      <c r="BO203" s="5" t="str">
        <f>VLOOKUP($A203,O.Barragán!$A$4:$ER$57,BaseInterventoría!BO$1,FALSE)</f>
        <v>MIGUEL ÁNGEL SAENZ ROBLES
TEL: 3102535916</v>
      </c>
      <c r="BP203" s="198">
        <f>VLOOKUP($A203,O.Barragán!$A$4:$ER$57,BaseInterventoría!BP$1,FALSE)</f>
        <v>0</v>
      </c>
      <c r="BQ203" s="198">
        <f>VLOOKUP($A203,O.Barragán!$A$4:$ER$57,BaseInterventoría!BQ$1,FALSE)</f>
        <v>2752426629</v>
      </c>
      <c r="BR203" s="198">
        <f>VLOOKUP($A203,O.Barragán!$A$4:$ER$57,BaseInterventoría!BR$1,FALSE)</f>
        <v>0</v>
      </c>
      <c r="BS203" s="198">
        <f>VLOOKUP($A203,O.Barragán!$A$4:$ER$57,BaseInterventoría!BS$1,FALSE)</f>
        <v>0</v>
      </c>
      <c r="BT203" s="198">
        <f>VLOOKUP($A203,O.Barragán!$A$4:$ER$57,BaseInterventoría!BT$1,FALSE)</f>
        <v>2752426629</v>
      </c>
      <c r="BU203" s="21">
        <f>VLOOKUP($A203,O.Barragán!$A$4:$ER$57,BaseInterventoría!BU$1,FALSE)</f>
        <v>0</v>
      </c>
      <c r="BV203" s="198">
        <f>VLOOKUP($A203,O.Barragán!$A$4:$ER$57,BaseInterventoría!BV$1,FALSE)</f>
        <v>0</v>
      </c>
      <c r="BW203" s="21">
        <f>VLOOKUP($A203,O.Barragán!$A$4:$ER$57,BaseInterventoría!BW$1,FALSE)</f>
        <v>0</v>
      </c>
      <c r="BX203" s="198">
        <f>VLOOKUP($A203,O.Barragán!$A$4:$ER$57,BaseInterventoría!BX$1,FALSE)</f>
        <v>0</v>
      </c>
      <c r="BY203" s="198">
        <f>VLOOKUP($A203,O.Barragán!$A$4:$ER$57,BaseInterventoría!BY$1,FALSE)</f>
        <v>2752426629</v>
      </c>
      <c r="BZ203" s="5" t="str">
        <f>VLOOKUP($A203,O.Barragán!$A$4:$ER$57,BaseInterventoría!BZ$1,FALSE)</f>
        <v>PRORROGA 1</v>
      </c>
      <c r="CA203" s="21">
        <f>VLOOKUP($A203,O.Barragán!$A$4:$ER$57,BaseInterventoría!CA$1,FALSE)</f>
        <v>44092</v>
      </c>
      <c r="CB203" s="5" t="str">
        <f>VLOOKUP($A203,O.Barragán!$A$4:$ER$57,BaseInterventoría!CB$1,FALSE)</f>
        <v>2 MESES</v>
      </c>
      <c r="CC203" s="5" t="str">
        <f>VLOOKUP($A203,O.Barragán!$A$4:$ER$57,BaseInterventoría!CC$1,FALSE)</f>
        <v>1
2
3
4</v>
      </c>
      <c r="CD203" s="21" t="str">
        <f>VLOOKUP($A203,O.Barragán!$A$4:$ER$57,BaseInterventoría!CD$1,FALSE)</f>
        <v>13/06/2016          
17/04/2017
4/07/2017
4/12/2017
27/01/2020
24/03/2020
14/04/2020
27/04/2020
29/04/2020</v>
      </c>
      <c r="CE203" s="5" t="str">
        <f>VLOOKUP($A203,O.Barragán!$A$4:$ER$57,BaseInterventoría!CE$1,FALSE)</f>
        <v>10 MESES Y 24 DIAS
2 AÑOS, 1 MES Y 23 DIAS
1 MES Y 5 DIAS
21 MESES Y 1 DIA</v>
      </c>
      <c r="CF203" s="21" t="str">
        <f>VLOOKUP($A203,O.Barragán!$A$4:$ER$57,BaseInterventoría!CF$1,FALSE)</f>
        <v>11/12/2017
31/08/2020
5/10/2020
12/09/2022</v>
      </c>
      <c r="CG203" s="5" t="str">
        <f>VLOOKUP($A203,O.Barragán!$A$4:$ER$57,BaseInterventoría!CG$1,FALSE)</f>
        <v>14-44-101081773</v>
      </c>
      <c r="CH203" s="21">
        <f>VLOOKUP($A203,O.Barragán!$A$4:$ER$57,BaseInterventoría!CH$1,FALSE)</f>
        <v>42529</v>
      </c>
      <c r="CI203" s="21">
        <f>VLOOKUP($A203,O.Barragán!$A$4:$ER$57,BaseInterventoría!CI$1,FALSE)</f>
        <v>45051</v>
      </c>
      <c r="CJ203" s="5" t="str">
        <f>VLOOKUP($A203,O.Barragán!$A$4:$ER$57,BaseInterventoría!CJ$1,FALSE)</f>
        <v>N/A</v>
      </c>
      <c r="CK203" s="21" t="str">
        <f>VLOOKUP($A203,O.Barragán!$A$4:$ER$57,BaseInterventoría!CK$1,FALSE)</f>
        <v>N/A</v>
      </c>
      <c r="CL203" s="21" t="str">
        <f>VLOOKUP($A203,O.Barragán!$A$4:$ER$57,BaseInterventoría!CL$1,FALSE)</f>
        <v>N/A</v>
      </c>
      <c r="CM203" s="5" t="str">
        <f>VLOOKUP($A203,O.Barragán!$A$4:$ER$57,BaseInterventoría!CM$1,FALSE)</f>
        <v>14-44-101081773</v>
      </c>
      <c r="CN203" s="21">
        <f>VLOOKUP($A203,O.Barragán!$A$4:$ER$57,BaseInterventoría!CN$1,FALSE)</f>
        <v>42529</v>
      </c>
      <c r="CO203" s="21">
        <f>VLOOKUP($A203,O.Barragán!$A$4:$ER$57,BaseInterventoría!CO$1,FALSE)</f>
        <v>45568</v>
      </c>
      <c r="CP203" s="5" t="str">
        <f>VLOOKUP($A203,O.Barragán!$A$4:$ER$57,BaseInterventoría!CP$1,FALSE)</f>
        <v>14-44-101081773</v>
      </c>
      <c r="CQ203" s="21">
        <f>VLOOKUP($A203,O.Barragán!$A$4:$ER$57,BaseInterventoría!CQ$1,FALSE)</f>
        <v>42580</v>
      </c>
      <c r="CR203" s="21">
        <f>VLOOKUP($A203,O.Barragán!$A$4:$ER$57,BaseInterventoría!CR$1,FALSE)</f>
        <v>46659</v>
      </c>
      <c r="CS203" s="5" t="str">
        <f>VLOOKUP($A203,O.Barragán!$A$4:$ER$57,BaseInterventoría!CS$1,FALSE)</f>
        <v>N/A</v>
      </c>
      <c r="CT203" s="21" t="str">
        <f>VLOOKUP($A203,O.Barragán!$A$4:$ER$57,BaseInterventoría!CT$1,FALSE)</f>
        <v>N/A</v>
      </c>
      <c r="CU203" s="21" t="str">
        <f>VLOOKUP($A203,O.Barragán!$A$4:$ER$57,BaseInterventoría!CU$1,FALSE)</f>
        <v>N/A</v>
      </c>
      <c r="CV203" s="5">
        <f>VLOOKUP($A203,O.Barragán!$A$4:$ER$57,BaseInterventoría!CV$1,FALSE)</f>
        <v>1440101017625</v>
      </c>
      <c r="CW203" s="21">
        <f>VLOOKUP($A203,O.Barragán!$A$4:$ER$57,BaseInterventoría!CW$1,FALSE)</f>
        <v>42529</v>
      </c>
      <c r="CX203" s="21">
        <f>VLOOKUP($A203,O.Barragán!$A$4:$ER$57,BaseInterventoría!CX$1,FALSE)</f>
        <v>45068</v>
      </c>
      <c r="CY203" s="21">
        <f>VLOOKUP($A203,O.Barragán!$A$4:$ER$57,BaseInterventoría!CY$1,FALSE)</f>
        <v>44816</v>
      </c>
      <c r="CZ203" s="5">
        <f>VLOOKUP($A203,O.Barragán!$A$4:$ER$57,BaseInterventoría!CZ$1,FALSE)</f>
        <v>76.233333333333334</v>
      </c>
      <c r="DA203" s="186">
        <f>VLOOKUP($A203,O.Barragán!$A$4:$ER$57,BaseInterventoría!DA$1,FALSE)</f>
        <v>1</v>
      </c>
      <c r="DB203" s="186">
        <f>VLOOKUP($A203,O.Barragán!$A$4:$ER$57,BaseInterventoría!DB$1,FALSE)</f>
        <v>0</v>
      </c>
      <c r="DC203" s="186">
        <f>VLOOKUP($A203,O.Barragán!$A$4:$ER$57,BaseInterventoría!DC$1,FALSE)</f>
        <v>1</v>
      </c>
      <c r="DD203" s="186">
        <f>VLOOKUP($A203,O.Barragán!$A$4:$ER$57,BaseInterventoría!DD$1,FALSE)</f>
        <v>0</v>
      </c>
      <c r="DE203" s="186">
        <f>VLOOKUP($A203,O.Barragán!$A$4:$ER$57,BaseInterventoría!DE$1,FALSE)</f>
        <v>0</v>
      </c>
      <c r="DF203" s="186">
        <f>VLOOKUP($A203,O.Barragán!$A$4:$ER$57,BaseInterventoría!DF$1,FALSE)</f>
        <v>1</v>
      </c>
      <c r="DG203" s="186">
        <f>VLOOKUP($A203,O.Barragán!$A$4:$ER$57,BaseInterventoría!DG$1,FALSE)</f>
        <v>0</v>
      </c>
      <c r="DH203" s="186">
        <f>VLOOKUP($A203,O.Barragán!$A$4:$ER$57,BaseInterventoría!DH$1,FALSE)</f>
        <v>1</v>
      </c>
      <c r="DI203" s="186">
        <f>VLOOKUP($A203,O.Barragán!$A$4:$ER$57,BaseInterventoría!DI$1,FALSE)</f>
        <v>0</v>
      </c>
      <c r="DJ203" s="186">
        <f>VLOOKUP($A203,O.Barragán!$A$4:$ER$57,BaseInterventoría!DJ$1,FALSE)</f>
        <v>0</v>
      </c>
      <c r="DK203" s="5">
        <f ca="1">VLOOKUP($A203,O.Barragán!$A$4:$ER$57,BaseInterventoría!DK$1,FALSE)</f>
        <v>1.3642326191517271</v>
      </c>
      <c r="DL203" s="5" t="str">
        <f ca="1">VLOOKUP($A203,O.Barragán!$A$4:$ER$57,BaseInterventoría!DL$1,FALSE)</f>
        <v>VENCIDO</v>
      </c>
      <c r="DM203" s="71" t="str">
        <f t="shared" si="23"/>
        <v>En Liquidación</v>
      </c>
      <c r="DN203" s="5" t="str">
        <f>VLOOKUP($A203,O.Barragán!$A$4:$ER$57,BaseInterventoría!DN$1,FALSE)</f>
        <v>En liquidación</v>
      </c>
      <c r="DO203" s="5">
        <f>VLOOKUP($A203,O.Barragán!$A$4:$ER$57,BaseInterventoría!DO$1,FALSE)</f>
        <v>0</v>
      </c>
      <c r="DP203" s="5">
        <f>VLOOKUP($A203,O.Barragán!$A$4:$ER$57,BaseInterventoría!DP$1,FALSE)</f>
        <v>0</v>
      </c>
      <c r="DQ203" s="5">
        <f>VLOOKUP($A203,O.Barragán!$A$4:$ER$57,BaseInterventoría!DQ$1,FALSE)</f>
        <v>3</v>
      </c>
      <c r="DR203" s="5" t="str">
        <f>VLOOKUP($A203,O.Barragán!$A$4:$ER$57,BaseInterventoría!DR$1,FALSE)</f>
        <v>1 - Octubre de 2020
2 - Noviembre de 2020
3 - Marzo de 2024</v>
      </c>
      <c r="DS203" s="5" t="str">
        <f>VLOOKUP($A203,O.Barragán!$A$4:$ER$57,BaseInterventoría!DS$1,FALSE)</f>
        <v>$2.197.634.157
$279.549.809
$275.242.663</v>
      </c>
      <c r="DT203" s="198">
        <f>VLOOKUP($A203,O.Barragán!$A$4:$ER$57,BaseInterventoría!DT$1,FALSE)</f>
        <v>2752426629</v>
      </c>
      <c r="DU203" s="198">
        <f>VLOOKUP($A203,O.Barragán!$A$4:$ER$57,BaseInterventoría!DU$1,FALSE)</f>
        <v>0</v>
      </c>
      <c r="DV203" s="186">
        <f>VLOOKUP($A203,O.Barragán!$A$4:$ER$57,BaseInterventoría!DV$1,FALSE)</f>
        <v>1</v>
      </c>
      <c r="DW203" s="198">
        <f>VLOOKUP($A203,O.Barragán!$A$4:$ER$57,BaseInterventoría!DW$1,FALSE)</f>
        <v>0</v>
      </c>
      <c r="DX203" s="21" t="str">
        <f>VLOOKUP($A203,O.Barragán!$A$4:$ER$57,BaseInterventoría!DX$1,FALSE)</f>
        <v>N/A</v>
      </c>
      <c r="DY203" s="5" t="str">
        <f>VLOOKUP($A203,O.Barragán!$A$4:$ER$57,BaseInterventoría!DY$1,FALSE)</f>
        <v>EPC-PDA-I-041-2016</v>
      </c>
      <c r="DZ203" s="21">
        <f>VLOOKUP($A203,O.Barragán!$A$4:$ER$57,BaseInterventoría!DZ$1,FALSE)</f>
        <v>42388</v>
      </c>
      <c r="EA203" s="21">
        <f>VLOOKUP($A203,O.Barragán!$A$4:$ER$57,BaseInterventoría!EA$1,FALSE)</f>
        <v>42528</v>
      </c>
      <c r="EB203" s="5" t="str">
        <f>VLOOKUP($A203,O.Barragán!$A$4:$ER$57,BaseInterventoría!EB$1,FALSE)</f>
        <v>GNG INGENIERÍA SAS
NIT: 830.515.117-5
R/L: JORGE GÓMEZ FALLA
CC: 72.007.216 DE BARRANQUILLA</v>
      </c>
      <c r="EC203" s="198">
        <f>VLOOKUP($A203,O.Barragán!$A$4:$ER$57,BaseInterventoría!EC$1,FALSE)</f>
        <v>165532000</v>
      </c>
      <c r="ED203" s="5">
        <f>VLOOKUP($A203,O.Barragán!$A$4:$ER$57,BaseInterventoría!ED$1,FALSE)</f>
        <v>0</v>
      </c>
      <c r="EE203" s="5">
        <f>VLOOKUP($A203,O.Barragán!$A$4:$ER$57,BaseInterventoría!EE$1,FALSE)</f>
        <v>0</v>
      </c>
      <c r="EF203" s="5">
        <f>VLOOKUP($A203,O.Barragán!$A$4:$ER$57,BaseInterventoría!EF$1,FALSE)</f>
        <v>0</v>
      </c>
      <c r="EG203" s="5">
        <f>VLOOKUP($A203,O.Barragán!$A$4:$ER$57,BaseInterventoría!EG$1,FALSE)</f>
        <v>0</v>
      </c>
      <c r="EH203" s="5">
        <f>VLOOKUP($A203,O.Barragán!$A$4:$ER$57,BaseInterventoría!EH$1,FALSE)</f>
        <v>0</v>
      </c>
      <c r="EI203" s="21">
        <f ca="1">VLOOKUP($A203,O.Barragán!$A$4:$ER$57,BaseInterventoría!EI$1,FALSE)</f>
        <v>45649</v>
      </c>
      <c r="EJ203" s="5">
        <f>VLOOKUP($A203,O.Barragán!$A$4:$ER$57,BaseInterventoría!EJ$1,FALSE)</f>
        <v>0</v>
      </c>
      <c r="EK203" s="5">
        <f>VLOOKUP($A203,O.Barragán!$A$4:$ER$57,BaseInterventoría!EK$1,FALSE)</f>
        <v>0</v>
      </c>
      <c r="EL203" s="5" t="str">
        <f>VLOOKUP($A203,O.Barragán!$A$4:$ER$57,BaseInterventoría!EL$1,FALSE)</f>
        <v>Omar Barragán-Dirección</v>
      </c>
      <c r="EM203" s="5" t="str">
        <f>VLOOKUP($A203,O.Barragán!$A$4:$ER$57,BaseInterventoría!EM$1,FALSE)</f>
        <v>Carlos Omar Barragán</v>
      </c>
      <c r="EN203" s="5" t="str">
        <f>VLOOKUP($A203,O.Barragán!$A$4:$ER$57,BaseInterventoría!EN$1,FALSE)</f>
        <v>https://www.contratos.gov.co/consultas/detalleProceso.do?numConstancia=15-12-4452185</v>
      </c>
      <c r="EO203" s="5" t="str">
        <f>VLOOKUP($A203,O.Barragán!$A$4:$ER$57,BaseInterventoría!EO$1,FALSE)</f>
        <v>Se termina la ejecución de las obras en el mes de septiembre de 2022, siendo estas totalmente funcionales, sin embargo el Municipio liquido el contrato derivado en septiembre de 2023.
Se realiza el,pago final en Marzo de 2024  y actualmente el convenio esta en proceso de liquidación, Se realiza solicitud de actualización de garantias el 26 y 30 de agosto. ya se tiene la minuta de liuidación para su radicación en contractual.
Se entrego balance del convenio a la Profesional Paula Acuña para subsanar observación de la Dirección Contractual.</v>
      </c>
      <c r="EP203" s="21">
        <f>VLOOKUP($A203,O.Barragán!$A$4:$ER$57,BaseInterventoría!EP$1,FALSE)</f>
        <v>45573</v>
      </c>
      <c r="EQ203" s="24">
        <f>BY203+VLOOKUP(DY203,$1:$1048576,77,FALSE)</f>
        <v>2992002006</v>
      </c>
      <c r="ER203" s="24">
        <f>+EQ203*0.04</f>
        <v>119680080.24000001</v>
      </c>
      <c r="ES203" s="24">
        <f>+EQ203+ER203</f>
        <v>3111682086.2399998</v>
      </c>
      <c r="ET203" s="5" t="s">
        <v>11</v>
      </c>
      <c r="EU203" s="24">
        <f t="shared" si="20"/>
        <v>3111682086.2399998</v>
      </c>
      <c r="EV203" s="55" t="e">
        <f>VLOOKUP(A203,#REF!,147,FALSE)</f>
        <v>#REF!</v>
      </c>
      <c r="EW203" s="56"/>
      <c r="EX203" s="24"/>
      <c r="EY203" s="5" t="s">
        <v>24</v>
      </c>
      <c r="EZ203" s="56"/>
      <c r="FA203" s="21">
        <f>CY203</f>
        <v>44816</v>
      </c>
      <c r="FB203"/>
      <c r="FC203"/>
      <c r="FD203"/>
    </row>
    <row r="204" spans="1:160" ht="110.25">
      <c r="A204" s="19" t="s">
        <v>57</v>
      </c>
      <c r="B204" s="2">
        <f t="shared" si="24"/>
        <v>202</v>
      </c>
      <c r="C204" s="20" t="s">
        <v>359</v>
      </c>
      <c r="D204" s="5" t="s">
        <v>288</v>
      </c>
      <c r="E204" s="2" t="s">
        <v>58</v>
      </c>
      <c r="F204" s="5" t="str">
        <f>VLOOKUP($A204,O.Barragán!$A$4:$ER$57,BaseInterventoría!F$1,FALSE)</f>
        <v>N/A</v>
      </c>
      <c r="G204" s="21" t="str">
        <f>VLOOKUP($A204,O.Barragán!$A$4:$ER$57,BaseInterventoría!G$1,FALSE)</f>
        <v>N/A</v>
      </c>
      <c r="H204" s="5" t="str">
        <f>VLOOKUP($A204,O.Barragán!$A$4:$ER$57,BaseInterventoría!H$1,FALSE)</f>
        <v>N/A</v>
      </c>
      <c r="I204" s="5" t="str">
        <f>VLOOKUP($A204,O.Barragán!$A$4:$ER$57,BaseInterventoría!I$1,FALSE)</f>
        <v>N/A</v>
      </c>
      <c r="J204" s="5" t="str">
        <f>VLOOKUP($A204,O.Barragán!$A$4:$ER$57,BaseInterventoría!J$1,FALSE)</f>
        <v>N/A</v>
      </c>
      <c r="K204" s="198">
        <f>VLOOKUP($A204,O.Barragán!$A$4:$ER$57,BaseInterventoría!K$1,FALSE)</f>
        <v>0</v>
      </c>
      <c r="L204" s="198">
        <f>VLOOKUP($A204,O.Barragán!$A$4:$ER$57,BaseInterventoría!L$1,FALSE)</f>
        <v>0</v>
      </c>
      <c r="M204" s="198">
        <f>VLOOKUP($A204,O.Barragán!$A$4:$ER$57,BaseInterventoría!M$1,FALSE)</f>
        <v>0</v>
      </c>
      <c r="N204" s="198">
        <f>VLOOKUP($A204,O.Barragán!$A$4:$ER$57,BaseInterventoría!N$1,FALSE)</f>
        <v>0</v>
      </c>
      <c r="O204" s="198">
        <f>VLOOKUP($A204,O.Barragán!$A$4:$ER$57,BaseInterventoría!O$1,FALSE)</f>
        <v>0</v>
      </c>
      <c r="P204" s="198">
        <f>VLOOKUP($A204,O.Barragán!$A$4:$ER$57,BaseInterventoría!P$1,FALSE)</f>
        <v>0</v>
      </c>
      <c r="Q204" s="198">
        <f>VLOOKUP($A204,O.Barragán!$A$4:$ER$57,BaseInterventoría!Q$1,FALSE)</f>
        <v>72957610</v>
      </c>
      <c r="R204" s="198">
        <f>VLOOKUP($A204,O.Barragán!$A$4:$ER$57,BaseInterventoría!R$1,FALSE)</f>
        <v>0</v>
      </c>
      <c r="S204" s="198">
        <f>VLOOKUP($A204,O.Barragán!$A$4:$ER$57,BaseInterventoría!S$1,FALSE)</f>
        <v>0</v>
      </c>
      <c r="T204" s="198">
        <f>VLOOKUP($A204,O.Barragán!$A$4:$ER$57,BaseInterventoría!T$1,FALSE)</f>
        <v>0</v>
      </c>
      <c r="U204" s="198">
        <f>VLOOKUP($A204,O.Barragán!$A$4:$ER$57,BaseInterventoría!U$1,FALSE)</f>
        <v>72957610</v>
      </c>
      <c r="V204" s="5" t="str">
        <f>VLOOKUP($A204,O.Barragán!$A$4:$ER$57,BaseInterventoría!V$1,FALSE)</f>
        <v>CDR No. 14628 del 10/05/2023
Valor: $72.957.610,00</v>
      </c>
      <c r="W204" s="5">
        <f>VLOOKUP($A204,O.Barragán!$A$4:$ER$57,BaseInterventoría!W$1,FALSE)</f>
        <v>0</v>
      </c>
      <c r="X204" s="5" t="str">
        <f>VLOOKUP($A204,O.Barragán!$A$4:$ER$57,BaseInterventoría!X$1,FALSE)</f>
        <v>INTERVENTORÍA</v>
      </c>
      <c r="Y204" s="5" t="str">
        <f>VLOOKUP($A204,O.Barragán!$A$4:$ER$57,BaseInterventoría!Y$1,FALSE)</f>
        <v>URBANO</v>
      </c>
      <c r="Z204" s="5" t="str">
        <f>VLOOKUP($A204,O.Barragán!$A$4:$ER$57,BaseInterventoría!Z$1,FALSE)</f>
        <v>CONTRATO-INTERVENTORÍA</v>
      </c>
      <c r="AA204" s="5" t="str">
        <f>VLOOKUP($A204,O.Barragán!$A$4:$ER$57,BaseInterventoría!AA$1,FALSE)</f>
        <v>N/A</v>
      </c>
      <c r="AB204" s="5" t="str">
        <f>VLOOKUP($A204,O.Barragán!$A$4:$ER$57,BaseInterventoría!AB$1,FALSE)</f>
        <v>N/A</v>
      </c>
      <c r="AC204" s="21" t="str">
        <f>VLOOKUP($A204,O.Barragán!$A$4:$ER$57,BaseInterventoría!AC$1,FALSE)</f>
        <v>N/A</v>
      </c>
      <c r="AD204" s="21" t="str">
        <f>VLOOKUP($A204,O.Barragán!$A$4:$ER$57,BaseInterventoría!AD$1,FALSE)</f>
        <v>N/A</v>
      </c>
      <c r="AE204" s="5" t="str">
        <f>VLOOKUP($A204,O.Barragán!$A$4:$ER$57,BaseInterventoría!AE$1,FALSE)</f>
        <v>N/A</v>
      </c>
      <c r="AF204" s="21" t="str">
        <f>VLOOKUP($A204,O.Barragán!$A$4:$ER$57,BaseInterventoría!AF$1,FALSE)</f>
        <v>N/A</v>
      </c>
      <c r="AG204" s="5" t="str">
        <f>VLOOKUP($A204,O.Barragán!$A$4:$ER$57,BaseInterventoría!AG$1,FALSE)</f>
        <v>N/A</v>
      </c>
      <c r="AH204" s="5" t="str">
        <f>VLOOKUP($A204,O.Barragán!$A$4:$ER$57,BaseInterventoría!AH$1,FALSE)</f>
        <v>N/A</v>
      </c>
      <c r="AI204" s="5" t="str">
        <f>VLOOKUP($A204,O.Barragán!$A$4:$ER$57,BaseInterventoría!AI$1,FALSE)</f>
        <v>N/A</v>
      </c>
      <c r="AJ204" s="21" t="str">
        <f>VLOOKUP($A204,O.Barragán!$A$4:$ER$57,BaseInterventoría!AJ$1,FALSE)</f>
        <v>N/A</v>
      </c>
      <c r="AK204" s="5" t="str">
        <f>VLOOKUP($A204,O.Barragán!$A$4:$ER$57,BaseInterventoría!AK$1,FALSE)</f>
        <v>N/A</v>
      </c>
      <c r="AL204" s="5" t="str">
        <f>VLOOKUP($A204,O.Barragán!$A$4:$ER$57,BaseInterventoría!AL$1,FALSE)</f>
        <v>N/A</v>
      </c>
      <c r="AM204" s="21" t="str">
        <f>VLOOKUP($A204,O.Barragán!$A$4:$ER$57,BaseInterventoría!AM$1,FALSE)</f>
        <v>N/A</v>
      </c>
      <c r="AN204" s="5" t="str">
        <f>VLOOKUP($A204,O.Barragán!$A$4:$ER$57,BaseInterventoría!AN$1,FALSE)</f>
        <v>N/A</v>
      </c>
      <c r="AO204" s="5" t="str">
        <f>VLOOKUP($A204,O.Barragán!$A$4:$ER$57,BaseInterventoría!AO$1,FALSE)</f>
        <v>N/A</v>
      </c>
      <c r="AP204" s="5" t="str">
        <f>VLOOKUP($A204,O.Barragán!$A$4:$ER$57,BaseInterventoría!AP$1,FALSE)</f>
        <v>N/A</v>
      </c>
      <c r="AQ204" s="5" t="str">
        <f>VLOOKUP($A204,O.Barragán!$A$4:$ER$57,BaseInterventoría!AQ$1,FALSE)</f>
        <v>N/A</v>
      </c>
      <c r="AR204" s="21" t="str">
        <f>VLOOKUP($A204,O.Barragán!$A$4:$ER$57,BaseInterventoría!AR$1,FALSE)</f>
        <v>N/A</v>
      </c>
      <c r="AS204" s="5" t="str">
        <f>VLOOKUP($A204,O.Barragán!$A$4:$ER$57,BaseInterventoría!AS$1,FALSE)</f>
        <v>N/A</v>
      </c>
      <c r="AT204" s="5" t="str">
        <f>VLOOKUP($A204,O.Barragán!$A$4:$ER$57,BaseInterventoría!AT$1,FALSE)</f>
        <v>N/A</v>
      </c>
      <c r="AU204" s="21" t="str">
        <f>VLOOKUP($A204,O.Barragán!$A$4:$ER$57,BaseInterventoría!AU$1,FALSE)</f>
        <v>N/A</v>
      </c>
      <c r="AV204" s="5" t="str">
        <f>VLOOKUP($A204,O.Barragán!$A$4:$ER$57,BaseInterventoría!AV$1,FALSE)</f>
        <v>N/A</v>
      </c>
      <c r="AW204" s="186" t="str">
        <f>VLOOKUP($A204,O.Barragán!$A$4:$ER$57,BaseInterventoría!AW$1,FALSE)</f>
        <v>N/A</v>
      </c>
      <c r="AX204" s="186" t="str">
        <f>VLOOKUP($A204,O.Barragán!$A$4:$ER$57,BaseInterventoría!AX$1,FALSE)</f>
        <v>N/A</v>
      </c>
      <c r="AY204" s="5" t="str">
        <f>VLOOKUP($A204,O.Barragán!$A$4:$ER$57,BaseInterventoría!AY$1,FALSE)</f>
        <v>N/A</v>
      </c>
      <c r="AZ204" s="21" t="str">
        <f>VLOOKUP($A204,O.Barragán!$A$4:$ER$57,BaseInterventoría!AZ$1,FALSE)</f>
        <v>N/A</v>
      </c>
      <c r="BA204" s="5" t="str">
        <f>VLOOKUP($A204,O.Barragán!$A$4:$ER$57,BaseInterventoría!BA$1,FALSE)</f>
        <v>N/A</v>
      </c>
      <c r="BB204" s="5" t="str">
        <f>VLOOKUP($A204,O.Barragán!$A$4:$ER$57,BaseInterventoría!BB$1,FALSE)</f>
        <v>N/A</v>
      </c>
      <c r="BC204" s="5" t="str">
        <f>VLOOKUP($A204,O.Barragán!$A$4:$ER$57,BaseInterventoría!BC$1,FALSE)</f>
        <v>N/A</v>
      </c>
      <c r="BD204" s="5" t="str">
        <f>VLOOKUP($A204,O.Barragán!$A$4:$ER$57,BaseInterventoría!BD$1,FALSE)</f>
        <v>N/A</v>
      </c>
      <c r="BE204" s="5" t="str">
        <f>VLOOKUP($A204,O.Barragán!$A$4:$ER$57,BaseInterventoría!BE$1,FALSE)</f>
        <v>N/A</v>
      </c>
      <c r="BF204" s="21" t="str">
        <f>VLOOKUP($A204,O.Barragán!$A$4:$ER$57,BaseInterventoría!BF$1,FALSE)</f>
        <v>N/A</v>
      </c>
      <c r="BG204" s="21" t="str">
        <f>VLOOKUP($A204,O.Barragán!$A$4:$ER$57,BaseInterventoría!BG$1,FALSE)</f>
        <v>N/A</v>
      </c>
      <c r="BH204" s="5" t="str">
        <f>VLOOKUP($A204,O.Barragán!$A$4:$ER$57,BaseInterventoría!BH$1,FALSE)</f>
        <v>EPC-PDA-I-508-2023</v>
      </c>
      <c r="BI204" s="5" t="str">
        <f>VLOOKUP($A204,O.Barragán!$A$4:$ER$57,BaseInterventoría!BI$1,FALSE)</f>
        <v>INTERVENTORÍA INTEGRAL A LA CONSTRUCCIÓN DEL TANQUE DE ALMACENAMIENTO DENOMINADO "LA POLA" DEL MUNICIPIO DE NARIÑO - CUNDINAMARCA</v>
      </c>
      <c r="BJ204" s="21">
        <f>VLOOKUP($A204,O.Barragán!$A$4:$ER$57,BaseInterventoría!BJ$1,FALSE)</f>
        <v>45232</v>
      </c>
      <c r="BK204" s="21">
        <f>VLOOKUP($A204,O.Barragán!$A$4:$ER$57,BaseInterventoría!BK$1,FALSE)</f>
        <v>45509</v>
      </c>
      <c r="BL204" s="5" t="str">
        <f>VLOOKUP($A204,O.Barragán!$A$4:$ER$57,BaseInterventoría!BL$1,FALSE)</f>
        <v>6 MESES</v>
      </c>
      <c r="BM204" s="21">
        <f>VLOOKUP($A204,O.Barragán!$A$4:$ER$57,BaseInterventoría!BM$1,FALSE)</f>
        <v>45692</v>
      </c>
      <c r="BN204" s="5" t="str">
        <f>VLOOKUP($A204,O.Barragán!$A$4:$ER$57,BaseInterventoría!BN$1,FALSE)</f>
        <v xml:space="preserve">GEOSYGMA INGENIERÍA
SAS </v>
      </c>
      <c r="BO204" s="5" t="str">
        <f>VLOOKUP($A204,O.Barragán!$A$4:$ER$57,BaseInterventoría!BO$1,FALSE)</f>
        <v>LEONARDO MAURICIO
FLOREZ TOVAR</v>
      </c>
      <c r="BP204" s="198">
        <f>VLOOKUP($A204,O.Barragán!$A$4:$ER$57,BaseInterventoría!BP$1,FALSE)</f>
        <v>0</v>
      </c>
      <c r="BQ204" s="198">
        <f>VLOOKUP($A204,O.Barragán!$A$4:$ER$57,BaseInterventoría!BQ$1,FALSE)</f>
        <v>0</v>
      </c>
      <c r="BR204" s="198">
        <f>VLOOKUP($A204,O.Barragán!$A$4:$ER$57,BaseInterventoría!BR$1,FALSE)</f>
        <v>0</v>
      </c>
      <c r="BS204" s="198">
        <f>VLOOKUP($A204,O.Barragán!$A$4:$ER$57,BaseInterventoría!BS$1,FALSE)</f>
        <v>0</v>
      </c>
      <c r="BT204" s="198">
        <f>VLOOKUP($A204,O.Barragán!$A$4:$ER$57,BaseInterventoría!BT$1,FALSE)</f>
        <v>72890000</v>
      </c>
      <c r="BU204" s="21">
        <f>VLOOKUP($A204,O.Barragán!$A$4:$ER$57,BaseInterventoría!BU$1,FALSE)</f>
        <v>0</v>
      </c>
      <c r="BV204" s="198">
        <f>VLOOKUP($A204,O.Barragán!$A$4:$ER$57,BaseInterventoría!BV$1,FALSE)</f>
        <v>0</v>
      </c>
      <c r="BW204" s="21">
        <f>VLOOKUP($A204,O.Barragán!$A$4:$ER$57,BaseInterventoría!BW$1,FALSE)</f>
        <v>0</v>
      </c>
      <c r="BX204" s="198">
        <f>VLOOKUP($A204,O.Barragán!$A$4:$ER$57,BaseInterventoría!BX$1,FALSE)</f>
        <v>0</v>
      </c>
      <c r="BY204" s="198">
        <f>VLOOKUP($A204,O.Barragán!$A$4:$ER$57,BaseInterventoría!BY$1,FALSE)</f>
        <v>72890000</v>
      </c>
      <c r="BZ204" s="5">
        <f>VLOOKUP($A204,O.Barragán!$A$4:$ER$57,BaseInterventoría!BZ$1,FALSE)</f>
        <v>0</v>
      </c>
      <c r="CA204" s="21">
        <f>VLOOKUP($A204,O.Barragán!$A$4:$ER$57,BaseInterventoría!CA$1,FALSE)</f>
        <v>0</v>
      </c>
      <c r="CB204" s="5">
        <f>VLOOKUP($A204,O.Barragán!$A$4:$ER$57,BaseInterventoría!CB$1,FALSE)</f>
        <v>0</v>
      </c>
      <c r="CC204" s="5">
        <f>VLOOKUP($A204,O.Barragán!$A$4:$ER$57,BaseInterventoría!CC$1,FALSE)</f>
        <v>0</v>
      </c>
      <c r="CD204" s="21">
        <f>VLOOKUP($A204,O.Barragán!$A$4:$ER$57,BaseInterventoría!CD$1,FALSE)</f>
        <v>0</v>
      </c>
      <c r="CE204" s="5">
        <f>VLOOKUP($A204,O.Barragán!$A$4:$ER$57,BaseInterventoría!CE$1,FALSE)</f>
        <v>0</v>
      </c>
      <c r="CF204" s="21">
        <f>VLOOKUP($A204,O.Barragán!$A$4:$ER$57,BaseInterventoría!CF$1,FALSE)</f>
        <v>45692</v>
      </c>
      <c r="CG204" s="5" t="str">
        <f>VLOOKUP($A204,O.Barragán!$A$4:$ER$57,BaseInterventoría!CG$1,FALSE)</f>
        <v>14-45-101105020                   ANEXO 2</v>
      </c>
      <c r="CH204" s="21">
        <f>VLOOKUP($A204,O.Barragán!$A$4:$ER$57,BaseInterventoría!CH$1,FALSE)</f>
        <v>45561</v>
      </c>
      <c r="CI204" s="21">
        <f>VLOOKUP($A204,O.Barragán!$A$4:$ER$57,BaseInterventoría!CI$1,FALSE)</f>
        <v>45957</v>
      </c>
      <c r="CJ204" s="5" t="str">
        <f>VLOOKUP($A204,O.Barragán!$A$4:$ER$57,BaseInterventoría!CJ$1,FALSE)</f>
        <v>N/A</v>
      </c>
      <c r="CK204" s="21" t="str">
        <f>VLOOKUP($A204,O.Barragán!$A$4:$ER$57,BaseInterventoría!CK$1,FALSE)</f>
        <v>N/A</v>
      </c>
      <c r="CL204" s="21" t="str">
        <f>VLOOKUP($A204,O.Barragán!$A$4:$ER$57,BaseInterventoría!CL$1,FALSE)</f>
        <v>N/A</v>
      </c>
      <c r="CM204" s="5" t="str">
        <f>VLOOKUP($A204,O.Barragán!$A$4:$ER$57,BaseInterventoría!CM$1,FALSE)</f>
        <v>14-45-101105020                   ANEXO 2</v>
      </c>
      <c r="CN204" s="21">
        <f>VLOOKUP($A204,O.Barragán!$A$4:$ER$57,BaseInterventoría!CN$1,FALSE)</f>
        <v>45561</v>
      </c>
      <c r="CO204" s="21">
        <f>VLOOKUP($A204,O.Barragán!$A$4:$ER$57,BaseInterventoría!CO$1,FALSE)</f>
        <v>46534</v>
      </c>
      <c r="CP204" s="5" t="str">
        <f>VLOOKUP($A204,O.Barragán!$A$4:$ER$57,BaseInterventoría!CP$1,FALSE)</f>
        <v>14-45-101105020                   ANEXO 2</v>
      </c>
      <c r="CQ204" s="21">
        <f>VLOOKUP($A204,O.Barragán!$A$4:$ER$57,BaseInterventoría!CQ$1,FALSE)</f>
        <v>45257</v>
      </c>
      <c r="CR204" s="21">
        <f>VLOOKUP($A204,O.Barragán!$A$4:$ER$57,BaseInterventoría!CR$1,FALSE)</f>
        <v>46534</v>
      </c>
      <c r="CS204" s="5" t="str">
        <f>VLOOKUP($A204,O.Barragán!$A$4:$ER$57,BaseInterventoría!CS$1,FALSE)</f>
        <v>N/A</v>
      </c>
      <c r="CT204" s="21" t="str">
        <f>VLOOKUP($A204,O.Barragán!$A$4:$ER$57,BaseInterventoría!CT$1,FALSE)</f>
        <v>N/A</v>
      </c>
      <c r="CU204" s="21" t="str">
        <f>VLOOKUP($A204,O.Barragán!$A$4:$ER$57,BaseInterventoría!CU$1,FALSE)</f>
        <v>N/A</v>
      </c>
      <c r="CV204" s="5" t="str">
        <f>VLOOKUP($A204,O.Barragán!$A$4:$ER$57,BaseInterventoría!CV$1,FALSE)</f>
        <v>N/A</v>
      </c>
      <c r="CW204" s="21" t="str">
        <f>VLOOKUP($A204,O.Barragán!$A$4:$ER$57,BaseInterventoría!CW$1,FALSE)</f>
        <v>N/A</v>
      </c>
      <c r="CX204" s="21" t="str">
        <f>VLOOKUP($A204,O.Barragán!$A$4:$ER$57,BaseInterventoría!CX$1,FALSE)</f>
        <v>N/A</v>
      </c>
      <c r="CY204" s="21">
        <f>VLOOKUP($A204,O.Barragán!$A$4:$ER$57,BaseInterventoría!CY$1,FALSE)</f>
        <v>45692</v>
      </c>
      <c r="CZ204" s="5">
        <f>VLOOKUP($A204,O.Barragán!$A$4:$ER$57,BaseInterventoría!CZ$1,FALSE)</f>
        <v>6.1</v>
      </c>
      <c r="DA204" s="186">
        <f>VLOOKUP($A204,O.Barragán!$A$4:$ER$57,BaseInterventoría!DA$1,FALSE)</f>
        <v>0</v>
      </c>
      <c r="DB204" s="186">
        <f>VLOOKUP($A204,O.Barragán!$A$4:$ER$57,BaseInterventoría!DB$1,FALSE)</f>
        <v>0</v>
      </c>
      <c r="DC204" s="186">
        <f>VLOOKUP($A204,O.Barragán!$A$4:$ER$57,BaseInterventoría!DC$1,FALSE)</f>
        <v>0</v>
      </c>
      <c r="DD204" s="186">
        <f>VLOOKUP($A204,O.Barragán!$A$4:$ER$57,BaseInterventoría!DD$1,FALSE)</f>
        <v>0</v>
      </c>
      <c r="DE204" s="186">
        <f>VLOOKUP($A204,O.Barragán!$A$4:$ER$57,BaseInterventoría!DE$1,FALSE)</f>
        <v>0</v>
      </c>
      <c r="DF204" s="186">
        <f>VLOOKUP($A204,O.Barragán!$A$4:$ER$57,BaseInterventoría!DF$1,FALSE)</f>
        <v>0.15</v>
      </c>
      <c r="DG204" s="186">
        <f>VLOOKUP($A204,O.Barragán!$A$4:$ER$57,BaseInterventoría!DG$1,FALSE)</f>
        <v>0.14000000000000001</v>
      </c>
      <c r="DH204" s="186">
        <f>VLOOKUP($A204,O.Barragán!$A$4:$ER$57,BaseInterventoría!DH$1,FALSE)</f>
        <v>0</v>
      </c>
      <c r="DI204" s="186">
        <f>VLOOKUP($A204,O.Barragán!$A$4:$ER$57,BaseInterventoría!DI$1,FALSE)</f>
        <v>0</v>
      </c>
      <c r="DJ204" s="186">
        <f>VLOOKUP($A204,O.Barragán!$A$4:$ER$57,BaseInterventoría!DJ$1,FALSE)</f>
        <v>0</v>
      </c>
      <c r="DK204" s="5">
        <f ca="1">VLOOKUP($A204,O.Barragán!$A$4:$ER$57,BaseInterventoría!DK$1,FALSE)</f>
        <v>0.76502732240437155</v>
      </c>
      <c r="DL204" s="5" t="str">
        <f ca="1">VLOOKUP($A204,O.Barragán!$A$4:$ER$57,BaseInterventoría!DL$1,FALSE)</f>
        <v>VIGENTE</v>
      </c>
      <c r="DM204" s="71" t="str">
        <f t="shared" si="23"/>
        <v>Activos</v>
      </c>
      <c r="DN204" s="5" t="str">
        <f>VLOOKUP($A204,O.Barragán!$A$4:$ER$57,BaseInterventoría!DN$1,FALSE)</f>
        <v>En ejecución</v>
      </c>
      <c r="DO204" s="5">
        <f>VLOOKUP($A204,O.Barragán!$A$4:$ER$57,BaseInterventoría!DO$1,FALSE)</f>
        <v>0</v>
      </c>
      <c r="DP204" s="5">
        <f>VLOOKUP($A204,O.Barragán!$A$4:$ER$57,BaseInterventoría!DP$1,FALSE)</f>
        <v>0</v>
      </c>
      <c r="DQ204" s="5">
        <f>VLOOKUP($A204,O.Barragán!$A$4:$ER$57,BaseInterventoría!DQ$1,FALSE)</f>
        <v>1</v>
      </c>
      <c r="DR204" s="5" t="str">
        <f>VLOOKUP($A204,O.Barragán!$A$4:$ER$57,BaseInterventoría!DR$1,FALSE)</f>
        <v xml:space="preserve">Acta Parcial No. 1 Orden de pago No. XXXXXX del </v>
      </c>
      <c r="DS204" s="5">
        <f>VLOOKUP($A204,O.Barragán!$A$4:$ER$57,BaseInterventoría!DS$1,FALSE)</f>
        <v>20657026</v>
      </c>
      <c r="DT204" s="198">
        <f>VLOOKUP($A204,O.Barragán!$A$4:$ER$57,BaseInterventoría!DT$1,FALSE)</f>
        <v>20657026</v>
      </c>
      <c r="DU204" s="198">
        <f>VLOOKUP($A204,O.Barragán!$A$4:$ER$57,BaseInterventoría!DU$1,FALSE)</f>
        <v>52232974</v>
      </c>
      <c r="DV204" s="186">
        <f>VLOOKUP($A204,O.Barragán!$A$4:$ER$57,BaseInterventoría!DV$1,FALSE)</f>
        <v>0.28339999999999999</v>
      </c>
      <c r="DW204" s="198">
        <f>VLOOKUP($A204,O.Barragán!$A$4:$ER$57,BaseInterventoría!DW$1,FALSE)</f>
        <v>52232974</v>
      </c>
      <c r="DX204" s="21" t="str">
        <f>VLOOKUP($A204,O.Barragán!$A$4:$ER$57,BaseInterventoría!DX$1,FALSE)</f>
        <v>N/A</v>
      </c>
      <c r="DY204" s="5" t="str">
        <f>VLOOKUP($A204,O.Barragán!$A$4:$ER$57,BaseInterventoría!DY$1,FALSE)</f>
        <v>N/A</v>
      </c>
      <c r="DZ204" s="21" t="str">
        <f>VLOOKUP($A204,O.Barragán!$A$4:$ER$57,BaseInterventoría!DZ$1,FALSE)</f>
        <v>N/A</v>
      </c>
      <c r="EA204" s="21" t="str">
        <f>VLOOKUP($A204,O.Barragán!$A$4:$ER$57,BaseInterventoría!EA$1,FALSE)</f>
        <v>N/A</v>
      </c>
      <c r="EB204" s="5" t="str">
        <f>VLOOKUP($A204,O.Barragán!$A$4:$ER$57,BaseInterventoría!EB$1,FALSE)</f>
        <v>N/A</v>
      </c>
      <c r="EC204" s="198" t="str">
        <f>VLOOKUP($A204,O.Barragán!$A$4:$ER$57,BaseInterventoría!EC$1,FALSE)</f>
        <v>N/A</v>
      </c>
      <c r="ED204" s="5">
        <f>VLOOKUP($A204,O.Barragán!$A$4:$ER$57,BaseInterventoría!ED$1,FALSE)</f>
        <v>0</v>
      </c>
      <c r="EE204" s="5">
        <f>VLOOKUP($A204,O.Barragán!$A$4:$ER$57,BaseInterventoría!EE$1,FALSE)</f>
        <v>0</v>
      </c>
      <c r="EF204" s="5">
        <f>VLOOKUP($A204,O.Barragán!$A$4:$ER$57,BaseInterventoría!EF$1,FALSE)</f>
        <v>0</v>
      </c>
      <c r="EG204" s="5">
        <f>VLOOKUP($A204,O.Barragán!$A$4:$ER$57,BaseInterventoría!EG$1,FALSE)</f>
        <v>0</v>
      </c>
      <c r="EH204" s="5">
        <f>VLOOKUP($A204,O.Barragán!$A$4:$ER$57,BaseInterventoría!EH$1,FALSE)</f>
        <v>0</v>
      </c>
      <c r="EI204" s="21">
        <f ca="1">VLOOKUP($A204,O.Barragán!$A$4:$ER$57,BaseInterventoría!EI$1,FALSE)</f>
        <v>45649</v>
      </c>
      <c r="EJ204" s="5">
        <f>VLOOKUP($A204,O.Barragán!$A$4:$ER$57,BaseInterventoría!EJ$1,FALSE)</f>
        <v>0</v>
      </c>
      <c r="EK204" s="5">
        <f>VLOOKUP($A204,O.Barragán!$A$4:$ER$57,BaseInterventoría!EK$1,FALSE)</f>
        <v>0</v>
      </c>
      <c r="EL204" s="5" t="str">
        <f>VLOOKUP($A204,O.Barragán!$A$4:$ER$57,BaseInterventoría!EL$1,FALSE)</f>
        <v>Omar Barragán-Dirección</v>
      </c>
      <c r="EM204" s="5" t="str">
        <f>VLOOKUP($A204,O.Barragán!$A$4:$ER$57,BaseInterventoría!EM$1,FALSE)</f>
        <v>Carlos Omar Barragán - Cristian Fiquitiva</v>
      </c>
      <c r="EN204" s="5" t="str">
        <f>VLOOKUP($A204,O.Barragán!$A$4:$ER$57,BaseInterventoría!EN$1,FALSE)</f>
        <v>https://www.secop.gov.co/CO1ContractsManagement/Tendering/ProcurementContractEdit/Update?ProfileName=CCE-20-Concurso_Meritos_Sin_Lista_Corta_1Sobre&amp;PPI=CO1.PPI.27492668&amp;DocUniqueName=ContratoDeCompra&amp;DocTypeName=NextWay.Entities.Marketplace.Tendering.ProcurementContract&amp;ProfileVersion=3&amp;DocUniqueIdentifier=CO1.PCCNTR.5509871&amp;prevCtxUrl=https%3a%2f%2fwww.secop.gov.co%3a443%2fCO1ContractsManagement%2fTendering%2fProcurementContractManagement%2fIndex&amp;prevCtxLbl=Contratos+</v>
      </c>
      <c r="EO204" s="5" t="str">
        <f>VLOOKUP($A204,O.Barragán!$A$4:$ER$57,BaseInterventoría!EO$1,FALSE)</f>
        <v>La interventoria presenta un retrazo en la entrega de los informes semanales y mensuales de interventoría del mes de noviembre, sin embargo han realizado el respectivo acompañamiento a la ejecución de las obras y la participación en los diferentes cómites que se han adelantado</v>
      </c>
      <c r="EP204" s="21">
        <f>VLOOKUP($A204,O.Barragán!$A$4:$ER$57,BaseInterventoría!EP$1,FALSE)</f>
        <v>45641</v>
      </c>
      <c r="EQ204" s="24">
        <v>0</v>
      </c>
      <c r="ER204" s="24">
        <v>0</v>
      </c>
      <c r="ES204" s="24">
        <v>0</v>
      </c>
      <c r="ET204" s="5"/>
      <c r="EU204" s="24">
        <f t="shared" si="20"/>
        <v>0</v>
      </c>
      <c r="EV204" s="55" t="e">
        <f>VLOOKUP(A204,#REF!,147,FALSE)</f>
        <v>#REF!</v>
      </c>
      <c r="EW204" s="56"/>
      <c r="EX204" s="24"/>
      <c r="EY204" s="5" t="s">
        <v>24</v>
      </c>
      <c r="EZ204" s="56"/>
      <c r="FA204" s="21"/>
      <c r="FB204"/>
      <c r="FC204"/>
      <c r="FD204"/>
    </row>
    <row r="205" spans="1:160" ht="110.25">
      <c r="A205" s="19" t="s">
        <v>707</v>
      </c>
      <c r="B205" s="2">
        <f t="shared" si="24"/>
        <v>203</v>
      </c>
      <c r="C205" s="20" t="s">
        <v>708</v>
      </c>
      <c r="D205" s="5" t="s">
        <v>466</v>
      </c>
      <c r="E205" s="2" t="s">
        <v>709</v>
      </c>
      <c r="F205" s="5" t="str">
        <f>VLOOKUP($A205,O.Barragán!$A$4:$ER$57,BaseInterventoría!F$1,FALSE)</f>
        <v>MDVP</v>
      </c>
      <c r="G205" s="21">
        <f>VLOOKUP($A205,O.Barragán!$A$4:$ER$57,BaseInterventoría!G$1,FALSE)</f>
        <v>45275</v>
      </c>
      <c r="H205" s="258">
        <f>VLOOKUP($A205,O.Barragán!$A$4:$ER$57,BaseInterventoría!H$1,FALSE)</f>
        <v>1305</v>
      </c>
      <c r="I205" s="5">
        <f>VLOOKUP($A205,O.Barragán!$A$4:$ER$57,BaseInterventoría!I$1,FALSE)</f>
        <v>0</v>
      </c>
      <c r="J205" s="5" t="str">
        <f>VLOOKUP($A205,O.Barragán!$A$4:$ER$57,BaseInterventoría!J$1,FALSE)</f>
        <v>Construcción en sitio de un tanque de almacenamiento semienterrado, rectangular y fabricado en concreto de alto desempeño (4500 PSI) Impermeabilizado de 125 m3</v>
      </c>
      <c r="K205" s="198">
        <f>VLOOKUP($A205,O.Barragán!$A$4:$ER$57,BaseInterventoría!K$1,FALSE)</f>
        <v>0</v>
      </c>
      <c r="L205" s="198">
        <f>VLOOKUP($A205,O.Barragán!$A$4:$ER$57,BaseInterventoría!L$1,FALSE)</f>
        <v>0</v>
      </c>
      <c r="M205" s="198">
        <f>VLOOKUP($A205,O.Barragán!$A$4:$ER$57,BaseInterventoría!M$1,FALSE)</f>
        <v>0</v>
      </c>
      <c r="N205" s="198">
        <f>VLOOKUP($A205,O.Barragán!$A$4:$ER$57,BaseInterventoría!N$1,FALSE)</f>
        <v>0</v>
      </c>
      <c r="O205" s="198">
        <f>VLOOKUP($A205,O.Barragán!$A$4:$ER$57,BaseInterventoría!O$1,FALSE)</f>
        <v>0</v>
      </c>
      <c r="P205" s="198">
        <f>VLOOKUP($A205,O.Barragán!$A$4:$ER$57,BaseInterventoría!P$1,FALSE)</f>
        <v>0</v>
      </c>
      <c r="Q205" s="198">
        <f>VLOOKUP($A205,O.Barragán!$A$4:$ER$57,BaseInterventoría!Q$1,FALSE)</f>
        <v>0</v>
      </c>
      <c r="R205" s="198">
        <f>VLOOKUP($A205,O.Barragán!$A$4:$ER$57,BaseInterventoría!R$1,FALSE)</f>
        <v>306534175</v>
      </c>
      <c r="S205" s="198">
        <f>VLOOKUP($A205,O.Barragán!$A$4:$ER$57,BaseInterventoría!S$1,FALSE)</f>
        <v>0</v>
      </c>
      <c r="T205" s="198">
        <f>VLOOKUP($A205,O.Barragán!$A$4:$ER$57,BaseInterventoría!T$1,FALSE)</f>
        <v>0</v>
      </c>
      <c r="U205" s="198">
        <f>VLOOKUP($A205,O.Barragán!$A$4:$ER$57,BaseInterventoría!U$1,FALSE)</f>
        <v>306534175</v>
      </c>
      <c r="V205" s="5" t="str">
        <f>VLOOKUP($A205,O.Barragán!$A$4:$ER$57,BaseInterventoría!V$1,FALSE)</f>
        <v>CDR 16395 del
28/12/2023</v>
      </c>
      <c r="W205" s="5" t="str">
        <f>VLOOKUP($A205,O.Barragán!$A$4:$ER$57,BaseInterventoría!W$1,FALSE)</f>
        <v>20240002 del
02/01/2024</v>
      </c>
      <c r="X205" s="5" t="str">
        <f>VLOOKUP($A205,O.Barragán!$A$4:$ER$57,BaseInterventoría!X$1,FALSE)</f>
        <v>ACUEDUCTO</v>
      </c>
      <c r="Y205" s="5" t="str">
        <f>VLOOKUP($A205,O.Barragán!$A$4:$ER$57,BaseInterventoría!Y$1,FALSE)</f>
        <v>RURAL</v>
      </c>
      <c r="Z205" s="5" t="str">
        <f>VLOOKUP($A205,O.Barragán!$A$4:$ER$57,BaseInterventoría!Z$1,FALSE)</f>
        <v>Convenio</v>
      </c>
      <c r="AA205" s="5" t="str">
        <f>VLOOKUP($A205,O.Barragán!$A$4:$ER$57,BaseInterventoría!AA$1,FALSE)</f>
        <v>EPC-CI-078-2023</v>
      </c>
      <c r="AB205" s="5" t="str">
        <f>VLOOKUP($A205,O.Barragán!$A$4:$ER$57,BaseInterventoría!AB$1,FALSE)</f>
        <v>AUNAR ESFUERZOS TÉCNICOS Y ADMINISTRATIVOS PARA CONTRATAR LA CONSTRUCCIÓN DE TANQUE DE ALMACENAMIENTO DE AGUA POTABLE EN CONCRETO REFORZADO PARA EL ACUEDUCTO DEL CENTRO POBLADO LA MAGDALENA,DEL MUNICIPIO DE QUEBRADANEGRA, CUNDINAMARCA</v>
      </c>
      <c r="AC205" s="21">
        <f>VLOOKUP($A205,O.Barragán!$A$4:$ER$57,BaseInterventoría!AC$1,FALSE)</f>
        <v>45289</v>
      </c>
      <c r="AD205" s="21">
        <f>VLOOKUP($A205,O.Barragán!$A$4:$ER$57,BaseInterventoría!AD$1,FALSE)</f>
        <v>45370</v>
      </c>
      <c r="AE205" s="5" t="str">
        <f>VLOOKUP($A205,O.Barragán!$A$4:$ER$57,BaseInterventoría!AE$1,FALSE)</f>
        <v>NUEVE (9) MESES</v>
      </c>
      <c r="AF205" s="21">
        <f>VLOOKUP($A205,O.Barragán!$A$4:$ER$57,BaseInterventoría!AF$1,FALSE)</f>
        <v>45644</v>
      </c>
      <c r="AG205" s="5" t="str">
        <f>VLOOKUP($A205,O.Barragán!$A$4:$ER$57,BaseInterventoría!AG$1,FALSE)</f>
        <v>MUNICIPIO DE QUEBRADANEGRA
NIT. 899.999.432-8</v>
      </c>
      <c r="AH205" s="5" t="str">
        <f>VLOOKUP($A205,O.Barragán!$A$4:$ER$57,BaseInterventoría!AH$1,FALSE)</f>
        <v>planeacion@quebradanegra-cundinamarca.gov.co</v>
      </c>
      <c r="AI205" s="198">
        <f>VLOOKUP($A205,O.Barragán!$A$4:$ER$57,BaseInterventoría!AI$1,FALSE)</f>
        <v>306534175</v>
      </c>
      <c r="AJ205" s="21">
        <f>VLOOKUP($A205,O.Barragán!$A$4:$ER$57,BaseInterventoría!AJ$1,FALSE)</f>
        <v>0</v>
      </c>
      <c r="AK205" s="198">
        <f>VLOOKUP($A205,O.Barragán!$A$4:$ER$57,BaseInterventoría!AK$1,FALSE)</f>
        <v>0</v>
      </c>
      <c r="AL205" s="5">
        <f>VLOOKUP($A205,O.Barragán!$A$4:$ER$57,BaseInterventoría!AL$1,FALSE)</f>
        <v>0</v>
      </c>
      <c r="AM205" s="21">
        <f>VLOOKUP($A205,O.Barragán!$A$4:$ER$57,BaseInterventoría!AM$1,FALSE)</f>
        <v>0</v>
      </c>
      <c r="AN205" s="198">
        <f>VLOOKUP($A205,O.Barragán!$A$4:$ER$57,BaseInterventoría!AN$1,FALSE)</f>
        <v>0</v>
      </c>
      <c r="AO205" s="5">
        <f>VLOOKUP($A205,O.Barragán!$A$4:$ER$57,BaseInterventoría!AO$1,FALSE)</f>
        <v>0</v>
      </c>
      <c r="AP205" s="198">
        <f>VLOOKUP($A205,O.Barragán!$A$4:$ER$57,BaseInterventoría!AP$1,FALSE)</f>
        <v>306534175</v>
      </c>
      <c r="AQ205" s="5" t="str">
        <f>VLOOKUP($A205,O.Barragán!$A$4:$ER$57,BaseInterventoría!AQ$1,FALSE)</f>
        <v>N/A</v>
      </c>
      <c r="AR205" s="21" t="str">
        <f>VLOOKUP($A205,O.Barragán!$A$4:$ER$57,BaseInterventoría!AR$1,FALSE)</f>
        <v>N/A</v>
      </c>
      <c r="AS205" s="5" t="str">
        <f>VLOOKUP($A205,O.Barragán!$A$4:$ER$57,BaseInterventoría!AS$1,FALSE)</f>
        <v>N/A</v>
      </c>
      <c r="AT205" s="5" t="str">
        <f>VLOOKUP($A205,O.Barragán!$A$4:$ER$57,BaseInterventoría!AT$1,FALSE)</f>
        <v>N/A</v>
      </c>
      <c r="AU205" s="21" t="str">
        <f>VLOOKUP($A205,O.Barragán!$A$4:$ER$57,BaseInterventoría!AU$1,FALSE)</f>
        <v>N/A</v>
      </c>
      <c r="AV205" s="5" t="str">
        <f>VLOOKUP($A205,O.Barragán!$A$4:$ER$57,BaseInterventoría!AV$1,FALSE)</f>
        <v>N/A</v>
      </c>
      <c r="AW205" s="186">
        <f>VLOOKUP($A205,O.Barragán!$A$4:$ER$57,BaseInterventoría!AW$1,FALSE)</f>
        <v>0.03</v>
      </c>
      <c r="AX205" s="186">
        <f>VLOOKUP($A205,O.Barragán!$A$4:$ER$57,BaseInterventoría!AX$1,FALSE)</f>
        <v>0</v>
      </c>
      <c r="AY205" s="5">
        <f ca="1">VLOOKUP($A205,O.Barragán!$A$4:$ER$57,BaseInterventoría!AY$1,FALSE)</f>
        <v>1.0182481751824817</v>
      </c>
      <c r="AZ205" s="21">
        <f>VLOOKUP($A205,O.Barragán!$A$4:$ER$57,BaseInterventoría!AZ$1,FALSE)</f>
        <v>45644</v>
      </c>
      <c r="BA205" s="5">
        <f>VLOOKUP($A205,O.Barragán!$A$4:$ER$57,BaseInterventoría!BA$1,FALSE)</f>
        <v>9.1333333333333329</v>
      </c>
      <c r="BB205" s="5" t="str">
        <f ca="1">VLOOKUP($A205,O.Barragán!$A$4:$ER$57,BaseInterventoría!BB$1,FALSE)</f>
        <v>VENCIDO</v>
      </c>
      <c r="BC205" s="5" t="str">
        <f>VLOOKUP($A205,O.Barragán!$A$4:$ER$57,BaseInterventoría!BC$1,FALSE)</f>
        <v>En Ejecución</v>
      </c>
      <c r="BD205" s="5" t="str">
        <f>VLOOKUP($A205,O.Barragán!$A$4:$ER$57,BaseInterventoría!BD$1,FALSE)</f>
        <v>N/A</v>
      </c>
      <c r="BE205" s="5" t="str">
        <f>VLOOKUP($A205,O.Barragán!$A$4:$ER$57,BaseInterventoría!BE$1,FALSE)</f>
        <v>N/A</v>
      </c>
      <c r="BF205" s="21" t="str">
        <f>VLOOKUP($A205,O.Barragán!$A$4:$ER$57,BaseInterventoría!BF$1,FALSE)</f>
        <v>N/A</v>
      </c>
      <c r="BG205" s="21" t="str">
        <f>VLOOKUP($A205,O.Barragán!$A$4:$ER$57,BaseInterventoría!BG$1,FALSE)</f>
        <v>N/A</v>
      </c>
      <c r="BH205" s="5" t="str">
        <f>VLOOKUP($A205,O.Barragán!$A$4:$ER$57,BaseInterventoría!BH$1,FALSE)</f>
        <v>SAMC OBRA 001 DE 2024</v>
      </c>
      <c r="BI205" s="5" t="str">
        <f>VLOOKUP($A205,O.Barragán!$A$4:$ER$57,BaseInterventoría!BI$1,FALSE)</f>
        <v>CONSTRUCCIÓN DE TANQUE DE ALMACENAMIENTO DE AGUA POTABLE EN CONCRETO REFORZADO PARA EL ACUEDUCTO DEL CENTRO POBLADO LA MAGDALENA DEL MUNICIPIO DE QUEBRADANEGRA CUNDINAMARCA DE ACUERDO AL CONVENIO INTERADMINISTRATIVO No. EPC-CI-078-2023</v>
      </c>
      <c r="BJ205" s="21">
        <f>VLOOKUP($A205,O.Barragán!$A$4:$ER$57,BaseInterventoría!BJ$1,FALSE)</f>
        <v>45481</v>
      </c>
      <c r="BK205" s="21">
        <f>VLOOKUP($A205,O.Barragán!$A$4:$ER$57,BaseInterventoría!BK$1,FALSE)</f>
        <v>45566</v>
      </c>
      <c r="BL205" s="5" t="str">
        <f>VLOOKUP($A205,O.Barragán!$A$4:$ER$57,BaseInterventoría!BL$1,FALSE)</f>
        <v>SEIS (6) MESES</v>
      </c>
      <c r="BM205" s="21">
        <f>VLOOKUP($A205,O.Barragán!$A$4:$ER$57,BaseInterventoría!BM$1,FALSE)</f>
        <v>45747</v>
      </c>
      <c r="BN205" s="5" t="str">
        <f>VLOOKUP($A205,O.Barragán!$A$4:$ER$57,BaseInterventoría!BN$1,FALSE)</f>
        <v>CONSORCIO TK GENEGP NIT. 901.845.454-8
HANED YOANA MORA CASTRO
C.C. 35.421.650 de Zipaquira (Cundinamarca)</v>
      </c>
      <c r="BO205" s="5">
        <f>VLOOKUP($A205,O.Barragán!$A$4:$ER$57,BaseInterventoría!BO$1,FALSE)</f>
        <v>0</v>
      </c>
      <c r="BP205" s="198">
        <f>VLOOKUP($A205,O.Barragán!$A$4:$ER$57,BaseInterventoría!BP$1,FALSE)</f>
        <v>306534175</v>
      </c>
      <c r="BQ205" s="198">
        <f>VLOOKUP($A205,O.Barragán!$A$4:$ER$57,BaseInterventoría!BQ$1,FALSE)</f>
        <v>0</v>
      </c>
      <c r="BR205" s="198">
        <f>VLOOKUP($A205,O.Barragán!$A$4:$ER$57,BaseInterventoría!BR$1,FALSE)</f>
        <v>0</v>
      </c>
      <c r="BS205" s="198">
        <f>VLOOKUP($A205,O.Barragán!$A$4:$ER$57,BaseInterventoría!BS$1,FALSE)</f>
        <v>0</v>
      </c>
      <c r="BT205" s="198">
        <f>VLOOKUP($A205,O.Barragán!$A$4:$ER$57,BaseInterventoría!BT$1,FALSE)</f>
        <v>306477593.36000001</v>
      </c>
      <c r="BU205" s="21">
        <f>VLOOKUP($A205,O.Barragán!$A$4:$ER$57,BaseInterventoría!BU$1,FALSE)</f>
        <v>0</v>
      </c>
      <c r="BV205" s="198">
        <f>VLOOKUP($A205,O.Barragán!$A$4:$ER$57,BaseInterventoría!BV$1,FALSE)</f>
        <v>0</v>
      </c>
      <c r="BW205" s="21">
        <f>VLOOKUP($A205,O.Barragán!$A$4:$ER$57,BaseInterventoría!BW$1,FALSE)</f>
        <v>0</v>
      </c>
      <c r="BX205" s="198">
        <f>VLOOKUP($A205,O.Barragán!$A$4:$ER$57,BaseInterventoría!BX$1,FALSE)</f>
        <v>0</v>
      </c>
      <c r="BY205" s="198">
        <f>VLOOKUP($A205,O.Barragán!$A$4:$ER$57,BaseInterventoría!BY$1,FALSE)</f>
        <v>306477593.36000001</v>
      </c>
      <c r="BZ205" s="5">
        <f>VLOOKUP($A205,O.Barragán!$A$4:$ER$57,BaseInterventoría!BZ$1,FALSE)</f>
        <v>0</v>
      </c>
      <c r="CA205" s="21">
        <f>VLOOKUP($A205,O.Barragán!$A$4:$ER$57,BaseInterventoría!CA$1,FALSE)</f>
        <v>0</v>
      </c>
      <c r="CB205" s="5">
        <f>VLOOKUP($A205,O.Barragán!$A$4:$ER$57,BaseInterventoría!CB$1,FALSE)</f>
        <v>0</v>
      </c>
      <c r="CC205" s="5">
        <f>VLOOKUP($A205,O.Barragán!$A$4:$ER$57,BaseInterventoría!CC$1,FALSE)</f>
        <v>0</v>
      </c>
      <c r="CD205" s="21">
        <f>VLOOKUP($A205,O.Barragán!$A$4:$ER$57,BaseInterventoría!CD$1,FALSE)</f>
        <v>0</v>
      </c>
      <c r="CE205" s="5">
        <f>VLOOKUP($A205,O.Barragán!$A$4:$ER$57,BaseInterventoría!CE$1,FALSE)</f>
        <v>0</v>
      </c>
      <c r="CF205" s="21">
        <f>VLOOKUP($A205,O.Barragán!$A$4:$ER$57,BaseInterventoría!CF$1,FALSE)</f>
        <v>45747</v>
      </c>
      <c r="CG205" s="5">
        <f>VLOOKUP($A205,O.Barragán!$A$4:$ER$57,BaseInterventoría!CG$1,FALSE)</f>
        <v>0</v>
      </c>
      <c r="CH205" s="21">
        <f>VLOOKUP($A205,O.Barragán!$A$4:$ER$57,BaseInterventoría!CH$1,FALSE)</f>
        <v>0</v>
      </c>
      <c r="CI205" s="21">
        <f>VLOOKUP($A205,O.Barragán!$A$4:$ER$57,BaseInterventoría!CI$1,FALSE)</f>
        <v>0</v>
      </c>
      <c r="CJ205" s="5">
        <f>VLOOKUP($A205,O.Barragán!$A$4:$ER$57,BaseInterventoría!CJ$1,FALSE)</f>
        <v>0</v>
      </c>
      <c r="CK205" s="21">
        <f>VLOOKUP($A205,O.Barragán!$A$4:$ER$57,BaseInterventoría!CK$1,FALSE)</f>
        <v>0</v>
      </c>
      <c r="CL205" s="21">
        <f>VLOOKUP($A205,O.Barragán!$A$4:$ER$57,BaseInterventoría!CL$1,FALSE)</f>
        <v>0</v>
      </c>
      <c r="CM205" s="5">
        <f>VLOOKUP($A205,O.Barragán!$A$4:$ER$57,BaseInterventoría!CM$1,FALSE)</f>
        <v>0</v>
      </c>
      <c r="CN205" s="21">
        <f>VLOOKUP($A205,O.Barragán!$A$4:$ER$57,BaseInterventoría!CN$1,FALSE)</f>
        <v>0</v>
      </c>
      <c r="CO205" s="21">
        <f>VLOOKUP($A205,O.Barragán!$A$4:$ER$57,BaseInterventoría!CO$1,FALSE)</f>
        <v>0</v>
      </c>
      <c r="CP205" s="5">
        <f>VLOOKUP($A205,O.Barragán!$A$4:$ER$57,BaseInterventoría!CP$1,FALSE)</f>
        <v>0</v>
      </c>
      <c r="CQ205" s="21">
        <f>VLOOKUP($A205,O.Barragán!$A$4:$ER$57,BaseInterventoría!CQ$1,FALSE)</f>
        <v>0</v>
      </c>
      <c r="CR205" s="21">
        <f>VLOOKUP($A205,O.Barragán!$A$4:$ER$57,BaseInterventoría!CR$1,FALSE)</f>
        <v>0</v>
      </c>
      <c r="CS205" s="5">
        <f>VLOOKUP($A205,O.Barragán!$A$4:$ER$57,BaseInterventoría!CS$1,FALSE)</f>
        <v>0</v>
      </c>
      <c r="CT205" s="21">
        <f>VLOOKUP($A205,O.Barragán!$A$4:$ER$57,BaseInterventoría!CT$1,FALSE)</f>
        <v>0</v>
      </c>
      <c r="CU205" s="21">
        <f>VLOOKUP($A205,O.Barragán!$A$4:$ER$57,BaseInterventoría!CU$1,FALSE)</f>
        <v>0</v>
      </c>
      <c r="CV205" s="5">
        <f>VLOOKUP($A205,O.Barragán!$A$4:$ER$57,BaseInterventoría!CV$1,FALSE)</f>
        <v>0</v>
      </c>
      <c r="CW205" s="21">
        <f>VLOOKUP($A205,O.Barragán!$A$4:$ER$57,BaseInterventoría!CW$1,FALSE)</f>
        <v>0</v>
      </c>
      <c r="CX205" s="21">
        <f>VLOOKUP($A205,O.Barragán!$A$4:$ER$57,BaseInterventoría!CX$1,FALSE)</f>
        <v>0</v>
      </c>
      <c r="CY205" s="21">
        <f>VLOOKUP($A205,O.Barragán!$A$4:$ER$57,BaseInterventoría!CY$1,FALSE)</f>
        <v>45747</v>
      </c>
      <c r="CZ205" s="5">
        <f>VLOOKUP($A205,O.Barragán!$A$4:$ER$57,BaseInterventoría!CZ$1,FALSE)</f>
        <v>6.0333333333333332</v>
      </c>
      <c r="DA205" s="186">
        <f>VLOOKUP($A205,O.Barragán!$A$4:$ER$57,BaseInterventoría!DA$1,FALSE)</f>
        <v>0</v>
      </c>
      <c r="DB205" s="186">
        <f>VLOOKUP($A205,O.Barragán!$A$4:$ER$57,BaseInterventoría!DB$1,FALSE)</f>
        <v>0</v>
      </c>
      <c r="DC205" s="186">
        <f>VLOOKUP($A205,O.Barragán!$A$4:$ER$57,BaseInterventoría!DC$1,FALSE)</f>
        <v>0</v>
      </c>
      <c r="DD205" s="186">
        <f>VLOOKUP($A205,O.Barragán!$A$4:$ER$57,BaseInterventoría!DD$1,FALSE)</f>
        <v>0</v>
      </c>
      <c r="DE205" s="186">
        <f>VLOOKUP($A205,O.Barragán!$A$4:$ER$57,BaseInterventoría!DE$1,FALSE)</f>
        <v>0</v>
      </c>
      <c r="DF205" s="186">
        <f>VLOOKUP($A205,O.Barragán!$A$4:$ER$57,BaseInterventoría!DF$1,FALSE)</f>
        <v>0</v>
      </c>
      <c r="DG205" s="186">
        <f>VLOOKUP($A205,O.Barragán!$A$4:$ER$57,BaseInterventoría!DG$1,FALSE)</f>
        <v>0</v>
      </c>
      <c r="DH205" s="186">
        <f>VLOOKUP($A205,O.Barragán!$A$4:$ER$57,BaseInterventoría!DH$1,FALSE)</f>
        <v>0</v>
      </c>
      <c r="DI205" s="186">
        <f>VLOOKUP($A205,O.Barragán!$A$4:$ER$57,BaseInterventoría!DI$1,FALSE)</f>
        <v>0</v>
      </c>
      <c r="DJ205" s="186">
        <f>VLOOKUP($A205,O.Barragán!$A$4:$ER$57,BaseInterventoría!DJ$1,FALSE)</f>
        <v>0</v>
      </c>
      <c r="DK205" s="5">
        <f ca="1">VLOOKUP($A205,O.Barragán!$A$4:$ER$57,BaseInterventoría!DK$1,FALSE)</f>
        <v>0.4585635359116022</v>
      </c>
      <c r="DL205" s="5" t="str">
        <f ca="1">VLOOKUP($A205,O.Barragán!$A$4:$ER$57,BaseInterventoría!DL$1,FALSE)</f>
        <v>VIGENTE</v>
      </c>
      <c r="DM205" s="71" t="str">
        <f t="shared" si="23"/>
        <v>Activos</v>
      </c>
      <c r="DN205" s="5" t="str">
        <f>VLOOKUP($A205,O.Barragán!$A$4:$ER$57,BaseInterventoría!DN$1,FALSE)</f>
        <v>En ejecución</v>
      </c>
      <c r="DO205" s="5">
        <f>VLOOKUP($A205,O.Barragán!$A$4:$ER$57,BaseInterventoría!DO$1,FALSE)</f>
        <v>0</v>
      </c>
      <c r="DP205" s="5">
        <f>VLOOKUP($A205,O.Barragán!$A$4:$ER$57,BaseInterventoría!DP$1,FALSE)</f>
        <v>0</v>
      </c>
      <c r="DQ205" s="5">
        <f>VLOOKUP($A205,O.Barragán!$A$4:$ER$57,BaseInterventoría!DQ$1,FALSE)</f>
        <v>0</v>
      </c>
      <c r="DR205" s="5">
        <f>VLOOKUP($A205,O.Barragán!$A$4:$ER$57,BaseInterventoría!DR$1,FALSE)</f>
        <v>0</v>
      </c>
      <c r="DS205" s="5">
        <f>VLOOKUP($A205,O.Barragán!$A$4:$ER$57,BaseInterventoría!DS$1,FALSE)</f>
        <v>0</v>
      </c>
      <c r="DT205" s="198">
        <f>VLOOKUP($A205,O.Barragán!$A$4:$ER$57,BaseInterventoría!DT$1,FALSE)</f>
        <v>0</v>
      </c>
      <c r="DU205" s="198">
        <f>VLOOKUP($A205,O.Barragán!$A$4:$ER$57,BaseInterventoría!DU$1,FALSE)</f>
        <v>306477593.36000001</v>
      </c>
      <c r="DV205" s="186">
        <f>VLOOKUP($A205,O.Barragán!$A$4:$ER$57,BaseInterventoría!DV$1,FALSE)</f>
        <v>0</v>
      </c>
      <c r="DW205" s="198">
        <f>VLOOKUP($A205,O.Barragán!$A$4:$ER$57,BaseInterventoría!DW$1,FALSE)</f>
        <v>306477593.36000001</v>
      </c>
      <c r="DX205" s="21" t="str">
        <f>VLOOKUP($A205,O.Barragán!$A$4:$ER$57,BaseInterventoría!DX$1,FALSE)</f>
        <v>N/A</v>
      </c>
      <c r="DY205" s="5" t="str">
        <f>VLOOKUP($A205,O.Barragán!$A$4:$ER$57,BaseInterventoría!DY$1,FALSE)</f>
        <v>EPC-PDA-I-277-2024</v>
      </c>
      <c r="DZ205" s="21">
        <f>VLOOKUP($A205,O.Barragán!$A$4:$ER$57,BaseInterventoría!DZ$1,FALSE)</f>
        <v>45495</v>
      </c>
      <c r="EA205" s="21">
        <f>VLOOKUP($A205,O.Barragán!$A$4:$ER$57,BaseInterventoría!EA$1,FALSE)</f>
        <v>45566</v>
      </c>
      <c r="EB205" s="5" t="str">
        <f>VLOOKUP($A205,O.Barragán!$A$4:$ER$57,BaseInterventoría!EB$1,FALSE)</f>
        <v xml:space="preserve">OBRAS CIVILES INTEGRALES
</v>
      </c>
      <c r="EC205" s="198">
        <f>VLOOKUP($A205,O.Barragán!$A$4:$ER$57,BaseInterventoría!EC$1,FALSE)</f>
        <v>21624776</v>
      </c>
      <c r="ED205" s="5">
        <f>VLOOKUP($A205,O.Barragán!$A$4:$ER$57,BaseInterventoría!ED$1,FALSE)</f>
        <v>0</v>
      </c>
      <c r="EE205" s="5">
        <f>VLOOKUP($A205,O.Barragán!$A$4:$ER$57,BaseInterventoría!EE$1,FALSE)</f>
        <v>0</v>
      </c>
      <c r="EF205" s="5">
        <f>VLOOKUP($A205,O.Barragán!$A$4:$ER$57,BaseInterventoría!EF$1,FALSE)</f>
        <v>0</v>
      </c>
      <c r="EG205" s="5">
        <f>VLOOKUP($A205,O.Barragán!$A$4:$ER$57,BaseInterventoría!EG$1,FALSE)</f>
        <v>0</v>
      </c>
      <c r="EH205" s="5">
        <f>VLOOKUP($A205,O.Barragán!$A$4:$ER$57,BaseInterventoría!EH$1,FALSE)</f>
        <v>0</v>
      </c>
      <c r="EI205" s="21">
        <f ca="1">VLOOKUP($A205,O.Barragán!$A$4:$ER$57,BaseInterventoría!EI$1,FALSE)</f>
        <v>45649</v>
      </c>
      <c r="EJ205" s="5">
        <f>VLOOKUP($A205,O.Barragán!$A$4:$ER$57,BaseInterventoría!EJ$1,FALSE)</f>
        <v>0</v>
      </c>
      <c r="EK205" s="5">
        <f>VLOOKUP($A205,O.Barragán!$A$4:$ER$57,BaseInterventoría!EK$1,FALSE)</f>
        <v>0</v>
      </c>
      <c r="EL205" s="5" t="str">
        <f>VLOOKUP($A205,O.Barragán!$A$4:$ER$57,BaseInterventoría!EL$1,FALSE)</f>
        <v>Omar Barragán-Dirección</v>
      </c>
      <c r="EM205" s="5" t="str">
        <f>VLOOKUP($A205,O.Barragán!$A$4:$ER$57,BaseInterventoría!EM$1,FALSE)</f>
        <v>Carlos Omar Barragán - Cristian Fiquitiva</v>
      </c>
      <c r="EN205" s="5" t="str">
        <f>VLOOKUP($A205,O.Barragán!$A$4:$ER$57,BaseInterventoría!EN$1,FALSE)</f>
        <v>https://www.secop.gov.co/CO1ContractsManagement/Tendering/ProcurementContractEdit/Update?ProfileName=CCE-16-Servicios_profesionales_gestion&amp;PPI=CO1.PPI.29022676&amp;DocUniqueName=ContratoDeCompra&amp;DocTypeName=NextWay.Entities.Marketplace.Tendering.ProcurementContract&amp;ProfileVersion=8&amp;DocUniqueIdentifier=CO1.PCCNTR.5704310&amp;prevCtxUrl=https%3a%2f%2fwww.secop.gov.co%3a443%2fCO1ContractsManagement%2fTendering%2fProcurementContractManagement%2fIndex&amp;prevCtxLbl=Contratos+</v>
      </c>
      <c r="EO205" s="5" t="str">
        <f>VLOOKUP($A205,O.Barragán!$A$4:$ER$57,BaseInterventoría!EO$1,FALSE)</f>
        <v>El contrato de obra derivado inicio su ejecución el pasado 1 de octubre de 2024, sin embargo a la fecha el contratista presenta un atraso considerable en la ejecución de sus actividades, por lo cual se le ha solicitado a la interventoría avanzar con el proceso de presunto incumplimiento</v>
      </c>
      <c r="EP205" s="21">
        <f>VLOOKUP($A205,O.Barragán!$A$4:$ER$57,BaseInterventoría!EP$1,FALSE)</f>
        <v>45641</v>
      </c>
      <c r="EQ205" s="33">
        <f>AP205+VLOOKUP(DY205,$1:$1048576,77,FALSE)</f>
        <v>328158951</v>
      </c>
      <c r="ER205" s="33">
        <f t="shared" ref="ER205:ER214" si="25">+EQ205*0.04</f>
        <v>13126358.040000001</v>
      </c>
      <c r="ES205" s="33">
        <f t="shared" ref="ES205:ES214" si="26">+EQ205+ER205</f>
        <v>341285309.04000002</v>
      </c>
      <c r="ET205" s="5" t="s">
        <v>7</v>
      </c>
      <c r="EU205" s="24">
        <f t="shared" si="20"/>
        <v>341285309.04000002</v>
      </c>
      <c r="EV205" s="55" t="e">
        <f>VLOOKUP(A205,#REF!,147,FALSE)</f>
        <v>#REF!</v>
      </c>
      <c r="EW205" s="56"/>
      <c r="EX205" s="24"/>
      <c r="EY205" s="5" t="s">
        <v>24</v>
      </c>
      <c r="EZ205" s="56"/>
      <c r="FA205" s="21">
        <v>45777</v>
      </c>
      <c r="FB205"/>
      <c r="FC205"/>
      <c r="FD205"/>
    </row>
    <row r="206" spans="1:160" ht="252">
      <c r="A206" s="19" t="s">
        <v>710</v>
      </c>
      <c r="B206" s="2">
        <f t="shared" si="24"/>
        <v>204</v>
      </c>
      <c r="C206" s="20" t="s">
        <v>711</v>
      </c>
      <c r="D206" s="5" t="s">
        <v>260</v>
      </c>
      <c r="E206" s="2" t="s">
        <v>712</v>
      </c>
      <c r="F206" s="5" t="str">
        <f>VLOOKUP($A206,O.Barragán!$A$4:$ER$57,BaseInterventoría!F$1,FALSE)</f>
        <v>MVCT</v>
      </c>
      <c r="G206" s="21">
        <f>VLOOKUP($A206,O.Barragán!$A$4:$ER$57,BaseInterventoría!G$1,FALSE)</f>
        <v>0</v>
      </c>
      <c r="H206" s="5">
        <f>VLOOKUP($A206,O.Barragán!$A$4:$ER$57,BaseInterventoría!H$1,FALSE)</f>
        <v>4599</v>
      </c>
      <c r="I206" s="5">
        <f>VLOOKUP($A206,O.Barragán!$A$4:$ER$57,BaseInterventoría!I$1,FALSE)</f>
        <v>163</v>
      </c>
      <c r="J206" s="5" t="str">
        <f>VLOOKUP($A206,O.Barragán!$A$4:$ER$57,BaseInterventoría!J$1,FALSE)</f>
        <v>La separacion de las redes de alcantarillado sanitario y pluvial con la construcción de los colectores de alcanatrillado sanitario en la diagonal 7 y carrera 18 y alcantarillado pluvial en la carrera 18, permitira ampliar la cobertura de alcantarillado, mejorar las condiciones de funcionamiento de los sistemas y de salubridad en la zona urbana del municipio de ricaurte.</v>
      </c>
      <c r="K206" s="198">
        <f>VLOOKUP($A206,O.Barragán!$A$4:$ER$57,BaseInterventoría!K$1,FALSE)</f>
        <v>0</v>
      </c>
      <c r="L206" s="198">
        <f>VLOOKUP($A206,O.Barragán!$A$4:$ER$57,BaseInterventoría!L$1,FALSE)</f>
        <v>0</v>
      </c>
      <c r="M206" s="198">
        <f>VLOOKUP($A206,O.Barragán!$A$4:$ER$57,BaseInterventoría!M$1,FALSE)</f>
        <v>0</v>
      </c>
      <c r="N206" s="198">
        <f>VLOOKUP($A206,O.Barragán!$A$4:$ER$57,BaseInterventoría!N$1,FALSE)</f>
        <v>0</v>
      </c>
      <c r="O206" s="198">
        <f>VLOOKUP($A206,O.Barragán!$A$4:$ER$57,BaseInterventoría!O$1,FALSE)</f>
        <v>0</v>
      </c>
      <c r="P206" s="198">
        <f>VLOOKUP($A206,O.Barragán!$A$4:$ER$57,BaseInterventoría!P$1,FALSE)</f>
        <v>0</v>
      </c>
      <c r="Q206" s="198">
        <f>VLOOKUP($A206,O.Barragán!$A$4:$ER$57,BaseInterventoría!Q$1,FALSE)</f>
        <v>0</v>
      </c>
      <c r="R206" s="198">
        <f>VLOOKUP($A206,O.Barragán!$A$4:$ER$57,BaseInterventoría!R$1,FALSE)</f>
        <v>0</v>
      </c>
      <c r="S206" s="198">
        <f>VLOOKUP($A206,O.Barragán!$A$4:$ER$57,BaseInterventoría!S$1,FALSE)</f>
        <v>0</v>
      </c>
      <c r="T206" s="198">
        <f>VLOOKUP($A206,O.Barragán!$A$4:$ER$57,BaseInterventoría!T$1,FALSE)</f>
        <v>0</v>
      </c>
      <c r="U206" s="198">
        <f>VLOOKUP($A206,O.Barragán!$A$4:$ER$57,BaseInterventoría!U$1,FALSE)</f>
        <v>9984947467</v>
      </c>
      <c r="V206" s="5" t="str">
        <f>VLOOKUP($A206,O.Barragán!$A$4:$ER$57,BaseInterventoría!V$1,FALSE)</f>
        <v>CDR 10746
18/06/2021
CDR 10747
18/06/2021
CDR 12783
27/05/2022</v>
      </c>
      <c r="W206" s="5">
        <f>VLOOKUP($A206,O.Barragán!$A$4:$ER$57,BaseInterventoría!W$1,FALSE)</f>
        <v>0</v>
      </c>
      <c r="X206" s="5" t="str">
        <f>VLOOKUP($A206,O.Barragán!$A$4:$ER$57,BaseInterventoría!X$1,FALSE)</f>
        <v>ALCANTARILLADO</v>
      </c>
      <c r="Y206" s="5" t="str">
        <f>VLOOKUP($A206,O.Barragán!$A$4:$ER$57,BaseInterventoría!Y$1,FALSE)</f>
        <v>URBANO</v>
      </c>
      <c r="Z206" s="5" t="str">
        <f>VLOOKUP($A206,O.Barragán!$A$4:$ER$57,BaseInterventoría!Z$1,FALSE)</f>
        <v>CONTRATO-DIRECTO</v>
      </c>
      <c r="AA206" s="5" t="str">
        <f>VLOOKUP($A206,O.Barragán!$A$4:$ER$57,BaseInterventoría!AA$1,FALSE)</f>
        <v>N/A</v>
      </c>
      <c r="AB206" s="5" t="str">
        <f>VLOOKUP($A206,O.Barragán!$A$4:$ER$57,BaseInterventoría!AB$1,FALSE)</f>
        <v>N/A</v>
      </c>
      <c r="AC206" s="21" t="str">
        <f>VLOOKUP($A206,O.Barragán!$A$4:$ER$57,BaseInterventoría!AC$1,FALSE)</f>
        <v>N/A</v>
      </c>
      <c r="AD206" s="21" t="str">
        <f>VLOOKUP($A206,O.Barragán!$A$4:$ER$57,BaseInterventoría!AD$1,FALSE)</f>
        <v>N/A</v>
      </c>
      <c r="AE206" s="5" t="str">
        <f>VLOOKUP($A206,O.Barragán!$A$4:$ER$57,BaseInterventoría!AE$1,FALSE)</f>
        <v>N/A</v>
      </c>
      <c r="AF206" s="21" t="str">
        <f>VLOOKUP($A206,O.Barragán!$A$4:$ER$57,BaseInterventoría!AF$1,FALSE)</f>
        <v>N/A</v>
      </c>
      <c r="AG206" s="5" t="str">
        <f>VLOOKUP($A206,O.Barragán!$A$4:$ER$57,BaseInterventoría!AG$1,FALSE)</f>
        <v>N/A</v>
      </c>
      <c r="AH206" s="5" t="str">
        <f>VLOOKUP($A206,O.Barragán!$A$4:$ER$57,BaseInterventoría!AH$1,FALSE)</f>
        <v>N/A</v>
      </c>
      <c r="AI206" s="5" t="str">
        <f>VLOOKUP($A206,O.Barragán!$A$4:$ER$57,BaseInterventoría!AI$1,FALSE)</f>
        <v>N/A</v>
      </c>
      <c r="AJ206" s="21" t="str">
        <f>VLOOKUP($A206,O.Barragán!$A$4:$ER$57,BaseInterventoría!AJ$1,FALSE)</f>
        <v>N/A</v>
      </c>
      <c r="AK206" s="5" t="str">
        <f>VLOOKUP($A206,O.Barragán!$A$4:$ER$57,BaseInterventoría!AK$1,FALSE)</f>
        <v>N/A</v>
      </c>
      <c r="AL206" s="5" t="str">
        <f>VLOOKUP($A206,O.Barragán!$A$4:$ER$57,BaseInterventoría!AL$1,FALSE)</f>
        <v>N/A</v>
      </c>
      <c r="AM206" s="21" t="str">
        <f>VLOOKUP($A206,O.Barragán!$A$4:$ER$57,BaseInterventoría!AM$1,FALSE)</f>
        <v>N/A</v>
      </c>
      <c r="AN206" s="5" t="str">
        <f>VLOOKUP($A206,O.Barragán!$A$4:$ER$57,BaseInterventoría!AN$1,FALSE)</f>
        <v>N/A</v>
      </c>
      <c r="AO206" s="5" t="str">
        <f>VLOOKUP($A206,O.Barragán!$A$4:$ER$57,BaseInterventoría!AO$1,FALSE)</f>
        <v>N/A</v>
      </c>
      <c r="AP206" s="5" t="str">
        <f>VLOOKUP($A206,O.Barragán!$A$4:$ER$57,BaseInterventoría!AP$1,FALSE)</f>
        <v>N/A</v>
      </c>
      <c r="AQ206" s="5" t="str">
        <f>VLOOKUP($A206,O.Barragán!$A$4:$ER$57,BaseInterventoría!AQ$1,FALSE)</f>
        <v>N/A</v>
      </c>
      <c r="AR206" s="21" t="str">
        <f>VLOOKUP($A206,O.Barragán!$A$4:$ER$57,BaseInterventoría!AR$1,FALSE)</f>
        <v>N/A</v>
      </c>
      <c r="AS206" s="5" t="str">
        <f>VLOOKUP($A206,O.Barragán!$A$4:$ER$57,BaseInterventoría!AS$1,FALSE)</f>
        <v>N/A</v>
      </c>
      <c r="AT206" s="5" t="str">
        <f>VLOOKUP($A206,O.Barragán!$A$4:$ER$57,BaseInterventoría!AT$1,FALSE)</f>
        <v>N/A</v>
      </c>
      <c r="AU206" s="21" t="str">
        <f>VLOOKUP($A206,O.Barragán!$A$4:$ER$57,BaseInterventoría!AU$1,FALSE)</f>
        <v>N/A</v>
      </c>
      <c r="AV206" s="5" t="str">
        <f>VLOOKUP($A206,O.Barragán!$A$4:$ER$57,BaseInterventoría!AV$1,FALSE)</f>
        <v>N/A</v>
      </c>
      <c r="AW206" s="186" t="str">
        <f>VLOOKUP($A206,O.Barragán!$A$4:$ER$57,BaseInterventoría!AW$1,FALSE)</f>
        <v>N/A</v>
      </c>
      <c r="AX206" s="186" t="str">
        <f>VLOOKUP($A206,O.Barragán!$A$4:$ER$57,BaseInterventoría!AX$1,FALSE)</f>
        <v>N/A</v>
      </c>
      <c r="AY206" s="5" t="str">
        <f>VLOOKUP($A206,O.Barragán!$A$4:$ER$57,BaseInterventoría!AY$1,FALSE)</f>
        <v>N/A</v>
      </c>
      <c r="AZ206" s="21" t="str">
        <f>VLOOKUP($A206,O.Barragán!$A$4:$ER$57,BaseInterventoría!AZ$1,FALSE)</f>
        <v>N/A</v>
      </c>
      <c r="BA206" s="5" t="str">
        <f>VLOOKUP($A206,O.Barragán!$A$4:$ER$57,BaseInterventoría!BA$1,FALSE)</f>
        <v>N/A</v>
      </c>
      <c r="BB206" s="5" t="str">
        <f>VLOOKUP($A206,O.Barragán!$A$4:$ER$57,BaseInterventoría!BB$1,FALSE)</f>
        <v>N/A</v>
      </c>
      <c r="BC206" s="5" t="str">
        <f>VLOOKUP($A206,O.Barragán!$A$4:$ER$57,BaseInterventoría!BC$1,FALSE)</f>
        <v>N/A</v>
      </c>
      <c r="BD206" s="5" t="str">
        <f>VLOOKUP($A206,O.Barragán!$A$4:$ER$57,BaseInterventoría!BD$1,FALSE)</f>
        <v>N/A</v>
      </c>
      <c r="BE206" s="5" t="str">
        <f>VLOOKUP($A206,O.Barragán!$A$4:$ER$57,BaseInterventoría!BE$1,FALSE)</f>
        <v>N/A</v>
      </c>
      <c r="BF206" s="21" t="str">
        <f>VLOOKUP($A206,O.Barragán!$A$4:$ER$57,BaseInterventoría!BF$1,FALSE)</f>
        <v>N/A</v>
      </c>
      <c r="BG206" s="21" t="str">
        <f>VLOOKUP($A206,O.Barragán!$A$4:$ER$57,BaseInterventoría!BG$1,FALSE)</f>
        <v>N/A</v>
      </c>
      <c r="BH206" s="5" t="str">
        <f>VLOOKUP($A206,O.Barragán!$A$4:$ER$57,BaseInterventoría!BH$1,FALSE)</f>
        <v>EPC-PDA-O-406-2021</v>
      </c>
      <c r="BI206" s="5" t="str">
        <f>VLOOKUP($A206,O.Barragán!$A$4:$ER$57,BaseInterventoría!BI$1,FALSE)</f>
        <v>PLAN MAESTRO DE ALCANTARILLADO SANITARIO Y PLUVIAL FASE III ETAPA I DEL MUNICIPIO DE RICAURTE CUNDINAMARCA.</v>
      </c>
      <c r="BJ206" s="21">
        <f>VLOOKUP($A206,O.Barragán!$A$4:$ER$57,BaseInterventoría!BJ$1,FALSE)</f>
        <v>44519</v>
      </c>
      <c r="BK206" s="21">
        <f>VLOOKUP($A206,O.Barragán!$A$4:$ER$57,BaseInterventoría!BK$1,FALSE)</f>
        <v>44255</v>
      </c>
      <c r="BL206" s="5" t="str">
        <f>VLOOKUP($A206,O.Barragán!$A$4:$ER$57,BaseInterventoría!BL$1,FALSE)</f>
        <v>12 MESES</v>
      </c>
      <c r="BM206" s="21">
        <f>VLOOKUP($A206,O.Barragán!$A$4:$ER$57,BaseInterventoría!BM$1,FALSE)</f>
        <v>44984</v>
      </c>
      <c r="BN206" s="5" t="str">
        <f>VLOOKUP($A206,O.Barragán!$A$4:$ER$57,BaseInterventoría!BN$1,FALSE)</f>
        <v>CONSORCIO RICAURTE HT
NIT 901530385-2</v>
      </c>
      <c r="BO206" s="5">
        <f>VLOOKUP($A206,O.Barragán!$A$4:$ER$57,BaseInterventoría!BO$1,FALSE)</f>
        <v>0</v>
      </c>
      <c r="BP206" s="198">
        <f>VLOOKUP($A206,O.Barragán!$A$4:$ER$57,BaseInterventoría!BP$1,FALSE)</f>
        <v>0</v>
      </c>
      <c r="BQ206" s="198">
        <f>VLOOKUP($A206,O.Barragán!$A$4:$ER$57,BaseInterventoría!BQ$1,FALSE)</f>
        <v>9984947467</v>
      </c>
      <c r="BR206" s="198">
        <f>VLOOKUP($A206,O.Barragán!$A$4:$ER$57,BaseInterventoría!BR$1,FALSE)</f>
        <v>0</v>
      </c>
      <c r="BS206" s="198">
        <f>VLOOKUP($A206,O.Barragán!$A$4:$ER$57,BaseInterventoría!BS$1,FALSE)</f>
        <v>0</v>
      </c>
      <c r="BT206" s="198">
        <f>VLOOKUP($A206,O.Barragán!$A$4:$ER$57,BaseInterventoría!BT$1,FALSE)</f>
        <v>9984947467</v>
      </c>
      <c r="BU206" s="21">
        <f>VLOOKUP($A206,O.Barragán!$A$4:$ER$57,BaseInterventoría!BU$1,FALSE)</f>
        <v>45552</v>
      </c>
      <c r="BV206" s="198">
        <f>VLOOKUP($A206,O.Barragán!$A$4:$ER$57,BaseInterventoría!BV$1,FALSE)</f>
        <v>88</v>
      </c>
      <c r="BW206" s="21">
        <f>VLOOKUP($A206,O.Barragán!$A$4:$ER$57,BaseInterventoría!BW$1,FALSE)</f>
        <v>0</v>
      </c>
      <c r="BX206" s="198">
        <f>VLOOKUP($A206,O.Barragán!$A$4:$ER$57,BaseInterventoría!BX$1,FALSE)</f>
        <v>0</v>
      </c>
      <c r="BY206" s="198">
        <f>VLOOKUP($A206,O.Barragán!$A$4:$ER$57,BaseInterventoría!BY$1,FALSE)</f>
        <v>9984947467</v>
      </c>
      <c r="BZ206" s="5" t="str">
        <f>VLOOKUP($A206,O.Barragán!$A$4:$ER$57,BaseInterventoría!BZ$1,FALSE)</f>
        <v xml:space="preserve">PRORROGA N 1 </v>
      </c>
      <c r="CA206" s="21">
        <f>VLOOKUP($A206,O.Barragán!$A$4:$ER$57,BaseInterventoría!CA$1,FALSE)</f>
        <v>45008</v>
      </c>
      <c r="CB206" s="5" t="str">
        <f>VLOOKUP($A206,O.Barragán!$A$4:$ER$57,BaseInterventoría!CB$1,FALSE)</f>
        <v>5 MESES</v>
      </c>
      <c r="CC206" s="5" t="str">
        <f>VLOOKUP($A206,O.Barragán!$A$4:$ER$57,BaseInterventoría!CC$1,FALSE)</f>
        <v>SUSPENSION N 1
SUSPENSION N 2</v>
      </c>
      <c r="CD206" s="21" t="str">
        <f>VLOOKUP($A206,O.Barragán!$A$4:$ER$57,BaseInterventoría!CD$1,FALSE)</f>
        <v>24/03/2020
24/04/2020
01/06/2020
20/12/2020
10/05/2021
10/11/2021
11/12/2021
11/01/2022
10/02/2022
16/01/2023
6/04/2023
6/05/2023
23/08/2023
7/10/2023
27/10/2023
24/02/2114</v>
      </c>
      <c r="CE206" s="5" t="str">
        <f>VLOOKUP($A206,O.Barragán!$A$4:$ER$57,BaseInterventoría!CE$1,FALSE)</f>
        <v>14 DIAS
12 DIAS</v>
      </c>
      <c r="CF206" s="21" t="str">
        <f>VLOOKUP($A206,O.Barragán!$A$4:$ER$57,BaseInterventoría!CF$1,FALSE)</f>
        <v>13/03/2023
25/03/2023</v>
      </c>
      <c r="CG206" s="5" t="str">
        <f>VLOOKUP($A206,O.Barragán!$A$4:$ER$57,BaseInterventoría!CG$1,FALSE)</f>
        <v>Cumplimiento   21-44-101368206</v>
      </c>
      <c r="CH206" s="21">
        <f>VLOOKUP($A206,O.Barragán!$A$4:$ER$57,BaseInterventoría!CH$1,FALSE)</f>
        <v>44620</v>
      </c>
      <c r="CI206" s="21">
        <f>VLOOKUP($A206,O.Barragán!$A$4:$ER$57,BaseInterventoría!CI$1,FALSE)</f>
        <v>45120</v>
      </c>
      <c r="CJ206" s="5">
        <f>VLOOKUP($A206,O.Barragán!$A$4:$ER$57,BaseInterventoría!CJ$1,FALSE)</f>
        <v>0</v>
      </c>
      <c r="CK206" s="21">
        <f>VLOOKUP($A206,O.Barragán!$A$4:$ER$57,BaseInterventoría!CK$1,FALSE)</f>
        <v>0</v>
      </c>
      <c r="CL206" s="21">
        <f>VLOOKUP($A206,O.Barragán!$A$4:$ER$57,BaseInterventoría!CL$1,FALSE)</f>
        <v>0</v>
      </c>
      <c r="CM206" s="5" t="str">
        <f>VLOOKUP($A206,O.Barragán!$A$4:$ER$57,BaseInterventoría!CM$1,FALSE)</f>
        <v>Salarios  21-44-101368206</v>
      </c>
      <c r="CN206" s="21">
        <f>VLOOKUP($A206,O.Barragán!$A$4:$ER$57,BaseInterventoría!CN$1,FALSE)</f>
        <v>44620</v>
      </c>
      <c r="CO206" s="21">
        <f>VLOOKUP($A206,O.Barragán!$A$4:$ER$57,BaseInterventoría!CO$1,FALSE)</f>
        <v>44998</v>
      </c>
      <c r="CP206" s="5" t="str">
        <f>VLOOKUP($A206,O.Barragán!$A$4:$ER$57,BaseInterventoría!CP$1,FALSE)</f>
        <v>Estabilidad 21-44-101368206</v>
      </c>
      <c r="CQ206" s="21" t="str">
        <f>VLOOKUP($A206,O.Barragán!$A$4:$ER$57,BaseInterventoría!CQ$1,FALSE)</f>
        <v>5 años a partir de Liquidación</v>
      </c>
      <c r="CR206" s="21">
        <f>VLOOKUP($A206,O.Barragán!$A$4:$ER$57,BaseInterventoría!CR$1,FALSE)</f>
        <v>0</v>
      </c>
      <c r="CS206" s="5">
        <f>VLOOKUP($A206,O.Barragán!$A$4:$ER$57,BaseInterventoría!CS$1,FALSE)</f>
        <v>0</v>
      </c>
      <c r="CT206" s="21">
        <f>VLOOKUP($A206,O.Barragán!$A$4:$ER$57,BaseInterventoría!CT$1,FALSE)</f>
        <v>0</v>
      </c>
      <c r="CU206" s="21">
        <f>VLOOKUP($A206,O.Barragán!$A$4:$ER$57,BaseInterventoría!CU$1,FALSE)</f>
        <v>0</v>
      </c>
      <c r="CV206" s="5" t="str">
        <f>VLOOKUP($A206,O.Barragán!$A$4:$ER$57,BaseInterventoría!CV$1,FALSE)</f>
        <v>RCE 21-40-101176622</v>
      </c>
      <c r="CW206" s="21">
        <f>VLOOKUP($A206,O.Barragán!$A$4:$ER$57,BaseInterventoría!CW$1,FALSE)</f>
        <v>44620</v>
      </c>
      <c r="CX206" s="21">
        <f>VLOOKUP($A206,O.Barragán!$A$4:$ER$57,BaseInterventoría!CX$1,FALSE)</f>
        <v>44985</v>
      </c>
      <c r="CY206" s="21">
        <f>VLOOKUP($A206,O.Barragán!$A$4:$ER$57,BaseInterventoría!CY$1,FALSE)</f>
        <v>45193</v>
      </c>
      <c r="CZ206" s="5">
        <f>VLOOKUP($A206,O.Barragán!$A$4:$ER$57,BaseInterventoría!CZ$1,FALSE)</f>
        <v>31.266666666666666</v>
      </c>
      <c r="DA206" s="186">
        <f>VLOOKUP($A206,O.Barragán!$A$4:$ER$57,BaseInterventoría!DA$1,FALSE)</f>
        <v>1</v>
      </c>
      <c r="DB206" s="186">
        <f>VLOOKUP($A206,O.Barragán!$A$4:$ER$57,BaseInterventoría!DB$1,FALSE)</f>
        <v>0</v>
      </c>
      <c r="DC206" s="186">
        <f>VLOOKUP($A206,O.Barragán!$A$4:$ER$57,BaseInterventoría!DC$1,FALSE)</f>
        <v>1</v>
      </c>
      <c r="DD206" s="186">
        <f>VLOOKUP($A206,O.Barragán!$A$4:$ER$57,BaseInterventoría!DD$1,FALSE)</f>
        <v>0</v>
      </c>
      <c r="DE206" s="186">
        <f>VLOOKUP($A206,O.Barragán!$A$4:$ER$57,BaseInterventoría!DE$1,FALSE)</f>
        <v>0</v>
      </c>
      <c r="DF206" s="186">
        <f>VLOOKUP($A206,O.Barragán!$A$4:$ER$57,BaseInterventoría!DF$1,FALSE)</f>
        <v>0.9</v>
      </c>
      <c r="DG206" s="186">
        <f>VLOOKUP($A206,O.Barragán!$A$4:$ER$57,BaseInterventoría!DG$1,FALSE)</f>
        <v>0</v>
      </c>
      <c r="DH206" s="186">
        <f>VLOOKUP($A206,O.Barragán!$A$4:$ER$57,BaseInterventoría!DH$1,FALSE)</f>
        <v>0.9</v>
      </c>
      <c r="DI206" s="186">
        <f>VLOOKUP($A206,O.Barragán!$A$4:$ER$57,BaseInterventoría!DI$1,FALSE)</f>
        <v>0</v>
      </c>
      <c r="DJ206" s="186">
        <f>VLOOKUP($A206,O.Barragán!$A$4:$ER$57,BaseInterventoría!DJ$1,FALSE)</f>
        <v>0</v>
      </c>
      <c r="DK206" s="5">
        <f ca="1">VLOOKUP($A206,O.Barragán!$A$4:$ER$57,BaseInterventoría!DK$1,FALSE)</f>
        <v>1.4861407249466951</v>
      </c>
      <c r="DL206" s="5" t="str">
        <f ca="1">VLOOKUP($A206,O.Barragán!$A$4:$ER$57,BaseInterventoría!DL$1,FALSE)</f>
        <v>VENCIDO</v>
      </c>
      <c r="DM206" s="71" t="str">
        <f t="shared" si="23"/>
        <v>En Liquidación</v>
      </c>
      <c r="DN206" s="5" t="str">
        <f>VLOOKUP($A206,O.Barragán!$A$4:$ER$57,BaseInterventoría!DN$1,FALSE)</f>
        <v>En liquidación</v>
      </c>
      <c r="DO206" s="5">
        <f>VLOOKUP($A206,O.Barragán!$A$4:$ER$57,BaseInterventoría!DO$1,FALSE)</f>
        <v>0</v>
      </c>
      <c r="DP206" s="5">
        <f>VLOOKUP($A206,O.Barragán!$A$4:$ER$57,BaseInterventoría!DP$1,FALSE)</f>
        <v>0</v>
      </c>
      <c r="DQ206" s="5">
        <f>VLOOKUP($A206,O.Barragán!$A$4:$ER$57,BaseInterventoría!DQ$1,FALSE)</f>
        <v>10</v>
      </c>
      <c r="DR206" s="5">
        <f>VLOOKUP($A206,O.Barragán!$A$4:$ER$57,BaseInterventoría!DR$1,FALSE)</f>
        <v>10</v>
      </c>
      <c r="DS206" s="5">
        <f>VLOOKUP($A206,O.Barragán!$A$4:$ER$57,BaseInterventoría!DS$1,FALSE)</f>
        <v>8978884917.5</v>
      </c>
      <c r="DT206" s="198">
        <f>VLOOKUP($A206,O.Barragán!$A$4:$ER$57,BaseInterventoría!DT$1,FALSE)</f>
        <v>8978884917.5</v>
      </c>
      <c r="DU206" s="198">
        <f>VLOOKUP($A206,O.Barragán!$A$4:$ER$57,BaseInterventoría!DU$1,FALSE)</f>
        <v>1006062549.5</v>
      </c>
      <c r="DV206" s="186">
        <f>VLOOKUP($A206,O.Barragán!$A$4:$ER$57,BaseInterventoría!DV$1,FALSE)</f>
        <v>0.89924207885669794</v>
      </c>
      <c r="DW206" s="198">
        <f>VLOOKUP($A206,O.Barragán!$A$4:$ER$57,BaseInterventoría!DW$1,FALSE)</f>
        <v>1006062549.5</v>
      </c>
      <c r="DX206" s="21" t="str">
        <f>VLOOKUP($A206,O.Barragán!$A$4:$ER$57,BaseInterventoría!DX$1,FALSE)</f>
        <v>N/A</v>
      </c>
      <c r="DY206" s="5" t="str">
        <f>VLOOKUP($A206,O.Barragán!$A$4:$ER$57,BaseInterventoría!DY$1,FALSE)</f>
        <v>EPC-PDA-I-409-2021</v>
      </c>
      <c r="DZ206" s="21">
        <f>VLOOKUP($A206,O.Barragán!$A$4:$ER$57,BaseInterventoría!DZ$1,FALSE)</f>
        <v>44532</v>
      </c>
      <c r="EA206" s="21">
        <f>VLOOKUP($A206,O.Barragán!$A$4:$ER$57,BaseInterventoría!EA$1,FALSE)</f>
        <v>44255</v>
      </c>
      <c r="EB206" s="5" t="str">
        <f>VLOOKUP($A206,O.Barragán!$A$4:$ER$57,BaseInterventoría!EB$1,FALSE)</f>
        <v>JORGE GOMEZ FALLA
CC 72007216</v>
      </c>
      <c r="EC206" s="198">
        <f>VLOOKUP($A206,O.Barragán!$A$4:$ER$57,BaseInterventoría!EC$1,FALSE)</f>
        <v>721430836</v>
      </c>
      <c r="ED206" s="5">
        <f>VLOOKUP($A206,O.Barragán!$A$4:$ER$57,BaseInterventoría!ED$1,FALSE)</f>
        <v>0</v>
      </c>
      <c r="EE206" s="5" t="str">
        <f>VLOOKUP($A206,O.Barragán!$A$4:$ER$57,BaseInterventoría!EE$1,FALSE)</f>
        <v>RIO BOGOTÁ - CUENCA BAJA</v>
      </c>
      <c r="EF206" s="5">
        <f>VLOOKUP($A206,O.Barragán!$A$4:$ER$57,BaseInterventoría!EF$1,FALSE)</f>
        <v>0</v>
      </c>
      <c r="EG206" s="5">
        <f>VLOOKUP($A206,O.Barragán!$A$4:$ER$57,BaseInterventoría!EG$1,FALSE)</f>
        <v>0</v>
      </c>
      <c r="EH206" s="5">
        <f>VLOOKUP($A206,O.Barragán!$A$4:$ER$57,BaseInterventoría!EH$1,FALSE)</f>
        <v>0</v>
      </c>
      <c r="EI206" s="21">
        <f ca="1">VLOOKUP($A206,O.Barragán!$A$4:$ER$57,BaseInterventoría!EI$1,FALSE)</f>
        <v>45649</v>
      </c>
      <c r="EJ206" s="5">
        <f>VLOOKUP($A206,O.Barragán!$A$4:$ER$57,BaseInterventoría!EJ$1,FALSE)</f>
        <v>0</v>
      </c>
      <c r="EK206" s="5">
        <f>VLOOKUP($A206,O.Barragán!$A$4:$ER$57,BaseInterventoría!EK$1,FALSE)</f>
        <v>0</v>
      </c>
      <c r="EL206" s="5" t="str">
        <f>VLOOKUP($A206,O.Barragán!$A$4:$ER$57,BaseInterventoría!EL$1,FALSE)</f>
        <v>Omar Barragán-Dirección</v>
      </c>
      <c r="EM206" s="5" t="str">
        <f>VLOOKUP($A206,O.Barragán!$A$4:$ER$57,BaseInterventoría!EM$1,FALSE)</f>
        <v>Carlos Omar Barragán</v>
      </c>
      <c r="EN206" s="5" t="str">
        <f>VLOOKUP($A206,O.Barragán!$A$4:$ER$57,BaseInterventoría!EN$1,FALSE)</f>
        <v>https://www.contratos.gov.co/consultas/detalleProceso.do?numConstancia=21-21-22093</v>
      </c>
      <c r="EO206" s="5" t="str">
        <f>VLOOKUP($A206,O.Barragán!$A$4:$ER$57,BaseInterventoría!EO$1,FALSE)</f>
        <v>El contratista atendio los requerimientos del municipio en el mes de agosto, se esta adelantando proceso de recibo y tramite de liquidación</v>
      </c>
      <c r="EP206" s="21">
        <f>VLOOKUP($A206,O.Barragán!$A$4:$ER$57,BaseInterventoría!EP$1,FALSE)</f>
        <v>45583</v>
      </c>
      <c r="EQ206" s="24">
        <f t="shared" ref="EQ206:EQ212" si="27">BY206+VLOOKUP(DY206,$1:$1048576,77,FALSE)</f>
        <v>10706378303</v>
      </c>
      <c r="ER206" s="24">
        <f t="shared" si="25"/>
        <v>428255132.12</v>
      </c>
      <c r="ES206" s="24">
        <f t="shared" si="26"/>
        <v>11134633435.120001</v>
      </c>
      <c r="ET206" s="5" t="s">
        <v>11</v>
      </c>
      <c r="EU206" s="24">
        <f t="shared" si="20"/>
        <v>11134633435.120001</v>
      </c>
      <c r="EV206" s="55" t="e">
        <f>VLOOKUP(A206,#REF!,147,FALSE)</f>
        <v>#REF!</v>
      </c>
      <c r="EW206" s="56"/>
      <c r="EX206" s="24"/>
      <c r="EY206" s="5" t="s">
        <v>24</v>
      </c>
      <c r="EZ206" s="56" t="s">
        <v>713</v>
      </c>
      <c r="FA206" s="21">
        <f>CY206</f>
        <v>45193</v>
      </c>
      <c r="FB206"/>
      <c r="FC206"/>
      <c r="FD206"/>
    </row>
    <row r="207" spans="1:160" ht="201.6" customHeight="1">
      <c r="A207" s="19" t="s">
        <v>714</v>
      </c>
      <c r="B207" s="2">
        <f t="shared" si="24"/>
        <v>205</v>
      </c>
      <c r="C207" s="20" t="s">
        <v>618</v>
      </c>
      <c r="D207" s="5" t="s">
        <v>226</v>
      </c>
      <c r="E207" s="58" t="s">
        <v>715</v>
      </c>
      <c r="F207" s="5" t="str">
        <f>VLOOKUP($A207,O.Barragán!$A$4:$ER$57,BaseInterventoría!F$1,FALSE)</f>
        <v>MVCT
2018EE0078979</v>
      </c>
      <c r="G207" s="21">
        <f>VLOOKUP($A207,O.Barragán!$A$4:$ER$57,BaseInterventoría!G$1,FALSE)</f>
        <v>43375</v>
      </c>
      <c r="H207" s="5">
        <f>VLOOKUP($A207,O.Barragán!$A$4:$ER$57,BaseInterventoría!H$1,FALSE)</f>
        <v>6484</v>
      </c>
      <c r="I207" s="5">
        <f>VLOOKUP($A207,O.Barragán!$A$4:$ER$57,BaseInterventoría!I$1,FALSE)</f>
        <v>1860</v>
      </c>
      <c r="J207" s="5" t="str">
        <f>VLOOKUP($A207,O.Barragán!$A$4:$ER$57,BaseInterventoría!J$1,FALSE)</f>
        <v>Optimizar los sistemas de alcantarillado sanitario y pluvial, para garantizar el servicio al sector urbano del municipio de Silvania, cumpliendo con los parámetros definidos por el Reglamento Técnico del Sector de Agua Potable y Saneamiento Básico - RAS.
Incrementar la cobertura de alcantarillado sanitario del 80% al 90%.
Mejorar las condiciones hidráulicas de alcantarillado e implementación de alcantarillado pluvial para el manejo de aguas lluvias en la zona baja del municipio para evitar inundaciones.</v>
      </c>
      <c r="K207" s="198">
        <f>VLOOKUP($A207,O.Barragán!$A$4:$ER$57,BaseInterventoría!K$1,FALSE)</f>
        <v>0</v>
      </c>
      <c r="L207" s="198">
        <f>VLOOKUP($A207,O.Barragán!$A$4:$ER$57,BaseInterventoría!L$1,FALSE)</f>
        <v>0</v>
      </c>
      <c r="M207" s="198">
        <f>VLOOKUP($A207,O.Barragán!$A$4:$ER$57,BaseInterventoría!M$1,FALSE)</f>
        <v>0</v>
      </c>
      <c r="N207" s="198">
        <f>VLOOKUP($A207,O.Barragán!$A$4:$ER$57,BaseInterventoría!N$1,FALSE)</f>
        <v>0</v>
      </c>
      <c r="O207" s="198">
        <f>VLOOKUP($A207,O.Barragán!$A$4:$ER$57,BaseInterventoría!O$1,FALSE)</f>
        <v>672794495</v>
      </c>
      <c r="P207" s="198">
        <f>VLOOKUP($A207,O.Barragán!$A$4:$ER$57,BaseInterventoría!P$1,FALSE)</f>
        <v>17132512636</v>
      </c>
      <c r="Q207" s="198">
        <f>VLOOKUP($A207,O.Barragán!$A$4:$ER$57,BaseInterventoría!Q$1,FALSE)</f>
        <v>0</v>
      </c>
      <c r="R207" s="198">
        <f>VLOOKUP($A207,O.Barragán!$A$4:$ER$57,BaseInterventoría!R$1,FALSE)</f>
        <v>0</v>
      </c>
      <c r="S207" s="198">
        <f>VLOOKUP($A207,O.Barragán!$A$4:$ER$57,BaseInterventoría!S$1,FALSE)</f>
        <v>0</v>
      </c>
      <c r="T207" s="198">
        <f>VLOOKUP($A207,O.Barragán!$A$4:$ER$57,BaseInterventoría!T$1,FALSE)</f>
        <v>0</v>
      </c>
      <c r="U207" s="198">
        <f>VLOOKUP($A207,O.Barragán!$A$4:$ER$57,BaseInterventoría!U$1,FALSE)</f>
        <v>17805307131</v>
      </c>
      <c r="V207" s="5" t="str">
        <f>VLOOKUP($A207,O.Barragán!$A$4:$ER$57,BaseInterventoría!V$1,FALSE)</f>
        <v/>
      </c>
      <c r="W207" s="5">
        <f>VLOOKUP($A207,O.Barragán!$A$4:$ER$57,BaseInterventoría!W$1,FALSE)</f>
        <v>0</v>
      </c>
      <c r="X207" s="5" t="str">
        <f>VLOOKUP($A207,O.Barragán!$A$4:$ER$57,BaseInterventoría!X$1,FALSE)</f>
        <v>ALCANTARILLADO</v>
      </c>
      <c r="Y207" s="5" t="str">
        <f>VLOOKUP($A207,O.Barragán!$A$4:$ER$57,BaseInterventoría!Y$1,FALSE)</f>
        <v>URBANO</v>
      </c>
      <c r="Z207" s="5" t="str">
        <f>VLOOKUP($A207,O.Barragán!$A$4:$ER$57,BaseInterventoría!Z$1,FALSE)</f>
        <v>CONTRATO-DIRECTO</v>
      </c>
      <c r="AA207" s="5" t="str">
        <f>VLOOKUP($A207,O.Barragán!$A$4:$ER$57,BaseInterventoría!AA$1,FALSE)</f>
        <v>N/A</v>
      </c>
      <c r="AB207" s="5" t="str">
        <f>VLOOKUP($A207,O.Barragán!$A$4:$ER$57,BaseInterventoría!AB$1,FALSE)</f>
        <v>N/A</v>
      </c>
      <c r="AC207" s="21" t="str">
        <f>VLOOKUP($A207,O.Barragán!$A$4:$ER$57,BaseInterventoría!AC$1,FALSE)</f>
        <v>N/A</v>
      </c>
      <c r="AD207" s="21" t="str">
        <f>VLOOKUP($A207,O.Barragán!$A$4:$ER$57,BaseInterventoría!AD$1,FALSE)</f>
        <v>N/A</v>
      </c>
      <c r="AE207" s="5" t="str">
        <f>VLOOKUP($A207,O.Barragán!$A$4:$ER$57,BaseInterventoría!AE$1,FALSE)</f>
        <v>N/A</v>
      </c>
      <c r="AF207" s="21" t="str">
        <f>VLOOKUP($A207,O.Barragán!$A$4:$ER$57,BaseInterventoría!AF$1,FALSE)</f>
        <v>N/A</v>
      </c>
      <c r="AG207" s="5" t="str">
        <f>VLOOKUP($A207,O.Barragán!$A$4:$ER$57,BaseInterventoría!AG$1,FALSE)</f>
        <v>N/A</v>
      </c>
      <c r="AH207" s="5" t="str">
        <f>VLOOKUP($A207,O.Barragán!$A$4:$ER$57,BaseInterventoría!AH$1,FALSE)</f>
        <v>N/A</v>
      </c>
      <c r="AI207" s="5" t="str">
        <f>VLOOKUP($A207,O.Barragán!$A$4:$ER$57,BaseInterventoría!AI$1,FALSE)</f>
        <v>N/A</v>
      </c>
      <c r="AJ207" s="21" t="str">
        <f>VLOOKUP($A207,O.Barragán!$A$4:$ER$57,BaseInterventoría!AJ$1,FALSE)</f>
        <v>N/A</v>
      </c>
      <c r="AK207" s="5" t="str">
        <f>VLOOKUP($A207,O.Barragán!$A$4:$ER$57,BaseInterventoría!AK$1,FALSE)</f>
        <v>N/A</v>
      </c>
      <c r="AL207" s="5" t="str">
        <f>VLOOKUP($A207,O.Barragán!$A$4:$ER$57,BaseInterventoría!AL$1,FALSE)</f>
        <v>N/A</v>
      </c>
      <c r="AM207" s="21" t="str">
        <f>VLOOKUP($A207,O.Barragán!$A$4:$ER$57,BaseInterventoría!AM$1,FALSE)</f>
        <v>N/A</v>
      </c>
      <c r="AN207" s="5" t="str">
        <f>VLOOKUP($A207,O.Barragán!$A$4:$ER$57,BaseInterventoría!AN$1,FALSE)</f>
        <v>N/A</v>
      </c>
      <c r="AO207" s="5" t="str">
        <f>VLOOKUP($A207,O.Barragán!$A$4:$ER$57,BaseInterventoría!AO$1,FALSE)</f>
        <v>N/A</v>
      </c>
      <c r="AP207" s="5" t="str">
        <f>VLOOKUP($A207,O.Barragán!$A$4:$ER$57,BaseInterventoría!AP$1,FALSE)</f>
        <v>N/A</v>
      </c>
      <c r="AQ207" s="5" t="str">
        <f>VLOOKUP($A207,O.Barragán!$A$4:$ER$57,BaseInterventoría!AQ$1,FALSE)</f>
        <v>N/A</v>
      </c>
      <c r="AR207" s="21" t="str">
        <f>VLOOKUP($A207,O.Barragán!$A$4:$ER$57,BaseInterventoría!AR$1,FALSE)</f>
        <v>N/A</v>
      </c>
      <c r="AS207" s="5" t="str">
        <f>VLOOKUP($A207,O.Barragán!$A$4:$ER$57,BaseInterventoría!AS$1,FALSE)</f>
        <v>N/A</v>
      </c>
      <c r="AT207" s="5" t="str">
        <f>VLOOKUP($A207,O.Barragán!$A$4:$ER$57,BaseInterventoría!AT$1,FALSE)</f>
        <v>N/A</v>
      </c>
      <c r="AU207" s="21" t="str">
        <f>VLOOKUP($A207,O.Barragán!$A$4:$ER$57,BaseInterventoría!AU$1,FALSE)</f>
        <v>N/A</v>
      </c>
      <c r="AV207" s="5" t="str">
        <f>VLOOKUP($A207,O.Barragán!$A$4:$ER$57,BaseInterventoría!AV$1,FALSE)</f>
        <v>N/A</v>
      </c>
      <c r="AW207" s="186" t="str">
        <f>VLOOKUP($A207,O.Barragán!$A$4:$ER$57,BaseInterventoría!AW$1,FALSE)</f>
        <v>N/A</v>
      </c>
      <c r="AX207" s="186" t="str">
        <f>VLOOKUP($A207,O.Barragán!$A$4:$ER$57,BaseInterventoría!AX$1,FALSE)</f>
        <v>N/A</v>
      </c>
      <c r="AY207" s="5" t="str">
        <f>VLOOKUP($A207,O.Barragán!$A$4:$ER$57,BaseInterventoría!AY$1,FALSE)</f>
        <v>N/A</v>
      </c>
      <c r="AZ207" s="21" t="str">
        <f>VLOOKUP($A207,O.Barragán!$A$4:$ER$57,BaseInterventoría!AZ$1,FALSE)</f>
        <v>N/A</v>
      </c>
      <c r="BA207" s="5" t="str">
        <f>VLOOKUP($A207,O.Barragán!$A$4:$ER$57,BaseInterventoría!BA$1,FALSE)</f>
        <v>N/A</v>
      </c>
      <c r="BB207" s="5" t="str">
        <f>VLOOKUP($A207,O.Barragán!$A$4:$ER$57,BaseInterventoría!BB$1,FALSE)</f>
        <v>N/A</v>
      </c>
      <c r="BC207" s="5" t="str">
        <f>VLOOKUP($A207,O.Barragán!$A$4:$ER$57,BaseInterventoría!BC$1,FALSE)</f>
        <v>N/A</v>
      </c>
      <c r="BD207" s="5" t="str">
        <f>VLOOKUP($A207,O.Barragán!$A$4:$ER$57,BaseInterventoría!BD$1,FALSE)</f>
        <v>N/A</v>
      </c>
      <c r="BE207" s="5" t="str">
        <f>VLOOKUP($A207,O.Barragán!$A$4:$ER$57,BaseInterventoría!BE$1,FALSE)</f>
        <v>N/A</v>
      </c>
      <c r="BF207" s="21" t="str">
        <f>VLOOKUP($A207,O.Barragán!$A$4:$ER$57,BaseInterventoría!BF$1,FALSE)</f>
        <v>N/A</v>
      </c>
      <c r="BG207" s="21" t="str">
        <f>VLOOKUP($A207,O.Barragán!$A$4:$ER$57,BaseInterventoría!BG$1,FALSE)</f>
        <v>N/A</v>
      </c>
      <c r="BH207" s="5" t="str">
        <f>VLOOKUP($A207,O.Barragán!$A$4:$ER$57,BaseInterventoría!BH$1,FALSE)</f>
        <v>EPC-PDA-O-251-2019</v>
      </c>
      <c r="BI207" s="5" t="str">
        <f>VLOOKUP($A207,O.Barragán!$A$4:$ER$57,BaseInterventoría!BI$1,FALSE)</f>
        <v>OPTIMIZACIÓN Y ACTUALIZACIÓN DEL PLAN MAESTRO DEL SISTEMA DE ALCANTARILLADO FASE I PARA EL CASCO URBANO DEL MUNICIPIO DE SILVANIA EN EL DEPARTAMENTO DE CUNDINAMARCA."</v>
      </c>
      <c r="BJ207" s="21">
        <f>VLOOKUP($A207,O.Barragán!$A$4:$ER$57,BaseInterventoría!BJ$1,FALSE)</f>
        <v>43557</v>
      </c>
      <c r="BK207" s="21">
        <f>VLOOKUP($A207,O.Barragán!$A$4:$ER$57,BaseInterventoría!BK$1,FALSE)</f>
        <v>43745</v>
      </c>
      <c r="BL207" s="5" t="str">
        <f>VLOOKUP($A207,O.Barragán!$A$4:$ER$57,BaseInterventoría!BL$1,FALSE)</f>
        <v>18 MESES</v>
      </c>
      <c r="BM207" s="21">
        <f>VLOOKUP($A207,O.Barragán!$A$4:$ER$57,BaseInterventoría!BM$1,FALSE)</f>
        <v>44292</v>
      </c>
      <c r="BN207" s="5" t="str">
        <f>VLOOKUP($A207,O.Barragán!$A$4:$ER$57,BaseInterventoría!BN$1,FALSE)</f>
        <v>CONSORCIO OPTIMIZACIÓN SILVANIA
NIT: 901262613-7
R/L: JORGE ALEXANDER BECERRA ROJAS
CC. 79.787.400 DE BOGOTA</v>
      </c>
      <c r="BO207" s="5" t="str">
        <f>VLOOKUP($A207,O.Barragán!$A$4:$ER$57,BaseInterventoría!BO$1,FALSE)</f>
        <v>FELIPE ANZOLA 3108825218</v>
      </c>
      <c r="BP207" s="198">
        <f>VLOOKUP($A207,O.Barragán!$A$4:$ER$57,BaseInterventoría!BP$1,FALSE)</f>
        <v>0</v>
      </c>
      <c r="BQ207" s="198">
        <f>VLOOKUP($A207,O.Barragán!$A$4:$ER$57,BaseInterventoría!BQ$1,FALSE)</f>
        <v>15604615090</v>
      </c>
      <c r="BR207" s="198">
        <f>VLOOKUP($A207,O.Barragán!$A$4:$ER$57,BaseInterventoría!BR$1,FALSE)</f>
        <v>0</v>
      </c>
      <c r="BS207" s="198">
        <f>VLOOKUP($A207,O.Barragán!$A$4:$ER$57,BaseInterventoría!BS$1,FALSE)</f>
        <v>0</v>
      </c>
      <c r="BT207" s="198">
        <f>VLOOKUP($A207,O.Barragán!$A$4:$ER$57,BaseInterventoría!BT$1,FALSE)</f>
        <v>15604615090</v>
      </c>
      <c r="BU207" s="21">
        <f>VLOOKUP($A207,O.Barragán!$A$4:$ER$57,BaseInterventoría!BU$1,FALSE)</f>
        <v>0</v>
      </c>
      <c r="BV207" s="198">
        <f>VLOOKUP($A207,O.Barragán!$A$4:$ER$57,BaseInterventoría!BV$1,FALSE)</f>
        <v>0</v>
      </c>
      <c r="BW207" s="21">
        <f>VLOOKUP($A207,O.Barragán!$A$4:$ER$57,BaseInterventoría!BW$1,FALSE)</f>
        <v>0</v>
      </c>
      <c r="BX207" s="198">
        <f>VLOOKUP($A207,O.Barragán!$A$4:$ER$57,BaseInterventoría!BX$1,FALSE)</f>
        <v>0</v>
      </c>
      <c r="BY207" s="198">
        <f>VLOOKUP($A207,O.Barragán!$A$4:$ER$57,BaseInterventoría!BY$1,FALSE)</f>
        <v>15604615090</v>
      </c>
      <c r="BZ207" s="5" t="str">
        <f>VLOOKUP($A207,O.Barragán!$A$4:$ER$57,BaseInterventoría!BZ$1,FALSE)</f>
        <v>PRORROGA N° 1
PRORORGA N 2
PRORROGA N 3
PRORROGA N 4
PRORROGA N 5
PRORROGA N 6</v>
      </c>
      <c r="CA207" s="21" t="str">
        <f>VLOOKUP($A207,O.Barragán!$A$4:$ER$57,BaseInterventoría!CA$1,FALSE)</f>
        <v>3/11/2021
4/03/2022
1/07/2022
3/10/2022
7/03/2023
21/07/2023</v>
      </c>
      <c r="CB207" s="5" t="str">
        <f>VLOOKUP($A207,O.Barragán!$A$4:$ER$57,BaseInterventoría!CB$1,FALSE)</f>
        <v>3 MESES
4 MESES
3 MESES
3 MESES
3 MESES
45 DIAS</v>
      </c>
      <c r="CC207" s="5" t="str">
        <f>VLOOKUP($A207,O.Barragán!$A$4:$ER$57,BaseInterventoría!CC$1,FALSE)</f>
        <v>SUSPENSIÓN No. 1
PRO 1 SUS 1
PRO 2 SUS 1
SUSPENSION N 2
SUSPENSION N 3
SUSPENSION N 4
PRO 1 SUS 4
PRO 2 SUS 4
PRO 3 SUS 4
SUSPENSIÓN N 5
PRO 1 SUS 5
SUSPENSION N 6
PRO 1 SUS 6
SUSPENSIÓN N 7
PRO 1 SUS 7
PRO 2 SUS 7
PRO 3 SUS 7
PRO 4 SUS 7</v>
      </c>
      <c r="CD207" s="21" t="str">
        <f>VLOOKUP($A207,O.Barragán!$A$4:$ER$57,BaseInterventoría!CD$1,FALSE)</f>
        <v>24/03/2020
24/04/2020
01/06/2020
20/12/2020
10/05/2021
10/11/2021
11/12/2021
11/01/2022
10/02/2022
16/01/2023
6/04/2023
6/05/2023
23/08/2023
7/10/2023
27/10/2023
24/02/2024
24/05/2024</v>
      </c>
      <c r="CE207" s="5" t="str">
        <f>VLOOKUP($A207,O.Barragán!$A$4:$ER$57,BaseInterventoría!CE$1,FALSE)</f>
        <v>01 MES
HASTA EL 31/05/2020
21 DÍAS
15 DIAS
1 MES
1 MES
1 MES
1 MES
15 DIAS
30 DIAS
30 DIAS
1 MES
1 MES
15 DIAS
45 DIAS
20 DIAS
120 DIAS
2 MESES
1 MES</v>
      </c>
      <c r="CF207" s="21" t="str">
        <f>VLOOKUP($A207,O.Barragán!$A$4:$ER$57,BaseInterventoría!CF$1,FALSE)</f>
        <v>6/05/2021
13/06/2021
13/07/2021
21/07/2021
7/03/2023
7/07/2023
22/07/2023
20/10/2023
9/11/2023
6/06/2024
6/07/2024</v>
      </c>
      <c r="CG207" s="5" t="str">
        <f>VLOOKUP($A207,O.Barragán!$A$4:$ER$57,BaseInterventoría!CG$1,FALSE)</f>
        <v>33-44-101185496
Anexo 3
Seguros del Estado SA</v>
      </c>
      <c r="CH207" s="21">
        <f>VLOOKUP($A207,O.Barragán!$A$4:$ER$57,BaseInterventoría!CH$1,FALSE)</f>
        <v>43745</v>
      </c>
      <c r="CI207" s="21">
        <f>VLOOKUP($A207,O.Barragán!$A$4:$ER$57,BaseInterventoría!CI$1,FALSE)</f>
        <v>44476</v>
      </c>
      <c r="CJ207" s="5" t="str">
        <f>VLOOKUP($A207,O.Barragán!$A$4:$ER$57,BaseInterventoría!CJ$1,FALSE)</f>
        <v>N/A</v>
      </c>
      <c r="CK207" s="21" t="str">
        <f>VLOOKUP($A207,O.Barragán!$A$4:$ER$57,BaseInterventoría!CK$1,FALSE)</f>
        <v>N/A</v>
      </c>
      <c r="CL207" s="21" t="str">
        <f>VLOOKUP($A207,O.Barragán!$A$4:$ER$57,BaseInterventoría!CL$1,FALSE)</f>
        <v>N/A</v>
      </c>
      <c r="CM207" s="5" t="str">
        <f>VLOOKUP($A207,O.Barragán!$A$4:$ER$57,BaseInterventoría!CM$1,FALSE)</f>
        <v>33-44-101185496
Anexo 3
Seguros del Estado SA</v>
      </c>
      <c r="CN207" s="21">
        <f>VLOOKUP($A207,O.Barragán!$A$4:$ER$57,BaseInterventoría!CN$1,FALSE)</f>
        <v>43745</v>
      </c>
      <c r="CO207" s="21">
        <f>VLOOKUP($A207,O.Barragán!$A$4:$ER$57,BaseInterventoría!CO$1,FALSE)</f>
        <v>45389</v>
      </c>
      <c r="CP207" s="5" t="str">
        <f>VLOOKUP($A207,O.Barragán!$A$4:$ER$57,BaseInterventoría!CP$1,FALSE)</f>
        <v>33-44-101185496
Anexo 3
Seguros del Estado SA</v>
      </c>
      <c r="CQ207" s="21">
        <f>VLOOKUP($A207,O.Barragán!$A$4:$ER$57,BaseInterventoría!CQ$1,FALSE)</f>
        <v>43745</v>
      </c>
      <c r="CR207" s="21" t="str">
        <f>VLOOKUP($A207,O.Barragán!$A$4:$ER$57,BaseInterventoría!CR$1,FALSE)</f>
        <v>5 años</v>
      </c>
      <c r="CS207" s="5" t="str">
        <f>VLOOKUP($A207,O.Barragán!$A$4:$ER$57,BaseInterventoría!CS$1,FALSE)</f>
        <v>N/A</v>
      </c>
      <c r="CT207" s="21" t="str">
        <f>VLOOKUP($A207,O.Barragán!$A$4:$ER$57,BaseInterventoría!CT$1,FALSE)</f>
        <v>N/A</v>
      </c>
      <c r="CU207" s="21" t="str">
        <f>VLOOKUP($A207,O.Barragán!$A$4:$ER$57,BaseInterventoría!CU$1,FALSE)</f>
        <v>N/A</v>
      </c>
      <c r="CV207" s="5" t="str">
        <f>VLOOKUP($A207,O.Barragán!$A$4:$ER$57,BaseInterventoría!CV$1,FALSE)</f>
        <v>33-40-101053592
Anexo 2
 Seguros del Estado SA</v>
      </c>
      <c r="CW207" s="21">
        <f>VLOOKUP($A207,O.Barragán!$A$4:$ER$57,BaseInterventoría!CW$1,FALSE)</f>
        <v>43745</v>
      </c>
      <c r="CX207" s="21">
        <f>VLOOKUP($A207,O.Barragán!$A$4:$ER$57,BaseInterventoría!CX$1,FALSE)</f>
        <v>44294</v>
      </c>
      <c r="CY207" s="21">
        <f>VLOOKUP($A207,O.Barragán!$A$4:$ER$57,BaseInterventoría!CY$1,FALSE)</f>
        <v>45479</v>
      </c>
      <c r="CZ207" s="5">
        <f>VLOOKUP($A207,O.Barragán!$A$4:$ER$57,BaseInterventoría!CZ$1,FALSE)</f>
        <v>57.8</v>
      </c>
      <c r="DA207" s="186">
        <f>VLOOKUP($A207,O.Barragán!$A$4:$ER$57,BaseInterventoría!DA$1,FALSE)</f>
        <v>0.95</v>
      </c>
      <c r="DB207" s="186">
        <f>VLOOKUP($A207,O.Barragán!$A$4:$ER$57,BaseInterventoría!DB$1,FALSE)</f>
        <v>0</v>
      </c>
      <c r="DC207" s="186">
        <f>VLOOKUP($A207,O.Barragán!$A$4:$ER$57,BaseInterventoría!DC$1,FALSE)</f>
        <v>0.95</v>
      </c>
      <c r="DD207" s="186">
        <f>VLOOKUP($A207,O.Barragán!$A$4:$ER$57,BaseInterventoría!DD$1,FALSE)</f>
        <v>0</v>
      </c>
      <c r="DE207" s="186">
        <f>VLOOKUP($A207,O.Barragán!$A$4:$ER$57,BaseInterventoría!DE$1,FALSE)</f>
        <v>0</v>
      </c>
      <c r="DF207" s="186">
        <f>VLOOKUP($A207,O.Barragán!$A$4:$ER$57,BaseInterventoría!DF$1,FALSE)</f>
        <v>0.9</v>
      </c>
      <c r="DG207" s="186">
        <f>VLOOKUP($A207,O.Barragán!$A$4:$ER$57,BaseInterventoría!DG$1,FALSE)</f>
        <v>0</v>
      </c>
      <c r="DH207" s="186">
        <f>VLOOKUP($A207,O.Barragán!$A$4:$ER$57,BaseInterventoría!DH$1,FALSE)</f>
        <v>0.9</v>
      </c>
      <c r="DI207" s="186">
        <f>VLOOKUP($A207,O.Barragán!$A$4:$ER$57,BaseInterventoría!DI$1,FALSE)</f>
        <v>0</v>
      </c>
      <c r="DJ207" s="186">
        <f>VLOOKUP($A207,O.Barragán!$A$4:$ER$57,BaseInterventoría!DJ$1,FALSE)</f>
        <v>0</v>
      </c>
      <c r="DK207" s="5">
        <f ca="1">VLOOKUP($A207,O.Barragán!$A$4:$ER$57,BaseInterventoría!DK$1,FALSE)</f>
        <v>1.0980392156862746</v>
      </c>
      <c r="DL207" s="5" t="str">
        <f ca="1">VLOOKUP($A207,O.Barragán!$A$4:$ER$57,BaseInterventoría!DL$1,FALSE)</f>
        <v>VENCIDO</v>
      </c>
      <c r="DM207" s="71" t="str">
        <f t="shared" si="23"/>
        <v>En Liquidación</v>
      </c>
      <c r="DN207" s="5" t="str">
        <f>VLOOKUP($A207,O.Barragán!$A$4:$ER$57,BaseInterventoría!DN$1,FALSE)</f>
        <v>liquidado</v>
      </c>
      <c r="DO207" s="5">
        <f>VLOOKUP($A207,O.Barragán!$A$4:$ER$57,BaseInterventoría!DO$1,FALSE)</f>
        <v>0</v>
      </c>
      <c r="DP207" s="5">
        <f>VLOOKUP($A207,O.Barragán!$A$4:$ER$57,BaseInterventoría!DP$1,FALSE)</f>
        <v>0</v>
      </c>
      <c r="DQ207" s="5">
        <f>VLOOKUP($A207,O.Barragán!$A$4:$ER$57,BaseInterventoría!DQ$1,FALSE)</f>
        <v>19</v>
      </c>
      <c r="DR207" s="5" t="str">
        <f>VLOOKUP($A207,O.Barragán!$A$4:$ER$57,BaseInterventoría!DR$1,FALSE)</f>
        <v>1 - 27/11/2019
2 - 31/01/2020
3 - 6/07/2020
4 - 6/08/2020
5 - 6/09/2020
6 - 6/10/2020
7 - 6/11/2020
8 - 6/01/2021
9 - 6/03/2021
10 - 6/04/2021
11 - 6/05/2021
12 - 6/06/2021
13 - 6/07/2021
14 - 6/10/2021
15 - 6/12/2021
16 - 6/04/2022
17 - 6/05/2022
18 - 6/07/2022
19 - 6/11/2022</v>
      </c>
      <c r="DS207" s="5" t="str">
        <f>VLOOKUP($A207,O.Barragán!$A$4:$ER$57,BaseInterventoría!DS$1,FALSE)</f>
        <v>$1.034.637.602
$1.014.054.485
$1.763.942.699
$1.176.053.957
$690.700.096
$671.758.598
$1.346.238.929
$734.792.385
$885.670.936
$615.496.620
$541.799.795
$559.323.122
$505.084.219
$445.555.592
$416.379.369
$359.760.154
$569.014.702
$526.922.136
$183.561.753</v>
      </c>
      <c r="DT207" s="198">
        <f>VLOOKUP($A207,O.Barragán!$A$4:$ER$57,BaseInterventoría!DT$1,FALSE)</f>
        <v>14040747249</v>
      </c>
      <c r="DU207" s="198">
        <f>VLOOKUP($A207,O.Barragán!$A$4:$ER$57,BaseInterventoría!DU$1,FALSE)</f>
        <v>1563867841</v>
      </c>
      <c r="DV207" s="186">
        <f>VLOOKUP($A207,O.Barragán!$A$4:$ER$57,BaseInterventoría!DV$1,FALSE)</f>
        <v>0.89978170996334395</v>
      </c>
      <c r="DW207" s="198">
        <f>VLOOKUP($A207,O.Barragán!$A$4:$ER$57,BaseInterventoría!DW$1,FALSE)</f>
        <v>1563867841</v>
      </c>
      <c r="DX207" s="21" t="str">
        <f>VLOOKUP($A207,O.Barragán!$A$4:$ER$57,BaseInterventoría!DX$1,FALSE)</f>
        <v>N/A</v>
      </c>
      <c r="DY207" s="5" t="str">
        <f>VLOOKUP($A207,O.Barragán!$A$4:$ER$57,BaseInterventoría!DY$1,FALSE)</f>
        <v>EPC-CI-013-2019</v>
      </c>
      <c r="DZ207" s="21">
        <f>VLOOKUP($A207,O.Barragán!$A$4:$ER$57,BaseInterventoría!DZ$1,FALSE)</f>
        <v>43566</v>
      </c>
      <c r="EA207" s="21">
        <f>VLOOKUP($A207,O.Barragán!$A$4:$ER$57,BaseInterventoría!EA$1,FALSE)</f>
        <v>43697</v>
      </c>
      <c r="EB207" s="5" t="str">
        <f>VLOOKUP($A207,O.Barragán!$A$4:$ER$57,BaseInterventoría!EB$1,FALSE)</f>
        <v>EMPRESA INMOBILIARIA Y DE SERVICIOS LOGÍSTICOS DE CUNDINAMARCA
NIT: 830.021.022-3</v>
      </c>
      <c r="EC207" s="198">
        <f>VLOOKUP($A207,O.Barragán!$A$4:$ER$57,BaseInterventoría!EC$1,FALSE)</f>
        <v>1157677482</v>
      </c>
      <c r="ED207" s="5">
        <f>VLOOKUP($A207,O.Barragán!$A$4:$ER$57,BaseInterventoría!ED$1,FALSE)</f>
        <v>0</v>
      </c>
      <c r="EE207" s="5">
        <f>VLOOKUP($A207,O.Barragán!$A$4:$ER$57,BaseInterventoría!EE$1,FALSE)</f>
        <v>0</v>
      </c>
      <c r="EF207" s="5">
        <f>VLOOKUP($A207,O.Barragán!$A$4:$ER$57,BaseInterventoría!EF$1,FALSE)</f>
        <v>0</v>
      </c>
      <c r="EG207" s="5">
        <f>VLOOKUP($A207,O.Barragán!$A$4:$ER$57,BaseInterventoría!EG$1,FALSE)</f>
        <v>0</v>
      </c>
      <c r="EH207" s="5">
        <f>VLOOKUP($A207,O.Barragán!$A$4:$ER$57,BaseInterventoría!EH$1,FALSE)</f>
        <v>0</v>
      </c>
      <c r="EI207" s="21">
        <f ca="1">VLOOKUP($A207,O.Barragán!$A$4:$ER$57,BaseInterventoría!EI$1,FALSE)</f>
        <v>45649</v>
      </c>
      <c r="EJ207" s="5">
        <f>VLOOKUP($A207,O.Barragán!$A$4:$ER$57,BaseInterventoría!EJ$1,FALSE)</f>
        <v>0</v>
      </c>
      <c r="EK207" s="5" t="s">
        <v>297</v>
      </c>
      <c r="EL207" s="5" t="str">
        <f>VLOOKUP($A207,O.Barragán!$A$4:$ER$57,BaseInterventoría!EL$1,FALSE)</f>
        <v>Omar Barragán-Dirección</v>
      </c>
      <c r="EM207" s="5" t="str">
        <f>VLOOKUP($A207,O.Barragán!$A$4:$ER$57,BaseInterventoría!EM$1,FALSE)</f>
        <v>Carlos Omar Barragán - Carol Bejarano</v>
      </c>
      <c r="EN207" s="5" t="str">
        <f>VLOOKUP($A207,O.Barragán!$A$4:$ER$57,BaseInterventoría!EN$1,FALSE)</f>
        <v>https://www.contratos.gov.co/consultas/detalleProceso.do?numConstancia=18-1-197480</v>
      </c>
      <c r="EO207" s="5" t="str">
        <f>VLOOKUP($A207,O.Barragán!$A$4:$ER$57,BaseInterventoría!EO$1,FALSE)</f>
        <v>Se firmo el dia 12/11/2024 por el gerente de EPC acta de propiedad y entrega de bieNes y acta de custodia, operacion y mantenimiento. Se solicito al municipio actuallizacion de polizas y certificados de funcionabilidad y restablecimiento del espacio publico para continuar el proceso de liquidacion.
SE LIQUIDA EL CONTRATO CON FECHA 09 DE DICIEMBRE DE 2024, el contratista pasa acta parcial, contra liquidación.</v>
      </c>
      <c r="EP207" s="21">
        <f>VLOOKUP($A207,O.Barragán!$A$4:$ER$57,BaseInterventoría!EP$1,FALSE)</f>
        <v>45649</v>
      </c>
      <c r="EQ207" s="24">
        <f t="shared" si="27"/>
        <v>15929851731</v>
      </c>
      <c r="ER207" s="24">
        <f t="shared" si="25"/>
        <v>637194069.24000001</v>
      </c>
      <c r="ES207" s="24">
        <f t="shared" si="26"/>
        <v>16567045800.24</v>
      </c>
      <c r="ET207" s="5" t="s">
        <v>10</v>
      </c>
      <c r="EU207" s="24">
        <f t="shared" si="20"/>
        <v>16567045800.24</v>
      </c>
      <c r="EV207" s="55" t="e">
        <f>VLOOKUP(A207,#REF!,147,FALSE)</f>
        <v>#REF!</v>
      </c>
      <c r="EW207" s="56"/>
      <c r="EX207" s="24"/>
      <c r="EY207" s="5" t="s">
        <v>24</v>
      </c>
      <c r="EZ207" s="56"/>
      <c r="FA207" s="21">
        <f>CY207</f>
        <v>45479</v>
      </c>
      <c r="FB207"/>
      <c r="FC207"/>
      <c r="FD207"/>
    </row>
    <row r="208" spans="1:160" ht="220.5">
      <c r="A208" s="19" t="s">
        <v>716</v>
      </c>
      <c r="B208" s="2">
        <f t="shared" si="24"/>
        <v>206</v>
      </c>
      <c r="C208" s="20" t="s">
        <v>234</v>
      </c>
      <c r="D208" s="5" t="s">
        <v>234</v>
      </c>
      <c r="E208" s="2" t="s">
        <v>717</v>
      </c>
      <c r="F208" s="5" t="str">
        <f>VLOOKUP($A208,O.Barragán!$A$4:$ER$57,BaseInterventoría!F$1,FALSE)</f>
        <v>MDVP</v>
      </c>
      <c r="G208" s="21">
        <f>VLOOKUP($A208,O.Barragán!$A$4:$ER$57,BaseInterventoría!G$1,FALSE)</f>
        <v>44508</v>
      </c>
      <c r="H208" s="5">
        <f>VLOOKUP($A208,O.Barragán!$A$4:$ER$57,BaseInterventoría!H$1,FALSE)</f>
        <v>850</v>
      </c>
      <c r="I208" s="5">
        <f>VLOOKUP($A208,O.Barragán!$A$4:$ER$57,BaseInterventoría!I$1,FALSE)</f>
        <v>0</v>
      </c>
      <c r="J208" s="5" t="str">
        <f>VLOOKUP($A208,O.Barragán!$A$4:$ER$57,BaseInterventoría!J$1,FALSE)</f>
        <v>Este proyecto comprende las siguientes obras de importancia: *
Construcción de canal trapezoidal de 430 ml en concreto de 4000 psi * Conexión de 4 sumideros *
Desarrollo de urbanismo mitigando el riesgo y garantizando la estabilidad de este a. Impacto del
proyecto: Dentro de los impactos previstos para el “MEJORAMIENTO DEL CANAL DE AGUAS
LLUVIAS LA SICAMOCHA ENTRE LA CARRERA 4 HASTA LA CARRERA 2 EN EL MUNICIPIO
DE UBATÉ” se tienen los siguientes * Mejorar el diseño del canal con el propósito de disminuir el
riesgo de rebose y deterioro al suelo con posible humedad y filtración de aguas lluvias</v>
      </c>
      <c r="K208" s="198">
        <f>VLOOKUP($A208,O.Barragán!$A$4:$ER$57,BaseInterventoría!K$1,FALSE)</f>
        <v>0</v>
      </c>
      <c r="L208" s="198">
        <f>VLOOKUP($A208,O.Barragán!$A$4:$ER$57,BaseInterventoría!L$1,FALSE)</f>
        <v>0</v>
      </c>
      <c r="M208" s="198">
        <f>VLOOKUP($A208,O.Barragán!$A$4:$ER$57,BaseInterventoría!M$1,FALSE)</f>
        <v>0</v>
      </c>
      <c r="N208" s="198">
        <f>VLOOKUP($A208,O.Barragán!$A$4:$ER$57,BaseInterventoría!N$1,FALSE)</f>
        <v>264593570</v>
      </c>
      <c r="O208" s="198">
        <f>VLOOKUP($A208,O.Barragán!$A$4:$ER$57,BaseInterventoría!O$1,FALSE)</f>
        <v>0</v>
      </c>
      <c r="P208" s="198">
        <f>VLOOKUP($A208,O.Barragán!$A$4:$ER$57,BaseInterventoría!P$1,FALSE)</f>
        <v>0</v>
      </c>
      <c r="Q208" s="198">
        <f>VLOOKUP($A208,O.Barragán!$A$4:$ER$57,BaseInterventoría!Q$1,FALSE)</f>
        <v>0</v>
      </c>
      <c r="R208" s="198">
        <f>VLOOKUP($A208,O.Barragán!$A$4:$ER$57,BaseInterventoría!R$1,FALSE)</f>
        <v>1130260874</v>
      </c>
      <c r="S208" s="198">
        <f>VLOOKUP($A208,O.Barragán!$A$4:$ER$57,BaseInterventoría!S$1,FALSE)</f>
        <v>0</v>
      </c>
      <c r="T208" s="198">
        <f>VLOOKUP($A208,O.Barragán!$A$4:$ER$57,BaseInterventoría!T$1,FALSE)</f>
        <v>0</v>
      </c>
      <c r="U208" s="198">
        <f>VLOOKUP($A208,O.Barragán!$A$4:$ER$57,BaseInterventoría!U$1,FALSE)</f>
        <v>1394854444</v>
      </c>
      <c r="V208" s="5" t="str">
        <f>VLOOKUP($A208,O.Barragán!$A$4:$ER$57,BaseInterventoría!V$1,FALSE)</f>
        <v>CDR 13048 del
11/08/2022
CDR 13049 del
11/08/2022
CDR 13051 del
11/08/2022
CDR 16243 del
15/12/23</v>
      </c>
      <c r="W208" s="5" t="str">
        <f>VLOOKUP($A208,O.Barragán!$A$4:$ER$57,BaseInterventoría!W$1,FALSE)</f>
        <v>20220230 del 
16/11/2022</v>
      </c>
      <c r="X208" s="5" t="str">
        <f>VLOOKUP($A208,O.Barragán!$A$4:$ER$57,BaseInterventoría!X$1,FALSE)</f>
        <v>ALCANTARILLADO</v>
      </c>
      <c r="Y208" s="5" t="str">
        <f>VLOOKUP($A208,O.Barragán!$A$4:$ER$57,BaseInterventoría!Y$1,FALSE)</f>
        <v>URBANO</v>
      </c>
      <c r="Z208" s="5" t="str">
        <f>VLOOKUP($A208,O.Barragán!$A$4:$ER$57,BaseInterventoría!Z$1,FALSE)</f>
        <v>CONVENIO</v>
      </c>
      <c r="AA208" s="5" t="str">
        <f>VLOOKUP($A208,O.Barragán!$A$4:$ER$57,BaseInterventoría!AA$1,FALSE)</f>
        <v>EPC-CI-001-2022</v>
      </c>
      <c r="AB208" s="5" t="str">
        <f>VLOOKUP($A208,O.Barragán!$A$4:$ER$57,BaseInterventoría!AB$1,FALSE)</f>
        <v>AUNAR ESFUERZOS TÉCNICOS Y ADMINISTRATIVOS PARA EL MEJORAMIENTO DEL CANAL DE AGUAS LLUVIAS LA SICAMOCHA ENTRE LA CARRERA 4 HASTA LA CARRERA 2 EN EL MUNICIPIO DE UBATÉ</v>
      </c>
      <c r="AC208" s="21">
        <f>VLOOKUP($A208,O.Barragán!$A$4:$ER$57,BaseInterventoría!AC$1,FALSE)</f>
        <v>44881</v>
      </c>
      <c r="AD208" s="21">
        <f>VLOOKUP($A208,O.Barragán!$A$4:$ER$57,BaseInterventoría!AD$1,FALSE)</f>
        <v>44890</v>
      </c>
      <c r="AE208" s="5" t="str">
        <f>VLOOKUP($A208,O.Barragán!$A$4:$ER$57,BaseInterventoría!AE$1,FALSE)</f>
        <v>8 MESES</v>
      </c>
      <c r="AF208" s="21">
        <f>VLOOKUP($A208,O.Barragán!$A$4:$ER$57,BaseInterventoría!AF$1,FALSE)</f>
        <v>45131</v>
      </c>
      <c r="AG208" s="5" t="str">
        <f>VLOOKUP($A208,O.Barragán!$A$4:$ER$57,BaseInterventoría!AG$1,FALSE)</f>
        <v>MUNICIPIO DE UBATÉ
NIT. 899.999.281-2</v>
      </c>
      <c r="AH208" s="5" t="str">
        <f>VLOOKUP($A208,O.Barragán!$A$4:$ER$57,BaseInterventoría!AH$1,FALSE)</f>
        <v>RICHARD ALEXANDER BERNAL
C.C. 79.169.459</v>
      </c>
      <c r="AI208" s="198">
        <f>VLOOKUP($A208,O.Barragán!$A$4:$ER$57,BaseInterventoría!AI$1,FALSE)</f>
        <v>1264593570</v>
      </c>
      <c r="AJ208" s="21">
        <f>VLOOKUP($A208,O.Barragán!$A$4:$ER$57,BaseInterventoría!AJ$1,FALSE)</f>
        <v>45395</v>
      </c>
      <c r="AK208" s="198">
        <f>VLOOKUP($A208,O.Barragán!$A$4:$ER$57,BaseInterventoría!AK$1,FALSE)</f>
        <v>130260874</v>
      </c>
      <c r="AL208" s="5">
        <f>VLOOKUP($A208,O.Barragán!$A$4:$ER$57,BaseInterventoría!AL$1,FALSE)</f>
        <v>0</v>
      </c>
      <c r="AM208" s="21">
        <f>VLOOKUP($A208,O.Barragán!$A$4:$ER$57,BaseInterventoría!AM$1,FALSE)</f>
        <v>0</v>
      </c>
      <c r="AN208" s="198">
        <f>VLOOKUP($A208,O.Barragán!$A$4:$ER$57,BaseInterventoría!AN$1,FALSE)</f>
        <v>0</v>
      </c>
      <c r="AO208" s="5">
        <f>VLOOKUP($A208,O.Barragán!$A$4:$ER$57,BaseInterventoría!AO$1,FALSE)</f>
        <v>0</v>
      </c>
      <c r="AP208" s="198">
        <f>VLOOKUP($A208,O.Barragán!$A$4:$ER$57,BaseInterventoría!AP$1,FALSE)</f>
        <v>1394854444</v>
      </c>
      <c r="AQ208" s="5">
        <f>VLOOKUP($A208,O.Barragán!$A$4:$ER$57,BaseInterventoría!AQ$1,FALSE)</f>
        <v>1</v>
      </c>
      <c r="AR208" s="21">
        <f>VLOOKUP($A208,O.Barragán!$A$4:$ER$57,BaseInterventoría!AR$1,FALSE)</f>
        <v>45395</v>
      </c>
      <c r="AS208" s="5" t="str">
        <f>VLOOKUP($A208,O.Barragán!$A$4:$ER$57,BaseInterventoría!AS$1,FALSE)</f>
        <v>6 MESES</v>
      </c>
      <c r="AT208" s="5" t="str">
        <f>VLOOKUP($A208,O.Barragán!$A$4:$ER$57,BaseInterventoría!AT$1,FALSE)</f>
        <v>SUSPENSION N 1</v>
      </c>
      <c r="AU208" s="21">
        <f>VLOOKUP($A208,O.Barragán!$A$4:$ER$57,BaseInterventoría!AU$1,FALSE)</f>
        <v>45079</v>
      </c>
      <c r="AV208" s="5" t="str">
        <f>VLOOKUP($A208,O.Barragán!$A$4:$ER$57,BaseInterventoría!AV$1,FALSE)</f>
        <v>CONDICIONADA</v>
      </c>
      <c r="AW208" s="186">
        <f>VLOOKUP($A208,O.Barragán!$A$4:$ER$57,BaseInterventoría!AW$1,FALSE)</f>
        <v>1</v>
      </c>
      <c r="AX208" s="186">
        <f>VLOOKUP($A208,O.Barragán!$A$4:$ER$57,BaseInterventoría!AX$1,FALSE)</f>
        <v>0.9</v>
      </c>
      <c r="AY208" s="5">
        <f ca="1">VLOOKUP($A208,O.Barragán!$A$4:$ER$57,BaseInterventoría!AY$1,FALSE)</f>
        <v>1.0720338983050848</v>
      </c>
      <c r="AZ208" s="21">
        <f>VLOOKUP($A208,O.Barragán!$A$4:$ER$57,BaseInterventoría!AZ$1,FALSE)</f>
        <v>45598</v>
      </c>
      <c r="BA208" s="5">
        <f>VLOOKUP($A208,O.Barragán!$A$4:$ER$57,BaseInterventoría!BA$1,FALSE)</f>
        <v>23.6</v>
      </c>
      <c r="BB208" s="5" t="str">
        <f ca="1">VLOOKUP($A208,O.Barragán!$A$4:$ER$57,BaseInterventoría!BB$1,FALSE)</f>
        <v>VENCIDO</v>
      </c>
      <c r="BC208" s="5" t="str">
        <f>VLOOKUP($A208,O.Barragán!$A$4:$ER$57,BaseInterventoría!BC$1,FALSE)</f>
        <v>En proceso de Liquidación</v>
      </c>
      <c r="BD208" s="5" t="str">
        <f>VLOOKUP($A208,O.Barragán!$A$4:$ER$57,BaseInterventoría!BD$1,FALSE)</f>
        <v>En tramité</v>
      </c>
      <c r="BE208" s="5" t="str">
        <f>VLOOKUP($A208,O.Barragán!$A$4:$ER$57,BaseInterventoría!BE$1,FALSE)</f>
        <v>N/A</v>
      </c>
      <c r="BF208" s="21" t="str">
        <f>VLOOKUP($A208,O.Barragán!$A$4:$ER$57,BaseInterventoría!BF$1,FALSE)</f>
        <v>N/A</v>
      </c>
      <c r="BG208" s="21" t="str">
        <f>VLOOKUP($A208,O.Barragán!$A$4:$ER$57,BaseInterventoría!BG$1,FALSE)</f>
        <v>N/A</v>
      </c>
      <c r="BH208" s="5" t="str">
        <f>VLOOKUP($A208,O.Barragán!$A$4:$ER$57,BaseInterventoría!BH$1,FALSE)</f>
        <v>SOP-209-2023</v>
      </c>
      <c r="BI208" s="5" t="str">
        <f>VLOOKUP($A208,O.Barragán!$A$4:$ER$57,BaseInterventoría!BI$1,FALSE)</f>
        <v xml:space="preserve"> MEJORAMIENTO DEL CANAL DE AGUAS LLUVIAS LA SICAMOCHA ENTRE LA CARRERA 4 HASTA LA CARRERA 2 EN EL MUNICIPIO DE UBATÉ</v>
      </c>
      <c r="BJ208" s="21">
        <f>VLOOKUP($A208,O.Barragán!$A$4:$ER$57,BaseInterventoría!BJ$1,FALSE)</f>
        <v>45050</v>
      </c>
      <c r="BK208" s="21">
        <f>VLOOKUP($A208,O.Barragán!$A$4:$ER$57,BaseInterventoría!BK$1,FALSE)</f>
        <v>45412</v>
      </c>
      <c r="BL208" s="5" t="str">
        <f>VLOOKUP($A208,O.Barragán!$A$4:$ER$57,BaseInterventoría!BL$1,FALSE)</f>
        <v>5 MESES</v>
      </c>
      <c r="BM208" s="21">
        <f>VLOOKUP($A208,O.Barragán!$A$4:$ER$57,BaseInterventoría!BM$1,FALSE)</f>
        <v>45564</v>
      </c>
      <c r="BN208" s="5" t="str">
        <f>VLOOKUP($A208,O.Barragán!$A$4:$ER$57,BaseInterventoría!BN$1,FALSE)</f>
        <v>CONSORCIO CHICAMOCHA 2023
NIT. 901707802-4</v>
      </c>
      <c r="BO208" s="5" t="str">
        <f>VLOOKUP($A208,O.Barragán!$A$4:$ER$57,BaseInterventoría!BO$1,FALSE)</f>
        <v>JULIAN CAMILO MONTERO
C.C.1.070.599.554</v>
      </c>
      <c r="BP208" s="198">
        <f>VLOOKUP($A208,O.Barragán!$A$4:$ER$57,BaseInterventoría!BP$1,FALSE)</f>
        <v>0</v>
      </c>
      <c r="BQ208" s="198">
        <f>VLOOKUP($A208,O.Barragán!$A$4:$ER$57,BaseInterventoría!BQ$1,FALSE)</f>
        <v>1212019201</v>
      </c>
      <c r="BR208" s="198">
        <f>VLOOKUP($A208,O.Barragán!$A$4:$ER$57,BaseInterventoría!BR$1,FALSE)</f>
        <v>0</v>
      </c>
      <c r="BS208" s="198">
        <f>VLOOKUP($A208,O.Barragán!$A$4:$ER$57,BaseInterventoría!BS$1,FALSE)</f>
        <v>0</v>
      </c>
      <c r="BT208" s="198">
        <f>VLOOKUP($A208,O.Barragán!$A$4:$ER$57,BaseInterventoría!BT$1,FALSE)</f>
        <v>1212019201</v>
      </c>
      <c r="BU208" s="21">
        <f>VLOOKUP($A208,O.Barragán!$A$4:$ER$57,BaseInterventoría!BU$1,FALSE)</f>
        <v>45432</v>
      </c>
      <c r="BV208" s="198">
        <f>VLOOKUP($A208,O.Barragán!$A$4:$ER$57,BaseInterventoría!BV$1,FALSE)</f>
        <v>130260874</v>
      </c>
      <c r="BW208" s="21">
        <f>VLOOKUP($A208,O.Barragán!$A$4:$ER$57,BaseInterventoría!BW$1,FALSE)</f>
        <v>45541</v>
      </c>
      <c r="BX208" s="198">
        <f>VLOOKUP($A208,O.Barragán!$A$4:$ER$57,BaseInterventoría!BX$1,FALSE)</f>
        <v>52350372</v>
      </c>
      <c r="BY208" s="198">
        <f>VLOOKUP($A208,O.Barragán!$A$4:$ER$57,BaseInterventoría!BY$1,FALSE)</f>
        <v>1394630447</v>
      </c>
      <c r="BZ208" s="5">
        <f>VLOOKUP($A208,O.Barragán!$A$4:$ER$57,BaseInterventoría!BZ$1,FALSE)</f>
        <v>0</v>
      </c>
      <c r="CA208" s="21">
        <f>VLOOKUP($A208,O.Barragán!$A$4:$ER$57,BaseInterventoría!CA$1,FALSE)</f>
        <v>0</v>
      </c>
      <c r="CB208" s="5">
        <f>VLOOKUP($A208,O.Barragán!$A$4:$ER$57,BaseInterventoría!CB$1,FALSE)</f>
        <v>0</v>
      </c>
      <c r="CC208" s="5">
        <f>VLOOKUP($A208,O.Barragán!$A$4:$ER$57,BaseInterventoría!CC$1,FALSE)</f>
        <v>0</v>
      </c>
      <c r="CD208" s="21">
        <f>VLOOKUP($A208,O.Barragán!$A$4:$ER$57,BaseInterventoría!CD$1,FALSE)</f>
        <v>0</v>
      </c>
      <c r="CE208" s="5">
        <f>VLOOKUP($A208,O.Barragán!$A$4:$ER$57,BaseInterventoría!CE$1,FALSE)</f>
        <v>0</v>
      </c>
      <c r="CF208" s="21">
        <f>VLOOKUP($A208,O.Barragán!$A$4:$ER$57,BaseInterventoría!CF$1,FALSE)</f>
        <v>0</v>
      </c>
      <c r="CG208" s="5" t="str">
        <f>VLOOKUP($A208,O.Barragán!$A$4:$ER$57,BaseInterventoría!CG$1,FALSE)</f>
        <v>21-44-101413926</v>
      </c>
      <c r="CH208" s="21">
        <f>VLOOKUP($A208,O.Barragán!$A$4:$ER$57,BaseInterventoría!CH$1,FALSE)</f>
        <v>45412</v>
      </c>
      <c r="CI208" s="21">
        <f>VLOOKUP($A208,O.Barragán!$A$4:$ER$57,BaseInterventoría!CI$1,FALSE)</f>
        <v>45748</v>
      </c>
      <c r="CJ208" s="5" t="str">
        <f>VLOOKUP($A208,O.Barragán!$A$4:$ER$57,BaseInterventoría!CJ$1,FALSE)</f>
        <v>N/A</v>
      </c>
      <c r="CK208" s="21" t="str">
        <f>VLOOKUP($A208,O.Barragán!$A$4:$ER$57,BaseInterventoría!CK$1,FALSE)</f>
        <v>N/A</v>
      </c>
      <c r="CL208" s="21" t="str">
        <f>VLOOKUP($A208,O.Barragán!$A$4:$ER$57,BaseInterventoría!CL$1,FALSE)</f>
        <v>N/A</v>
      </c>
      <c r="CM208" s="5" t="str">
        <f>VLOOKUP($A208,O.Barragán!$A$4:$ER$57,BaseInterventoría!CM$1,FALSE)</f>
        <v>21-44-101413926</v>
      </c>
      <c r="CN208" s="21">
        <f>VLOOKUP($A208,O.Barragán!$A$4:$ER$57,BaseInterventoría!CN$1,FALSE)</f>
        <v>45412</v>
      </c>
      <c r="CO208" s="21">
        <f>VLOOKUP($A208,O.Barragán!$A$4:$ER$57,BaseInterventoría!CO$1,FALSE)</f>
        <v>46661</v>
      </c>
      <c r="CP208" s="5" t="str">
        <f>VLOOKUP($A208,O.Barragán!$A$4:$ER$57,BaseInterventoría!CP$1,FALSE)</f>
        <v>21-44-101413926</v>
      </c>
      <c r="CQ208" s="21" t="str">
        <f>VLOOKUP($A208,O.Barragán!$A$4:$ER$57,BaseInterventoría!CQ$1,FALSE)</f>
        <v>SI AMPARARÁ 5 AÑOS</v>
      </c>
      <c r="CR208" s="21">
        <f>VLOOKUP($A208,O.Barragán!$A$4:$ER$57,BaseInterventoría!CR$1,FALSE)</f>
        <v>0</v>
      </c>
      <c r="CS208" s="5" t="str">
        <f>VLOOKUP($A208,O.Barragán!$A$4:$ER$57,BaseInterventoría!CS$1,FALSE)</f>
        <v>N/A</v>
      </c>
      <c r="CT208" s="21" t="str">
        <f>VLOOKUP($A208,O.Barragán!$A$4:$ER$57,BaseInterventoría!CT$1,FALSE)</f>
        <v>N/A</v>
      </c>
      <c r="CU208" s="21" t="str">
        <f>VLOOKUP($A208,O.Barragán!$A$4:$ER$57,BaseInterventoría!CU$1,FALSE)</f>
        <v>N/A</v>
      </c>
      <c r="CV208" s="5" t="str">
        <f>VLOOKUP($A208,O.Barragán!$A$4:$ER$57,BaseInterventoría!CV$1,FALSE)</f>
        <v>21-40-101211747</v>
      </c>
      <c r="CW208" s="21">
        <f>VLOOKUP($A208,O.Barragán!$A$4:$ER$57,BaseInterventoría!CW$1,FALSE)</f>
        <v>45412</v>
      </c>
      <c r="CX208" s="21">
        <f>VLOOKUP($A208,O.Barragán!$A$4:$ER$57,BaseInterventoría!CX$1,FALSE)</f>
        <v>45565</v>
      </c>
      <c r="CY208" s="21">
        <f>VLOOKUP($A208,O.Barragán!$A$4:$ER$57,BaseInterventoría!CY$1,FALSE)</f>
        <v>45564</v>
      </c>
      <c r="CZ208" s="5">
        <f>VLOOKUP($A208,O.Barragán!$A$4:$ER$57,BaseInterventoría!CZ$1,FALSE)</f>
        <v>5.0666666666666664</v>
      </c>
      <c r="DA208" s="186">
        <f>VLOOKUP($A208,O.Barragán!$A$4:$ER$57,BaseInterventoría!DA$1,FALSE)</f>
        <v>1</v>
      </c>
      <c r="DB208" s="186">
        <f>VLOOKUP($A208,O.Barragán!$A$4:$ER$57,BaseInterventoría!DB$1,FALSE)</f>
        <v>0</v>
      </c>
      <c r="DC208" s="186">
        <f>VLOOKUP($A208,O.Barragán!$A$4:$ER$57,BaseInterventoría!DC$1,FALSE)</f>
        <v>1</v>
      </c>
      <c r="DD208" s="186">
        <f>VLOOKUP($A208,O.Barragán!$A$4:$ER$57,BaseInterventoría!DD$1,FALSE)</f>
        <v>0</v>
      </c>
      <c r="DE208" s="186">
        <f>VLOOKUP($A208,O.Barragán!$A$4:$ER$57,BaseInterventoría!DE$1,FALSE)</f>
        <v>0</v>
      </c>
      <c r="DF208" s="186">
        <f>VLOOKUP($A208,O.Barragán!$A$4:$ER$57,BaseInterventoría!DF$1,FALSE)</f>
        <v>0.9</v>
      </c>
      <c r="DG208" s="186">
        <f>VLOOKUP($A208,O.Barragán!$A$4:$ER$57,BaseInterventoría!DG$1,FALSE)</f>
        <v>0</v>
      </c>
      <c r="DH208" s="186">
        <f>VLOOKUP($A208,O.Barragán!$A$4:$ER$57,BaseInterventoría!DH$1,FALSE)</f>
        <v>0.9</v>
      </c>
      <c r="DI208" s="186">
        <f>VLOOKUP($A208,O.Barragán!$A$4:$ER$57,BaseInterventoría!DI$1,FALSE)</f>
        <v>0</v>
      </c>
      <c r="DJ208" s="186">
        <f>VLOOKUP($A208,O.Barragán!$A$4:$ER$57,BaseInterventoría!DJ$1,FALSE)</f>
        <v>0</v>
      </c>
      <c r="DK208" s="5">
        <f ca="1">VLOOKUP($A208,O.Barragán!$A$4:$ER$57,BaseInterventoría!DK$1,FALSE)</f>
        <v>1.5592105263157894</v>
      </c>
      <c r="DL208" s="5" t="str">
        <f ca="1">VLOOKUP($A208,O.Barragán!$A$4:$ER$57,BaseInterventoría!DL$1,FALSE)</f>
        <v>VENCIDO</v>
      </c>
      <c r="DM208" s="71" t="str">
        <f t="shared" si="23"/>
        <v>En Liquidación</v>
      </c>
      <c r="DN208" s="5" t="s">
        <v>11</v>
      </c>
      <c r="DO208" s="5">
        <f>VLOOKUP($A208,O.Barragán!$A$4:$ER$57,BaseInterventoría!DO$1,FALSE)</f>
        <v>0</v>
      </c>
      <c r="DP208" s="5">
        <f>VLOOKUP($A208,O.Barragán!$A$4:$ER$57,BaseInterventoría!DP$1,FALSE)</f>
        <v>0</v>
      </c>
      <c r="DQ208" s="5">
        <f>VLOOKUP($A208,O.Barragán!$A$4:$ER$57,BaseInterventoría!DQ$1,FALSE)</f>
        <v>2</v>
      </c>
      <c r="DR208" s="5" t="str">
        <f>VLOOKUP($A208,O.Barragán!$A$4:$ER$57,BaseInterventoría!DR$1,FALSE)</f>
        <v>Acta Parcial No. 1 Orden de Pago No. 240424 del 21/08/2024
Acta Parcial No. 2 Orden de Pago No. 240672 del 20/11/2024</v>
      </c>
      <c r="DS208" s="5" t="str">
        <f>VLOOKUP($A208,O.Barragán!$A$4:$ER$57,BaseInterventoría!DS$1,FALSE)</f>
        <v>$ 702.300.863
$ 551.107.030,30</v>
      </c>
      <c r="DT208" s="198">
        <f>VLOOKUP($A208,O.Barragán!$A$4:$ER$57,BaseInterventoría!DT$1,FALSE)</f>
        <v>1253407893.3</v>
      </c>
      <c r="DU208" s="198">
        <f>VLOOKUP($A208,O.Barragán!$A$4:$ER$57,BaseInterventoría!DU$1,FALSE)</f>
        <v>141222553.70000005</v>
      </c>
      <c r="DV208" s="186">
        <f>VLOOKUP($A208,O.Barragán!$A$4:$ER$57,BaseInterventoría!DV$1,FALSE)</f>
        <v>0.89873836900392867</v>
      </c>
      <c r="DW208" s="198">
        <f>VLOOKUP($A208,O.Barragán!$A$4:$ER$57,BaseInterventoría!DW$1,FALSE)</f>
        <v>141222553.70000005</v>
      </c>
      <c r="DX208" s="21" t="str">
        <f>VLOOKUP($A208,O.Barragán!$A$4:$ER$57,BaseInterventoría!DX$1,FALSE)</f>
        <v>N/A</v>
      </c>
      <c r="DY208" s="5" t="str">
        <f>VLOOKUP($A208,O.Barragán!$A$4:$ER$57,BaseInterventoría!DY$1,FALSE)</f>
        <v>EPC-PDA-I-357-2023</v>
      </c>
      <c r="DZ208" s="21">
        <f>VLOOKUP($A208,O.Barragán!$A$4:$ER$57,BaseInterventoría!DZ$1,FALSE)</f>
        <v>45077</v>
      </c>
      <c r="EA208" s="21">
        <f>VLOOKUP($A208,O.Barragán!$A$4:$ER$57,BaseInterventoría!EA$1,FALSE)</f>
        <v>45412</v>
      </c>
      <c r="EB208" s="5" t="str">
        <f>VLOOKUP($A208,O.Barragán!$A$4:$ER$57,BaseInterventoría!EB$1,FALSE)</f>
        <v>CONSORCIO H2O UBATE
NIT.901715787-5</v>
      </c>
      <c r="EC208" s="198">
        <f>VLOOKUP($A208,O.Barragán!$A$4:$ER$57,BaseInterventoría!EC$1,FALSE)</f>
        <v>103949591</v>
      </c>
      <c r="ED208" s="5">
        <f>VLOOKUP($A208,O.Barragán!$A$4:$ER$57,BaseInterventoría!ED$1,FALSE)</f>
        <v>0</v>
      </c>
      <c r="EE208" s="5">
        <f>VLOOKUP($A208,O.Barragán!$A$4:$ER$57,BaseInterventoría!EE$1,FALSE)</f>
        <v>0</v>
      </c>
      <c r="EF208" s="5">
        <f>VLOOKUP($A208,O.Barragán!$A$4:$ER$57,BaseInterventoría!EF$1,FALSE)</f>
        <v>0</v>
      </c>
      <c r="EG208" s="5">
        <f>VLOOKUP($A208,O.Barragán!$A$4:$ER$57,BaseInterventoría!EG$1,FALSE)</f>
        <v>0</v>
      </c>
      <c r="EH208" s="5">
        <f>VLOOKUP($A208,O.Barragán!$A$4:$ER$57,BaseInterventoría!EH$1,FALSE)</f>
        <v>0</v>
      </c>
      <c r="EI208" s="21">
        <f ca="1">VLOOKUP($A208,O.Barragán!$A$4:$ER$57,BaseInterventoría!EI$1,FALSE)</f>
        <v>45649</v>
      </c>
      <c r="EJ208" s="5">
        <f>VLOOKUP($A208,O.Barragán!$A$4:$ER$57,BaseInterventoría!EJ$1,FALSE)</f>
        <v>0</v>
      </c>
      <c r="EK208" s="5" t="s">
        <v>297</v>
      </c>
      <c r="EL208" s="5" t="str">
        <f>VLOOKUP($A208,O.Barragán!$A$4:$ER$57,BaseInterventoría!EL$1,FALSE)</f>
        <v>Omar Barragán-Dirección</v>
      </c>
      <c r="EM208" s="5" t="str">
        <f>VLOOKUP($A208,O.Barragán!$A$4:$ER$57,BaseInterventoría!EM$1,FALSE)</f>
        <v>Carlos Omar Barragán - Cristian Fiquitiva</v>
      </c>
      <c r="EN208" s="5" t="str">
        <f>VLOOKUP($A208,O.Barragán!$A$4:$ER$57,BaseInterventoría!EN$1,FALSE)</f>
        <v>https://www.secop.gov.co/CO1ContractsManagement/Tendering/ProcurementContractEdit/Update?ProfileName=CCE-16-Servicios_profesionales_gestion&amp;PPI=CO1.PPI.21060133&amp;DocUniqueName=ContratoDeCompra&amp;DocTypeName=NextWay.Entities.Marketplace.Tendering.ProcurementContract&amp;ProfileVersion=6&amp;DocUniqueIdentifier=CO1.PCCNTR.4119893&amp;prevCtxUrl=https%3a%2f%2fwww.secop.gov.co%3a443%2fCO1ContractsManagement%2fTendering%2fProcurementContractManagement%2fIndex&amp;prevCtxLbl=Contratos+</v>
      </c>
      <c r="EO208" s="5" t="str">
        <f>VLOOKUP($A208,O.Barragán!$A$4:$ER$57,BaseInterventoría!EO$1,FALSE)</f>
        <v>El contrato se encuentra terminado de acuerdo a lo establecido en sus obligaciones contractuales, el municipio ya suscribio acta de terminación y se encuentran adelantando los tramites pertinentes para suscribir el acta de liquidación.</v>
      </c>
      <c r="EP208" s="21">
        <f>VLOOKUP($A208,O.Barragán!$A$4:$ER$57,BaseInterventoría!EP$1,FALSE)</f>
        <v>45641</v>
      </c>
      <c r="EQ208" s="24">
        <f t="shared" si="27"/>
        <v>1509287482</v>
      </c>
      <c r="ER208" s="24">
        <f t="shared" si="25"/>
        <v>60371499.280000001</v>
      </c>
      <c r="ES208" s="24">
        <f t="shared" si="26"/>
        <v>1569658981.28</v>
      </c>
      <c r="ET208" s="5" t="s">
        <v>74</v>
      </c>
      <c r="EU208" s="24">
        <f t="shared" si="20"/>
        <v>1569658981.28</v>
      </c>
      <c r="EV208" s="55" t="e">
        <f>VLOOKUP(A208,#REF!,147,FALSE)</f>
        <v>#REF!</v>
      </c>
      <c r="EW208" s="56"/>
      <c r="EX208" s="24"/>
      <c r="EY208" s="5" t="s">
        <v>24</v>
      </c>
      <c r="EZ208" s="56"/>
      <c r="FA208" s="21">
        <v>45596</v>
      </c>
      <c r="FB208"/>
      <c r="FC208"/>
      <c r="FD208"/>
    </row>
    <row r="209" spans="1:160" ht="409.5">
      <c r="A209" s="19" t="s">
        <v>718</v>
      </c>
      <c r="B209" s="2">
        <f t="shared" si="24"/>
        <v>207</v>
      </c>
      <c r="C209" s="20" t="s">
        <v>234</v>
      </c>
      <c r="D209" s="5" t="s">
        <v>234</v>
      </c>
      <c r="E209" s="2" t="s">
        <v>719</v>
      </c>
      <c r="F209" s="5" t="str">
        <f>VLOOKUP($A209,O.Barragán!$A$4:$ER$57,BaseInterventoría!F$1,FALSE)</f>
        <v>MDVP
000125</v>
      </c>
      <c r="G209" s="21">
        <f>VLOOKUP($A209,O.Barragán!$A$4:$ER$57,BaseInterventoría!G$1,FALSE)</f>
        <v>43572</v>
      </c>
      <c r="H209" s="5">
        <f>VLOOKUP($A209,O.Barragán!$A$4:$ER$57,BaseInterventoría!H$1,FALSE)</f>
        <v>4320</v>
      </c>
      <c r="I209" s="5">
        <f>VLOOKUP($A209,O.Barragán!$A$4:$ER$57,BaseInterventoría!I$1,FALSE)</f>
        <v>408</v>
      </c>
      <c r="J209" s="5" t="str">
        <f>VLOOKUP($A209,O.Barragán!$A$4:$ER$57,BaseInterventoría!J$1,FALSE)</f>
        <v>PALO GORDO
Suministro e instalación de tubería PVC D=6” (NTC3722-3) 1.314 M
Suministro e instalación de tubería PVC D=8” (NTC3722-3) 2.190 M
Suministro e instalación de tubería PVC D=10” (NTC3722-3) 840 M
Suministro e instalación de tubería PVC D=12” (NTC3722-3) 84 M
Suministro e instalación de tubería PVC D=16” (NTC3722-3) 246 M
Suministro e instalación de tubería PVC D=20” (NTC3722-3) 246 M
Suministro e instalación de tubería PVC D=24” (NTC 5055) 216 M
Construcción de cajas de inspección de 0.60 x 0.60 m (incluye tapa) 375 UND
Construcción de pozos de D= 1.70 m 54 UND
TAUSAVITA
Suministro e instalación de tubería PVC D=6” (NTC3722-3) 672 M
Suministro e instalación de tubería PVC D=8” (NTC3722-3) 780 M
Suministro e instalación de tubería PVC D=10” (NTC3722-3) 114 M
Suministro e instalación de tubería PVC D=12” (NTC3722-3) 336 M
Suministro e instalación de tubería PVC D=16” (NTC3722-3) 714 M
Construcción de cajas de inspección de 0.60 x 0.60 m (incluye tapa) 192 UND
Construcción de pozos de D= 1.70 m 19 UND
SAN LUIS
Suministro e instalación de tubería PVC D=6” (NTC3722-3) 930 M
Suministro e instalación de tubería PVC D=8” (NTC3722-3) 600 M
Suministro e instalación de tubería PVC D=10” (NTC3722-3) 474 M
Suministro e instalación de tubería PVC D=12” (NTC3722-3) 426 M
Suministro e instalación de tubería PVC D=16” (NTC3722-3) 1.224 M
Construcción de cajas de inspección de 0.60 x 0.60 m (incluye tapa) 266 UND
Construcción de pozos de D= 1.70 m 45 UND</v>
      </c>
      <c r="K209" s="198">
        <f>VLOOKUP($A209,O.Barragán!$A$4:$ER$57,BaseInterventoría!K$1,FALSE)</f>
        <v>0</v>
      </c>
      <c r="L209" s="198">
        <f>VLOOKUP($A209,O.Barragán!$A$4:$ER$57,BaseInterventoría!L$1,FALSE)</f>
        <v>0</v>
      </c>
      <c r="M209" s="198">
        <f>VLOOKUP($A209,O.Barragán!$A$4:$ER$57,BaseInterventoría!M$1,FALSE)</f>
        <v>0</v>
      </c>
      <c r="N209" s="198">
        <f>VLOOKUP($A209,O.Barragán!$A$4:$ER$57,BaseInterventoría!N$1,FALSE)</f>
        <v>0</v>
      </c>
      <c r="O209" s="198">
        <f>VLOOKUP($A209,O.Barragán!$A$4:$ER$57,BaseInterventoría!O$1,FALSE)</f>
        <v>2392858838</v>
      </c>
      <c r="P209" s="198">
        <f>VLOOKUP($A209,O.Barragán!$A$4:$ER$57,BaseInterventoría!P$1,FALSE)</f>
        <v>316028515</v>
      </c>
      <c r="Q209" s="198">
        <f>VLOOKUP($A209,O.Barragán!$A$4:$ER$57,BaseInterventoría!Q$1,FALSE)</f>
        <v>224355494</v>
      </c>
      <c r="R209" s="198">
        <f>VLOOKUP($A209,O.Barragán!$A$4:$ER$57,BaseInterventoría!R$1,FALSE)</f>
        <v>2900000000</v>
      </c>
      <c r="S209" s="198">
        <f>VLOOKUP($A209,O.Barragán!$A$4:$ER$57,BaseInterventoría!S$1,FALSE)</f>
        <v>0</v>
      </c>
      <c r="T209" s="198">
        <f>VLOOKUP($A209,O.Barragán!$A$4:$ER$57,BaseInterventoría!T$1,FALSE)</f>
        <v>0</v>
      </c>
      <c r="U209" s="198">
        <f>VLOOKUP($A209,O.Barragán!$A$4:$ER$57,BaseInterventoría!U$1,FALSE)</f>
        <v>5833242847</v>
      </c>
      <c r="V209" s="5" t="str">
        <f>VLOOKUP($A209,O.Barragán!$A$4:$ER$57,BaseInterventoría!V$1,FALSE)</f>
        <v>CDR 8208
3/09/2019
CDR 8209
3/09/2019</v>
      </c>
      <c r="W209" s="5">
        <f>VLOOKUP($A209,O.Barragán!$A$4:$ER$57,BaseInterventoría!W$1,FALSE)</f>
        <v>0</v>
      </c>
      <c r="X209" s="5" t="str">
        <f>VLOOKUP($A209,O.Barragán!$A$4:$ER$57,BaseInterventoría!X$1,FALSE)</f>
        <v>ALCANTARILLADO</v>
      </c>
      <c r="Y209" s="5" t="str">
        <f>VLOOKUP($A209,O.Barragán!$A$4:$ER$57,BaseInterventoría!Y$1,FALSE)</f>
        <v>RURAL</v>
      </c>
      <c r="Z209" s="5" t="str">
        <f>VLOOKUP($A209,O.Barragán!$A$4:$ER$57,BaseInterventoría!Z$1,FALSE)</f>
        <v>CONTRATO-DIRECTO</v>
      </c>
      <c r="AA209" s="5" t="str">
        <f>VLOOKUP($A209,O.Barragán!$A$4:$ER$57,BaseInterventoría!AA$1,FALSE)</f>
        <v>N/A</v>
      </c>
      <c r="AB209" s="5" t="str">
        <f>VLOOKUP($A209,O.Barragán!$A$4:$ER$57,BaseInterventoría!AB$1,FALSE)</f>
        <v>N/A</v>
      </c>
      <c r="AC209" s="21" t="str">
        <f>VLOOKUP($A209,O.Barragán!$A$4:$ER$57,BaseInterventoría!AC$1,FALSE)</f>
        <v>N/A</v>
      </c>
      <c r="AD209" s="21" t="str">
        <f>VLOOKUP($A209,O.Barragán!$A$4:$ER$57,BaseInterventoría!AD$1,FALSE)</f>
        <v>N/A</v>
      </c>
      <c r="AE209" s="5" t="str">
        <f>VLOOKUP($A209,O.Barragán!$A$4:$ER$57,BaseInterventoría!AE$1,FALSE)</f>
        <v>N/A</v>
      </c>
      <c r="AF209" s="21" t="str">
        <f>VLOOKUP($A209,O.Barragán!$A$4:$ER$57,BaseInterventoría!AF$1,FALSE)</f>
        <v>N/A</v>
      </c>
      <c r="AG209" s="5" t="str">
        <f>VLOOKUP($A209,O.Barragán!$A$4:$ER$57,BaseInterventoría!AG$1,FALSE)</f>
        <v>N/A</v>
      </c>
      <c r="AH209" s="5" t="str">
        <f>VLOOKUP($A209,O.Barragán!$A$4:$ER$57,BaseInterventoría!AH$1,FALSE)</f>
        <v>N/A</v>
      </c>
      <c r="AI209" s="5" t="str">
        <f>VLOOKUP($A209,O.Barragán!$A$4:$ER$57,BaseInterventoría!AI$1,FALSE)</f>
        <v>N/A</v>
      </c>
      <c r="AJ209" s="21" t="str">
        <f>VLOOKUP($A209,O.Barragán!$A$4:$ER$57,BaseInterventoría!AJ$1,FALSE)</f>
        <v>N/A</v>
      </c>
      <c r="AK209" s="5" t="str">
        <f>VLOOKUP($A209,O.Barragán!$A$4:$ER$57,BaseInterventoría!AK$1,FALSE)</f>
        <v>N/A</v>
      </c>
      <c r="AL209" s="5" t="str">
        <f>VLOOKUP($A209,O.Barragán!$A$4:$ER$57,BaseInterventoría!AL$1,FALSE)</f>
        <v>N/A</v>
      </c>
      <c r="AM209" s="21" t="str">
        <f>VLOOKUP($A209,O.Barragán!$A$4:$ER$57,BaseInterventoría!AM$1,FALSE)</f>
        <v>N/A</v>
      </c>
      <c r="AN209" s="5" t="str">
        <f>VLOOKUP($A209,O.Barragán!$A$4:$ER$57,BaseInterventoría!AN$1,FALSE)</f>
        <v>N/A</v>
      </c>
      <c r="AO209" s="5" t="str">
        <f>VLOOKUP($A209,O.Barragán!$A$4:$ER$57,BaseInterventoría!AO$1,FALSE)</f>
        <v>N/A</v>
      </c>
      <c r="AP209" s="5" t="str">
        <f>VLOOKUP($A209,O.Barragán!$A$4:$ER$57,BaseInterventoría!AP$1,FALSE)</f>
        <v>N/A</v>
      </c>
      <c r="AQ209" s="5" t="str">
        <f>VLOOKUP($A209,O.Barragán!$A$4:$ER$57,BaseInterventoría!AQ$1,FALSE)</f>
        <v>N/A</v>
      </c>
      <c r="AR209" s="21" t="str">
        <f>VLOOKUP($A209,O.Barragán!$A$4:$ER$57,BaseInterventoría!AR$1,FALSE)</f>
        <v>N/A</v>
      </c>
      <c r="AS209" s="5" t="str">
        <f>VLOOKUP($A209,O.Barragán!$A$4:$ER$57,BaseInterventoría!AS$1,FALSE)</f>
        <v>N/A</v>
      </c>
      <c r="AT209" s="5" t="str">
        <f>VLOOKUP($A209,O.Barragán!$A$4:$ER$57,BaseInterventoría!AT$1,FALSE)</f>
        <v>N/A</v>
      </c>
      <c r="AU209" s="21" t="str">
        <f>VLOOKUP($A209,O.Barragán!$A$4:$ER$57,BaseInterventoría!AU$1,FALSE)</f>
        <v>N/A</v>
      </c>
      <c r="AV209" s="5" t="str">
        <f>VLOOKUP($A209,O.Barragán!$A$4:$ER$57,BaseInterventoría!AV$1,FALSE)</f>
        <v>N/A</v>
      </c>
      <c r="AW209" s="186" t="str">
        <f>VLOOKUP($A209,O.Barragán!$A$4:$ER$57,BaseInterventoría!AW$1,FALSE)</f>
        <v>N/A</v>
      </c>
      <c r="AX209" s="186" t="str">
        <f>VLOOKUP($A209,O.Barragán!$A$4:$ER$57,BaseInterventoría!AX$1,FALSE)</f>
        <v>N/A</v>
      </c>
      <c r="AY209" s="5" t="str">
        <f>VLOOKUP($A209,O.Barragán!$A$4:$ER$57,BaseInterventoría!AY$1,FALSE)</f>
        <v>N/A</v>
      </c>
      <c r="AZ209" s="21" t="str">
        <f>VLOOKUP($A209,O.Barragán!$A$4:$ER$57,BaseInterventoría!AZ$1,FALSE)</f>
        <v>N/A</v>
      </c>
      <c r="BA209" s="5" t="str">
        <f>VLOOKUP($A209,O.Barragán!$A$4:$ER$57,BaseInterventoría!BA$1,FALSE)</f>
        <v>N/A</v>
      </c>
      <c r="BB209" s="5" t="str">
        <f>VLOOKUP($A209,O.Barragán!$A$4:$ER$57,BaseInterventoría!BB$1,FALSE)</f>
        <v>N/A</v>
      </c>
      <c r="BC209" s="5" t="str">
        <f>VLOOKUP($A209,O.Barragán!$A$4:$ER$57,BaseInterventoría!BC$1,FALSE)</f>
        <v>N/A</v>
      </c>
      <c r="BD209" s="5" t="str">
        <f>VLOOKUP($A209,O.Barragán!$A$4:$ER$57,BaseInterventoría!BD$1,FALSE)</f>
        <v>N/A</v>
      </c>
      <c r="BE209" s="5" t="str">
        <f>VLOOKUP($A209,O.Barragán!$A$4:$ER$57,BaseInterventoría!BE$1,FALSE)</f>
        <v>N/A</v>
      </c>
      <c r="BF209" s="21" t="str">
        <f>VLOOKUP($A209,O.Barragán!$A$4:$ER$57,BaseInterventoría!BF$1,FALSE)</f>
        <v>N/A</v>
      </c>
      <c r="BG209" s="21" t="str">
        <f>VLOOKUP($A209,O.Barragán!$A$4:$ER$57,BaseInterventoría!BG$1,FALSE)</f>
        <v>N/A</v>
      </c>
      <c r="BH209" s="5" t="str">
        <f>VLOOKUP($A209,O.Barragán!$A$4:$ER$57,BaseInterventoría!BH$1,FALSE)</f>
        <v>EPC-PDA-O-427-2019</v>
      </c>
      <c r="BI209" s="5" t="str">
        <f>VLOOKUP($A209,O.Barragán!$A$4:$ER$57,BaseInterventoría!BI$1,FALSE)</f>
        <v>CONSTRUCCION DE LOS SISTEMAS DE ALCANTARILLADO .DE LOS CÉNTROS POBLADOS PALO GORDO) TAUSAVITA Y SAN LUIS DEL MUNICIPIO DE UEBATE, CUNDINAMARCA</v>
      </c>
      <c r="BJ209" s="21">
        <f>VLOOKUP($A209,O.Barragán!$A$4:$ER$57,BaseInterventoría!BJ$1,FALSE)</f>
        <v>43810</v>
      </c>
      <c r="BK209" s="21">
        <f>VLOOKUP($A209,O.Barragán!$A$4:$ER$57,BaseInterventoría!BK$1,FALSE)</f>
        <v>44042</v>
      </c>
      <c r="BL209" s="5" t="str">
        <f>VLOOKUP($A209,O.Barragán!$A$4:$ER$57,BaseInterventoría!BL$1,FALSE)</f>
        <v>9 MESES</v>
      </c>
      <c r="BM209" s="21">
        <f>VLOOKUP($A209,O.Barragán!$A$4:$ER$57,BaseInterventoría!BM$1,FALSE)</f>
        <v>44315</v>
      </c>
      <c r="BN209" s="5" t="str">
        <f>VLOOKUP($A209,O.Barragán!$A$4:$ER$57,BaseInterventoría!BN$1,FALSE)</f>
        <v xml:space="preserve">UNION TEMPORAL OBRAS HIDRAULICAS UBATE 
NIT 901.343.029-3 
R/L IVAN YESID GALVIS CHACON 
C.C No. 7.313.955 DE CHIQUINQUIRA </v>
      </c>
      <c r="BO209" s="5">
        <f>VLOOKUP($A209,O.Barragán!$A$4:$ER$57,BaseInterventoría!BO$1,FALSE)</f>
        <v>0</v>
      </c>
      <c r="BP209" s="198">
        <f>VLOOKUP($A209,O.Barragán!$A$4:$ER$57,BaseInterventoría!BP$1,FALSE)</f>
        <v>0</v>
      </c>
      <c r="BQ209" s="198">
        <f>VLOOKUP($A209,O.Barragán!$A$4:$ER$57,BaseInterventoría!BQ$1,FALSE)</f>
        <v>5161249077</v>
      </c>
      <c r="BR209" s="198">
        <f>VLOOKUP($A209,O.Barragán!$A$4:$ER$57,BaseInterventoría!BR$1,FALSE)</f>
        <v>0</v>
      </c>
      <c r="BS209" s="198">
        <f>VLOOKUP($A209,O.Barragán!$A$4:$ER$57,BaseInterventoría!BS$1,FALSE)</f>
        <v>0</v>
      </c>
      <c r="BT209" s="198">
        <f>VLOOKUP($A209,O.Barragán!$A$4:$ER$57,BaseInterventoría!BT$1,FALSE)</f>
        <v>5161249077</v>
      </c>
      <c r="BU209" s="21">
        <f>VLOOKUP($A209,O.Barragán!$A$4:$ER$57,BaseInterventoría!BU$1,FALSE)</f>
        <v>0</v>
      </c>
      <c r="BV209" s="198">
        <f>VLOOKUP($A209,O.Barragán!$A$4:$ER$57,BaseInterventoría!BV$1,FALSE)</f>
        <v>322758511</v>
      </c>
      <c r="BW209" s="21">
        <f>VLOOKUP($A209,O.Barragán!$A$4:$ER$57,BaseInterventoría!BW$1,FALSE)</f>
        <v>0</v>
      </c>
      <c r="BX209" s="198">
        <f>VLOOKUP($A209,O.Barragán!$A$4:$ER$57,BaseInterventoría!BX$1,FALSE)</f>
        <v>0</v>
      </c>
      <c r="BY209" s="198">
        <f>VLOOKUP($A209,O.Barragán!$A$4:$ER$57,BaseInterventoría!BY$1,FALSE)</f>
        <v>5484007588</v>
      </c>
      <c r="BZ209" s="5" t="str">
        <f>VLOOKUP($A209,O.Barragán!$A$4:$ER$57,BaseInterventoría!BZ$1,FALSE)</f>
        <v>PRORROGA N 1
PRORROGA N 2</v>
      </c>
      <c r="CA209" s="21" t="str">
        <f>VLOOKUP($A209,O.Barragán!$A$4:$ER$57,BaseInterventoría!CA$1,FALSE)</f>
        <v>26/08/2021
26/11/2021</v>
      </c>
      <c r="CB209" s="5" t="str">
        <f>VLOOKUP($A209,O.Barragán!$A$4:$ER$57,BaseInterventoría!CB$1,FALSE)</f>
        <v>2 MESES
4 MESES</v>
      </c>
      <c r="CC209" s="5" t="str">
        <f>VLOOKUP($A209,O.Barragán!$A$4:$ER$57,BaseInterventoría!CC$1,FALSE)</f>
        <v>SUSPENSION Nº 1
REINICIO Nº 1
SUSPENSION Nº 2
REINICIO Nº2
SUSPENSION Nº 3</v>
      </c>
      <c r="CD209" s="21" t="str">
        <f>VLOOKUP($A209,O.Barragán!$A$4:$ER$57,BaseInterventoría!CD$1,FALSE)</f>
        <v>12/04/2021
09/08/2021
25/10/2021
14/03/2022
21/06/2022</v>
      </c>
      <c r="CE209" s="5" t="str">
        <f>VLOOKUP($A209,O.Barragán!$A$4:$ER$57,BaseInterventoría!CE$1,FALSE)</f>
        <v>CONDICIONADA
119 DIAS 
CONDICIONADA
140 DIAS
CONDICIONADA</v>
      </c>
      <c r="CF209" s="21">
        <f>VLOOKUP($A209,O.Barragán!$A$4:$ER$57,BaseInterventoría!CF$1,FALSE)</f>
        <v>44852</v>
      </c>
      <c r="CG209" s="5" t="str">
        <f>VLOOKUP($A209,O.Barragán!$A$4:$ER$57,BaseInterventoría!CG$1,FALSE)</f>
        <v>4000894
HDI SEGUROS S.A.</v>
      </c>
      <c r="CH209" s="21">
        <f>VLOOKUP($A209,O.Barragán!$A$4:$ER$57,BaseInterventoría!CH$1,FALSE)</f>
        <v>43810</v>
      </c>
      <c r="CI209" s="21">
        <f>VLOOKUP($A209,O.Barragán!$A$4:$ER$57,BaseInterventoría!CI$1,FALSE)</f>
        <v>44207</v>
      </c>
      <c r="CJ209" s="5">
        <f>VLOOKUP($A209,O.Barragán!$A$4:$ER$57,BaseInterventoría!CJ$1,FALSE)</f>
        <v>0</v>
      </c>
      <c r="CK209" s="21">
        <f>VLOOKUP($A209,O.Barragán!$A$4:$ER$57,BaseInterventoría!CK$1,FALSE)</f>
        <v>0</v>
      </c>
      <c r="CL209" s="21">
        <f>VLOOKUP($A209,O.Barragán!$A$4:$ER$57,BaseInterventoría!CL$1,FALSE)</f>
        <v>0</v>
      </c>
      <c r="CM209" s="5" t="str">
        <f>VLOOKUP($A209,O.Barragán!$A$4:$ER$57,BaseInterventoría!CM$1,FALSE)</f>
        <v>4000894
HDI SEGUROS S.A.</v>
      </c>
      <c r="CN209" s="21">
        <f>VLOOKUP($A209,O.Barragán!$A$4:$ER$57,BaseInterventoría!CN$1,FALSE)</f>
        <v>43810</v>
      </c>
      <c r="CO209" s="21">
        <f>VLOOKUP($A209,O.Barragán!$A$4:$ER$57,BaseInterventoría!CO$1,FALSE)</f>
        <v>45180</v>
      </c>
      <c r="CP209" s="5" t="str">
        <f>VLOOKUP($A209,O.Barragán!$A$4:$ER$57,BaseInterventoría!CP$1,FALSE)</f>
        <v>4000894
HDI SEGUROS S.A.</v>
      </c>
      <c r="CQ209" s="21">
        <f>VLOOKUP($A209,O.Barragán!$A$4:$ER$57,BaseInterventoría!CQ$1,FALSE)</f>
        <v>43810</v>
      </c>
      <c r="CR209" s="21">
        <f>VLOOKUP($A209,O.Barragán!$A$4:$ER$57,BaseInterventoría!CR$1,FALSE)</f>
        <v>45637</v>
      </c>
      <c r="CS209" s="5">
        <f>VLOOKUP($A209,O.Barragán!$A$4:$ER$57,BaseInterventoría!CS$1,FALSE)</f>
        <v>0</v>
      </c>
      <c r="CT209" s="21">
        <f>VLOOKUP($A209,O.Barragán!$A$4:$ER$57,BaseInterventoría!CT$1,FALSE)</f>
        <v>0</v>
      </c>
      <c r="CU209" s="21">
        <f>VLOOKUP($A209,O.Barragán!$A$4:$ER$57,BaseInterventoría!CU$1,FALSE)</f>
        <v>0</v>
      </c>
      <c r="CV209" s="5">
        <f>VLOOKUP($A209,O.Barragán!$A$4:$ER$57,BaseInterventoría!CV$1,FALSE)</f>
        <v>0</v>
      </c>
      <c r="CW209" s="21">
        <f>VLOOKUP($A209,O.Barragán!$A$4:$ER$57,BaseInterventoría!CW$1,FALSE)</f>
        <v>0</v>
      </c>
      <c r="CX209" s="21">
        <f>VLOOKUP($A209,O.Barragán!$A$4:$ER$57,BaseInterventoría!CX$1,FALSE)</f>
        <v>0</v>
      </c>
      <c r="CY209" s="21">
        <f>VLOOKUP($A209,O.Barragán!$A$4:$ER$57,BaseInterventoría!CY$1,FALSE)</f>
        <v>44852</v>
      </c>
      <c r="CZ209" s="5">
        <f>VLOOKUP($A209,O.Barragán!$A$4:$ER$57,BaseInterventoría!CZ$1,FALSE)</f>
        <v>27</v>
      </c>
      <c r="DA209" s="186">
        <f>VLOOKUP($A209,O.Barragán!$A$4:$ER$57,BaseInterventoría!DA$1,FALSE)</f>
        <v>1</v>
      </c>
      <c r="DB209" s="186">
        <f>VLOOKUP($A209,O.Barragán!$A$4:$ER$57,BaseInterventoría!DB$1,FALSE)</f>
        <v>0</v>
      </c>
      <c r="DC209" s="186">
        <f>VLOOKUP($A209,O.Barragán!$A$4:$ER$57,BaseInterventoría!DC$1,FALSE)</f>
        <v>1</v>
      </c>
      <c r="DD209" s="186">
        <f>VLOOKUP($A209,O.Barragán!$A$4:$ER$57,BaseInterventoría!DD$1,FALSE)</f>
        <v>0</v>
      </c>
      <c r="DE209" s="186">
        <f>VLOOKUP($A209,O.Barragán!$A$4:$ER$57,BaseInterventoría!DE$1,FALSE)</f>
        <v>0</v>
      </c>
      <c r="DF209" s="186">
        <f>VLOOKUP($A209,O.Barragán!$A$4:$ER$57,BaseInterventoría!DF$1,FALSE)</f>
        <v>0.9</v>
      </c>
      <c r="DG209" s="186">
        <f>VLOOKUP($A209,O.Barragán!$A$4:$ER$57,BaseInterventoría!DG$1,FALSE)</f>
        <v>0</v>
      </c>
      <c r="DH209" s="186">
        <f>VLOOKUP($A209,O.Barragán!$A$4:$ER$57,BaseInterventoría!DH$1,FALSE)</f>
        <v>0.9</v>
      </c>
      <c r="DI209" s="186">
        <f>VLOOKUP($A209,O.Barragán!$A$4:$ER$57,BaseInterventoría!DI$1,FALSE)</f>
        <v>0</v>
      </c>
      <c r="DJ209" s="186">
        <f>VLOOKUP($A209,O.Barragán!$A$4:$ER$57,BaseInterventoría!DJ$1,FALSE)</f>
        <v>0</v>
      </c>
      <c r="DK209" s="5">
        <f ca="1">VLOOKUP($A209,O.Barragán!$A$4:$ER$57,BaseInterventoría!DK$1,FALSE)</f>
        <v>1.9839506172839507</v>
      </c>
      <c r="DL209" s="5" t="str">
        <f ca="1">VLOOKUP($A209,O.Barragán!$A$4:$ER$57,BaseInterventoría!DL$1,FALSE)</f>
        <v>VENCIDO</v>
      </c>
      <c r="DM209" s="71" t="str">
        <f t="shared" si="23"/>
        <v>En Liquidación</v>
      </c>
      <c r="DN209" s="5" t="str">
        <f>VLOOKUP($A209,O.Barragán!$A$4:$ER$57,BaseInterventoría!DN$1,FALSE)</f>
        <v>En liquidación</v>
      </c>
      <c r="DO209" s="5">
        <f>VLOOKUP($A209,O.Barragán!$A$4:$ER$57,BaseInterventoría!DO$1,FALSE)</f>
        <v>0</v>
      </c>
      <c r="DP209" s="5">
        <f>VLOOKUP($A209,O.Barragán!$A$4:$ER$57,BaseInterventoría!DP$1,FALSE)</f>
        <v>0</v>
      </c>
      <c r="DQ209" s="5">
        <f>VLOOKUP($A209,O.Barragán!$A$4:$ER$57,BaseInterventoría!DQ$1,FALSE)</f>
        <v>5</v>
      </c>
      <c r="DR209" s="5" t="str">
        <f>VLOOKUP($A209,O.Barragán!$A$4:$ER$57,BaseInterventoría!DR$1,FALSE)</f>
        <v>1
2
3
4
5</v>
      </c>
      <c r="DS209" s="5" t="str">
        <f>VLOOKUP($A209,O.Barragán!$A$4:$ER$57,BaseInterventoría!DS$1,FALSE)</f>
        <v>$1.234.066.838
$890.957.645
$1.123.341.135
$1.290.661.842
$396.579.275</v>
      </c>
      <c r="DT209" s="198">
        <f>VLOOKUP($A209,O.Barragán!$A$4:$ER$57,BaseInterventoría!DT$1,FALSE)</f>
        <v>4935606829.1999998</v>
      </c>
      <c r="DU209" s="198">
        <f>VLOOKUP($A209,O.Barragán!$A$4:$ER$57,BaseInterventoría!DU$1,FALSE)</f>
        <v>548400758.80000019</v>
      </c>
      <c r="DV209" s="186">
        <f>VLOOKUP($A209,O.Barragán!$A$4:$ER$57,BaseInterventoría!DV$1,FALSE)</f>
        <v>0.89999999999999991</v>
      </c>
      <c r="DW209" s="198">
        <f>VLOOKUP($A209,O.Barragán!$A$4:$ER$57,BaseInterventoría!DW$1,FALSE)</f>
        <v>548400758.80000019</v>
      </c>
      <c r="DX209" s="21" t="str">
        <f>VLOOKUP($A209,O.Barragán!$A$4:$ER$57,BaseInterventoría!DX$1,FALSE)</f>
        <v>N/A</v>
      </c>
      <c r="DY209" s="5" t="str">
        <f>VLOOKUP($A209,O.Barragán!$A$4:$ER$57,BaseInterventoría!DY$1,FALSE)</f>
        <v>EPC-PDA-I-437-2019</v>
      </c>
      <c r="DZ209" s="21">
        <f>VLOOKUP($A209,O.Barragán!$A$4:$ER$57,BaseInterventoría!DZ$1,FALSE)</f>
        <v>43830</v>
      </c>
      <c r="EA209" s="21">
        <f>VLOOKUP($A209,O.Barragán!$A$4:$ER$57,BaseInterventoría!EA$1,FALSE)</f>
        <v>44042</v>
      </c>
      <c r="EB209" s="5" t="str">
        <f>VLOOKUP($A209,O.Barragán!$A$4:$ER$57,BaseInterventoría!EB$1,FALSE)</f>
        <v xml:space="preserve">CONSORCIO INTERUBATE 036 
NIT. 901.351.518-7  
JORGE GOMEZ FALLA 
72.007.216 DE BARRANQUILLA </v>
      </c>
      <c r="EC209" s="198">
        <f>VLOOKUP($A209,O.Barragán!$A$4:$ER$57,BaseInterventoría!EC$1,FALSE)</f>
        <v>449999637</v>
      </c>
      <c r="ED209" s="5">
        <f>VLOOKUP($A209,O.Barragán!$A$4:$ER$57,BaseInterventoría!ED$1,FALSE)</f>
        <v>0</v>
      </c>
      <c r="EE209" s="5">
        <f>VLOOKUP($A209,O.Barragán!$A$4:$ER$57,BaseInterventoría!EE$1,FALSE)</f>
        <v>0</v>
      </c>
      <c r="EF209" s="5">
        <f>VLOOKUP($A209,O.Barragán!$A$4:$ER$57,BaseInterventoría!EF$1,FALSE)</f>
        <v>0</v>
      </c>
      <c r="EG209" s="5">
        <f>VLOOKUP($A209,O.Barragán!$A$4:$ER$57,BaseInterventoría!EG$1,FALSE)</f>
        <v>0</v>
      </c>
      <c r="EH209" s="5">
        <f>VLOOKUP($A209,O.Barragán!$A$4:$ER$57,BaseInterventoría!EH$1,FALSE)</f>
        <v>0</v>
      </c>
      <c r="EI209" s="21">
        <f ca="1">VLOOKUP($A209,O.Barragán!$A$4:$ER$57,BaseInterventoría!EI$1,FALSE)</f>
        <v>45649</v>
      </c>
      <c r="EJ209" s="5">
        <f>VLOOKUP($A209,O.Barragán!$A$4:$ER$57,BaseInterventoría!EJ$1,FALSE)</f>
        <v>0</v>
      </c>
      <c r="EK209" s="5">
        <f>VLOOKUP($A209,O.Barragán!$A$4:$ER$57,BaseInterventoría!EK$1,FALSE)</f>
        <v>0</v>
      </c>
      <c r="EL209" s="5" t="str">
        <f>VLOOKUP($A209,O.Barragán!$A$4:$ER$57,BaseInterventoría!EL$1,FALSE)</f>
        <v>Omar Barragán-Dirección</v>
      </c>
      <c r="EM209" s="5" t="str">
        <f>VLOOKUP($A209,O.Barragán!$A$4:$ER$57,BaseInterventoría!EM$1,FALSE)</f>
        <v>Carlos Omar Barragán</v>
      </c>
      <c r="EN209" s="5" t="str">
        <f>VLOOKUP($A209,O.Barragán!$A$4:$ER$57,BaseInterventoría!EN$1,FALSE)</f>
        <v>https://www.contratos.gov.co/consultas/detalleProceso.do?numConstancia=19-1-205543</v>
      </c>
      <c r="EO209" s="5" t="str">
        <f>VLOOKUP($A209,O.Barragán!$A$4:$ER$57,BaseInterventoría!EO$1,FALSE)</f>
        <v>El dia 17/12/2024 se solicita a la interventoria y contratista de obra consolidar documentos conforrme lista de chequeo para  radicacion liquidacion y actualizacion a las polizas.</v>
      </c>
      <c r="EP209" s="21">
        <f>VLOOKUP($A209,O.Barragán!$A$4:$ER$57,BaseInterventoría!EP$1,FALSE)</f>
        <v>45646</v>
      </c>
      <c r="EQ209" s="24">
        <f t="shared" si="27"/>
        <v>5934006683</v>
      </c>
      <c r="ER209" s="24">
        <f t="shared" si="25"/>
        <v>237360267.31999999</v>
      </c>
      <c r="ES209" s="24">
        <f t="shared" si="26"/>
        <v>6171366950.3199997</v>
      </c>
      <c r="ET209" s="5" t="s">
        <v>11</v>
      </c>
      <c r="EU209" s="24">
        <f t="shared" si="20"/>
        <v>6171366950.3199997</v>
      </c>
      <c r="EV209" s="55" t="e">
        <f>VLOOKUP(A209,#REF!,147,FALSE)</f>
        <v>#REF!</v>
      </c>
      <c r="EW209" s="56"/>
      <c r="EX209" s="24"/>
      <c r="EY209" s="5" t="s">
        <v>24</v>
      </c>
      <c r="EZ209" s="56"/>
      <c r="FA209" s="21">
        <f>CY209</f>
        <v>44852</v>
      </c>
      <c r="FB209"/>
      <c r="FC209"/>
      <c r="FD209"/>
    </row>
    <row r="210" spans="1:160" ht="220.5">
      <c r="A210" s="19" t="s">
        <v>720</v>
      </c>
      <c r="B210" s="2">
        <f t="shared" si="24"/>
        <v>208</v>
      </c>
      <c r="C210" s="20" t="s">
        <v>721</v>
      </c>
      <c r="D210" s="5" t="s">
        <v>663</v>
      </c>
      <c r="E210" s="2" t="s">
        <v>722</v>
      </c>
      <c r="F210" s="5" t="str">
        <f>VLOOKUP($A210,O.Barragán!$A$4:$ER$57,BaseInterventoría!F$1,FALSE)</f>
        <v>MDVP</v>
      </c>
      <c r="G210" s="21">
        <f>VLOOKUP($A210,O.Barragán!$A$4:$ER$57,BaseInterventoría!G$1,FALSE)</f>
        <v>43774</v>
      </c>
      <c r="H210" s="5">
        <f>VLOOKUP($A210,O.Barragán!$A$4:$ER$57,BaseInterventoría!H$1,FALSE)</f>
        <v>2326</v>
      </c>
      <c r="I210" s="5">
        <f>VLOOKUP($A210,O.Barragán!$A$4:$ER$57,BaseInterventoría!I$1,FALSE)</f>
        <v>0</v>
      </c>
      <c r="J210" s="5" t="str">
        <f>VLOOKUP($A210,O.Barragán!$A$4:$ER$57,BaseInterventoría!J$1,FALSE)</f>
        <v>Suministro e instalacion de un aplanta modular de tratamiento de agua potable en acero al carbono ASTM A36 para un caudal de diseño de 8 l/s
Construcción de una caja de derivación en concreto reforzado
Construccion de un tanque homogenizador de lodos en concreto reforzado
Construcción del Sistema de lechos de secado en concreto reforzado</v>
      </c>
      <c r="K210" s="198">
        <f>VLOOKUP($A210,O.Barragán!$A$4:$ER$57,BaseInterventoría!K$1,FALSE)</f>
        <v>0</v>
      </c>
      <c r="L210" s="198">
        <f>VLOOKUP($A210,O.Barragán!$A$4:$ER$57,BaseInterventoría!L$1,FALSE)</f>
        <v>0</v>
      </c>
      <c r="M210" s="198">
        <f>VLOOKUP($A210,O.Barragán!$A$4:$ER$57,BaseInterventoría!M$1,FALSE)</f>
        <v>0</v>
      </c>
      <c r="N210" s="198">
        <f>VLOOKUP($A210,O.Barragán!$A$4:$ER$57,BaseInterventoría!N$1,FALSE)</f>
        <v>0</v>
      </c>
      <c r="O210" s="198">
        <f>VLOOKUP($A210,O.Barragán!$A$4:$ER$57,BaseInterventoría!O$1,FALSE)</f>
        <v>0</v>
      </c>
      <c r="P210" s="198">
        <f>VLOOKUP($A210,O.Barragán!$A$4:$ER$57,BaseInterventoría!P$1,FALSE)</f>
        <v>0</v>
      </c>
      <c r="Q210" s="198">
        <f>VLOOKUP($A210,O.Barragán!$A$4:$ER$57,BaseInterventoría!Q$1,FALSE)</f>
        <v>0</v>
      </c>
      <c r="R210" s="198">
        <f>VLOOKUP($A210,O.Barragán!$A$4:$ER$57,BaseInterventoría!R$1,FALSE)</f>
        <v>738331462</v>
      </c>
      <c r="S210" s="198">
        <f>VLOOKUP($A210,O.Barragán!$A$4:$ER$57,BaseInterventoría!S$1,FALSE)</f>
        <v>0</v>
      </c>
      <c r="T210" s="198">
        <f>VLOOKUP($A210,O.Barragán!$A$4:$ER$57,BaseInterventoría!T$1,FALSE)</f>
        <v>0</v>
      </c>
      <c r="U210" s="198">
        <f>VLOOKUP($A210,O.Barragán!$A$4:$ER$57,BaseInterventoría!U$1,FALSE)</f>
        <v>738331462</v>
      </c>
      <c r="V210" s="5" t="str">
        <f>VLOOKUP($A210,O.Barragán!$A$4:$ER$57,BaseInterventoría!V$1,FALSE)</f>
        <v>CDR 8788 del 
22/07/2022
CDR 14190 del 
27/01/2023</v>
      </c>
      <c r="W210" s="5">
        <f>VLOOKUP($A210,O.Barragán!$A$4:$ER$57,BaseInterventoría!W$1,FALSE)</f>
        <v>0</v>
      </c>
      <c r="X210" s="5" t="str">
        <f>VLOOKUP($A210,O.Barragán!$A$4:$ER$57,BaseInterventoría!X$1,FALSE)</f>
        <v>PTAP</v>
      </c>
      <c r="Y210" s="5" t="str">
        <f>VLOOKUP($A210,O.Barragán!$A$4:$ER$57,BaseInterventoría!Y$1,FALSE)</f>
        <v>RURAL</v>
      </c>
      <c r="Z210" s="5" t="str">
        <f>VLOOKUP($A210,O.Barragán!$A$4:$ER$57,BaseInterventoría!Z$1,FALSE)</f>
        <v>CONVENIO</v>
      </c>
      <c r="AA210" s="5" t="str">
        <f>VLOOKUP($A210,O.Barragán!$A$4:$ER$57,BaseInterventoría!AA$1,FALSE)</f>
        <v>EPC-CI-003-2020</v>
      </c>
      <c r="AB210" s="5" t="str">
        <f>VLOOKUP($A210,O.Barragán!$A$4:$ER$57,BaseInterventoría!AB$1,FALSE)</f>
        <v>CONSTRUCCION DE LA PLANTA DE TRATAMIENTO DE AGUA POTABLE ACUEDUCTO INTERVEREDAL, VEREDA SONSA GUANGUITA, ALTO Y BAJO NEMONCOCITO Y TIBIRITA EN EL MUNICIPIO DE VILLAPINZON</v>
      </c>
      <c r="AC210" s="21">
        <f>VLOOKUP($A210,O.Barragán!$A$4:$ER$57,BaseInterventoría!AC$1,FALSE)</f>
        <v>44161</v>
      </c>
      <c r="AD210" s="21">
        <f>VLOOKUP($A210,O.Barragán!$A$4:$ER$57,BaseInterventoría!AD$1,FALSE)</f>
        <v>44263</v>
      </c>
      <c r="AE210" s="5" t="str">
        <f>VLOOKUP($A210,O.Barragán!$A$4:$ER$57,BaseInterventoría!AE$1,FALSE)</f>
        <v>12 MESES</v>
      </c>
      <c r="AF210" s="21">
        <f>VLOOKUP($A210,O.Barragán!$A$4:$ER$57,BaseInterventoría!AF$1,FALSE)</f>
        <v>44627</v>
      </c>
      <c r="AG210" s="5" t="str">
        <f>VLOOKUP($A210,O.Barragán!$A$4:$ER$57,BaseInterventoría!AG$1,FALSE)</f>
        <v>MUNICIPIO DE VILLAPINZÓN
NIT. 899.999.445-3</v>
      </c>
      <c r="AH210" s="5" t="str">
        <f>VLOOKUP($A210,O.Barragán!$A$4:$ER$57,BaseInterventoría!AH$1,FALSE)</f>
        <v>GILDARDO ANSISAR MELO GARNICA
ALCALDE</v>
      </c>
      <c r="AI210" s="198">
        <f>VLOOKUP($A210,O.Barragán!$A$4:$ER$57,BaseInterventoría!AI$1,FALSE)</f>
        <v>658093748</v>
      </c>
      <c r="AJ210" s="21">
        <f>VLOOKUP($A210,O.Barragán!$A$4:$ER$57,BaseInterventoría!AJ$1,FALSE)</f>
        <v>44978</v>
      </c>
      <c r="AK210" s="198">
        <f>VLOOKUP($A210,O.Barragán!$A$4:$ER$57,BaseInterventoría!AK$1,FALSE)</f>
        <v>80237714</v>
      </c>
      <c r="AL210" s="5" t="str">
        <f>VLOOKUP($A210,O.Barragán!$A$4:$ER$57,BaseInterventoría!AL$1,FALSE)</f>
        <v>CDR No. 8788 del 02/12/2019 
CDR No. 14190 del 27/1/23</v>
      </c>
      <c r="AM210" s="21">
        <f>VLOOKUP($A210,O.Barragán!$A$4:$ER$57,BaseInterventoría!AM$1,FALSE)</f>
        <v>0</v>
      </c>
      <c r="AN210" s="198">
        <f>VLOOKUP($A210,O.Barragán!$A$4:$ER$57,BaseInterventoría!AN$1,FALSE)</f>
        <v>0</v>
      </c>
      <c r="AO210" s="5">
        <f>VLOOKUP($A210,O.Barragán!$A$4:$ER$57,BaseInterventoría!AO$1,FALSE)</f>
        <v>0</v>
      </c>
      <c r="AP210" s="198">
        <f>VLOOKUP($A210,O.Barragán!$A$4:$ER$57,BaseInterventoría!AP$1,FALSE)</f>
        <v>738331462</v>
      </c>
      <c r="AQ210" s="5" t="str">
        <f>VLOOKUP($A210,O.Barragán!$A$4:$ER$57,BaseInterventoría!AQ$1,FALSE)</f>
        <v>PRORROGA N 1
PRORROGA N 2
PRORROGA N 3
PRORROGA N 04</v>
      </c>
      <c r="AR210" s="21" t="str">
        <f>VLOOKUP($A210,O.Barragán!$A$4:$ER$57,BaseInterventoría!AR$1,FALSE)</f>
        <v>24/03/2022
21/02/2023
9/08/2023
22/11/2023</v>
      </c>
      <c r="AS210" s="5" t="str">
        <f>VLOOKUP($A210,O.Barragán!$A$4:$ER$57,BaseInterventoría!AS$1,FALSE)</f>
        <v>5 MESES Y 27 DIAS
3 MESES
3 MESES
6 MESES</v>
      </c>
      <c r="AT210" s="5" t="str">
        <f>VLOOKUP($A210,O.Barragán!$A$4:$ER$57,BaseInterventoría!AT$1,FALSE)</f>
        <v>SUSPENSIÓN N 1
PRO 1 SUS 1
SUSPENSIÓN N 2
SUSPENSION N 03
SUSPENSIÓN N 4
PRO 1 SUSP 4
PRO 2 SUSP 4
PRO 3 SUSP 4</v>
      </c>
      <c r="AU210" s="21" t="str">
        <f>VLOOKUP($A210,O.Barragán!$A$4:$ER$57,BaseInterventoría!AU$1,FALSE)</f>
        <v>4/02/2022
4/03/2022
20/09/2022
7/06/2023
15/12/2023
15/01/2024
15/03/2024
15/05/2024</v>
      </c>
      <c r="AV210" s="5" t="str">
        <f>VLOOKUP($A210,O.Barragán!$A$4:$ER$57,BaseInterventoría!AV$1,FALSE)</f>
        <v>1 MES
1 MES
CONDICIONADA
1 MES
1 MES
2 MESES
2 MESES
20 DÍAS</v>
      </c>
      <c r="AW210" s="186">
        <f>VLOOKUP($A210,O.Barragán!$A$4:$ER$57,BaseInterventoría!AW$1,FALSE)</f>
        <v>0.95</v>
      </c>
      <c r="AX210" s="186">
        <f>VLOOKUP($A210,O.Barragán!$A$4:$ER$57,BaseInterventoría!AX$1,FALSE)</f>
        <v>0.9</v>
      </c>
      <c r="AY210" s="5">
        <f ca="1">VLOOKUP($A210,O.Barragán!$A$4:$ER$57,BaseInterventoría!AY$1,FALSE)</f>
        <v>1.0289532293986636</v>
      </c>
      <c r="AZ210" s="21">
        <f>VLOOKUP($A210,O.Barragán!$A$4:$ER$57,BaseInterventoría!AZ$1,FALSE)</f>
        <v>45610</v>
      </c>
      <c r="BA210" s="5">
        <f>VLOOKUP($A210,O.Barragán!$A$4:$ER$57,BaseInterventoría!BA$1,FALSE)</f>
        <v>44.9</v>
      </c>
      <c r="BB210" s="5" t="str">
        <f ca="1">VLOOKUP($A210,O.Barragán!$A$4:$ER$57,BaseInterventoría!BB$1,FALSE)</f>
        <v>VENCIDO</v>
      </c>
      <c r="BC210" s="5" t="str">
        <f>VLOOKUP($A210,O.Barragán!$A$4:$ER$57,BaseInterventoría!BC$1,FALSE)</f>
        <v>En proceso de Liquidación</v>
      </c>
      <c r="BD210" s="5" t="str">
        <f>VLOOKUP($A210,O.Barragán!$A$4:$ER$57,BaseInterventoría!BD$1,FALSE)</f>
        <v>N/A</v>
      </c>
      <c r="BE210" s="5" t="str">
        <f>VLOOKUP($A210,O.Barragán!$A$4:$ER$57,BaseInterventoría!BE$1,FALSE)</f>
        <v>N/A</v>
      </c>
      <c r="BF210" s="21" t="str">
        <f>VLOOKUP($A210,O.Barragán!$A$4:$ER$57,BaseInterventoría!BF$1,FALSE)</f>
        <v>N/A</v>
      </c>
      <c r="BG210" s="21" t="str">
        <f>VLOOKUP($A210,O.Barragán!$A$4:$ER$57,BaseInterventoría!BG$1,FALSE)</f>
        <v>N/A</v>
      </c>
      <c r="BH210" s="5" t="str">
        <f>VLOOKUP($A210,O.Barragán!$A$4:$ER$57,BaseInterventoría!BH$1,FALSE)</f>
        <v>SP-LP-COP-212-2021</v>
      </c>
      <c r="BI210" s="5" t="str">
        <f>VLOOKUP($A210,O.Barragán!$A$4:$ER$57,BaseInterventoría!BI$1,FALSE)</f>
        <v>CONSTRUCCIÓN DE LA PLANTA DE TRATAMIENTO DE AGUA POTABLE EN LA VEREDA REATOVA SECTOR SAN PEDRO SEGÚN CONVENIO EPC-CI-003-2020 EN EL MUNICIPIO DE VILLAPINZON, CUNDINAMARCA.</v>
      </c>
      <c r="BJ210" s="21">
        <f>VLOOKUP($A210,O.Barragán!$A$4:$ER$57,BaseInterventoría!BJ$1,FALSE)</f>
        <v>44425</v>
      </c>
      <c r="BK210" s="21">
        <f>VLOOKUP($A210,O.Barragán!$A$4:$ER$57,BaseInterventoría!BK$1,FALSE)</f>
        <v>44652</v>
      </c>
      <c r="BL210" s="5" t="str">
        <f>VLOOKUP($A210,O.Barragán!$A$4:$ER$57,BaseInterventoría!BL$1,FALSE)</f>
        <v>6 MESES</v>
      </c>
      <c r="BM210" s="21">
        <f>VLOOKUP($A210,O.Barragán!$A$4:$ER$57,BaseInterventoría!BM$1,FALSE)</f>
        <v>44834</v>
      </c>
      <c r="BN210" s="5" t="str">
        <f>VLOOKUP($A210,O.Barragán!$A$4:$ER$57,BaseInterventoría!BN$1,FALSE)</f>
        <v>CONSORCIO PTAP SAI 
NIT. 901510993-5</v>
      </c>
      <c r="BO210" s="5" t="str">
        <f>VLOOKUP($A210,O.Barragán!$A$4:$ER$57,BaseInterventoría!BO$1,FALSE)</f>
        <v>LUIS ALBERTO PAJARO MENDOZA 
CC. 79.691.043 DE BOGOTÁ</v>
      </c>
      <c r="BP210" s="198">
        <f>VLOOKUP($A210,O.Barragán!$A$4:$ER$57,BaseInterventoría!BP$1,FALSE)</f>
        <v>0</v>
      </c>
      <c r="BQ210" s="198">
        <f>VLOOKUP($A210,O.Barragán!$A$4:$ER$57,BaseInterventoría!BQ$1,FALSE)</f>
        <v>0</v>
      </c>
      <c r="BR210" s="198">
        <f>VLOOKUP($A210,O.Barragán!$A$4:$ER$57,BaseInterventoría!BR$1,FALSE)</f>
        <v>738331462</v>
      </c>
      <c r="BS210" s="198">
        <f>VLOOKUP($A210,O.Barragán!$A$4:$ER$57,BaseInterventoría!BS$1,FALSE)</f>
        <v>0</v>
      </c>
      <c r="BT210" s="198">
        <f>VLOOKUP($A210,O.Barragán!$A$4:$ER$57,BaseInterventoría!BT$1,FALSE)</f>
        <v>628481238</v>
      </c>
      <c r="BU210" s="21">
        <f>VLOOKUP($A210,O.Barragán!$A$4:$ER$57,BaseInterventoría!BU$1,FALSE)</f>
        <v>45006</v>
      </c>
      <c r="BV210" s="198">
        <f>VLOOKUP($A210,O.Barragán!$A$4:$ER$57,BaseInterventoría!BV$1,FALSE)</f>
        <v>109850224</v>
      </c>
      <c r="BW210" s="21">
        <f>VLOOKUP($A210,O.Barragán!$A$4:$ER$57,BaseInterventoría!BW$1,FALSE)</f>
        <v>0</v>
      </c>
      <c r="BX210" s="198">
        <f>VLOOKUP($A210,O.Barragán!$A$4:$ER$57,BaseInterventoría!BX$1,FALSE)</f>
        <v>0</v>
      </c>
      <c r="BY210" s="198">
        <f>VLOOKUP($A210,O.Barragán!$A$4:$ER$57,BaseInterventoría!BY$1,FALSE)</f>
        <v>738331462</v>
      </c>
      <c r="BZ210" s="5" t="str">
        <f>VLOOKUP($A210,O.Barragán!$A$4:$ER$57,BaseInterventoría!BZ$1,FALSE)</f>
        <v>1
2
3
4
5</v>
      </c>
      <c r="CA210" s="21" t="str">
        <f>VLOOKUP($A210,O.Barragán!$A$4:$ER$57,BaseInterventoría!CA$1,FALSE)</f>
        <v>21/03/2023
28/07/2023
16/08/2023
27/11/2023
06/06/2024</v>
      </c>
      <c r="CB210" s="5" t="str">
        <f>VLOOKUP($A210,O.Barragán!$A$4:$ER$57,BaseInterventoría!CB$1,FALSE)</f>
        <v>3 MESES
25 DIAS
2 MESES Y 9 DÍAS 
20 DÍAS
4 MESES</v>
      </c>
      <c r="CC210" s="5" t="str">
        <f>VLOOKUP($A210,O.Barragán!$A$4:$ER$57,BaseInterventoría!CC$1,FALSE)</f>
        <v>1
2
3
4
PRO 1 SUSP 4
PRO 2 SUSP 4
PRO 3 SUSP 4</v>
      </c>
      <c r="CD210" s="21" t="str">
        <f>VLOOKUP($A210,O.Barragán!$A$4:$ER$57,BaseInterventoría!CD$1,FALSE)</f>
        <v>20/09/22
07/06/23
01/11/23
15/12/23
15/01/24
15/03/24
15/05/24</v>
      </c>
      <c r="CE210" s="5" t="str">
        <f>VLOOKUP($A210,O.Barragán!$A$4:$ER$57,BaseInterventoría!CE$1,FALSE)</f>
        <v>6 MESES
1 MES
25 DIAS
1 MES
2 MESES
2 MESES
20 DÍAS</v>
      </c>
      <c r="CF210" s="21" t="str">
        <f>VLOOKUP($A210,O.Barragán!$A$4:$ER$57,BaseInterventoría!CF$1,FALSE)</f>
        <v>31/03/2023
30/07/2023
28/11/2023
18/01/2024
18/03/2024
18/05/2024
07/06/2024</v>
      </c>
      <c r="CG210" s="5" t="str">
        <f>VLOOKUP($A210,O.Barragán!$A$4:$ER$57,BaseInterventoría!CG$1,FALSE)</f>
        <v>Cumplimiento 15-44-101253660
Anexo No. 13</v>
      </c>
      <c r="CH210" s="21">
        <f>VLOOKUP($A210,O.Barragán!$A$4:$ER$57,BaseInterventoría!CH$1,FALSE)</f>
        <v>44652</v>
      </c>
      <c r="CI210" s="21">
        <f>VLOOKUP($A210,O.Barragán!$A$4:$ER$57,BaseInterventoría!CI$1,FALSE)</f>
        <v>45698</v>
      </c>
      <c r="CJ210" s="5" t="str">
        <f>VLOOKUP($A210,O.Barragán!$A$4:$ER$57,BaseInterventoría!CJ$1,FALSE)</f>
        <v>N/A</v>
      </c>
      <c r="CK210" s="21" t="str">
        <f>VLOOKUP($A210,O.Barragán!$A$4:$ER$57,BaseInterventoría!CK$1,FALSE)</f>
        <v>N/A</v>
      </c>
      <c r="CL210" s="21" t="str">
        <f>VLOOKUP($A210,O.Barragán!$A$4:$ER$57,BaseInterventoría!CL$1,FALSE)</f>
        <v>N/A</v>
      </c>
      <c r="CM210" s="5" t="str">
        <f>VLOOKUP($A210,O.Barragán!$A$4:$ER$57,BaseInterventoría!CM$1,FALSE)</f>
        <v xml:space="preserve">
Pago de salarios 15-44-101253660
Anexo No. 13</v>
      </c>
      <c r="CN210" s="21" t="str">
        <f>VLOOKUP($A210,O.Barragán!$A$4:$ER$57,BaseInterventoría!CN$1,FALSE)</f>
        <v xml:space="preserve">
1/04/2022
</v>
      </c>
      <c r="CO210" s="21">
        <f>VLOOKUP($A210,O.Barragán!$A$4:$ER$57,BaseInterventoría!CO$1,FALSE)</f>
        <v>46667</v>
      </c>
      <c r="CP210" s="5" t="str">
        <f>VLOOKUP($A210,O.Barragán!$A$4:$ER$57,BaseInterventoría!CP$1,FALSE)</f>
        <v>Estabilidad 15-44-101253660
Anexo No. 13</v>
      </c>
      <c r="CQ210" s="21" t="str">
        <f>VLOOKUP($A210,O.Barragán!$A$4:$ER$57,BaseInterventoría!CQ$1,FALSE)</f>
        <v>5 años</v>
      </c>
      <c r="CR210" s="21">
        <f>VLOOKUP($A210,O.Barragán!$A$4:$ER$57,BaseInterventoría!CR$1,FALSE)</f>
        <v>0</v>
      </c>
      <c r="CS210" s="5" t="str">
        <f>VLOOKUP($A210,O.Barragán!$A$4:$ER$57,BaseInterventoría!CS$1,FALSE)</f>
        <v>N/A</v>
      </c>
      <c r="CT210" s="21" t="str">
        <f>VLOOKUP($A210,O.Barragán!$A$4:$ER$57,BaseInterventoría!CT$1,FALSE)</f>
        <v>N/A</v>
      </c>
      <c r="CU210" s="21" t="str">
        <f>VLOOKUP($A210,O.Barragán!$A$4:$ER$57,BaseInterventoría!CU$1,FALSE)</f>
        <v>N/A</v>
      </c>
      <c r="CV210" s="5" t="str">
        <f>VLOOKUP($A210,O.Barragán!$A$4:$ER$57,BaseInterventoría!CV$1,FALSE)</f>
        <v>Resposabilidad civil 15-40-101085970
Anexo No. 9</v>
      </c>
      <c r="CW210" s="21">
        <f>VLOOKUP($A210,O.Barragán!$A$4:$ER$57,BaseInterventoría!CW$1,FALSE)</f>
        <v>45006</v>
      </c>
      <c r="CX210" s="21">
        <f>VLOOKUP($A210,O.Barragán!$A$4:$ER$57,BaseInterventoría!CX$1,FALSE)</f>
        <v>45575</v>
      </c>
      <c r="CY210" s="21">
        <f>VLOOKUP($A210,O.Barragán!$A$4:$ER$57,BaseInterventoría!CY$1,FALSE)</f>
        <v>45572</v>
      </c>
      <c r="CZ210" s="5">
        <f>VLOOKUP($A210,O.Barragán!$A$4:$ER$57,BaseInterventoría!CZ$1,FALSE)</f>
        <v>30.666666666666668</v>
      </c>
      <c r="DA210" s="186">
        <f>VLOOKUP($A210,O.Barragán!$A$4:$ER$57,BaseInterventoría!DA$1,FALSE)</f>
        <v>0.95</v>
      </c>
      <c r="DB210" s="186">
        <f>VLOOKUP($A210,O.Barragán!$A$4:$ER$57,BaseInterventoría!DB$1,FALSE)</f>
        <v>0</v>
      </c>
      <c r="DC210" s="186">
        <f>VLOOKUP($A210,O.Barragán!$A$4:$ER$57,BaseInterventoría!DC$1,FALSE)</f>
        <v>0</v>
      </c>
      <c r="DD210" s="186">
        <f>VLOOKUP($A210,O.Barragán!$A$4:$ER$57,BaseInterventoría!DD$1,FALSE)</f>
        <v>0.95</v>
      </c>
      <c r="DE210" s="186">
        <f>VLOOKUP($A210,O.Barragán!$A$4:$ER$57,BaseInterventoría!DE$1,FALSE)</f>
        <v>0</v>
      </c>
      <c r="DF210" s="186">
        <f>VLOOKUP($A210,O.Barragán!$A$4:$ER$57,BaseInterventoría!DF$1,FALSE)</f>
        <v>0.86</v>
      </c>
      <c r="DG210" s="186">
        <f>VLOOKUP($A210,O.Barragán!$A$4:$ER$57,BaseInterventoría!DG$1,FALSE)</f>
        <v>0</v>
      </c>
      <c r="DH210" s="186">
        <f>VLOOKUP($A210,O.Barragán!$A$4:$ER$57,BaseInterventoría!DH$1,FALSE)</f>
        <v>0</v>
      </c>
      <c r="DI210" s="186">
        <f>VLOOKUP($A210,O.Barragán!$A$4:$ER$57,BaseInterventoría!DI$1,FALSE)</f>
        <v>0.9</v>
      </c>
      <c r="DJ210" s="186">
        <f>VLOOKUP($A210,O.Barragán!$A$4:$ER$57,BaseInterventoría!DJ$1,FALSE)</f>
        <v>0</v>
      </c>
      <c r="DK210" s="5">
        <f ca="1">VLOOKUP($A210,O.Barragán!$A$4:$ER$57,BaseInterventoría!DK$1,FALSE)</f>
        <v>1.0836956521739129</v>
      </c>
      <c r="DL210" s="5" t="str">
        <f ca="1">VLOOKUP($A210,O.Barragán!$A$4:$ER$57,BaseInterventoría!DL$1,FALSE)</f>
        <v>VENCIDO</v>
      </c>
      <c r="DM210" s="71" t="str">
        <f t="shared" si="23"/>
        <v>En Liquidación</v>
      </c>
      <c r="DN210" s="5" t="s">
        <v>11</v>
      </c>
      <c r="DO210" s="5" t="str">
        <f>VLOOKUP($A210,O.Barragán!$A$4:$ER$57,BaseInterventoría!DO$1,FALSE)</f>
        <v>N/A</v>
      </c>
      <c r="DP210" s="5" t="str">
        <f>VLOOKUP($A210,O.Barragán!$A$4:$ER$57,BaseInterventoría!DP$1,FALSE)</f>
        <v>N/A</v>
      </c>
      <c r="DQ210" s="5">
        <f>VLOOKUP($A210,O.Barragán!$A$4:$ER$57,BaseInterventoría!DQ$1,FALSE)</f>
        <v>4</v>
      </c>
      <c r="DR210" s="5" t="str">
        <f>VLOOKUP($A210,O.Barragán!$A$4:$ER$57,BaseInterventoría!DR$1,FALSE)</f>
        <v>Acta Parcial No. 1 Orden de Pago No. 231077 del 21/11/2023
Acta Parcial No. 2 Orden de Pago No. 240241 del 20/05/2024
Acta Parcial No. 3 Orden de Pago No. 240406 del 21/08/2024
Acta Parcial No. 4 Orden de Pago No. 240651 del 18/11/2024</v>
      </c>
      <c r="DS210" s="5" t="str">
        <f>VLOOKUP($A210,O.Barragán!$A$4:$ER$57,BaseInterventoría!DS$1,FALSE)</f>
        <v>$ 81.555.305,00
$ 412.349.090,00
$ 139.510.011,00
$ 29.348.743,00</v>
      </c>
      <c r="DT210" s="198">
        <f>VLOOKUP($A210,O.Barragán!$A$4:$ER$57,BaseInterventoría!DT$1,FALSE)</f>
        <v>662763149</v>
      </c>
      <c r="DU210" s="198">
        <f>VLOOKUP($A210,O.Barragán!$A$4:$ER$57,BaseInterventoría!DU$1,FALSE)</f>
        <v>75568313</v>
      </c>
      <c r="DV210" s="186">
        <f>VLOOKUP($A210,O.Barragán!$A$4:$ER$57,BaseInterventoría!DV$1,FALSE)</f>
        <v>0.89764988099613174</v>
      </c>
      <c r="DW210" s="198">
        <f>VLOOKUP($A210,O.Barragán!$A$4:$ER$57,BaseInterventoría!DW$1,FALSE)</f>
        <v>75568313</v>
      </c>
      <c r="DX210" s="21" t="str">
        <f>VLOOKUP($A210,O.Barragán!$A$4:$ER$57,BaseInterventoría!DX$1,FALSE)</f>
        <v>N/A</v>
      </c>
      <c r="DY210" s="5" t="str">
        <f>VLOOKUP($A210,O.Barragán!$A$4:$ER$57,BaseInterventoría!DY$1,FALSE)</f>
        <v>EPC-CI-390-2021</v>
      </c>
      <c r="DZ210" s="21">
        <f>VLOOKUP($A210,O.Barragán!$A$4:$ER$57,BaseInterventoría!DZ$1,FALSE)</f>
        <v>44481</v>
      </c>
      <c r="EA210" s="21">
        <f>VLOOKUP($A210,O.Barragán!$A$4:$ER$57,BaseInterventoría!EA$1,FALSE)</f>
        <v>44652</v>
      </c>
      <c r="EB210" s="5" t="str">
        <f>VLOOKUP($A210,O.Barragán!$A$4:$ER$57,BaseInterventoría!EB$1,FALSE)</f>
        <v>INMOBILIARIA DE CUNDINAMARCA</v>
      </c>
      <c r="EC210" s="198">
        <f>VLOOKUP($A210,O.Barragán!$A$4:$ER$57,BaseInterventoría!EC$1,FALSE)</f>
        <v>64511483</v>
      </c>
      <c r="ED210" s="5">
        <f>VLOOKUP($A210,O.Barragán!$A$4:$ER$57,BaseInterventoría!ED$1,FALSE)</f>
        <v>0</v>
      </c>
      <c r="EE210" s="5" t="str">
        <f>VLOOKUP($A210,O.Barragán!$A$4:$ER$57,BaseInterventoría!EE$1,FALSE)</f>
        <v>RIO BOGOTÁ - CUENCA ALTA</v>
      </c>
      <c r="EF210" s="5">
        <f>VLOOKUP($A210,O.Barragán!$A$4:$ER$57,BaseInterventoría!EF$1,FALSE)</f>
        <v>0</v>
      </c>
      <c r="EG210" s="5">
        <f>VLOOKUP($A210,O.Barragán!$A$4:$ER$57,BaseInterventoría!EG$1,FALSE)</f>
        <v>0</v>
      </c>
      <c r="EH210" s="5">
        <f>VLOOKUP($A210,O.Barragán!$A$4:$ER$57,BaseInterventoría!EH$1,FALSE)</f>
        <v>0</v>
      </c>
      <c r="EI210" s="21">
        <f ca="1">VLOOKUP($A210,O.Barragán!$A$4:$ER$57,BaseInterventoría!EI$1,FALSE)</f>
        <v>45649</v>
      </c>
      <c r="EJ210" s="5">
        <f>VLOOKUP($A210,O.Barragán!$A$4:$ER$57,BaseInterventoría!EJ$1,FALSE)</f>
        <v>0</v>
      </c>
      <c r="EK210" s="5" t="s">
        <v>297</v>
      </c>
      <c r="EL210" s="5" t="str">
        <f>VLOOKUP($A210,O.Barragán!$A$4:$ER$57,BaseInterventoría!EL$1,FALSE)</f>
        <v>Omar Barragán-Dirección</v>
      </c>
      <c r="EM210" s="5" t="str">
        <f>VLOOKUP($A210,O.Barragán!$A$4:$ER$57,BaseInterventoría!EM$1,FALSE)</f>
        <v>Carlos Omar Barragán - Cristian Fiquitiva</v>
      </c>
      <c r="EN210" s="5" t="str">
        <f>VLOOKUP($A210,O.Barragán!$A$4:$ER$57,BaseInterventoría!EN$1,FALSE)</f>
        <v>https://www.contratos.gov.co/consultas/detalleProceso.do?numConstancia=20-12-11363831&amp;g-recaptcha-response=03AFcWeA6i8KtK-yYcjymQ-Mi7nwXgP56VFxToMIb7RcYcVhWHqZYkdtGWW1hytsq1lUlIpVowUu5DkCeNJvPQABboeDkgbuW2Jb9Xqn97WgIK_RMzxi7Gt2yZnEdrs74VsGRiGdwikMl2o3rIrC0J09bkgvMCkhXyz6IYDJBDrC2RxTAzHn_OXePu9J99lfS3XHuezDCcanIpEDVFwrYZkdNvKMdnykOH3lXqeG_xXViR_qJtBK4xsRzPkY4YTaEtPpNeS4PM4HgawVPQtqFHOzELfUd9c8IV7m66ICI05ZqDAaeIEvbgXZv7bArC8ph1aYb1Fa1TqUnT0hs5wLM3R9TLEDSwjenHAf_eqcJaPLfbbTVCUOEUThpdOraQ9y6meWn9jPVt4O6qOi_SglZc8e63W9O-NdU0H-Yqzni_0nkH_kHbK8p9VWsd4dSSjdVifyfh6ILYTLpg7STwpw9xHQOxQAQ8rBD1As9aM2hh3tId02YjeIeLAokDtFElN-UTZKd672st2GrOfLQ5bYmFRnnI9ijgY7wkRdzFmleie_2TOSaTeGjxPs_-uS3qyFmrTEsTthZiK4w0qKCOd_zJmWWBJ7y83Af6FiBG_kPpFVd2UEGF9r9v86DGzLJ85FX9QByEB1tKasInDCaj2xJJLBuV6B0XuFIGXGMPyWv7Ri6mshUc_B0XmrgGqF27zreASIMw9cOeQxb_fgBouCwrCqkzEtoy6u6GKw</v>
      </c>
      <c r="EO210" s="5" t="str">
        <f>VLOOKUP($A210,O.Barragán!$A$4:$ER$57,BaseInterventoría!EO$1,FALSE)</f>
        <v>El proyecto se encuentra terminado con un porcentaje de ejecución al 95 % esto debido a que algunas actividades no se ejecutaron de acuerdo a lo informado por la interventoría, a la fecha la interventoría y el contratista se encuentran consolidando el balance final y adelantando el tramité para el acta de terminación y recibo final, se programará visita al municipio de Villapinzón con el fin de realizar seguimiento a las obras terminadas.</v>
      </c>
      <c r="EP210" s="21">
        <f>VLOOKUP($A210,O.Barragán!$A$4:$ER$57,BaseInterventoría!EP$1,FALSE)</f>
        <v>45641</v>
      </c>
      <c r="EQ210" s="24">
        <f t="shared" si="27"/>
        <v>834317627</v>
      </c>
      <c r="ER210" s="24">
        <f t="shared" si="25"/>
        <v>33372705.080000002</v>
      </c>
      <c r="ES210" s="24">
        <f t="shared" si="26"/>
        <v>867690332.08000004</v>
      </c>
      <c r="ET210" s="5" t="s">
        <v>9</v>
      </c>
      <c r="EU210" s="24">
        <f t="shared" si="20"/>
        <v>867690332.08000004</v>
      </c>
      <c r="EV210" s="55" t="e">
        <f>VLOOKUP(A210,#REF!,147,FALSE)</f>
        <v>#REF!</v>
      </c>
      <c r="EW210" s="56"/>
      <c r="EX210" s="24"/>
      <c r="EY210" s="5" t="s">
        <v>24</v>
      </c>
      <c r="EZ210" s="56"/>
      <c r="FA210" s="21">
        <v>45657</v>
      </c>
      <c r="FB210"/>
      <c r="FC210"/>
      <c r="FD210"/>
    </row>
    <row r="211" spans="1:160" ht="220.5">
      <c r="A211" s="19" t="s">
        <v>723</v>
      </c>
      <c r="B211" s="2">
        <f t="shared" si="24"/>
        <v>209</v>
      </c>
      <c r="C211" s="20" t="s">
        <v>721</v>
      </c>
      <c r="D211" s="5" t="s">
        <v>663</v>
      </c>
      <c r="E211" s="2" t="s">
        <v>724</v>
      </c>
      <c r="F211" s="5" t="str">
        <f>VLOOKUP($A211,O.Barragán!$A$4:$ER$57,BaseInterventoría!F$1,FALSE)</f>
        <v>MDVP</v>
      </c>
      <c r="G211" s="21">
        <f>VLOOKUP($A211,O.Barragán!$A$4:$ER$57,BaseInterventoría!G$1,FALSE)</f>
        <v>43774</v>
      </c>
      <c r="H211" s="5">
        <f>VLOOKUP($A211,O.Barragán!$A$4:$ER$57,BaseInterventoría!H$1,FALSE)</f>
        <v>1124</v>
      </c>
      <c r="I211" s="5">
        <f>VLOOKUP($A211,O.Barragán!$A$4:$ER$57,BaseInterventoría!I$1,FALSE)</f>
        <v>0</v>
      </c>
      <c r="J211" s="5" t="str">
        <f>VLOOKUP($A211,O.Barragán!$A$4:$ER$57,BaseInterventoría!J$1,FALSE)</f>
        <v>Suministro e instalación de planta modular o compacta, caudal de diseño = 4 l/s.Con las especificaciones : poliester reforzado en fibra de vidrio, acabados con dexoidantes y desengrasantes quimicos, pintura general de superficios con cromato de zinc epoxicas para internas y esmalte de presentación para las externas</v>
      </c>
      <c r="K211" s="198">
        <f>VLOOKUP($A211,O.Barragán!$A$4:$ER$57,BaseInterventoría!K$1,FALSE)</f>
        <v>0</v>
      </c>
      <c r="L211" s="198">
        <f>VLOOKUP($A211,O.Barragán!$A$4:$ER$57,BaseInterventoría!L$1,FALSE)</f>
        <v>0</v>
      </c>
      <c r="M211" s="198">
        <f>VLOOKUP($A211,O.Barragán!$A$4:$ER$57,BaseInterventoría!M$1,FALSE)</f>
        <v>0</v>
      </c>
      <c r="N211" s="198">
        <f>VLOOKUP($A211,O.Barragán!$A$4:$ER$57,BaseInterventoría!N$1,FALSE)</f>
        <v>0</v>
      </c>
      <c r="O211" s="198">
        <f>VLOOKUP($A211,O.Barragán!$A$4:$ER$57,BaseInterventoría!O$1,FALSE)</f>
        <v>351481896</v>
      </c>
      <c r="P211" s="198">
        <f>VLOOKUP($A211,O.Barragán!$A$4:$ER$57,BaseInterventoría!P$1,FALSE)</f>
        <v>0</v>
      </c>
      <c r="Q211" s="198">
        <f>VLOOKUP($A211,O.Barragán!$A$4:$ER$57,BaseInterventoría!Q$1,FALSE)</f>
        <v>38063135</v>
      </c>
      <c r="R211" s="198">
        <f>VLOOKUP($A211,O.Barragán!$A$4:$ER$57,BaseInterventoría!R$1,FALSE)</f>
        <v>0</v>
      </c>
      <c r="S211" s="198">
        <f>VLOOKUP($A211,O.Barragán!$A$4:$ER$57,BaseInterventoría!S$1,FALSE)</f>
        <v>0</v>
      </c>
      <c r="T211" s="198">
        <f>VLOOKUP($A211,O.Barragán!$A$4:$ER$57,BaseInterventoría!T$1,FALSE)</f>
        <v>0</v>
      </c>
      <c r="U211" s="198">
        <f>VLOOKUP($A211,O.Barragán!$A$4:$ER$57,BaseInterventoría!U$1,FALSE)</f>
        <v>389545031</v>
      </c>
      <c r="V211" s="5" t="str">
        <f>VLOOKUP($A211,O.Barragán!$A$4:$ER$57,BaseInterventoría!V$1,FALSE)</f>
        <v>CDR 8790 del 
02 de diciembre de 2019
CDR 8791 del 
02 de diciembre de 2019</v>
      </c>
      <c r="W211" s="5">
        <f>VLOOKUP($A211,O.Barragán!$A$4:$ER$57,BaseInterventoría!W$1,FALSE)</f>
        <v>0</v>
      </c>
      <c r="X211" s="5" t="str">
        <f>VLOOKUP($A211,O.Barragán!$A$4:$ER$57,BaseInterventoría!X$1,FALSE)</f>
        <v>PTAP</v>
      </c>
      <c r="Y211" s="5" t="str">
        <f>VLOOKUP($A211,O.Barragán!$A$4:$ER$57,BaseInterventoría!Y$1,FALSE)</f>
        <v>RURAL</v>
      </c>
      <c r="Z211" s="5" t="str">
        <f>VLOOKUP($A211,O.Barragán!$A$4:$ER$57,BaseInterventoría!Z$1,FALSE)</f>
        <v>CONVENIO</v>
      </c>
      <c r="AA211" s="5" t="str">
        <f>VLOOKUP($A211,O.Barragán!$A$4:$ER$57,BaseInterventoría!AA$1,FALSE)</f>
        <v>EPC-CI-004-2020</v>
      </c>
      <c r="AB211" s="5" t="str">
        <f>VLOOKUP($A211,O.Barragán!$A$4:$ER$57,BaseInterventoría!AB$1,FALSE)</f>
        <v>CONSTRUCCION DE PLANTA DE TRATAMIENTO DE AGUA POTABLE EN LA VEREDA REATOVA SECTOR SAN PEDRO DEL MUNICIPIO DE VILLAPINZON</v>
      </c>
      <c r="AC211" s="21">
        <f>VLOOKUP($A211,O.Barragán!$A$4:$ER$57,BaseInterventoría!AC$1,FALSE)</f>
        <v>44161</v>
      </c>
      <c r="AD211" s="21">
        <f>VLOOKUP($A211,O.Barragán!$A$4:$ER$57,BaseInterventoría!AD$1,FALSE)</f>
        <v>44263</v>
      </c>
      <c r="AE211" s="5" t="str">
        <f>VLOOKUP($A211,O.Barragán!$A$4:$ER$57,BaseInterventoría!AE$1,FALSE)</f>
        <v>11 MESES</v>
      </c>
      <c r="AF211" s="21">
        <f>VLOOKUP($A211,O.Barragán!$A$4:$ER$57,BaseInterventoría!AF$1,FALSE)</f>
        <v>44599</v>
      </c>
      <c r="AG211" s="5" t="str">
        <f>VLOOKUP($A211,O.Barragán!$A$4:$ER$57,BaseInterventoría!AG$1,FALSE)</f>
        <v>MUNICIPIO DE VILLAPINZÓN
NIT. 899.999.445-3</v>
      </c>
      <c r="AH211" s="5" t="str">
        <f>VLOOKUP($A211,O.Barragán!$A$4:$ER$57,BaseInterventoría!AH$1,FALSE)</f>
        <v>GILDARDO ANSISAR MELO GARNICA
ALCALDE</v>
      </c>
      <c r="AI211" s="198">
        <f>VLOOKUP($A211,O.Barragán!$A$4:$ER$57,BaseInterventoría!AI$1,FALSE)</f>
        <v>389545031</v>
      </c>
      <c r="AJ211" s="21">
        <f>VLOOKUP($A211,O.Barragán!$A$4:$ER$57,BaseInterventoría!AJ$1,FALSE)</f>
        <v>0</v>
      </c>
      <c r="AK211" s="198">
        <f>VLOOKUP($A211,O.Barragán!$A$4:$ER$57,BaseInterventoría!AK$1,FALSE)</f>
        <v>0</v>
      </c>
      <c r="AL211" s="5">
        <f>VLOOKUP($A211,O.Barragán!$A$4:$ER$57,BaseInterventoría!AL$1,FALSE)</f>
        <v>0</v>
      </c>
      <c r="AM211" s="21">
        <f>VLOOKUP($A211,O.Barragán!$A$4:$ER$57,BaseInterventoría!AM$1,FALSE)</f>
        <v>0</v>
      </c>
      <c r="AN211" s="198">
        <f>VLOOKUP($A211,O.Barragán!$A$4:$ER$57,BaseInterventoría!AN$1,FALSE)</f>
        <v>0</v>
      </c>
      <c r="AO211" s="5">
        <f>VLOOKUP($A211,O.Barragán!$A$4:$ER$57,BaseInterventoría!AO$1,FALSE)</f>
        <v>0</v>
      </c>
      <c r="AP211" s="198">
        <f>VLOOKUP($A211,O.Barragán!$A$4:$ER$57,BaseInterventoría!AP$1,FALSE)</f>
        <v>389545031</v>
      </c>
      <c r="AQ211" s="5" t="str">
        <f>VLOOKUP($A211,O.Barragán!$A$4:$ER$57,BaseInterventoría!AQ$1,FALSE)</f>
        <v>PRORROGA N 1
PRORROGA N 2
PRORROGA N 3</v>
      </c>
      <c r="AR211" s="21" t="str">
        <f>VLOOKUP($A211,O.Barragán!$A$4:$ER$57,BaseInterventoría!AR$1,FALSE)</f>
        <v>25/03/2022
28/11/2022
15/08/2023</v>
      </c>
      <c r="AS211" s="5" t="str">
        <f>VLOOKUP($A211,O.Barragán!$A$4:$ER$57,BaseInterventoría!AS$1,FALSE)</f>
        <v xml:space="preserve">5 MESES Y 27 DIAS
3 MESES
3 MESES </v>
      </c>
      <c r="AT211" s="5" t="str">
        <f>VLOOKUP($A211,O.Barragán!$A$4:$ER$57,BaseInterventoría!AT$1,FALSE)</f>
        <v>SUSPENSIÓN N 1
PRO 1 SUS 1
SUSPENSIÓN N 2
SUSPENSION N 3
PRO 1 SUS 3
PRO 2 SUS 3
SUSPENSION N 4</v>
      </c>
      <c r="AU211" s="21" t="str">
        <f>VLOOKUP($A211,O.Barragán!$A$4:$ER$57,BaseInterventoría!AU$1,FALSE)</f>
        <v>4/02/2022
4/03/2022
19/08/2022
20/09/2022
19/10/2022
18/11/2022
7/06/2023</v>
      </c>
      <c r="AV211" s="5" t="str">
        <f>VLOOKUP($A211,O.Barragán!$A$4:$ER$57,BaseInterventoría!AV$1,FALSE)</f>
        <v>1 MES
1 MES
1 MES Y 1 DIA
1 MES
1 MES
CONDICIONADA
1 MES</v>
      </c>
      <c r="AW211" s="186">
        <f>VLOOKUP($A211,O.Barragán!$A$4:$ER$57,BaseInterventoría!AW$1,FALSE)</f>
        <v>1</v>
      </c>
      <c r="AX211" s="186">
        <f>VLOOKUP($A211,O.Barragán!$A$4:$ER$57,BaseInterventoría!AX$1,FALSE)</f>
        <v>0.875</v>
      </c>
      <c r="AY211" s="5">
        <f ca="1">VLOOKUP($A211,O.Barragán!$A$4:$ER$57,BaseInterventoría!AY$1,FALSE)</f>
        <v>1.3957703927492446</v>
      </c>
      <c r="AZ211" s="21">
        <f>VLOOKUP($A211,O.Barragán!$A$4:$ER$57,BaseInterventoría!AZ$1,FALSE)</f>
        <v>45256</v>
      </c>
      <c r="BA211" s="5">
        <f>VLOOKUP($A211,O.Barragán!$A$4:$ER$57,BaseInterventoría!BA$1,FALSE)</f>
        <v>33.1</v>
      </c>
      <c r="BB211" s="5" t="str">
        <f ca="1">VLOOKUP($A211,O.Barragán!$A$4:$ER$57,BaseInterventoría!BB$1,FALSE)</f>
        <v>VENCIDO</v>
      </c>
      <c r="BC211" s="5" t="str">
        <f>VLOOKUP($A211,O.Barragán!$A$4:$ER$57,BaseInterventoría!BC$1,FALSE)</f>
        <v>En Proceso de Liquidación</v>
      </c>
      <c r="BD211" s="5" t="str">
        <f>VLOOKUP($A211,O.Barragán!$A$4:$ER$57,BaseInterventoría!BD$1,FALSE)</f>
        <v>N/A</v>
      </c>
      <c r="BE211" s="5" t="str">
        <f>VLOOKUP($A211,O.Barragán!$A$4:$ER$57,BaseInterventoría!BE$1,FALSE)</f>
        <v>N/A</v>
      </c>
      <c r="BF211" s="21" t="str">
        <f>VLOOKUP($A211,O.Barragán!$A$4:$ER$57,BaseInterventoría!BF$1,FALSE)</f>
        <v>N/A</v>
      </c>
      <c r="BG211" s="21" t="str">
        <f>VLOOKUP($A211,O.Barragán!$A$4:$ER$57,BaseInterventoría!BG$1,FALSE)</f>
        <v>N/A</v>
      </c>
      <c r="BH211" s="5" t="str">
        <f>VLOOKUP($A211,O.Barragán!$A$4:$ER$57,BaseInterventoría!BH$1,FALSE)</f>
        <v>SP-LP-COP-211-2021</v>
      </c>
      <c r="BI211" s="5" t="str">
        <f>VLOOKUP($A211,O.Barragán!$A$4:$ER$57,BaseInterventoría!BI$1,FALSE)</f>
        <v>CONSTRUCCIÓN DE LA PLANTA DE TRATAMIENTO DE AGUA POTABLE EN LA VEREDA REATOVA SECTOR SAN PEDRO SEGÚN CONVENIO EPC-CI-004-2020 EN EL MUNICIPIO DE VILLAPINZON, CUNDINAMARCA.</v>
      </c>
      <c r="BJ211" s="21">
        <f>VLOOKUP($A211,O.Barragán!$A$4:$ER$57,BaseInterventoría!BJ$1,FALSE)</f>
        <v>44425</v>
      </c>
      <c r="BK211" s="21">
        <f>VLOOKUP($A211,O.Barragán!$A$4:$ER$57,BaseInterventoría!BK$1,FALSE)</f>
        <v>44652</v>
      </c>
      <c r="BL211" s="5" t="str">
        <f>VLOOKUP($A211,O.Barragán!$A$4:$ER$57,BaseInterventoría!BL$1,FALSE)</f>
        <v>5 MESES</v>
      </c>
      <c r="BM211" s="21">
        <f>VLOOKUP($A211,O.Barragán!$A$4:$ER$57,BaseInterventoría!BM$1,FALSE)</f>
        <v>44834</v>
      </c>
      <c r="BN211" s="5" t="str">
        <f>VLOOKUP($A211,O.Barragán!$A$4:$ER$57,BaseInterventoría!BN$1,FALSE)</f>
        <v>CONSORCIO PTAP SAI 
NIT. 901510993-5</v>
      </c>
      <c r="BO211" s="5" t="str">
        <f>VLOOKUP($A211,O.Barragán!$A$4:$ER$57,BaseInterventoría!BO$1,FALSE)</f>
        <v>LUIS ALBERTO PAJARO MENDOZA 
CC. 79.691.043 DE BOGOTÁ</v>
      </c>
      <c r="BP211" s="198">
        <f>VLOOKUP($A211,O.Barragán!$A$4:$ER$57,BaseInterventoría!BP$1,FALSE)</f>
        <v>0</v>
      </c>
      <c r="BQ211" s="198">
        <f>VLOOKUP($A211,O.Barragán!$A$4:$ER$57,BaseInterventoría!BQ$1,FALSE)</f>
        <v>0</v>
      </c>
      <c r="BR211" s="198">
        <f>VLOOKUP($A211,O.Barragán!$A$4:$ER$57,BaseInterventoría!BR$1,FALSE)</f>
        <v>372016064</v>
      </c>
      <c r="BS211" s="198">
        <f>VLOOKUP($A211,O.Barragán!$A$4:$ER$57,BaseInterventoría!BS$1,FALSE)</f>
        <v>0</v>
      </c>
      <c r="BT211" s="198">
        <f>VLOOKUP($A211,O.Barragán!$A$4:$ER$57,BaseInterventoría!BT$1,FALSE)</f>
        <v>372016064</v>
      </c>
      <c r="BU211" s="21">
        <f>VLOOKUP($A211,O.Barragán!$A$4:$ER$57,BaseInterventoría!BU$1,FALSE)</f>
        <v>0</v>
      </c>
      <c r="BV211" s="198">
        <f>VLOOKUP($A211,O.Barragán!$A$4:$ER$57,BaseInterventoría!BV$1,FALSE)</f>
        <v>0</v>
      </c>
      <c r="BW211" s="21">
        <f>VLOOKUP($A211,O.Barragán!$A$4:$ER$57,BaseInterventoría!BW$1,FALSE)</f>
        <v>0</v>
      </c>
      <c r="BX211" s="198">
        <f>VLOOKUP($A211,O.Barragán!$A$4:$ER$57,BaseInterventoría!BX$1,FALSE)</f>
        <v>0</v>
      </c>
      <c r="BY211" s="198">
        <f>VLOOKUP($A211,O.Barragán!$A$4:$ER$57,BaseInterventoría!BY$1,FALSE)</f>
        <v>389544887</v>
      </c>
      <c r="BZ211" s="5" t="str">
        <f>VLOOKUP($A211,O.Barragán!$A$4:$ER$57,BaseInterventoría!BZ$1,FALSE)</f>
        <v>1
2
3</v>
      </c>
      <c r="CA211" s="21" t="str">
        <f>VLOOKUP($A211,O.Barragán!$A$4:$ER$57,BaseInterventoría!CA$1,FALSE)</f>
        <v>21/03/2023
28/07/2023
16/08/2023</v>
      </c>
      <c r="CB211" s="5" t="str">
        <f>VLOOKUP($A211,O.Barragán!$A$4:$ER$57,BaseInterventoría!CB$1,FALSE)</f>
        <v>3 MESES
HASTA EL 24/08/23
HASTA EL 02/11/23</v>
      </c>
      <c r="CC211" s="5" t="str">
        <f>VLOOKUP($A211,O.Barragán!$A$4:$ER$57,BaseInterventoría!CC$1,FALSE)</f>
        <v>1
2
Prorroga 1 a la suspensión 2 
Prorroga 2 a la suspensión 2
3</v>
      </c>
      <c r="CD211" s="21" t="str">
        <f>VLOOKUP($A211,O.Barragán!$A$4:$ER$57,BaseInterventoría!CD$1,FALSE)</f>
        <v>19/08/2022
20/09/2022
20/10/2022
18/11/2022
07/06/2023</v>
      </c>
      <c r="CE211" s="5" t="str">
        <f>VLOOKUP($A211,O.Barragán!$A$4:$ER$57,BaseInterventoría!CE$1,FALSE)</f>
        <v>Un (01) mes
Un (01) mes
Un (01) mes
Condicionada
Un (1) mes</v>
      </c>
      <c r="CF211" s="21" t="str">
        <f>VLOOKUP($A211,O.Barragán!$A$4:$ER$57,BaseInterventoría!CF$1,FALSE)</f>
        <v>30/09/2022
30/10/2022
28/11/2022
Condicionada
30/07/2023</v>
      </c>
      <c r="CG211" s="5" t="str">
        <f>VLOOKUP($A211,O.Barragán!$A$4:$ER$57,BaseInterventoría!CG$1,FALSE)</f>
        <v>15-44-101253652</v>
      </c>
      <c r="CH211" s="21">
        <f>VLOOKUP($A211,O.Barragán!$A$4:$ER$57,BaseInterventoría!CH$1,FALSE)</f>
        <v>44652</v>
      </c>
      <c r="CI211" s="21">
        <f>VLOOKUP($A211,O.Barragán!$A$4:$ER$57,BaseInterventoría!CI$1,FALSE)</f>
        <v>45353</v>
      </c>
      <c r="CJ211" s="5" t="str">
        <f>VLOOKUP($A211,O.Barragán!$A$4:$ER$57,BaseInterventoría!CJ$1,FALSE)</f>
        <v>N/A</v>
      </c>
      <c r="CK211" s="21" t="str">
        <f>VLOOKUP($A211,O.Barragán!$A$4:$ER$57,BaseInterventoría!CK$1,FALSE)</f>
        <v>N/A</v>
      </c>
      <c r="CL211" s="21" t="str">
        <f>VLOOKUP($A211,O.Barragán!$A$4:$ER$57,BaseInterventoría!CL$1,FALSE)</f>
        <v>N/A</v>
      </c>
      <c r="CM211" s="5" t="str">
        <f>VLOOKUP($A211,O.Barragán!$A$4:$ER$57,BaseInterventoría!CM$1,FALSE)</f>
        <v>15-44-101253652</v>
      </c>
      <c r="CN211" s="21">
        <f>VLOOKUP($A211,O.Barragán!$A$4:$ER$57,BaseInterventoría!CN$1,FALSE)</f>
        <v>44652</v>
      </c>
      <c r="CO211" s="21">
        <f>VLOOKUP($A211,O.Barragán!$A$4:$ER$57,BaseInterventoría!CO$1,FALSE)</f>
        <v>46328</v>
      </c>
      <c r="CP211" s="5" t="str">
        <f>VLOOKUP($A211,O.Barragán!$A$4:$ER$57,BaseInterventoría!CP$1,FALSE)</f>
        <v>15-44-101253652</v>
      </c>
      <c r="CQ211" s="21">
        <f>VLOOKUP($A211,O.Barragán!$A$4:$ER$57,BaseInterventoría!CQ$1,FALSE)</f>
        <v>45232</v>
      </c>
      <c r="CR211" s="21">
        <f>VLOOKUP($A211,O.Barragán!$A$4:$ER$57,BaseInterventoría!CR$1,FALSE)</f>
        <v>47059</v>
      </c>
      <c r="CS211" s="5" t="str">
        <f>VLOOKUP($A211,O.Barragán!$A$4:$ER$57,BaseInterventoría!CS$1,FALSE)</f>
        <v>N/A</v>
      </c>
      <c r="CT211" s="21" t="str">
        <f>VLOOKUP($A211,O.Barragán!$A$4:$ER$57,BaseInterventoría!CT$1,FALSE)</f>
        <v>N/A</v>
      </c>
      <c r="CU211" s="21" t="str">
        <f>VLOOKUP($A211,O.Barragán!$A$4:$ER$57,BaseInterventoría!CU$1,FALSE)</f>
        <v>N/A</v>
      </c>
      <c r="CV211" s="5" t="str">
        <f>VLOOKUP($A211,O.Barragán!$A$4:$ER$57,BaseInterventoría!CV$1,FALSE)</f>
        <v>Resposabilidad civil 15-44-101253652</v>
      </c>
      <c r="CW211" s="21">
        <f>VLOOKUP($A211,O.Barragán!$A$4:$ER$57,BaseInterventoría!CW$1,FALSE)</f>
        <v>44652</v>
      </c>
      <c r="CX211" s="21">
        <f>VLOOKUP($A211,O.Barragán!$A$4:$ER$57,BaseInterventoría!CX$1,FALSE)</f>
        <v>44811</v>
      </c>
      <c r="CY211" s="21">
        <f>VLOOKUP($A211,O.Barragán!$A$4:$ER$57,BaseInterventoría!CY$1,FALSE)</f>
        <v>45232</v>
      </c>
      <c r="CZ211" s="5">
        <f>VLOOKUP($A211,O.Barragán!$A$4:$ER$57,BaseInterventoría!CZ$1,FALSE)</f>
        <v>19.333333333333332</v>
      </c>
      <c r="DA211" s="186">
        <f>VLOOKUP($A211,O.Barragán!$A$4:$ER$57,BaseInterventoría!DA$1,FALSE)</f>
        <v>1</v>
      </c>
      <c r="DB211" s="186">
        <f>VLOOKUP($A211,O.Barragán!$A$4:$ER$57,BaseInterventoría!DB$1,FALSE)</f>
        <v>1</v>
      </c>
      <c r="DC211" s="186">
        <f>VLOOKUP($A211,O.Barragán!$A$4:$ER$57,BaseInterventoría!DC$1,FALSE)</f>
        <v>0</v>
      </c>
      <c r="DD211" s="186">
        <f>VLOOKUP($A211,O.Barragán!$A$4:$ER$57,BaseInterventoría!DD$1,FALSE)</f>
        <v>0</v>
      </c>
      <c r="DE211" s="186">
        <f>VLOOKUP($A211,O.Barragán!$A$4:$ER$57,BaseInterventoría!DE$1,FALSE)</f>
        <v>0</v>
      </c>
      <c r="DF211" s="186">
        <f>VLOOKUP($A211,O.Barragán!$A$4:$ER$57,BaseInterventoría!DF$1,FALSE)</f>
        <v>0.875</v>
      </c>
      <c r="DG211" s="186">
        <f>VLOOKUP($A211,O.Barragán!$A$4:$ER$57,BaseInterventoría!DG$1,FALSE)</f>
        <v>0.875</v>
      </c>
      <c r="DH211" s="186">
        <f>VLOOKUP($A211,O.Barragán!$A$4:$ER$57,BaseInterventoría!DH$1,FALSE)</f>
        <v>0</v>
      </c>
      <c r="DI211" s="186">
        <f>VLOOKUP($A211,O.Barragán!$A$4:$ER$57,BaseInterventoría!DI$1,FALSE)</f>
        <v>0</v>
      </c>
      <c r="DJ211" s="186">
        <f>VLOOKUP($A211,O.Barragán!$A$4:$ER$57,BaseInterventoría!DJ$1,FALSE)</f>
        <v>0</v>
      </c>
      <c r="DK211" s="5">
        <f ca="1">VLOOKUP($A211,O.Barragán!$A$4:$ER$57,BaseInterventoría!DK$1,FALSE)</f>
        <v>1.7189655172413794</v>
      </c>
      <c r="DL211" s="5" t="str">
        <f ca="1">VLOOKUP($A211,O.Barragán!$A$4:$ER$57,BaseInterventoría!DL$1,FALSE)</f>
        <v>VENCIDO</v>
      </c>
      <c r="DM211" s="71" t="str">
        <f t="shared" si="23"/>
        <v>En Liquidación</v>
      </c>
      <c r="DN211" s="5" t="str">
        <f>VLOOKUP($A211,O.Barragán!$A$4:$ER$57,BaseInterventoría!DN$1,FALSE)</f>
        <v>En liquidación</v>
      </c>
      <c r="DO211" s="5" t="str">
        <f>VLOOKUP($A211,O.Barragán!$A$4:$ER$57,BaseInterventoría!DO$1,FALSE)</f>
        <v>N/A</v>
      </c>
      <c r="DP211" s="5" t="str">
        <f>VLOOKUP($A211,O.Barragán!$A$4:$ER$57,BaseInterventoría!DP$1,FALSE)</f>
        <v>N/A</v>
      </c>
      <c r="DQ211" s="5">
        <f>VLOOKUP($A211,O.Barragán!$A$4:$ER$57,BaseInterventoría!DQ$1,FALSE)</f>
        <v>2</v>
      </c>
      <c r="DR211" s="5" t="str">
        <f>VLOOKUP($A211,O.Barragán!$A$4:$ER$57,BaseInterventoría!DR$1,FALSE)</f>
        <v>ACTA PARCIAL No 1 $251.527.941
ACTA PARCIAL No. 2 $89.316.873</v>
      </c>
      <c r="DS211" s="5">
        <f>VLOOKUP($A211,O.Barragán!$A$4:$ER$57,BaseInterventoría!DS$1,FALSE)</f>
        <v>340844814</v>
      </c>
      <c r="DT211" s="198">
        <f>VLOOKUP($A211,O.Barragán!$A$4:$ER$57,BaseInterventoría!DT$1,FALSE)</f>
        <v>340844814</v>
      </c>
      <c r="DU211" s="198">
        <f>VLOOKUP($A211,O.Barragán!$A$4:$ER$57,BaseInterventoría!DU$1,FALSE)</f>
        <v>48700073</v>
      </c>
      <c r="DV211" s="186">
        <f>VLOOKUP($A211,O.Barragán!$A$4:$ER$57,BaseInterventoría!DV$1,FALSE)</f>
        <v>0.87498212754105531</v>
      </c>
      <c r="DW211" s="198">
        <f>VLOOKUP($A211,O.Barragán!$A$4:$ER$57,BaseInterventoría!DW$1,FALSE)</f>
        <v>48700073</v>
      </c>
      <c r="DX211" s="21" t="str">
        <f>VLOOKUP($A211,O.Barragán!$A$4:$ER$57,BaseInterventoría!DX$1,FALSE)</f>
        <v>EN PROCESO DE LIQUIDACIÓN</v>
      </c>
      <c r="DY211" s="5" t="str">
        <f>VLOOKUP($A211,O.Barragán!$A$4:$ER$57,BaseInterventoría!DY$1,FALSE)</f>
        <v>EPC-CI-390-2021</v>
      </c>
      <c r="DZ211" s="21">
        <f>VLOOKUP($A211,O.Barragán!$A$4:$ER$57,BaseInterventoría!DZ$1,FALSE)</f>
        <v>44481</v>
      </c>
      <c r="EA211" s="21">
        <f>VLOOKUP($A211,O.Barragán!$A$4:$ER$57,BaseInterventoría!EA$1,FALSE)</f>
        <v>44652</v>
      </c>
      <c r="EB211" s="5" t="str">
        <f>VLOOKUP($A211,O.Barragán!$A$4:$ER$57,BaseInterventoría!EB$1,FALSE)</f>
        <v>INMOBILIARIA DE CUNDINAMARCA</v>
      </c>
      <c r="EC211" s="198">
        <f>VLOOKUP($A211,O.Barragán!$A$4:$ER$57,BaseInterventoría!EC$1,FALSE)</f>
        <v>31474682</v>
      </c>
      <c r="ED211" s="5">
        <f>VLOOKUP($A211,O.Barragán!$A$4:$ER$57,BaseInterventoría!ED$1,FALSE)</f>
        <v>0</v>
      </c>
      <c r="EE211" s="5" t="str">
        <f>VLOOKUP($A211,O.Barragán!$A$4:$ER$57,BaseInterventoría!EE$1,FALSE)</f>
        <v>RIO BOGOTÁ - CUENCA ALTA</v>
      </c>
      <c r="EF211" s="5">
        <f>VLOOKUP($A211,O.Barragán!$A$4:$ER$57,BaseInterventoría!EF$1,FALSE)</f>
        <v>0</v>
      </c>
      <c r="EG211" s="5">
        <f>VLOOKUP($A211,O.Barragán!$A$4:$ER$57,BaseInterventoría!EG$1,FALSE)</f>
        <v>0</v>
      </c>
      <c r="EH211" s="5">
        <f>VLOOKUP($A211,O.Barragán!$A$4:$ER$57,BaseInterventoría!EH$1,FALSE)</f>
        <v>0</v>
      </c>
      <c r="EI211" s="21">
        <f ca="1">VLOOKUP($A211,O.Barragán!$A$4:$ER$57,BaseInterventoría!EI$1,FALSE)</f>
        <v>45649</v>
      </c>
      <c r="EJ211" s="5">
        <f>VLOOKUP($A211,O.Barragán!$A$4:$ER$57,BaseInterventoría!EJ$1,FALSE)</f>
        <v>0</v>
      </c>
      <c r="EK211" s="5" t="s">
        <v>309</v>
      </c>
      <c r="EL211" s="5" t="str">
        <f>VLOOKUP($A211,O.Barragán!$A$4:$ER$57,BaseInterventoría!EL$1,FALSE)</f>
        <v>Omar Barragán-Dirección</v>
      </c>
      <c r="EM211" s="5" t="str">
        <f>VLOOKUP($A211,O.Barragán!$A$4:$ER$57,BaseInterventoría!EM$1,FALSE)</f>
        <v>Carlos Omar Barragán - Cristian Fiquitiva</v>
      </c>
      <c r="EN211" s="5" t="str">
        <f>VLOOKUP($A211,O.Barragán!$A$4:$ER$57,BaseInterventoría!EN$1,FALSE)</f>
        <v>https://www.contratos.gov.co/consultas/detalleProceso.do?numConstancia=20-12-11363884&amp;g-recaptcha-response=03AFcWeA7xFUWGqqPvm8VMHs-9PomcZhAfqAPAHDzRBEXYVVRDhpoqS47n-rAowDYv3g2K-tMjqWk0gthHqyhukIoq3LGRXUZ-pA_pZb_xQG4LpmYOYZCUVJkRq_guXp9R3Jfwts3Dz-cczqJTsz7DCWFz2v19fmdITF7ObMxmitRh-ZL7KqnUEoACWat-tQ_mUisYjPZkIilVs2MFezSL0NPSdr4mkbffHHZbDpN-UzkGZg4keCiPzCLyZqlNPvfa6ciM8v_HIzF5HwL3GBhwHLYEuva3USo2CI8FsK_cc8MdPxtdQMGg4DF1Jy8ZRkmXgeXyIiCpHS6JAy184t9RrMoDpxTnIrpFzziqenUD63vuKvdX37pjOy9zJl5l0cL36AS36OmPzsVTRq51S7gA8ebONUaJGD7ENrvOtbbRKl-BMTvNt8xK-K4X77SgcjMhLci3pJc7nsQcw-X4vXceBlgvvTb3bl4qUm-9STJDfhYBaCgV8kR7Rhk-IOoH4Qfwtg1aJIqU8zBubifA3poSErLZEMpwGbu7R5B7Ulav2buftoHnJz-NSMOdRTy8cIXlZ6h-R8BeCb_35fmArt-hX7RnGXBBmCsmZp7nNFd2oXqi2u52Un-3MJB68JGkViOD0MZGpqnt1_iw_4l326dSKFHEUMtVfGudQaUfJf9ZtxvuxnRSMI5RDhhi27VOzJ98c7r6IkyJNMXFgW0GboQWEJv3SNICXw6o-Q</v>
      </c>
      <c r="EO211" s="5" t="str">
        <f>VLOOKUP($A211,O.Barragán!$A$4:$ER$57,BaseInterventoría!EO$1,FALSE)</f>
        <v>El pasado viernes 1 de noviembre ENEL condensa ya realizó la instalación del contador del predio donde se construyó la planta, con esto se completa la obra y ahora es necesario que el municipio adelante el proceso de liquidación del contrato derivado.</v>
      </c>
      <c r="EP211" s="21">
        <f>VLOOKUP($A211,O.Barragán!$A$4:$ER$57,BaseInterventoría!EP$1,FALSE)</f>
        <v>45641</v>
      </c>
      <c r="EQ211" s="24">
        <f t="shared" si="27"/>
        <v>485531052</v>
      </c>
      <c r="ER211" s="24">
        <f t="shared" si="25"/>
        <v>19421242.080000002</v>
      </c>
      <c r="ES211" s="24">
        <f t="shared" si="26"/>
        <v>504952294.07999998</v>
      </c>
      <c r="ET211" s="5" t="s">
        <v>11</v>
      </c>
      <c r="EU211" s="24">
        <f t="shared" si="20"/>
        <v>504952294.07999998</v>
      </c>
      <c r="EV211" s="55" t="e">
        <f>VLOOKUP(A211,#REF!,147,FALSE)</f>
        <v>#REF!</v>
      </c>
      <c r="EW211" s="56"/>
      <c r="EX211" s="24"/>
      <c r="EY211" s="5" t="s">
        <v>24</v>
      </c>
      <c r="EZ211" s="56"/>
      <c r="FA211" s="21">
        <f>CY211</f>
        <v>45232</v>
      </c>
      <c r="FB211"/>
      <c r="FC211"/>
      <c r="FD211"/>
    </row>
    <row r="212" spans="1:160" ht="126">
      <c r="A212" s="19" t="s">
        <v>725</v>
      </c>
      <c r="B212" s="2">
        <f t="shared" si="24"/>
        <v>210</v>
      </c>
      <c r="C212" s="20" t="s">
        <v>645</v>
      </c>
      <c r="D212" s="5" t="s">
        <v>411</v>
      </c>
      <c r="E212" s="2" t="s">
        <v>726</v>
      </c>
      <c r="F212" s="5" t="str">
        <f>VLOOKUP($A212,O.Barragán!$A$4:$ER$57,BaseInterventoría!F$1,FALSE)</f>
        <v>MDVP</v>
      </c>
      <c r="G212" s="21">
        <f>VLOOKUP($A212,O.Barragán!$A$4:$ER$57,BaseInterventoría!G$1,FALSE)</f>
        <v>44503</v>
      </c>
      <c r="H212" s="5">
        <f>VLOOKUP($A212,O.Barragán!$A$4:$ER$57,BaseInterventoría!H$1,FALSE)</f>
        <v>1332</v>
      </c>
      <c r="I212" s="5">
        <f>VLOOKUP($A212,O.Barragán!$A$4:$ER$57,BaseInterventoría!I$1,FALSE)</f>
        <v>106</v>
      </c>
      <c r="J212" s="5" t="str">
        <f>VLOOKUP($A212,O.Barragán!$A$4:$ER$57,BaseInterventoría!J$1,FALSE)</f>
        <v>El barrio Villas de Granada, es un sector de expansión del municipio que no cuenta con cobertura de alcantarillado; con el proyecto se podrá dar cobertura al  100% de la población y permitirá conducir las aguas residuales a la PTAR ZIPA 2, eliminando un punto de vertimiento existente en el sector la Paz en el punto identificado como Postobón.
El proyecto beneficiara a 1332 habitantes actuales del sector de villas de granada  en el municipio.</v>
      </c>
      <c r="K212" s="198">
        <f>VLOOKUP($A212,O.Barragán!$A$4:$ER$57,BaseInterventoría!K$1,FALSE)</f>
        <v>0</v>
      </c>
      <c r="L212" s="198">
        <f>VLOOKUP($A212,O.Barragán!$A$4:$ER$57,BaseInterventoría!L$1,FALSE)</f>
        <v>0</v>
      </c>
      <c r="M212" s="198">
        <f>VLOOKUP($A212,O.Barragán!$A$4:$ER$57,BaseInterventoría!M$1,FALSE)</f>
        <v>0</v>
      </c>
      <c r="N212" s="198">
        <f>VLOOKUP($A212,O.Barragán!$A$4:$ER$57,BaseInterventoría!N$1,FALSE)</f>
        <v>0</v>
      </c>
      <c r="O212" s="198">
        <f>VLOOKUP($A212,O.Barragán!$A$4:$ER$57,BaseInterventoría!O$1,FALSE)</f>
        <v>0</v>
      </c>
      <c r="P212" s="198">
        <f>VLOOKUP($A212,O.Barragán!$A$4:$ER$57,BaseInterventoría!P$1,FALSE)</f>
        <v>0</v>
      </c>
      <c r="Q212" s="198">
        <f>VLOOKUP($A212,O.Barragán!$A$4:$ER$57,BaseInterventoría!Q$1,FALSE)</f>
        <v>151760221</v>
      </c>
      <c r="R212" s="198">
        <f>VLOOKUP($A212,O.Barragán!$A$4:$ER$57,BaseInterventoría!R$1,FALSE)</f>
        <v>3512298484</v>
      </c>
      <c r="S212" s="198">
        <f>VLOOKUP($A212,O.Barragán!$A$4:$ER$57,BaseInterventoría!S$1,FALSE)</f>
        <v>0</v>
      </c>
      <c r="T212" s="198">
        <f>VLOOKUP($A212,O.Barragán!$A$4:$ER$57,BaseInterventoría!T$1,FALSE)</f>
        <v>281707030</v>
      </c>
      <c r="U212" s="198">
        <f>VLOOKUP($A212,O.Barragán!$A$4:$ER$57,BaseInterventoría!U$1,FALSE)</f>
        <v>3945765735</v>
      </c>
      <c r="V212" s="5" t="str">
        <f>VLOOKUP($A212,O.Barragán!$A$4:$ER$57,BaseInterventoría!V$1,FALSE)</f>
        <v>CDR 12233
25/01/2022
CDR 12234
25/01/2022
CDR 12235 
25/01/2022</v>
      </c>
      <c r="W212" s="5">
        <f>VLOOKUP($A212,O.Barragán!$A$4:$ER$57,BaseInterventoría!W$1,FALSE)</f>
        <v>0</v>
      </c>
      <c r="X212" s="5" t="str">
        <f>VLOOKUP($A212,O.Barragán!$A$4:$ER$57,BaseInterventoría!X$1,FALSE)</f>
        <v>ALCANTARILLADO</v>
      </c>
      <c r="Y212" s="5" t="str">
        <f>VLOOKUP($A212,O.Barragán!$A$4:$ER$57,BaseInterventoría!Y$1,FALSE)</f>
        <v>URBANO</v>
      </c>
      <c r="Z212" s="5" t="str">
        <f>VLOOKUP($A212,O.Barragán!$A$4:$ER$57,BaseInterventoría!Z$1,FALSE)</f>
        <v>CONVENIO</v>
      </c>
      <c r="AA212" s="5" t="str">
        <f>VLOOKUP($A212,O.Barragán!$A$4:$ER$57,BaseInterventoría!AA$1,FALSE)</f>
        <v>EPC-CI-027-2021</v>
      </c>
      <c r="AB212" s="5" t="str">
        <f>VLOOKUP($A212,O.Barragán!$A$4:$ER$57,BaseInterventoría!AB$1,FALSE)</f>
        <v>AUNAR ESFUERZOS TÉCNICOS Y ADMINISTRATIVOS PARA EJECUTAR EL PROYECTO DE LA CONSTRUCCIÓN DEL SISTEMA DE ALCANTARILLADO SANITARIO PARA EL SECTOR DE VILLAS DE GRANADA, MUNICIPIO DE ZIPAQUIRÁ</v>
      </c>
      <c r="AC212" s="21">
        <f>VLOOKUP($A212,O.Barragán!$A$4:$ER$57,BaseInterventoría!AC$1,FALSE)</f>
        <v>44512</v>
      </c>
      <c r="AD212" s="21">
        <f>VLOOKUP($A212,O.Barragán!$A$4:$ER$57,BaseInterventoría!AD$1,FALSE)</f>
        <v>44713</v>
      </c>
      <c r="AE212" s="5" t="str">
        <f>VLOOKUP($A212,O.Barragán!$A$4:$ER$57,BaseInterventoría!AE$1,FALSE)</f>
        <v>9 MESES</v>
      </c>
      <c r="AF212" s="21">
        <f>VLOOKUP($A212,O.Barragán!$A$4:$ER$57,BaseInterventoría!AF$1,FALSE)</f>
        <v>44986</v>
      </c>
      <c r="AG212" s="5" t="str">
        <f>VLOOKUP($A212,O.Barragán!$A$4:$ER$57,BaseInterventoría!AG$1,FALSE)</f>
        <v>EMPRESA DE ACUEDUCTO Y ALCANTARILLA DO DE ZIPAQUIRA (EAAAZ)</v>
      </c>
      <c r="AH212" s="5" t="str">
        <f>VLOOKUP($A212,O.Barragán!$A$4:$ER$57,BaseInterventoría!AH$1,FALSE)</f>
        <v>FRANCISCO LEON
GERENTE
3134947760</v>
      </c>
      <c r="AI212" s="198">
        <f>VLOOKUP($A212,O.Barragán!$A$4:$ER$57,BaseInterventoría!AI$1,FALSE)</f>
        <v>3545392907</v>
      </c>
      <c r="AJ212" s="21">
        <f>VLOOKUP($A212,O.Barragán!$A$4:$ER$57,BaseInterventoría!AJ$1,FALSE)</f>
        <v>45289</v>
      </c>
      <c r="AK212" s="198">
        <f>VLOOKUP($A212,O.Barragán!$A$4:$ER$57,BaseInterventoría!AK$1,FALSE)</f>
        <v>1256116148</v>
      </c>
      <c r="AL212" s="5" t="str">
        <f>VLOOKUP($A212,O.Barragán!$A$4:$ER$57,BaseInterventoría!AL$1,FALSE)</f>
        <v>Regalias Dpto $746.531.672
Propios Dpto $53.781.267
SGP Mpio $598.000.000</v>
      </c>
      <c r="AM212" s="21">
        <f>VLOOKUP($A212,O.Barragán!$A$4:$ER$57,BaseInterventoría!AM$1,FALSE)</f>
        <v>0</v>
      </c>
      <c r="AN212" s="198">
        <f>VLOOKUP($A212,O.Barragán!$A$4:$ER$57,BaseInterventoría!AN$1,FALSE)</f>
        <v>0</v>
      </c>
      <c r="AO212" s="5">
        <f>VLOOKUP($A212,O.Barragán!$A$4:$ER$57,BaseInterventoría!AO$1,FALSE)</f>
        <v>0</v>
      </c>
      <c r="AP212" s="198">
        <f>VLOOKUP($A212,O.Barragán!$A$4:$ER$57,BaseInterventoría!AP$1,FALSE)</f>
        <v>4801509055</v>
      </c>
      <c r="AQ212" s="5" t="str">
        <f>VLOOKUP($A212,O.Barragán!$A$4:$ER$57,BaseInterventoría!AQ$1,FALSE)</f>
        <v>PRORROGA N°1
PRORROGA No. 2</v>
      </c>
      <c r="AR212" s="21" t="str">
        <f>VLOOKUP($A212,O.Barragán!$A$4:$ER$57,BaseInterventoría!AR$1,FALSE)</f>
        <v>1/11/2022
29/12/2023</v>
      </c>
      <c r="AS212" s="5" t="str">
        <f>VLOOKUP($A212,O.Barragán!$A$4:$ER$57,BaseInterventoría!AS$1,FALSE)</f>
        <v>3 MESES
4 MESES</v>
      </c>
      <c r="AT212" s="5" t="str">
        <f>VLOOKUP($A212,O.Barragán!$A$4:$ER$57,BaseInterventoría!AT$1,FALSE)</f>
        <v>SUSPENSION N°1
REINICIO 1</v>
      </c>
      <c r="AU212" s="21" t="str">
        <f>VLOOKUP($A212,O.Barragán!$A$4:$ER$57,BaseInterventoría!AU$1,FALSE)</f>
        <v>29/11/2022
14/03/2024</v>
      </c>
      <c r="AV212" s="5" t="str">
        <f>VLOOKUP($A212,O.Barragán!$A$4:$ER$57,BaseInterventoría!AV$1,FALSE)</f>
        <v>CONDICIONADA
15 MESES Y 14 DIAS</v>
      </c>
      <c r="AW212" s="186">
        <f>VLOOKUP($A212,O.Barragán!$A$4:$ER$57,BaseInterventoría!AW$1,FALSE)</f>
        <v>0.64910000000000001</v>
      </c>
      <c r="AX212" s="186">
        <f>VLOOKUP($A212,O.Barragán!$A$4:$ER$57,BaseInterventoría!AX$1,FALSE)</f>
        <v>0.53390000000000004</v>
      </c>
      <c r="AY212" s="5">
        <f>VLOOKUP($A212,O.Barragán!$A$4:$ER$57,BaseInterventoría!AY$1,FALSE)</f>
        <v>0.86929999999999996</v>
      </c>
      <c r="AZ212" s="21">
        <f>VLOOKUP($A212,O.Barragán!$A$4:$ER$57,BaseInterventoría!AZ$1,FALSE)</f>
        <v>45671</v>
      </c>
      <c r="BA212" s="5">
        <f>VLOOKUP($A212,O.Barragán!$A$4:$ER$57,BaseInterventoría!BA$1,FALSE)</f>
        <v>31.933333333333334</v>
      </c>
      <c r="BB212" s="5" t="str">
        <f ca="1">VLOOKUP($A212,O.Barragán!$A$4:$ER$57,BaseInterventoría!BB$1,FALSE)</f>
        <v>VIGENTE</v>
      </c>
      <c r="BC212" s="5" t="str">
        <f>VLOOKUP($A212,O.Barragán!$A$4:$ER$57,BaseInterventoría!BC$1,FALSE)</f>
        <v>En Ejecución</v>
      </c>
      <c r="BD212" s="5" t="str">
        <f>VLOOKUP($A212,O.Barragán!$A$4:$ER$57,BaseInterventoría!BD$1,FALSE)</f>
        <v>N/A</v>
      </c>
      <c r="BE212" s="5" t="str">
        <f>VLOOKUP($A212,O.Barragán!$A$4:$ER$57,BaseInterventoría!BE$1,FALSE)</f>
        <v>Aseguradora solidaria de Colombia  380-47-994000119052 Anexo 6</v>
      </c>
      <c r="BF212" s="21">
        <f>VLOOKUP($A212,O.Barragán!$A$4:$ER$57,BaseInterventoría!BF$1,FALSE)</f>
        <v>44512</v>
      </c>
      <c r="BG212" s="21">
        <f>VLOOKUP($A212,O.Barragán!$A$4:$ER$57,BaseInterventoría!BG$1,FALSE)</f>
        <v>45858</v>
      </c>
      <c r="BH212" s="5" t="str">
        <f>VLOOKUP($A212,O.Barragán!$A$4:$ER$57,BaseInterventoría!BH$1,FALSE)</f>
        <v>084-2022</v>
      </c>
      <c r="BI212" s="5" t="str">
        <f>VLOOKUP($A212,O.Barragán!$A$4:$ER$57,BaseInterventoría!BI$1,FALSE)</f>
        <v>AUNAR ESFUERZOS TÉCNICOS Y ADMINISTRATIVOS PARA EJECUTAR EL PROYECTO DE LA CONSTRUCCIÓN DEL SISTEMA DE ALCANTARILLADO SANITARIO PARA EL SECTOR DE VILLAS DE GRANADA, MUNICIPIO DE ZIPAQUIRÁ</v>
      </c>
      <c r="BJ212" s="21">
        <f>VLOOKUP($A212,O.Barragán!$A$4:$ER$57,BaseInterventoría!BJ$1,FALSE)</f>
        <v>44890</v>
      </c>
      <c r="BK212" s="21">
        <f>VLOOKUP($A212,O.Barragán!$A$4:$ER$57,BaseInterventoría!BK$1,FALSE)</f>
        <v>45365</v>
      </c>
      <c r="BL212" s="5" t="str">
        <f>VLOOKUP($A212,O.Barragán!$A$4:$ER$57,BaseInterventoría!BL$1,FALSE)</f>
        <v>6 MESES</v>
      </c>
      <c r="BM212" s="21">
        <f>VLOOKUP($A212,O.Barragán!$A$4:$ER$57,BaseInterventoría!BM$1,FALSE)</f>
        <v>45548</v>
      </c>
      <c r="BN212" s="5" t="str">
        <f>VLOOKUP($A212,O.Barragán!$A$4:$ER$57,BaseInterventoría!BN$1,FALSE)</f>
        <v>PROYECTAR INGENIERIA Y CONSULTORIA SAS PROINCO IC SAS</v>
      </c>
      <c r="BO212" s="5" t="str">
        <f>VLOOKUP($A212,O.Barragán!$A$4:$ER$57,BaseInterventoría!BO$1,FALSE)</f>
        <v>CESAR AUGUSTO MONTAÑO ROJAS
1069</v>
      </c>
      <c r="BP212" s="198">
        <f>VLOOKUP($A212,O.Barragán!$A$4:$ER$57,BaseInterventoría!BP$1,FALSE)</f>
        <v>0</v>
      </c>
      <c r="BQ212" s="198">
        <f>VLOOKUP($A212,O.Barragán!$A$4:$ER$57,BaseInterventoría!BQ$1,FALSE)</f>
        <v>3545392907</v>
      </c>
      <c r="BR212" s="198">
        <f>VLOOKUP($A212,O.Barragán!$A$4:$ER$57,BaseInterventoría!BR$1,FALSE)</f>
        <v>0</v>
      </c>
      <c r="BS212" s="198">
        <f>VLOOKUP($A212,O.Barragán!$A$4:$ER$57,BaseInterventoría!BS$1,FALSE)</f>
        <v>0</v>
      </c>
      <c r="BT212" s="198">
        <f>VLOOKUP($A212,O.Barragán!$A$4:$ER$57,BaseInterventoría!BT$1,FALSE)</f>
        <v>3545392970</v>
      </c>
      <c r="BU212" s="21">
        <f>VLOOKUP($A212,O.Barragán!$A$4:$ER$57,BaseInterventoría!BU$1,FALSE)</f>
        <v>45289</v>
      </c>
      <c r="BV212" s="198">
        <f>VLOOKUP($A212,O.Barragán!$A$4:$ER$57,BaseInterventoría!BV$1,FALSE)</f>
        <v>1256116148</v>
      </c>
      <c r="BW212" s="21">
        <f>VLOOKUP($A212,O.Barragán!$A$4:$ER$57,BaseInterventoría!BW$1,FALSE)</f>
        <v>0</v>
      </c>
      <c r="BX212" s="198">
        <f>VLOOKUP($A212,O.Barragán!$A$4:$ER$57,BaseInterventoría!BX$1,FALSE)</f>
        <v>0</v>
      </c>
      <c r="BY212" s="198">
        <f>VLOOKUP($A212,O.Barragán!$A$4:$ER$57,BaseInterventoría!BY$1,FALSE)</f>
        <v>4801509118</v>
      </c>
      <c r="BZ212" s="5">
        <f>VLOOKUP($A212,O.Barragán!$A$4:$ER$57,BaseInterventoría!BZ$1,FALSE)</f>
        <v>0</v>
      </c>
      <c r="CA212" s="21">
        <f>VLOOKUP($A212,O.Barragán!$A$4:$ER$57,BaseInterventoría!CA$1,FALSE)</f>
        <v>0</v>
      </c>
      <c r="CB212" s="5">
        <f>VLOOKUP($A212,O.Barragán!$A$4:$ER$57,BaseInterventoría!CB$1,FALSE)</f>
        <v>0</v>
      </c>
      <c r="CC212" s="5">
        <f>VLOOKUP($A212,O.Barragán!$A$4:$ER$57,BaseInterventoría!CC$1,FALSE)</f>
        <v>0</v>
      </c>
      <c r="CD212" s="21">
        <f>VLOOKUP($A212,O.Barragán!$A$4:$ER$57,BaseInterventoría!CD$1,FALSE)</f>
        <v>0</v>
      </c>
      <c r="CE212" s="5">
        <f>VLOOKUP($A212,O.Barragán!$A$4:$ER$57,BaseInterventoría!CE$1,FALSE)</f>
        <v>0</v>
      </c>
      <c r="CF212" s="21">
        <f>VLOOKUP($A212,O.Barragán!$A$4:$ER$57,BaseInterventoría!CF$1,FALSE)</f>
        <v>45671</v>
      </c>
      <c r="CG212" s="5" t="str">
        <f>VLOOKUP($A212,O.Barragán!$A$4:$ER$57,BaseInterventoría!CG$1,FALSE)</f>
        <v>Seguros del estado                    14-45-101091097 ANEXO 6</v>
      </c>
      <c r="CH212" s="21">
        <f>VLOOKUP($A212,O.Barragán!$A$4:$ER$57,BaseInterventoría!CH$1,FALSE)</f>
        <v>45364</v>
      </c>
      <c r="CI212" s="21">
        <f>VLOOKUP($A212,O.Barragán!$A$4:$ER$57,BaseInterventoría!CI$1,FALSE)</f>
        <v>45788</v>
      </c>
      <c r="CJ212" s="5" t="str">
        <f>VLOOKUP($A212,O.Barragán!$A$4:$ER$57,BaseInterventoría!CJ$1,FALSE)</f>
        <v>N/A</v>
      </c>
      <c r="CK212" s="21" t="str">
        <f>VLOOKUP($A212,O.Barragán!$A$4:$ER$57,BaseInterventoría!CK$1,FALSE)</f>
        <v>N/A</v>
      </c>
      <c r="CL212" s="21" t="str">
        <f>VLOOKUP($A212,O.Barragán!$A$4:$ER$57,BaseInterventoría!CL$1,FALSE)</f>
        <v>N/A</v>
      </c>
      <c r="CM212" s="5" t="str">
        <f>VLOOKUP($A212,O.Barragán!$A$4:$ER$57,BaseInterventoría!CM$1,FALSE)</f>
        <v>Seguros del estado 14-45-101091097 Anexo 6</v>
      </c>
      <c r="CN212" s="21">
        <f>VLOOKUP($A212,O.Barragán!$A$4:$ER$57,BaseInterventoría!CN$1,FALSE)</f>
        <v>45364</v>
      </c>
      <c r="CO212" s="21">
        <f>VLOOKUP($A212,O.Barragán!$A$4:$ER$57,BaseInterventoría!CO$1,FALSE)</f>
        <v>46763</v>
      </c>
      <c r="CP212" s="5" t="str">
        <f>VLOOKUP($A212,O.Barragán!$A$4:$ER$57,BaseInterventoría!CP$1,FALSE)</f>
        <v xml:space="preserve">Seguros del estado 14-45-101091097 Anexo 6 </v>
      </c>
      <c r="CQ212" s="21">
        <f>VLOOKUP($A212,O.Barragán!$A$4:$ER$57,BaseInterventoría!CQ$1,FALSE)</f>
        <v>45545</v>
      </c>
      <c r="CR212" s="21">
        <f>VLOOKUP($A212,O.Barragán!$A$4:$ER$57,BaseInterventoría!CR$1,FALSE)</f>
        <v>47372</v>
      </c>
      <c r="CS212" s="5" t="str">
        <f>VLOOKUP($A212,O.Barragán!$A$4:$ER$57,BaseInterventoría!CS$1,FALSE)</f>
        <v>N/A</v>
      </c>
      <c r="CT212" s="21" t="str">
        <f>VLOOKUP($A212,O.Barragán!$A$4:$ER$57,BaseInterventoría!CT$1,FALSE)</f>
        <v>N/A</v>
      </c>
      <c r="CU212" s="21" t="str">
        <f>VLOOKUP($A212,O.Barragán!$A$4:$ER$57,BaseInterventoría!CU$1,FALSE)</f>
        <v>N/A</v>
      </c>
      <c r="CV212" s="5" t="str">
        <f>VLOOKUP($A212,O.Barragán!$A$4:$ER$57,BaseInterventoría!CV$1,FALSE)</f>
        <v>N/A</v>
      </c>
      <c r="CW212" s="21" t="str">
        <f>VLOOKUP($A212,O.Barragán!$A$4:$ER$57,BaseInterventoría!CW$1,FALSE)</f>
        <v>N/A</v>
      </c>
      <c r="CX212" s="21" t="str">
        <f>VLOOKUP($A212,O.Barragán!$A$4:$ER$57,BaseInterventoría!CX$1,FALSE)</f>
        <v>N/A</v>
      </c>
      <c r="CY212" s="21">
        <f>VLOOKUP($A212,O.Barragán!$A$4:$ER$57,BaseInterventoría!CY$1,FALSE)</f>
        <v>45671</v>
      </c>
      <c r="CZ212" s="5">
        <f>VLOOKUP($A212,O.Barragán!$A$4:$ER$57,BaseInterventoría!CZ$1,FALSE)</f>
        <v>10.199999999999999</v>
      </c>
      <c r="DA212" s="186">
        <f>VLOOKUP($A212,O.Barragán!$A$4:$ER$57,BaseInterventoría!DA$1,FALSE)</f>
        <v>0.64910000000000001</v>
      </c>
      <c r="DB212" s="186">
        <f>VLOOKUP($A212,O.Barragán!$A$4:$ER$57,BaseInterventoría!DB$1,FALSE)</f>
        <v>0</v>
      </c>
      <c r="DC212" s="186">
        <f>VLOOKUP($A212,O.Barragán!$A$4:$ER$57,BaseInterventoría!DC$1,FALSE)</f>
        <v>0.64910000000000001</v>
      </c>
      <c r="DD212" s="186">
        <f>VLOOKUP($A212,O.Barragán!$A$4:$ER$57,BaseInterventoría!DD$1,FALSE)</f>
        <v>0</v>
      </c>
      <c r="DE212" s="186">
        <f>VLOOKUP($A212,O.Barragán!$A$4:$ER$57,BaseInterventoría!DE$1,FALSE)</f>
        <v>0</v>
      </c>
      <c r="DF212" s="186">
        <f>VLOOKUP($A212,O.Barragán!$A$4:$ER$57,BaseInterventoría!DF$1,FALSE)</f>
        <v>0.53390000000000004</v>
      </c>
      <c r="DG212" s="186">
        <f>VLOOKUP($A212,O.Barragán!$A$4:$ER$57,BaseInterventoría!DG$1,FALSE)</f>
        <v>0</v>
      </c>
      <c r="DH212" s="186">
        <f>VLOOKUP($A212,O.Barragán!$A$4:$ER$57,BaseInterventoría!DH$1,FALSE)</f>
        <v>0</v>
      </c>
      <c r="DI212" s="186">
        <f>VLOOKUP($A212,O.Barragán!$A$4:$ER$57,BaseInterventoría!DI$1,FALSE)</f>
        <v>0</v>
      </c>
      <c r="DJ212" s="186">
        <f>VLOOKUP($A212,O.Barragán!$A$4:$ER$57,BaseInterventoría!DJ$1,FALSE)</f>
        <v>0</v>
      </c>
      <c r="DK212" s="5">
        <f>VLOOKUP($A212,O.Barragán!$A$4:$ER$57,BaseInterventoría!DK$1,FALSE)</f>
        <v>0.86929999999999996</v>
      </c>
      <c r="DL212" s="5" t="str">
        <f ca="1">VLOOKUP($A212,O.Barragán!$A$4:$ER$57,BaseInterventoría!DL$1,FALSE)</f>
        <v>VIGENTE</v>
      </c>
      <c r="DM212" s="71" t="str">
        <f t="shared" si="23"/>
        <v>Activos</v>
      </c>
      <c r="DN212" s="5" t="str">
        <f>VLOOKUP($A212,O.Barragán!$A$4:$ER$57,BaseInterventoría!DN$1,FALSE)</f>
        <v>En ejecución</v>
      </c>
      <c r="DO212" s="5" t="str">
        <f>VLOOKUP($A212,O.Barragán!$A$4:$ER$57,BaseInterventoría!DO$1,FALSE)</f>
        <v>N/A</v>
      </c>
      <c r="DP212" s="5">
        <f>VLOOKUP($A212,O.Barragán!$A$4:$ER$57,BaseInterventoría!DP$1,FALSE)</f>
        <v>0</v>
      </c>
      <c r="DQ212" s="5">
        <f>VLOOKUP($A212,O.Barragán!$A$4:$ER$57,BaseInterventoría!DQ$1,FALSE)</f>
        <v>1</v>
      </c>
      <c r="DR212" s="5" t="str">
        <f>VLOOKUP($A212,O.Barragán!$A$4:$ER$57,BaseInterventoría!DR$1,FALSE)</f>
        <v>Acta Parcial No.1 - OP- 17/10/2024   Acta parcial No..2 pendiente envio OP</v>
      </c>
      <c r="DS212" s="5">
        <f>VLOOKUP($A212,O.Barragán!$A$4:$ER$57,BaseInterventoría!DS$1,FALSE)</f>
        <v>987414068</v>
      </c>
      <c r="DT212" s="198">
        <f>VLOOKUP($A212,O.Barragán!$A$4:$ER$57,BaseInterventoría!DT$1,FALSE)</f>
        <v>987414068</v>
      </c>
      <c r="DU212" s="198">
        <f>VLOOKUP($A212,O.Barragán!$A$4:$ER$57,BaseInterventoría!DU$1,FALSE)</f>
        <v>3814095050</v>
      </c>
      <c r="DV212" s="186">
        <f>VLOOKUP($A212,O.Barragán!$A$4:$ER$57,BaseInterventoría!DV$1,FALSE)</f>
        <v>0.20564660895849621</v>
      </c>
      <c r="DW212" s="198">
        <f>VLOOKUP($A212,O.Barragán!$A$4:$ER$57,BaseInterventoría!DW$1,FALSE)</f>
        <v>3814095050</v>
      </c>
      <c r="DX212" s="21" t="str">
        <f>VLOOKUP($A212,O.Barragán!$A$4:$ER$57,BaseInterventoría!DX$1,FALSE)</f>
        <v>N/A</v>
      </c>
      <c r="DY212" s="5" t="str">
        <f>VLOOKUP($A212,O.Barragán!$A$4:$ER$57,BaseInterventoría!DY$1,FALSE)</f>
        <v>EPC-PDA-I-144-2023</v>
      </c>
      <c r="DZ212" s="21">
        <f>VLOOKUP($A212,O.Barragán!$A$4:$ER$57,BaseInterventoría!DZ$1,FALSE)</f>
        <v>44985</v>
      </c>
      <c r="EA212" s="21">
        <f>VLOOKUP($A212,O.Barragán!$A$4:$ER$57,BaseInterventoría!EA$1,FALSE)</f>
        <v>45365</v>
      </c>
      <c r="EB212" s="5" t="str">
        <f>VLOOKUP($A212,O.Barragán!$A$4:$ER$57,BaseInterventoría!EB$1,FALSE)</f>
        <v>MANUEL LEOPOLDO GÓNGORA SIERRA
C.C. No. 19.254.016 de Bogotá D.C</v>
      </c>
      <c r="EC212" s="198">
        <f>VLOOKUP($A212,O.Barragán!$A$4:$ER$57,BaseInterventoría!EC$1,FALSE)</f>
        <v>248612607</v>
      </c>
      <c r="ED212" s="5">
        <f>VLOOKUP($A212,O.Barragán!$A$4:$ER$57,BaseInterventoría!ED$1,FALSE)</f>
        <v>0</v>
      </c>
      <c r="EE212" s="5" t="str">
        <f>VLOOKUP($A212,O.Barragán!$A$4:$ER$57,BaseInterventoría!EE$1,FALSE)</f>
        <v>RIO BOGOTÁ - CUENCA ALTA</v>
      </c>
      <c r="EF212" s="5">
        <f>VLOOKUP($A212,O.Barragán!$A$4:$ER$57,BaseInterventoría!EF$1,FALSE)</f>
        <v>0</v>
      </c>
      <c r="EG212" s="5">
        <f>VLOOKUP($A212,O.Barragán!$A$4:$ER$57,BaseInterventoría!EG$1,FALSE)</f>
        <v>0</v>
      </c>
      <c r="EH212" s="5">
        <f>VLOOKUP($A212,O.Barragán!$A$4:$ER$57,BaseInterventoría!EH$1,FALSE)</f>
        <v>0</v>
      </c>
      <c r="EI212" s="21">
        <f ca="1">VLOOKUP($A212,O.Barragán!$A$4:$ER$57,BaseInterventoría!EI$1,FALSE)</f>
        <v>45649</v>
      </c>
      <c r="EJ212" s="5">
        <f>VLOOKUP($A212,O.Barragán!$A$4:$ER$57,BaseInterventoría!EJ$1,FALSE)</f>
        <v>0</v>
      </c>
      <c r="EK212" s="5">
        <f>VLOOKUP($A212,O.Barragán!$A$4:$ER$57,BaseInterventoría!EK$1,FALSE)</f>
        <v>0</v>
      </c>
      <c r="EL212" s="5" t="str">
        <f>VLOOKUP($A212,O.Barragán!$A$4:$ER$57,BaseInterventoría!EL$1,FALSE)</f>
        <v>Omar Barragán-Dirección</v>
      </c>
      <c r="EM212" s="5" t="str">
        <f>VLOOKUP($A212,O.Barragán!$A$4:$ER$57,BaseInterventoría!EM$1,FALSE)</f>
        <v>Carlos Omar Barragán - Carol Bejarano</v>
      </c>
      <c r="EN212" s="5" t="str">
        <f>VLOOKUP($A212,O.Barragán!$A$4:$ER$57,BaseInterventoría!EN$1,FALSE)</f>
        <v>https://www.contratos.gov.co/consultas/detalleProceso.do?numConstancia=21-12-12502150</v>
      </c>
      <c r="EO212" s="5" t="str">
        <f>VLOOKUP($A212,O.Barragán!$A$4:$ER$57,BaseInterventoría!EO$1,FALSE)</f>
        <v>Se suspende el convenio  a partir del 23/12/2024 por un termino de 30 dias  debido a cese de actividades del gremio de volqueteros, recebera y escombrera por festividades decembrinas.</v>
      </c>
      <c r="EP212" s="21">
        <f>VLOOKUP($A212,O.Barragán!$A$4:$ER$57,BaseInterventoría!EP$1,FALSE)</f>
        <v>45646</v>
      </c>
      <c r="EQ212" s="24">
        <f t="shared" si="27"/>
        <v>5138537249</v>
      </c>
      <c r="ER212" s="24">
        <f t="shared" si="25"/>
        <v>205541489.96000001</v>
      </c>
      <c r="ES212" s="24">
        <f t="shared" si="26"/>
        <v>5344078738.96</v>
      </c>
      <c r="ET212" s="5" t="s">
        <v>9</v>
      </c>
      <c r="EU212" s="24">
        <f t="shared" si="20"/>
        <v>5344078738.96</v>
      </c>
      <c r="EV212" s="55" t="e">
        <f>VLOOKUP(A212,#REF!,147,FALSE)</f>
        <v>#REF!</v>
      </c>
      <c r="EW212" s="56"/>
      <c r="EX212" s="24"/>
      <c r="EY212" s="5" t="s">
        <v>24</v>
      </c>
      <c r="EZ212" s="56"/>
      <c r="FA212" s="21">
        <v>46022</v>
      </c>
      <c r="FB212"/>
      <c r="FC212"/>
      <c r="FD212"/>
    </row>
    <row r="213" spans="1:160" ht="315">
      <c r="A213" s="19" t="s">
        <v>727</v>
      </c>
      <c r="B213" s="2">
        <f t="shared" si="24"/>
        <v>211</v>
      </c>
      <c r="C213" s="20" t="s">
        <v>645</v>
      </c>
      <c r="D213" s="5" t="s">
        <v>411</v>
      </c>
      <c r="E213" s="2" t="s">
        <v>728</v>
      </c>
      <c r="F213" s="5" t="str">
        <f>VLOOKUP($A213,O.Barragán!$A$4:$ER$57,BaseInterventoría!F$1,FALSE)</f>
        <v>MDVP</v>
      </c>
      <c r="G213" s="21">
        <f>VLOOKUP($A213,O.Barragán!$A$4:$ER$57,BaseInterventoría!G$1,FALSE)</f>
        <v>45082</v>
      </c>
      <c r="H213" s="5">
        <f>VLOOKUP($A213,O.Barragán!$A$4:$ER$57,BaseInterventoría!H$1,FALSE)</f>
        <v>22103</v>
      </c>
      <c r="I213" s="5">
        <f>VLOOKUP($A213,O.Barragán!$A$4:$ER$57,BaseInterventoría!I$1,FALSE)</f>
        <v>0</v>
      </c>
      <c r="J213" s="5" t="str">
        <f>VLOOKUP($A213,O.Barragán!$A$4:$ER$57,BaseInterventoría!J$1,FALSE)</f>
        <v xml:space="preserve"> la ejecución de las siguientes actividades: *Suministro e instalación
tubería en Concreto Reforzado 60”: 208 Ml * Suministro e instalación tubería en Concreto Reforzado
64”: 337 mL *Suministro e instalación tubería en Concreto Reforzado 68”: 192 mL *Suministro e
instalación tubería en Concreto Reforzado 80”: 444 mL *Suministro e instalación tubería en Concreto
Reforzado 92”: 34 mL *Suministro e instalación tubería en PVC 10”: 122 mL *Demolición Pozos
ANEXO CLAUSULADO
CONVENIO INTERADMINISTRATIVO
Calle 24 #51-40 Bogotá D.C.
Capital Tower-Pisos 7,10 y 11
Código Postal: 111321 – Tel: 7954480 SAC-F355 Versión: 3 Fecha: 14/01/2020
pág.	2
Existentes: 20 UND *Cámaras de inspección en Concreto: 20 UND * Sumideros SL-100: 26 UND *
Cárcamo protección tuberías: 84mL</v>
      </c>
      <c r="K213" s="198">
        <f>VLOOKUP($A213,O.Barragán!$A$4:$ER$57,BaseInterventoría!K$1,FALSE)</f>
        <v>0</v>
      </c>
      <c r="L213" s="198">
        <f>VLOOKUP($A213,O.Barragán!$A$4:$ER$57,BaseInterventoría!L$1,FALSE)</f>
        <v>0</v>
      </c>
      <c r="M213" s="198">
        <f>VLOOKUP($A213,O.Barragán!$A$4:$ER$57,BaseInterventoría!M$1,FALSE)</f>
        <v>0</v>
      </c>
      <c r="N213" s="198">
        <f>VLOOKUP($A213,O.Barragán!$A$4:$ER$57,BaseInterventoría!N$1,FALSE)</f>
        <v>0</v>
      </c>
      <c r="O213" s="198">
        <f>VLOOKUP($A213,O.Barragán!$A$4:$ER$57,BaseInterventoría!O$1,FALSE)</f>
        <v>0</v>
      </c>
      <c r="P213" s="198">
        <f>VLOOKUP($A213,O.Barragán!$A$4:$ER$57,BaseInterventoría!P$1,FALSE)</f>
        <v>0</v>
      </c>
      <c r="Q213" s="198">
        <f>VLOOKUP($A213,O.Barragán!$A$4:$ER$57,BaseInterventoría!Q$1,FALSE)</f>
        <v>7675937391</v>
      </c>
      <c r="R213" s="198">
        <f>VLOOKUP($A213,O.Barragán!$A$4:$ER$57,BaseInterventoría!R$1,FALSE)</f>
        <v>2970000000</v>
      </c>
      <c r="S213" s="198">
        <f>VLOOKUP($A213,O.Barragán!$A$4:$ER$57,BaseInterventoría!S$1,FALSE)</f>
        <v>0</v>
      </c>
      <c r="T213" s="198">
        <f>VLOOKUP($A213,O.Barragán!$A$4:$ER$57,BaseInterventoría!T$1,FALSE)</f>
        <v>0</v>
      </c>
      <c r="U213" s="198">
        <f>VLOOKUP($A213,O.Barragán!$A$4:$ER$57,BaseInterventoría!U$1,FALSE)</f>
        <v>10645937391</v>
      </c>
      <c r="V213" s="5" t="str">
        <f>VLOOKUP($A213,O.Barragán!$A$4:$ER$57,BaseInterventoría!V$1,FALSE)</f>
        <v>CDR 15069
22/06/2023
CDR 15070
22/06/2023</v>
      </c>
      <c r="W213" s="5">
        <f>VLOOKUP($A213,O.Barragán!$A$4:$ER$57,BaseInterventoría!W$1,FALSE)</f>
        <v>0</v>
      </c>
      <c r="X213" s="5" t="str">
        <f>VLOOKUP($A213,O.Barragán!$A$4:$ER$57,BaseInterventoría!X$1,FALSE)</f>
        <v>ALCANTARILLADO</v>
      </c>
      <c r="Y213" s="5" t="str">
        <f>VLOOKUP($A213,O.Barragán!$A$4:$ER$57,BaseInterventoría!Y$1,FALSE)</f>
        <v>URBANO</v>
      </c>
      <c r="Z213" s="5" t="str">
        <f>VLOOKUP($A213,O.Barragán!$A$4:$ER$57,BaseInterventoría!Z$1,FALSE)</f>
        <v>CONVENIO</v>
      </c>
      <c r="AA213" s="5" t="str">
        <f>VLOOKUP($A213,O.Barragán!$A$4:$ER$57,BaseInterventoría!AA$1,FALSE)</f>
        <v>EPC-CI-059-2023</v>
      </c>
      <c r="AB213" s="5" t="str">
        <f>VLOOKUP($A213,O.Barragán!$A$4:$ER$57,BaseInterventoría!AB$1,FALSE)</f>
        <v xml:space="preserve">AUNAR ESFUERZOS TÉCNICOS Y ADMINISTRATIVOS PARA CONTRATAR LA CONSTRUCCIÓN DE UN COLECTOR PLUVIAL PARA EL CORREDOR DE LA CALLE 4TA - ETAPA I - MUNICIPIO DE ZIPAQUIRÁ, CUNDINAMARCA </v>
      </c>
      <c r="AC213" s="21">
        <f>VLOOKUP($A213,O.Barragán!$A$4:$ER$57,BaseInterventoría!AC$1,FALSE)</f>
        <v>45105</v>
      </c>
      <c r="AD213" s="21">
        <f>VLOOKUP($A213,O.Barragán!$A$4:$ER$57,BaseInterventoría!AD$1,FALSE)</f>
        <v>45154</v>
      </c>
      <c r="AE213" s="5" t="str">
        <f>VLOOKUP($A213,O.Barragán!$A$4:$ER$57,BaseInterventoría!AE$1,FALSE)</f>
        <v>8 MESES</v>
      </c>
      <c r="AF213" s="21">
        <f>VLOOKUP($A213,O.Barragán!$A$4:$ER$57,BaseInterventoría!AF$1,FALSE)</f>
        <v>45397</v>
      </c>
      <c r="AG213" s="5" t="str">
        <f>VLOOKUP($A213,O.Barragán!$A$4:$ER$57,BaseInterventoría!AG$1,FALSE)</f>
        <v xml:space="preserve">EMPRESAS PUBLICAS DE ZIPAQUIRA </v>
      </c>
      <c r="AH213" s="5" t="str">
        <f>VLOOKUP($A213,O.Barragán!$A$4:$ER$57,BaseInterventoría!AH$1,FALSE)</f>
        <v>EMPRESAS PÚBLICAS DE ZIPAQUIRA E.P.Z E.S.P
NIT 800.005.900-9</v>
      </c>
      <c r="AI213" s="198">
        <f>VLOOKUP($A213,O.Barragán!$A$4:$ER$57,BaseInterventoría!AI$1,FALSE)</f>
        <v>9947038063</v>
      </c>
      <c r="AJ213" s="21">
        <f>VLOOKUP($A213,O.Barragán!$A$4:$ER$57,BaseInterventoría!AJ$1,FALSE)</f>
        <v>0</v>
      </c>
      <c r="AK213" s="198">
        <f>VLOOKUP($A213,O.Barragán!$A$4:$ER$57,BaseInterventoría!AK$1,FALSE)</f>
        <v>0</v>
      </c>
      <c r="AL213" s="5">
        <f>VLOOKUP($A213,O.Barragán!$A$4:$ER$57,BaseInterventoría!AL$1,FALSE)</f>
        <v>0</v>
      </c>
      <c r="AM213" s="21">
        <f>VLOOKUP($A213,O.Barragán!$A$4:$ER$57,BaseInterventoría!AM$1,FALSE)</f>
        <v>0</v>
      </c>
      <c r="AN213" s="198">
        <f>VLOOKUP($A213,O.Barragán!$A$4:$ER$57,BaseInterventoría!AN$1,FALSE)</f>
        <v>0</v>
      </c>
      <c r="AO213" s="5">
        <f>VLOOKUP($A213,O.Barragán!$A$4:$ER$57,BaseInterventoría!AO$1,FALSE)</f>
        <v>0</v>
      </c>
      <c r="AP213" s="198">
        <f>VLOOKUP($A213,O.Barragán!$A$4:$ER$57,BaseInterventoría!AP$1,FALSE)</f>
        <v>9947038063</v>
      </c>
      <c r="AQ213" s="5" t="str">
        <f>VLOOKUP($A213,O.Barragán!$A$4:$ER$57,BaseInterventoría!AQ$1,FALSE)</f>
        <v>PRORROGA 1</v>
      </c>
      <c r="AR213" s="21">
        <f>VLOOKUP($A213,O.Barragán!$A$4:$ER$57,BaseInterventoría!AR$1,FALSE)</f>
        <v>45622</v>
      </c>
      <c r="AS213" s="5" t="str">
        <f>VLOOKUP($A213,O.Barragán!$A$4:$ER$57,BaseInterventoría!AS$1,FALSE)</f>
        <v>6 MESES</v>
      </c>
      <c r="AT213" s="5" t="str">
        <f>VLOOKUP($A213,O.Barragán!$A$4:$ER$57,BaseInterventoría!AT$1,FALSE)</f>
        <v>SUSPENSION N° 1</v>
      </c>
      <c r="AU213" s="21">
        <f>VLOOKUP($A213,O.Barragán!$A$4:$ER$57,BaseInterventoría!AU$1,FALSE)</f>
        <v>45337</v>
      </c>
      <c r="AV213" s="5" t="str">
        <f>VLOOKUP($A213,O.Barragán!$A$4:$ER$57,BaseInterventoría!AV$1,FALSE)</f>
        <v>CONDICIONADO</v>
      </c>
      <c r="AW213" s="186">
        <f>VLOOKUP($A213,O.Barragán!$A$4:$ER$57,BaseInterventoría!AW$1,FALSE)</f>
        <v>0.23</v>
      </c>
      <c r="AX213" s="186">
        <f>VLOOKUP($A213,O.Barragán!$A$4:$ER$57,BaseInterventoría!AX$1,FALSE)</f>
        <v>0.20849999999999999</v>
      </c>
      <c r="AY213" s="5">
        <f>VLOOKUP($A213,O.Barragán!$A$4:$ER$57,BaseInterventoría!AY$1,FALSE)</f>
        <v>0.5867</v>
      </c>
      <c r="AZ213" s="21">
        <f>VLOOKUP($A213,O.Barragán!$A$4:$ER$57,BaseInterventoría!AZ$1,FALSE)</f>
        <v>45803</v>
      </c>
      <c r="BA213" s="5">
        <f>VLOOKUP($A213,O.Barragán!$A$4:$ER$57,BaseInterventoría!BA$1,FALSE)</f>
        <v>21.633333333333333</v>
      </c>
      <c r="BB213" s="5" t="str">
        <f ca="1">VLOOKUP($A213,O.Barragán!$A$4:$ER$57,BaseInterventoría!BB$1,FALSE)</f>
        <v>VIGENTE</v>
      </c>
      <c r="BC213" s="5" t="str">
        <f>VLOOKUP($A213,O.Barragán!$A$4:$ER$57,BaseInterventoría!BC$1,FALSE)</f>
        <v>En Ejecución</v>
      </c>
      <c r="BD213" s="5" t="str">
        <f>VLOOKUP($A213,O.Barragán!$A$4:$ER$57,BaseInterventoría!BD$1,FALSE)</f>
        <v>N/A</v>
      </c>
      <c r="BE213" s="5" t="str">
        <f>VLOOKUP($A213,O.Barragán!$A$4:$ER$57,BaseInterventoría!BE$1,FALSE)</f>
        <v>380-47-994000136966 ANEXO 4</v>
      </c>
      <c r="BF213" s="21">
        <f>VLOOKUP($A213,O.Barragán!$A$4:$ER$57,BaseInterventoría!BF$1,FALSE)</f>
        <v>45135</v>
      </c>
      <c r="BG213" s="21">
        <f>VLOOKUP($A213,O.Barragán!$A$4:$ER$57,BaseInterventoría!BG$1,FALSE)</f>
        <v>45854</v>
      </c>
      <c r="BH213" s="5" t="str">
        <f>VLOOKUP($A213,O.Barragán!$A$4:$ER$57,BaseInterventoría!BH$1,FALSE)</f>
        <v>CO-124-2023</v>
      </c>
      <c r="BI213" s="5" t="str">
        <f>VLOOKUP($A213,O.Barragán!$A$4:$ER$57,BaseInterventoría!BI$1,FALSE)</f>
        <v xml:space="preserve">CONSTRUCCIÓN DE UN COLECTOR PLUVIAL PARA EL CORREDOR DE LA CALLE 4TA - ETAPA I - MUNICIPIO DE ZIPAQUIRÁ, CUNDINAMARCA </v>
      </c>
      <c r="BJ213" s="21">
        <f>VLOOKUP($A213,O.Barragán!$A$4:$ER$57,BaseInterventoría!BJ$1,FALSE)</f>
        <v>45260</v>
      </c>
      <c r="BK213" s="21">
        <f>VLOOKUP($A213,O.Barragán!$A$4:$ER$57,BaseInterventoría!BK$1,FALSE)</f>
        <v>45561</v>
      </c>
      <c r="BL213" s="5" t="str">
        <f>VLOOKUP($A213,O.Barragán!$A$4:$ER$57,BaseInterventoría!BL$1,FALSE)</f>
        <v>5 MESES</v>
      </c>
      <c r="BM213" s="21">
        <f>VLOOKUP($A213,O.Barragán!$A$4:$ER$57,BaseInterventoría!BM$1,FALSE)</f>
        <v>45714</v>
      </c>
      <c r="BN213" s="5" t="str">
        <f>VLOOKUP($A213,O.Barragán!$A$4:$ER$57,BaseInterventoría!BN$1,FALSE)</f>
        <v>CONSORCIO ALCANTARILLADO ZIPA 2023
901.776.435-9</v>
      </c>
      <c r="BO213" s="5" t="str">
        <f>VLOOKUP($A213,O.Barragán!$A$4:$ER$57,BaseInterventoría!BO$1,FALSE)</f>
        <v>MIGUEL ANGEL SAENZ ROBLES</v>
      </c>
      <c r="BP213" s="198">
        <f>VLOOKUP($A213,O.Barragán!$A$4:$ER$57,BaseInterventoría!BP$1,FALSE)</f>
        <v>0</v>
      </c>
      <c r="BQ213" s="198">
        <f>VLOOKUP($A213,O.Barragán!$A$4:$ER$57,BaseInterventoría!BQ$1,FALSE)</f>
        <v>0</v>
      </c>
      <c r="BR213" s="198">
        <f>VLOOKUP($A213,O.Barragán!$A$4:$ER$57,BaseInterventoría!BR$1,FALSE)</f>
        <v>0</v>
      </c>
      <c r="BS213" s="198">
        <f>VLOOKUP($A213,O.Barragán!$A$4:$ER$57,BaseInterventoría!BS$1,FALSE)</f>
        <v>0</v>
      </c>
      <c r="BT213" s="198">
        <f>VLOOKUP($A213,O.Barragán!$A$4:$ER$57,BaseInterventoría!BT$1,FALSE)</f>
        <v>9940991342</v>
      </c>
      <c r="BU213" s="21">
        <f>VLOOKUP($A213,O.Barragán!$A$4:$ER$57,BaseInterventoría!BU$1,FALSE)</f>
        <v>0</v>
      </c>
      <c r="BV213" s="198">
        <f>VLOOKUP($A213,O.Barragán!$A$4:$ER$57,BaseInterventoría!BV$1,FALSE)</f>
        <v>0</v>
      </c>
      <c r="BW213" s="21">
        <f>VLOOKUP($A213,O.Barragán!$A$4:$ER$57,BaseInterventoría!BW$1,FALSE)</f>
        <v>0</v>
      </c>
      <c r="BX213" s="198">
        <f>VLOOKUP($A213,O.Barragán!$A$4:$ER$57,BaseInterventoría!BX$1,FALSE)</f>
        <v>0</v>
      </c>
      <c r="BY213" s="198">
        <f>VLOOKUP($A213,O.Barragán!$A$4:$ER$57,BaseInterventoría!BY$1,FALSE)</f>
        <v>9940991342</v>
      </c>
      <c r="BZ213" s="5">
        <f>VLOOKUP($A213,O.Barragán!$A$4:$ER$57,BaseInterventoría!BZ$1,FALSE)</f>
        <v>0</v>
      </c>
      <c r="CA213" s="21">
        <f>VLOOKUP($A213,O.Barragán!$A$4:$ER$57,BaseInterventoría!CA$1,FALSE)</f>
        <v>0</v>
      </c>
      <c r="CB213" s="5">
        <f>VLOOKUP($A213,O.Barragán!$A$4:$ER$57,BaseInterventoría!CB$1,FALSE)</f>
        <v>0</v>
      </c>
      <c r="CC213" s="5">
        <f>VLOOKUP($A213,O.Barragán!$A$4:$ER$57,BaseInterventoría!CC$1,FALSE)</f>
        <v>0</v>
      </c>
      <c r="CD213" s="21">
        <f>VLOOKUP($A213,O.Barragán!$A$4:$ER$57,BaseInterventoría!CD$1,FALSE)</f>
        <v>0</v>
      </c>
      <c r="CE213" s="5">
        <f>VLOOKUP($A213,O.Barragán!$A$4:$ER$57,BaseInterventoría!CE$1,FALSE)</f>
        <v>0</v>
      </c>
      <c r="CF213" s="21">
        <f>VLOOKUP($A213,O.Barragán!$A$4:$ER$57,BaseInterventoría!CF$1,FALSE)</f>
        <v>45714</v>
      </c>
      <c r="CG213" s="5" t="str">
        <f>VLOOKUP($A213,O.Barragán!$A$4:$ER$57,BaseInterventoría!CG$1,FALSE)</f>
        <v>14-45-101105020 ANEXO 2</v>
      </c>
      <c r="CH213" s="21">
        <f>VLOOKUP($A213,O.Barragán!$A$4:$ER$57,BaseInterventoría!CH$1,FALSE)</f>
        <v>45561</v>
      </c>
      <c r="CI213" s="21">
        <f>VLOOKUP($A213,O.Barragán!$A$4:$ER$57,BaseInterventoría!CI$1,FALSE)</f>
        <v>45957</v>
      </c>
      <c r="CJ213" s="5" t="str">
        <f>VLOOKUP($A213,O.Barragán!$A$4:$ER$57,BaseInterventoría!CJ$1,FALSE)</f>
        <v>N/A</v>
      </c>
      <c r="CK213" s="21">
        <f>VLOOKUP($A213,O.Barragán!$A$4:$ER$57,BaseInterventoría!CK$1,FALSE)</f>
        <v>0</v>
      </c>
      <c r="CL213" s="21">
        <f>VLOOKUP($A213,O.Barragán!$A$4:$ER$57,BaseInterventoría!CL$1,FALSE)</f>
        <v>0</v>
      </c>
      <c r="CM213" s="5" t="str">
        <f>VLOOKUP($A213,O.Barragán!$A$4:$ER$57,BaseInterventoría!CM$1,FALSE)</f>
        <v>14-45-101105020 ANEXO 2</v>
      </c>
      <c r="CN213" s="21">
        <f>VLOOKUP($A213,O.Barragán!$A$4:$ER$57,BaseInterventoría!CN$1,FALSE)</f>
        <v>45561</v>
      </c>
      <c r="CO213" s="21">
        <f>VLOOKUP($A213,O.Barragán!$A$4:$ER$57,BaseInterventoría!CO$1,FALSE)</f>
        <v>47174</v>
      </c>
      <c r="CP213" s="5" t="str">
        <f>VLOOKUP($A213,O.Barragán!$A$4:$ER$57,BaseInterventoría!CP$1,FALSE)</f>
        <v>14-45-101105020</v>
      </c>
      <c r="CQ213" s="21" t="str">
        <f>VLOOKUP($A213,O.Barragán!$A$4:$ER$57,BaseInterventoría!CQ$1,FALSE)</f>
        <v>5 AÑOS</v>
      </c>
      <c r="CR213" s="21">
        <f>VLOOKUP($A213,O.Barragán!$A$4:$ER$57,BaseInterventoría!CR$1,FALSE)</f>
        <v>0</v>
      </c>
      <c r="CS213" s="5" t="str">
        <f>VLOOKUP($A213,O.Barragán!$A$4:$ER$57,BaseInterventoría!CS$1,FALSE)</f>
        <v>14-45-101105020 ANEXO 2</v>
      </c>
      <c r="CT213" s="21">
        <f>VLOOKUP($A213,O.Barragán!$A$4:$ER$57,BaseInterventoría!CT$1,FALSE)</f>
        <v>45713</v>
      </c>
      <c r="CU213" s="21">
        <f>VLOOKUP($A213,O.Barragán!$A$4:$ER$57,BaseInterventoría!CU$1,FALSE)</f>
        <v>46078</v>
      </c>
      <c r="CV213" s="5" t="str">
        <f>VLOOKUP($A213,O.Barragán!$A$4:$ER$57,BaseInterventoría!CV$1,FALSE)</f>
        <v>N/A</v>
      </c>
      <c r="CW213" s="21" t="str">
        <f>VLOOKUP($A213,O.Barragán!$A$4:$ER$57,BaseInterventoría!CW$1,FALSE)</f>
        <v>N/A</v>
      </c>
      <c r="CX213" s="21" t="str">
        <f>VLOOKUP($A213,O.Barragán!$A$4:$ER$57,BaseInterventoría!CX$1,FALSE)</f>
        <v>N/A</v>
      </c>
      <c r="CY213" s="21">
        <f>VLOOKUP($A213,O.Barragán!$A$4:$ER$57,BaseInterventoría!CY$1,FALSE)</f>
        <v>45714</v>
      </c>
      <c r="CZ213" s="5">
        <f>VLOOKUP($A213,O.Barragán!$A$4:$ER$57,BaseInterventoría!CZ$1,FALSE)</f>
        <v>5.0999999999999996</v>
      </c>
      <c r="DA213" s="186">
        <f>VLOOKUP($A213,O.Barragán!$A$4:$ER$57,BaseInterventoría!DA$1,FALSE)</f>
        <v>0.23</v>
      </c>
      <c r="DB213" s="186">
        <f>VLOOKUP($A213,O.Barragán!$A$4:$ER$57,BaseInterventoría!DB$1,FALSE)</f>
        <v>0</v>
      </c>
      <c r="DC213" s="186">
        <f>VLOOKUP($A213,O.Barragán!$A$4:$ER$57,BaseInterventoría!DC$1,FALSE)</f>
        <v>0</v>
      </c>
      <c r="DD213" s="186">
        <f>VLOOKUP($A213,O.Barragán!$A$4:$ER$57,BaseInterventoría!DD$1,FALSE)</f>
        <v>0</v>
      </c>
      <c r="DE213" s="186">
        <f>VLOOKUP($A213,O.Barragán!$A$4:$ER$57,BaseInterventoría!DE$1,FALSE)</f>
        <v>0</v>
      </c>
      <c r="DF213" s="186">
        <f>VLOOKUP($A213,O.Barragán!$A$4:$ER$57,BaseInterventoría!DF$1,FALSE)</f>
        <v>0.20849999999999999</v>
      </c>
      <c r="DG213" s="186">
        <f>VLOOKUP($A213,O.Barragán!$A$4:$ER$57,BaseInterventoría!DG$1,FALSE)</f>
        <v>0</v>
      </c>
      <c r="DH213" s="186">
        <f>VLOOKUP($A213,O.Barragán!$A$4:$ER$57,BaseInterventoría!DH$1,FALSE)</f>
        <v>0</v>
      </c>
      <c r="DI213" s="186">
        <f>VLOOKUP($A213,O.Barragán!$A$4:$ER$57,BaseInterventoría!DI$1,FALSE)</f>
        <v>0</v>
      </c>
      <c r="DJ213" s="186">
        <f>VLOOKUP($A213,O.Barragán!$A$4:$ER$57,BaseInterventoría!DJ$1,FALSE)</f>
        <v>0</v>
      </c>
      <c r="DK213" s="5">
        <f>VLOOKUP($A213,O.Barragán!$A$4:$ER$57,BaseInterventoría!DK$1,FALSE)</f>
        <v>0.5867</v>
      </c>
      <c r="DL213" s="5" t="str">
        <f ca="1">VLOOKUP($A213,O.Barragán!$A$4:$ER$57,BaseInterventoría!DL$1,FALSE)</f>
        <v>VIGENTE</v>
      </c>
      <c r="DM213" s="71" t="str">
        <f t="shared" si="23"/>
        <v>Activos</v>
      </c>
      <c r="DN213" s="5" t="str">
        <f>VLOOKUP($A213,O.Barragán!$A$4:$ER$57,BaseInterventoría!DN$1,FALSE)</f>
        <v>En ejecución</v>
      </c>
      <c r="DO213" s="5">
        <f>VLOOKUP($A213,O.Barragán!$A$4:$ER$57,BaseInterventoría!DO$1,FALSE)</f>
        <v>0</v>
      </c>
      <c r="DP213" s="5">
        <f>VLOOKUP($A213,O.Barragán!$A$4:$ER$57,BaseInterventoría!DP$1,FALSE)</f>
        <v>0</v>
      </c>
      <c r="DQ213" s="5">
        <f>VLOOKUP($A213,O.Barragán!$A$4:$ER$57,BaseInterventoría!DQ$1,FALSE)</f>
        <v>0</v>
      </c>
      <c r="DR213" s="5">
        <f>VLOOKUP($A213,O.Barragán!$A$4:$ER$57,BaseInterventoría!DR$1,FALSE)</f>
        <v>0</v>
      </c>
      <c r="DS213" s="5">
        <f>VLOOKUP($A213,O.Barragán!$A$4:$ER$57,BaseInterventoría!DS$1,FALSE)</f>
        <v>0</v>
      </c>
      <c r="DT213" s="198">
        <f>VLOOKUP($A213,O.Barragán!$A$4:$ER$57,BaseInterventoría!DT$1,FALSE)</f>
        <v>0</v>
      </c>
      <c r="DU213" s="198">
        <f>VLOOKUP($A213,O.Barragán!$A$4:$ER$57,BaseInterventoría!DU$1,FALSE)</f>
        <v>9940991342</v>
      </c>
      <c r="DV213" s="186">
        <f>VLOOKUP($A213,O.Barragán!$A$4:$ER$57,BaseInterventoría!DV$1,FALSE)</f>
        <v>0</v>
      </c>
      <c r="DW213" s="198">
        <f>VLOOKUP($A213,O.Barragán!$A$4:$ER$57,BaseInterventoría!DW$1,FALSE)</f>
        <v>9940991342</v>
      </c>
      <c r="DX213" s="21" t="str">
        <f>VLOOKUP($A213,O.Barragán!$A$4:$ER$57,BaseInterventoría!DX$1,FALSE)</f>
        <v>N/A</v>
      </c>
      <c r="DY213" s="5" t="str">
        <f>VLOOKUP($A213,O.Barragán!$A$4:$ER$57,BaseInterventoría!DY$1,FALSE)</f>
        <v>EPC-PDA-I-139-2024</v>
      </c>
      <c r="DZ213" s="21">
        <f>VLOOKUP($A213,O.Barragán!$A$4:$ER$57,BaseInterventoría!DZ$1,FALSE)</f>
        <v>45434</v>
      </c>
      <c r="EA213" s="21">
        <f>VLOOKUP($A213,O.Barragán!$A$4:$ER$57,BaseInterventoría!EA$1,FALSE)</f>
        <v>45561</v>
      </c>
      <c r="EB213" s="5" t="str">
        <f>VLOOKUP($A213,O.Barragán!$A$4:$ER$57,BaseInterventoría!EB$1,FALSE)</f>
        <v>CONSORCIO SAN LUIS</v>
      </c>
      <c r="EC213" s="198">
        <f>VLOOKUP($A213,O.Barragán!$A$4:$ER$57,BaseInterventoría!EC$1,FALSE)</f>
        <v>289440198</v>
      </c>
      <c r="ED213" s="5">
        <f>VLOOKUP($A213,O.Barragán!$A$4:$ER$57,BaseInterventoría!ED$1,FALSE)</f>
        <v>0</v>
      </c>
      <c r="EE213" s="5" t="str">
        <f>VLOOKUP($A213,O.Barragán!$A$4:$ER$57,BaseInterventoría!EE$1,FALSE)</f>
        <v>RIO BOGOTÁ - CUENCA ALTA</v>
      </c>
      <c r="EF213" s="5">
        <f>VLOOKUP($A213,O.Barragán!$A$4:$ER$57,BaseInterventoría!EF$1,FALSE)</f>
        <v>0</v>
      </c>
      <c r="EG213" s="5">
        <f>VLOOKUP($A213,O.Barragán!$A$4:$ER$57,BaseInterventoría!EG$1,FALSE)</f>
        <v>0</v>
      </c>
      <c r="EH213" s="5">
        <f>VLOOKUP($A213,O.Barragán!$A$4:$ER$57,BaseInterventoría!EH$1,FALSE)</f>
        <v>0</v>
      </c>
      <c r="EI213" s="21">
        <f ca="1">VLOOKUP($A213,O.Barragán!$A$4:$ER$57,BaseInterventoría!EI$1,FALSE)</f>
        <v>45649</v>
      </c>
      <c r="EJ213" s="5">
        <f>VLOOKUP($A213,O.Barragán!$A$4:$ER$57,BaseInterventoría!EJ$1,FALSE)</f>
        <v>0</v>
      </c>
      <c r="EK213" s="5">
        <f>VLOOKUP($A213,O.Barragán!$A$4:$ER$57,BaseInterventoría!EK$1,FALSE)</f>
        <v>0</v>
      </c>
      <c r="EL213" s="5" t="str">
        <f>VLOOKUP($A213,O.Barragán!$A$4:$ER$57,BaseInterventoría!EL$1,FALSE)</f>
        <v>Omar Barragán-Dirección</v>
      </c>
      <c r="EM213" s="5" t="str">
        <f>VLOOKUP($A213,O.Barragán!$A$4:$ER$57,BaseInterventoría!EM$1,FALSE)</f>
        <v>Carlos Omar Barragán - Carol Bejarano</v>
      </c>
      <c r="EN213" s="5" t="str">
        <f>VLOOKUP($A213,O.Barragán!$A$4:$ER$57,BaseInterventoría!EN$1,FALSE)</f>
        <v>https://www.secop.gov.co/CO1ContractsManagement/Tendering/ProcurementContractEdit/Update?ProfileName=CCE-16-Servicios_profesionales_gestion&amp;PPI=CO1.PPI.25866934&amp;DocUniqueName=ContratoDeCompra&amp;DocTypeName=NextWay.Entities.Marketplace.Tendering.ProcurementContract&amp;ProfileVersion=7&amp;DocUniqueIdentifier=CO1.PCCNTR.5154423&amp;prevCtxUrl=https%3a%2f%2fwww.secop.gov.co%3a443%2fCO1ContractsManagement%2fTendering%2fProcurementContractManagement%2fIndex&amp;prevCtxLbl=Contratos+</v>
      </c>
      <c r="EO213" s="5" t="str">
        <f>VLOOKUP($A213,O.Barragán!$A$4:$ER$57,BaseInterventoría!EO$1,FALSE)</f>
        <v>Se recibe solicitud de items no previstos por parte del operador con aval de interventoria el cual se radicara el dia 23/12/2024.                                                         A la fecha se ejecutan las actividades de instalacion de tuberia de 64 y 68" con su respectiva cimentacion.</v>
      </c>
      <c r="EP213" s="21">
        <f>VLOOKUP($A213,O.Barragán!$A$4:$ER$57,BaseInterventoría!EP$1,FALSE)</f>
        <v>45646</v>
      </c>
      <c r="EQ213" s="33">
        <f>AP213+VLOOKUP(DY213,$1:$1048576,77,FALSE)</f>
        <v>10236478261</v>
      </c>
      <c r="ER213" s="33">
        <f t="shared" si="25"/>
        <v>409459130.44</v>
      </c>
      <c r="ES213" s="33">
        <f t="shared" si="26"/>
        <v>10645937391.440001</v>
      </c>
      <c r="ET213" s="5" t="s">
        <v>7</v>
      </c>
      <c r="EU213" s="24">
        <f t="shared" si="20"/>
        <v>10645937391.440001</v>
      </c>
      <c r="EV213" s="55" t="e">
        <f>VLOOKUP(A213,#REF!,147,FALSE)</f>
        <v>#REF!</v>
      </c>
      <c r="EW213" s="56"/>
      <c r="EX213" s="24"/>
      <c r="EY213" s="5" t="s">
        <v>24</v>
      </c>
      <c r="EZ213" s="56"/>
      <c r="FA213" s="21">
        <v>45838</v>
      </c>
      <c r="FB213"/>
      <c r="FC213"/>
      <c r="FD213"/>
    </row>
    <row r="214" spans="1:160" ht="252">
      <c r="A214" s="19" t="s">
        <v>729</v>
      </c>
      <c r="B214" s="2">
        <f t="shared" si="24"/>
        <v>212</v>
      </c>
      <c r="C214" s="20" t="s">
        <v>645</v>
      </c>
      <c r="D214" s="5" t="s">
        <v>411</v>
      </c>
      <c r="E214" s="2" t="s">
        <v>730</v>
      </c>
      <c r="F214" s="5" t="str">
        <f>VLOOKUP($A214,O.Barragán!$A$4:$ER$57,BaseInterventoría!F$1,FALSE)</f>
        <v>MDVP</v>
      </c>
      <c r="G214" s="21">
        <f>VLOOKUP($A214,O.Barragán!$A$4:$ER$57,BaseInterventoría!G$1,FALSE)</f>
        <v>45275</v>
      </c>
      <c r="H214" s="5">
        <f>VLOOKUP($A214,O.Barragán!$A$4:$ER$57,BaseInterventoría!H$1,FALSE)</f>
        <v>4694</v>
      </c>
      <c r="I214" s="5">
        <f>VLOOKUP($A214,O.Barragán!$A$4:$ER$57,BaseInterventoría!I$1,FALSE)</f>
        <v>49600</v>
      </c>
      <c r="J214" s="5" t="str">
        <f>VLOOKUP($A214,O.Barragán!$A$4:$ER$57,BaseInterventoría!J$1,FALSE)</f>
        <v>Construcción de un colector para un sistema de alcantarillado pluvias, que se ubicara sobre la calle 8va desde la carrera 1B hasta el medio entre la transversal 22 y la carrera 32
Instalacion de tuberia de 30", 33", 36" y 44"
Construcción de un boxculbet para un suistema de alcantarillado pluvia que se ubicara sobre la calle 8 entre la transversal 22 y la carrera 32 hasta la carrera 33</v>
      </c>
      <c r="K214" s="198">
        <f>VLOOKUP($A214,O.Barragán!$A$4:$ER$57,BaseInterventoría!K$1,FALSE)</f>
        <v>0</v>
      </c>
      <c r="L214" s="198">
        <f>VLOOKUP($A214,O.Barragán!$A$4:$ER$57,BaseInterventoría!L$1,FALSE)</f>
        <v>0</v>
      </c>
      <c r="M214" s="198">
        <f>VLOOKUP($A214,O.Barragán!$A$4:$ER$57,BaseInterventoría!M$1,FALSE)</f>
        <v>0</v>
      </c>
      <c r="N214" s="198">
        <f>VLOOKUP($A214,O.Barragán!$A$4:$ER$57,BaseInterventoría!N$1,FALSE)</f>
        <v>0</v>
      </c>
      <c r="O214" s="198">
        <f>VLOOKUP($A214,O.Barragán!$A$4:$ER$57,BaseInterventoría!O$1,FALSE)</f>
        <v>0</v>
      </c>
      <c r="P214" s="198">
        <f>VLOOKUP($A214,O.Barragán!$A$4:$ER$57,BaseInterventoría!P$1,FALSE)</f>
        <v>0</v>
      </c>
      <c r="Q214" s="198">
        <f>VLOOKUP($A214,O.Barragán!$A$4:$ER$57,BaseInterventoría!Q$1,FALSE)</f>
        <v>10878649335</v>
      </c>
      <c r="R214" s="198">
        <f>VLOOKUP($A214,O.Barragán!$A$4:$ER$57,BaseInterventoría!R$1,FALSE)</f>
        <v>0</v>
      </c>
      <c r="S214" s="198">
        <f>VLOOKUP($A214,O.Barragán!$A$4:$ER$57,BaseInterventoría!S$1,FALSE)</f>
        <v>0</v>
      </c>
      <c r="T214" s="198">
        <f>VLOOKUP($A214,O.Barragán!$A$4:$ER$57,BaseInterventoría!T$1,FALSE)</f>
        <v>0</v>
      </c>
      <c r="U214" s="198">
        <f>VLOOKUP($A214,O.Barragán!$A$4:$ER$57,BaseInterventoría!U$1,FALSE)</f>
        <v>10878649335</v>
      </c>
      <c r="V214" s="5" t="str">
        <f>VLOOKUP($A214,O.Barragán!$A$4:$ER$57,BaseInterventoría!V$1,FALSE)</f>
        <v>CDR 16391
28/12/2023</v>
      </c>
      <c r="W214" s="5">
        <f>VLOOKUP($A214,O.Barragán!$A$4:$ER$57,BaseInterventoría!W$1,FALSE)</f>
        <v>0</v>
      </c>
      <c r="X214" s="5" t="str">
        <f>VLOOKUP($A214,O.Barragán!$A$4:$ER$57,BaseInterventoría!X$1,FALSE)</f>
        <v>ALCANTARILLADO</v>
      </c>
      <c r="Y214" s="5" t="str">
        <f>VLOOKUP($A214,O.Barragán!$A$4:$ER$57,BaseInterventoría!Y$1,FALSE)</f>
        <v>URBANO</v>
      </c>
      <c r="Z214" s="5" t="str">
        <f>VLOOKUP($A214,O.Barragán!$A$4:$ER$57,BaseInterventoría!Z$1,FALSE)</f>
        <v>CONVENIO</v>
      </c>
      <c r="AA214" s="5" t="str">
        <f>VLOOKUP($A214,O.Barragán!$A$4:$ER$57,BaseInterventoría!AA$1,FALSE)</f>
        <v>EPC-CI-080-2023</v>
      </c>
      <c r="AB214" s="5" t="str">
        <f>VLOOKUP($A214,O.Barragán!$A$4:$ER$57,BaseInterventoría!AB$1,FALSE)</f>
        <v>AUNAR ESFUERZOS TECNICOS Y ADMINISTRATIVOS PARA LA CONSTRUCCIÓN DE UN SISTEMA DE ALCANTARILLADO PLUVIAL PARA EL CORREDOR DE LA CALLE 8VA ZIPAQUIRÁ, CUNDINAMARCA, CENTRO ORIENTE.</v>
      </c>
      <c r="AC214" s="21">
        <f>VLOOKUP($A214,O.Barragán!$A$4:$ER$57,BaseInterventoría!AC$1,FALSE)</f>
        <v>45289</v>
      </c>
      <c r="AD214" s="21">
        <f>VLOOKUP($A214,O.Barragán!$A$4:$ER$57,BaseInterventoría!AD$1,FALSE)</f>
        <v>45544</v>
      </c>
      <c r="AE214" s="5" t="str">
        <f>VLOOKUP($A214,O.Barragán!$A$4:$ER$57,BaseInterventoría!AE$1,FALSE)</f>
        <v>13 MESES</v>
      </c>
      <c r="AF214" s="21">
        <f>VLOOKUP($A214,O.Barragán!$A$4:$ER$57,BaseInterventoría!AF$1,FALSE)</f>
        <v>45938</v>
      </c>
      <c r="AG214" s="5" t="str">
        <f>VLOOKUP($A214,O.Barragán!$A$4:$ER$57,BaseInterventoría!AG$1,FALSE)</f>
        <v>EMPRESAS PUBLICAS DE ZIPAQUIRÁ E.P.Z ESP</v>
      </c>
      <c r="AH214" s="5" t="str">
        <f>VLOOKUP($A214,O.Barragán!$A$4:$ER$57,BaseInterventoría!AH$1,FALSE)</f>
        <v>FRANCISCO LEON
GERENTE
3134947760</v>
      </c>
      <c r="AI214" s="198">
        <f>VLOOKUP($A214,O.Barragán!$A$4:$ER$57,BaseInterventoría!AI$1,FALSE)</f>
        <v>9859647415</v>
      </c>
      <c r="AJ214" s="21">
        <f>VLOOKUP($A214,O.Barragán!$A$4:$ER$57,BaseInterventoría!AJ$1,FALSE)</f>
        <v>0</v>
      </c>
      <c r="AK214" s="198">
        <f>VLOOKUP($A214,O.Barragán!$A$4:$ER$57,BaseInterventoría!AK$1,FALSE)</f>
        <v>0</v>
      </c>
      <c r="AL214" s="5">
        <f>VLOOKUP($A214,O.Barragán!$A$4:$ER$57,BaseInterventoría!AL$1,FALSE)</f>
        <v>0</v>
      </c>
      <c r="AM214" s="21">
        <f>VLOOKUP($A214,O.Barragán!$A$4:$ER$57,BaseInterventoría!AM$1,FALSE)</f>
        <v>0</v>
      </c>
      <c r="AN214" s="198">
        <f>VLOOKUP($A214,O.Barragán!$A$4:$ER$57,BaseInterventoría!AN$1,FALSE)</f>
        <v>0</v>
      </c>
      <c r="AO214" s="5">
        <f>VLOOKUP($A214,O.Barragán!$A$4:$ER$57,BaseInterventoría!AO$1,FALSE)</f>
        <v>0</v>
      </c>
      <c r="AP214" s="198">
        <f>VLOOKUP($A214,O.Barragán!$A$4:$ER$57,BaseInterventoría!AP$1,FALSE)</f>
        <v>9859647415</v>
      </c>
      <c r="AQ214" s="5">
        <f>VLOOKUP($A214,O.Barragán!$A$4:$ER$57,BaseInterventoría!AQ$1,FALSE)</f>
        <v>0</v>
      </c>
      <c r="AR214" s="21">
        <f>VLOOKUP($A214,O.Barragán!$A$4:$ER$57,BaseInterventoría!AR$1,FALSE)</f>
        <v>0</v>
      </c>
      <c r="AS214" s="5">
        <f>VLOOKUP($A214,O.Barragán!$A$4:$ER$57,BaseInterventoría!AS$1,FALSE)</f>
        <v>0</v>
      </c>
      <c r="AT214" s="5">
        <f>VLOOKUP($A214,O.Barragán!$A$4:$ER$57,BaseInterventoría!AT$1,FALSE)</f>
        <v>0</v>
      </c>
      <c r="AU214" s="21">
        <f>VLOOKUP($A214,O.Barragán!$A$4:$ER$57,BaseInterventoría!AU$1,FALSE)</f>
        <v>0</v>
      </c>
      <c r="AV214" s="5">
        <f>VLOOKUP($A214,O.Barragán!$A$4:$ER$57,BaseInterventoría!AV$1,FALSE)</f>
        <v>0</v>
      </c>
      <c r="AW214" s="186">
        <f>VLOOKUP($A214,O.Barragán!$A$4:$ER$57,BaseInterventoría!AW$1,FALSE)</f>
        <v>0</v>
      </c>
      <c r="AX214" s="186">
        <f>VLOOKUP($A214,O.Barragán!$A$4:$ER$57,BaseInterventoría!AX$1,FALSE)</f>
        <v>0</v>
      </c>
      <c r="AY214" s="5">
        <f ca="1">VLOOKUP($A214,O.Barragán!$A$4:$ER$57,BaseInterventoría!AY$1,FALSE)</f>
        <v>0.26649746192893403</v>
      </c>
      <c r="AZ214" s="21">
        <f>VLOOKUP($A214,O.Barragán!$A$4:$ER$57,BaseInterventoría!AZ$1,FALSE)</f>
        <v>45938</v>
      </c>
      <c r="BA214" s="5">
        <f>VLOOKUP($A214,O.Barragán!$A$4:$ER$57,BaseInterventoría!BA$1,FALSE)</f>
        <v>13.133333333333333</v>
      </c>
      <c r="BB214" s="5" t="str">
        <f ca="1">VLOOKUP($A214,O.Barragán!$A$4:$ER$57,BaseInterventoría!BB$1,FALSE)</f>
        <v>VIGENTE</v>
      </c>
      <c r="BC214" s="5" t="str">
        <f>VLOOKUP($A214,O.Barragán!$A$4:$ER$57,BaseInterventoría!BC$1,FALSE)</f>
        <v>POR INICIAR</v>
      </c>
      <c r="BD214" s="5" t="str">
        <f>VLOOKUP($A214,O.Barragán!$A$4:$ER$57,BaseInterventoría!BD$1,FALSE)</f>
        <v>N/A</v>
      </c>
      <c r="BE214" s="5" t="str">
        <f>VLOOKUP($A214,O.Barragán!$A$4:$ER$57,BaseInterventoría!BE$1,FALSE)</f>
        <v>N/A</v>
      </c>
      <c r="BF214" s="21" t="str">
        <f>VLOOKUP($A214,O.Barragán!$A$4:$ER$57,BaseInterventoría!BF$1,FALSE)</f>
        <v>N/A</v>
      </c>
      <c r="BG214" s="21" t="str">
        <f>VLOOKUP($A214,O.Barragán!$A$4:$ER$57,BaseInterventoría!BG$1,FALSE)</f>
        <v>N/A</v>
      </c>
      <c r="BH214" s="5" t="str">
        <f>VLOOKUP($A214,O.Barragán!$A$4:$ER$57,BaseInterventoría!BH$1,FALSE)</f>
        <v>POR CONTRATAR</v>
      </c>
      <c r="BI214" s="5" t="str">
        <f>VLOOKUP($A214,O.Barragán!$A$4:$ER$57,BaseInterventoría!BI$1,FALSE)</f>
        <v>POR CONTRATAR</v>
      </c>
      <c r="BJ214" s="21" t="str">
        <f>VLOOKUP($A214,O.Barragán!$A$4:$ER$57,BaseInterventoría!BJ$1,FALSE)</f>
        <v>POR CONTRATAR</v>
      </c>
      <c r="BK214" s="21" t="str">
        <f>VLOOKUP($A214,O.Barragán!$A$4:$ER$57,BaseInterventoría!BK$1,FALSE)</f>
        <v>POR CONTRATAR</v>
      </c>
      <c r="BL214" s="5" t="str">
        <f>VLOOKUP($A214,O.Barragán!$A$4:$ER$57,BaseInterventoría!BL$1,FALSE)</f>
        <v>POR CONTRATAR</v>
      </c>
      <c r="BM214" s="21" t="str">
        <f>VLOOKUP($A214,O.Barragán!$A$4:$ER$57,BaseInterventoría!BM$1,FALSE)</f>
        <v>POR CONTRATAR</v>
      </c>
      <c r="BN214" s="5">
        <f>VLOOKUP($A214,O.Barragán!$A$4:$ER$57,BaseInterventoría!BN$1,FALSE)</f>
        <v>0</v>
      </c>
      <c r="BO214" s="5">
        <f>VLOOKUP($A214,O.Barragán!$A$4:$ER$57,BaseInterventoría!BO$1,FALSE)</f>
        <v>0</v>
      </c>
      <c r="BP214" s="198">
        <f>VLOOKUP($A214,O.Barragán!$A$4:$ER$57,BaseInterventoría!BP$1,FALSE)</f>
        <v>0</v>
      </c>
      <c r="BQ214" s="198">
        <f>VLOOKUP($A214,O.Barragán!$A$4:$ER$57,BaseInterventoría!BQ$1,FALSE)</f>
        <v>0</v>
      </c>
      <c r="BR214" s="198">
        <f>VLOOKUP($A214,O.Barragán!$A$4:$ER$57,BaseInterventoría!BR$1,FALSE)</f>
        <v>0</v>
      </c>
      <c r="BS214" s="198">
        <f>VLOOKUP($A214,O.Barragán!$A$4:$ER$57,BaseInterventoría!BS$1,FALSE)</f>
        <v>0</v>
      </c>
      <c r="BT214" s="198">
        <f>VLOOKUP($A214,O.Barragán!$A$4:$ER$57,BaseInterventoría!BT$1,FALSE)</f>
        <v>0</v>
      </c>
      <c r="BU214" s="21">
        <f>VLOOKUP($A214,O.Barragán!$A$4:$ER$57,BaseInterventoría!BU$1,FALSE)</f>
        <v>0</v>
      </c>
      <c r="BV214" s="198">
        <f>VLOOKUP($A214,O.Barragán!$A$4:$ER$57,BaseInterventoría!BV$1,FALSE)</f>
        <v>0</v>
      </c>
      <c r="BW214" s="21">
        <f>VLOOKUP($A214,O.Barragán!$A$4:$ER$57,BaseInterventoría!BW$1,FALSE)</f>
        <v>0</v>
      </c>
      <c r="BX214" s="198">
        <f>VLOOKUP($A214,O.Barragán!$A$4:$ER$57,BaseInterventoría!BX$1,FALSE)</f>
        <v>0</v>
      </c>
      <c r="BY214" s="198">
        <f>VLOOKUP($A214,O.Barragán!$A$4:$ER$57,BaseInterventoría!BY$1,FALSE)</f>
        <v>0</v>
      </c>
      <c r="BZ214" s="5">
        <f>VLOOKUP($A214,O.Barragán!$A$4:$ER$57,BaseInterventoría!BZ$1,FALSE)</f>
        <v>0</v>
      </c>
      <c r="CA214" s="21">
        <f>VLOOKUP($A214,O.Barragán!$A$4:$ER$57,BaseInterventoría!CA$1,FALSE)</f>
        <v>0</v>
      </c>
      <c r="CB214" s="5">
        <f>VLOOKUP($A214,O.Barragán!$A$4:$ER$57,BaseInterventoría!CB$1,FALSE)</f>
        <v>0</v>
      </c>
      <c r="CC214" s="5">
        <f>VLOOKUP($A214,O.Barragán!$A$4:$ER$57,BaseInterventoría!CC$1,FALSE)</f>
        <v>0</v>
      </c>
      <c r="CD214" s="21">
        <f>VLOOKUP($A214,O.Barragán!$A$4:$ER$57,BaseInterventoría!CD$1,FALSE)</f>
        <v>0</v>
      </c>
      <c r="CE214" s="5">
        <f>VLOOKUP($A214,O.Barragán!$A$4:$ER$57,BaseInterventoría!CE$1,FALSE)</f>
        <v>0</v>
      </c>
      <c r="CF214" s="21" t="str">
        <f>VLOOKUP($A214,O.Barragán!$A$4:$ER$57,BaseInterventoría!CF$1,FALSE)</f>
        <v>POR CONTRATAR</v>
      </c>
      <c r="CG214" s="5">
        <f>VLOOKUP($A214,O.Barragán!$A$4:$ER$57,BaseInterventoría!CG$1,FALSE)</f>
        <v>0</v>
      </c>
      <c r="CH214" s="21">
        <f>VLOOKUP($A214,O.Barragán!$A$4:$ER$57,BaseInterventoría!CH$1,FALSE)</f>
        <v>0</v>
      </c>
      <c r="CI214" s="21">
        <f>VLOOKUP($A214,O.Barragán!$A$4:$ER$57,BaseInterventoría!CI$1,FALSE)</f>
        <v>0</v>
      </c>
      <c r="CJ214" s="5">
        <f>VLOOKUP($A214,O.Barragán!$A$4:$ER$57,BaseInterventoría!CJ$1,FALSE)</f>
        <v>0</v>
      </c>
      <c r="CK214" s="21">
        <f>VLOOKUP($A214,O.Barragán!$A$4:$ER$57,BaseInterventoría!CK$1,FALSE)</f>
        <v>0</v>
      </c>
      <c r="CL214" s="21">
        <f>VLOOKUP($A214,O.Barragán!$A$4:$ER$57,BaseInterventoría!CL$1,FALSE)</f>
        <v>0</v>
      </c>
      <c r="CM214" s="5">
        <f>VLOOKUP($A214,O.Barragán!$A$4:$ER$57,BaseInterventoría!CM$1,FALSE)</f>
        <v>0</v>
      </c>
      <c r="CN214" s="21">
        <f>VLOOKUP($A214,O.Barragán!$A$4:$ER$57,BaseInterventoría!CN$1,FALSE)</f>
        <v>0</v>
      </c>
      <c r="CO214" s="21">
        <f>VLOOKUP($A214,O.Barragán!$A$4:$ER$57,BaseInterventoría!CO$1,FALSE)</f>
        <v>0</v>
      </c>
      <c r="CP214" s="5">
        <f>VLOOKUP($A214,O.Barragán!$A$4:$ER$57,BaseInterventoría!CP$1,FALSE)</f>
        <v>0</v>
      </c>
      <c r="CQ214" s="21">
        <f>VLOOKUP($A214,O.Barragán!$A$4:$ER$57,BaseInterventoría!CQ$1,FALSE)</f>
        <v>0</v>
      </c>
      <c r="CR214" s="21">
        <f>VLOOKUP($A214,O.Barragán!$A$4:$ER$57,BaseInterventoría!CR$1,FALSE)</f>
        <v>0</v>
      </c>
      <c r="CS214" s="5">
        <f>VLOOKUP($A214,O.Barragán!$A$4:$ER$57,BaseInterventoría!CS$1,FALSE)</f>
        <v>0</v>
      </c>
      <c r="CT214" s="21">
        <f>VLOOKUP($A214,O.Barragán!$A$4:$ER$57,BaseInterventoría!CT$1,FALSE)</f>
        <v>0</v>
      </c>
      <c r="CU214" s="21">
        <f>VLOOKUP($A214,O.Barragán!$A$4:$ER$57,BaseInterventoría!CU$1,FALSE)</f>
        <v>0</v>
      </c>
      <c r="CV214" s="5">
        <f>VLOOKUP($A214,O.Barragán!$A$4:$ER$57,BaseInterventoría!CV$1,FALSE)</f>
        <v>0</v>
      </c>
      <c r="CW214" s="21">
        <f>VLOOKUP($A214,O.Barragán!$A$4:$ER$57,BaseInterventoría!CW$1,FALSE)</f>
        <v>0</v>
      </c>
      <c r="CX214" s="21">
        <f>VLOOKUP($A214,O.Barragán!$A$4:$ER$57,BaseInterventoría!CX$1,FALSE)</f>
        <v>0</v>
      </c>
      <c r="CY214" s="21" t="str">
        <f>VLOOKUP($A214,O.Barragán!$A$4:$ER$57,BaseInterventoría!CY$1,FALSE)</f>
        <v>POR CONTRATAR</v>
      </c>
      <c r="CZ214" s="5" t="e">
        <f>VLOOKUP($A214,O.Barragán!$A$4:$ER$57,BaseInterventoría!CZ$1,FALSE)</f>
        <v>#VALUE!</v>
      </c>
      <c r="DA214" s="186">
        <f>VLOOKUP($A214,O.Barragán!$A$4:$ER$57,BaseInterventoría!DA$1,FALSE)</f>
        <v>0</v>
      </c>
      <c r="DB214" s="186">
        <f>VLOOKUP($A214,O.Barragán!$A$4:$ER$57,BaseInterventoría!DB$1,FALSE)</f>
        <v>0</v>
      </c>
      <c r="DC214" s="186">
        <f>VLOOKUP($A214,O.Barragán!$A$4:$ER$57,BaseInterventoría!DC$1,FALSE)</f>
        <v>0</v>
      </c>
      <c r="DD214" s="186">
        <f>VLOOKUP($A214,O.Barragán!$A$4:$ER$57,BaseInterventoría!DD$1,FALSE)</f>
        <v>0</v>
      </c>
      <c r="DE214" s="186">
        <f>VLOOKUP($A214,O.Barragán!$A$4:$ER$57,BaseInterventoría!DE$1,FALSE)</f>
        <v>0</v>
      </c>
      <c r="DF214" s="186">
        <f>VLOOKUP($A214,O.Barragán!$A$4:$ER$57,BaseInterventoría!DF$1,FALSE)</f>
        <v>0</v>
      </c>
      <c r="DG214" s="186">
        <f>VLOOKUP($A214,O.Barragán!$A$4:$ER$57,BaseInterventoría!DG$1,FALSE)</f>
        <v>0</v>
      </c>
      <c r="DH214" s="186">
        <f>VLOOKUP($A214,O.Barragán!$A$4:$ER$57,BaseInterventoría!DH$1,FALSE)</f>
        <v>0</v>
      </c>
      <c r="DI214" s="186">
        <f>VLOOKUP($A214,O.Barragán!$A$4:$ER$57,BaseInterventoría!DI$1,FALSE)</f>
        <v>0</v>
      </c>
      <c r="DJ214" s="186">
        <f>VLOOKUP($A214,O.Barragán!$A$4:$ER$57,BaseInterventoría!DJ$1,FALSE)</f>
        <v>0</v>
      </c>
      <c r="DK214" s="5">
        <f>VLOOKUP($A214,O.Barragán!$A$4:$ER$57,BaseInterventoría!DK$1,FALSE)</f>
        <v>0</v>
      </c>
      <c r="DL214" s="5" t="str">
        <f ca="1">VLOOKUP($A214,O.Barragán!$A$4:$ER$57,BaseInterventoría!DL$1,FALSE)</f>
        <v>VIGENTE</v>
      </c>
      <c r="DM214" s="71" t="str">
        <f t="shared" si="23"/>
        <v>Activos</v>
      </c>
      <c r="DN214" s="5" t="str">
        <f>VLOOKUP($A214,O.Barragán!$A$4:$ER$57,BaseInterventoría!DN$1,FALSE)</f>
        <v>Por contratar</v>
      </c>
      <c r="DO214" s="5">
        <f>VLOOKUP($A214,O.Barragán!$A$4:$ER$57,BaseInterventoría!DO$1,FALSE)</f>
        <v>0</v>
      </c>
      <c r="DP214" s="5">
        <f>VLOOKUP($A214,O.Barragán!$A$4:$ER$57,BaseInterventoría!DP$1,FALSE)</f>
        <v>0</v>
      </c>
      <c r="DQ214" s="5">
        <f>VLOOKUP($A214,O.Barragán!$A$4:$ER$57,BaseInterventoría!DQ$1,FALSE)</f>
        <v>0</v>
      </c>
      <c r="DR214" s="5">
        <f>VLOOKUP($A214,O.Barragán!$A$4:$ER$57,BaseInterventoría!DR$1,FALSE)</f>
        <v>0</v>
      </c>
      <c r="DS214" s="5">
        <f>VLOOKUP($A214,O.Barragán!$A$4:$ER$57,BaseInterventoría!DS$1,FALSE)</f>
        <v>0</v>
      </c>
      <c r="DT214" s="198">
        <f>VLOOKUP($A214,O.Barragán!$A$4:$ER$57,BaseInterventoría!DT$1,FALSE)</f>
        <v>0</v>
      </c>
      <c r="DU214" s="198">
        <f>VLOOKUP($A214,O.Barragán!$A$4:$ER$57,BaseInterventoría!DU$1,FALSE)</f>
        <v>0</v>
      </c>
      <c r="DV214" s="186" t="e">
        <f>VLOOKUP($A214,O.Barragán!$A$4:$ER$57,BaseInterventoría!DV$1,FALSE)</f>
        <v>#DIV/0!</v>
      </c>
      <c r="DW214" s="198">
        <f>VLOOKUP($A214,O.Barragán!$A$4:$ER$57,BaseInterventoría!DW$1,FALSE)</f>
        <v>0</v>
      </c>
      <c r="DX214" s="21" t="str">
        <f>VLOOKUP($A214,O.Barragán!$A$4:$ER$57,BaseInterventoría!DX$1,FALSE)</f>
        <v>N/A</v>
      </c>
      <c r="DY214" s="5" t="str">
        <f>VLOOKUP($A214,O.Barragán!$A$4:$ER$57,BaseInterventoría!DY$1,FALSE)</f>
        <v>POR CONTRATAR</v>
      </c>
      <c r="DZ214" s="21" t="str">
        <f>VLOOKUP($A214,O.Barragán!$A$4:$ER$57,BaseInterventoría!DZ$1,FALSE)</f>
        <v>POR CONTRATAR</v>
      </c>
      <c r="EA214" s="21" t="str">
        <f>VLOOKUP($A214,O.Barragán!$A$4:$ER$57,BaseInterventoría!EA$1,FALSE)</f>
        <v>POR CONTRATAR</v>
      </c>
      <c r="EB214" s="5" t="str">
        <f>VLOOKUP($A214,O.Barragán!$A$4:$ER$57,BaseInterventoría!EB$1,FALSE)</f>
        <v>POR CONTRATAR</v>
      </c>
      <c r="EC214" s="198" t="str">
        <f>VLOOKUP($A214,O.Barragán!$A$4:$ER$57,BaseInterventoría!EC$1,FALSE)</f>
        <v>POR CONTRATAR</v>
      </c>
      <c r="ED214" s="5">
        <f>VLOOKUP($A214,O.Barragán!$A$4:$ER$57,BaseInterventoría!ED$1,FALSE)</f>
        <v>0</v>
      </c>
      <c r="EE214" s="5" t="str">
        <f>VLOOKUP($A214,O.Barragán!$A$4:$ER$57,BaseInterventoría!EE$1,FALSE)</f>
        <v>RIO BOGOTÁ - CUENCA ALTA</v>
      </c>
      <c r="EF214" s="5">
        <f>VLOOKUP($A214,O.Barragán!$A$4:$ER$57,BaseInterventoría!EF$1,FALSE)</f>
        <v>0</v>
      </c>
      <c r="EG214" s="5">
        <f>VLOOKUP($A214,O.Barragán!$A$4:$ER$57,BaseInterventoría!EG$1,FALSE)</f>
        <v>0</v>
      </c>
      <c r="EH214" s="5">
        <f>VLOOKUP($A214,O.Barragán!$A$4:$ER$57,BaseInterventoría!EH$1,FALSE)</f>
        <v>0</v>
      </c>
      <c r="EI214" s="21">
        <f ca="1">VLOOKUP($A214,O.Barragán!$A$4:$ER$57,BaseInterventoría!EI$1,FALSE)</f>
        <v>45649</v>
      </c>
      <c r="EJ214" s="5">
        <f>VLOOKUP($A214,O.Barragán!$A$4:$ER$57,BaseInterventoría!EJ$1,FALSE)</f>
        <v>0</v>
      </c>
      <c r="EK214" s="5">
        <f>VLOOKUP($A214,O.Barragán!$A$4:$ER$57,BaseInterventoría!EK$1,FALSE)</f>
        <v>0</v>
      </c>
      <c r="EL214" s="5" t="str">
        <f>VLOOKUP($A214,O.Barragán!$A$4:$ER$57,BaseInterventoría!EL$1,FALSE)</f>
        <v>Omar Barragán-Dirección</v>
      </c>
      <c r="EM214" s="5" t="str">
        <f>VLOOKUP($A214,O.Barragán!$A$4:$ER$57,BaseInterventoría!EM$1,FALSE)</f>
        <v>Carlos Omar Barragán - Carol Bejarano</v>
      </c>
      <c r="EN214" s="5" t="str">
        <f>VLOOKUP($A214,O.Barragán!$A$4:$ER$57,BaseInterventoría!EN$1,FALSE)</f>
        <v>https://www.secop.gov.co/CO1ContractsManagement/Tendering/ProcurementContractEdit/Update?ProfileName=CCE-16-Servicios_profesionales_gestion&amp;PPI=CO1.PPI.29022530&amp;DocUniqueName=ContratoDeCompra&amp;DocTypeName=NextWay.Entities.Marketplace.Tendering.ProcurementContract&amp;ProfileVersion=8&amp;DocUniqueIdentifier=CO1.PCCNTR.5703687&amp;prevCtxUrl=https%3a%2f%2fwww.secop.gov.co%3a443%2fCO1ContractsManagement%2fTendering%2fProcurementContractManagement%2fIndex&amp;prevCtxLbl=Contratos+</v>
      </c>
      <c r="EO214" s="5" t="str">
        <f>VLOOKUP($A214,O.Barragán!$A$4:$ER$57,BaseInterventoría!EO$1,FALSE)</f>
        <v xml:space="preserve">En el  mes de enero , se recibe el proyecto en en estado por iniciar .                                                                                           Posteriormente, se  realizaron mesas  de trabajo entre las partes a efecto de  para revisar los errores del presupuesto y realizar las modificacionesy aclaraciones.                          El dia 9/09/2024 se firma acta  de inicio del convenio                                                                                                                                                                                                        El dia 18/11/2024 se entrega firmada por la subgerencia tecnica la solicitud contratacion de interventoria la cual se radica a la direccion de gestion contractual para continuarel proceso. cabe resaltar que dicha solicitud fue enviada el dia 10/10/2024 a la direccion contractual y a la fecha se informa que se encuentra en la proyeccion pliegos de condiciones.                                                                       El dia 2 /12/2024 se recibe por parte de la direccion de gestion contractual observaciones proceso CM-PDA006-2024 observaciones al proyecto pliego de condiciones presentadas por el interesado KALPA INGENIERIA, las cuales se analizaron y resolvieron para dar respuesta.                                                                  Se proyecta para el mes de febrero de  2025 dar inicio al proyecto uan vez se cuente con la contratacion tanto del contrato derivado como interventoria.                                                                    </v>
      </c>
      <c r="EP214" s="21">
        <f>VLOOKUP($A214,O.Barragán!$A$4:$ER$57,BaseInterventoría!EP$1,FALSE)</f>
        <v>45646</v>
      </c>
      <c r="EQ214" s="32">
        <f>AP214</f>
        <v>9859647415</v>
      </c>
      <c r="ER214" s="32">
        <f t="shared" si="25"/>
        <v>394385896.60000002</v>
      </c>
      <c r="ES214" s="32">
        <f t="shared" si="26"/>
        <v>10254033311.6</v>
      </c>
      <c r="ET214" s="5" t="s">
        <v>7</v>
      </c>
      <c r="EU214" s="24">
        <f t="shared" si="20"/>
        <v>10254033311.6</v>
      </c>
      <c r="EV214" s="55" t="e">
        <f>VLOOKUP(A214,#REF!,147,FALSE)</f>
        <v>#REF!</v>
      </c>
      <c r="EW214" s="56"/>
      <c r="EX214" s="24"/>
      <c r="EY214" s="5" t="s">
        <v>24</v>
      </c>
      <c r="EZ214" s="56"/>
      <c r="FA214" s="21">
        <v>46022</v>
      </c>
      <c r="FB214"/>
      <c r="FC214"/>
      <c r="FD214"/>
    </row>
    <row r="215" spans="1:160" ht="110.25">
      <c r="A215" s="19" t="s">
        <v>731</v>
      </c>
      <c r="B215" s="2">
        <f t="shared" si="24"/>
        <v>213</v>
      </c>
      <c r="C215" s="20" t="s">
        <v>287</v>
      </c>
      <c r="D215" s="5" t="s">
        <v>288</v>
      </c>
      <c r="E215" s="2" t="s">
        <v>732</v>
      </c>
      <c r="F215" s="5" t="str">
        <f>VLOOKUP($A215,O.Barragán!$A$4:$ER$57,BaseInterventoría!F$1,FALSE)</f>
        <v>N/A</v>
      </c>
      <c r="G215" s="21" t="str">
        <f>VLOOKUP($A215,O.Barragán!$A$4:$ER$57,BaseInterventoría!G$1,FALSE)</f>
        <v>N/A</v>
      </c>
      <c r="H215" s="5" t="str">
        <f>VLOOKUP($A215,O.Barragán!$A$4:$ER$57,BaseInterventoría!H$1,FALSE)</f>
        <v>N/A</v>
      </c>
      <c r="I215" s="5" t="str">
        <f>VLOOKUP($A215,O.Barragán!$A$4:$ER$57,BaseInterventoría!I$1,FALSE)</f>
        <v>N/A</v>
      </c>
      <c r="J215" s="5" t="str">
        <f>VLOOKUP($A215,O.Barragán!$A$4:$ER$57,BaseInterventoría!J$1,FALSE)</f>
        <v>N/A</v>
      </c>
      <c r="K215" s="198">
        <f>VLOOKUP($A215,O.Barragán!$A$4:$ER$57,BaseInterventoría!K$1,FALSE)</f>
        <v>0</v>
      </c>
      <c r="L215" s="198">
        <f>VLOOKUP($A215,O.Barragán!$A$4:$ER$57,BaseInterventoría!L$1,FALSE)</f>
        <v>0</v>
      </c>
      <c r="M215" s="198">
        <f>VLOOKUP($A215,O.Barragán!$A$4:$ER$57,BaseInterventoría!M$1,FALSE)</f>
        <v>0</v>
      </c>
      <c r="N215" s="198">
        <f>VLOOKUP($A215,O.Barragán!$A$4:$ER$57,BaseInterventoría!N$1,FALSE)</f>
        <v>0</v>
      </c>
      <c r="O215" s="198">
        <f>VLOOKUP($A215,O.Barragán!$A$4:$ER$57,BaseInterventoría!O$1,FALSE)</f>
        <v>0</v>
      </c>
      <c r="P215" s="198">
        <f>VLOOKUP($A215,O.Barragán!$A$4:$ER$57,BaseInterventoría!P$1,FALSE)</f>
        <v>0</v>
      </c>
      <c r="Q215" s="198">
        <f>VLOOKUP($A215,O.Barragán!$A$4:$ER$57,BaseInterventoría!Q$1,FALSE)</f>
        <v>289440198</v>
      </c>
      <c r="R215" s="198">
        <f>VLOOKUP($A215,O.Barragán!$A$4:$ER$57,BaseInterventoría!R$1,FALSE)</f>
        <v>0</v>
      </c>
      <c r="S215" s="198">
        <f>VLOOKUP($A215,O.Barragán!$A$4:$ER$57,BaseInterventoría!S$1,FALSE)</f>
        <v>0</v>
      </c>
      <c r="T215" s="198">
        <f>VLOOKUP($A215,O.Barragán!$A$4:$ER$57,BaseInterventoría!T$1,FALSE)</f>
        <v>0</v>
      </c>
      <c r="U215" s="198">
        <f>VLOOKUP($A215,O.Barragán!$A$4:$ER$57,BaseInterventoría!U$1,FALSE)</f>
        <v>289440198</v>
      </c>
      <c r="V215" s="5" t="str">
        <f>VLOOKUP($A215,O.Barragán!$A$4:$ER$57,BaseInterventoría!V$1,FALSE)</f>
        <v>CDR 15071
22/06/2023</v>
      </c>
      <c r="W215" s="5">
        <f>VLOOKUP($A215,O.Barragán!$A$4:$ER$57,BaseInterventoría!W$1,FALSE)</f>
        <v>0</v>
      </c>
      <c r="X215" s="5" t="str">
        <f>VLOOKUP($A215,O.Barragán!$A$4:$ER$57,BaseInterventoría!X$1,FALSE)</f>
        <v>INTERVENTORÍA</v>
      </c>
      <c r="Y215" s="5" t="str">
        <f>VLOOKUP($A215,O.Barragán!$A$4:$ER$57,BaseInterventoría!Y$1,FALSE)</f>
        <v>N/A</v>
      </c>
      <c r="Z215" s="5" t="str">
        <f>VLOOKUP($A215,O.Barragán!$A$4:$ER$57,BaseInterventoría!Z$1,FALSE)</f>
        <v>CONTRATO-INTERVENTORÍA</v>
      </c>
      <c r="AA215" s="5" t="str">
        <f>VLOOKUP($A215,O.Barragán!$A$4:$ER$57,BaseInterventoría!AA$1,FALSE)</f>
        <v>N/A</v>
      </c>
      <c r="AB215" s="5" t="str">
        <f>VLOOKUP($A215,O.Barragán!$A$4:$ER$57,BaseInterventoría!AB$1,FALSE)</f>
        <v>N/A</v>
      </c>
      <c r="AC215" s="21" t="str">
        <f>VLOOKUP($A215,O.Barragán!$A$4:$ER$57,BaseInterventoría!AC$1,FALSE)</f>
        <v>N/A</v>
      </c>
      <c r="AD215" s="21" t="str">
        <f>VLOOKUP($A215,O.Barragán!$A$4:$ER$57,BaseInterventoría!AD$1,FALSE)</f>
        <v>N/A</v>
      </c>
      <c r="AE215" s="5" t="str">
        <f>VLOOKUP($A215,O.Barragán!$A$4:$ER$57,BaseInterventoría!AE$1,FALSE)</f>
        <v>N/A</v>
      </c>
      <c r="AF215" s="21" t="str">
        <f>VLOOKUP($A215,O.Barragán!$A$4:$ER$57,BaseInterventoría!AF$1,FALSE)</f>
        <v>N/A</v>
      </c>
      <c r="AG215" s="5" t="str">
        <f>VLOOKUP($A215,O.Barragán!$A$4:$ER$57,BaseInterventoría!AG$1,FALSE)</f>
        <v>N/A</v>
      </c>
      <c r="AH215" s="5" t="str">
        <f>VLOOKUP($A215,O.Barragán!$A$4:$ER$57,BaseInterventoría!AH$1,FALSE)</f>
        <v>N/A</v>
      </c>
      <c r="AI215" s="5" t="str">
        <f>VLOOKUP($A215,O.Barragán!$A$4:$ER$57,BaseInterventoría!AI$1,FALSE)</f>
        <v>N/A</v>
      </c>
      <c r="AJ215" s="21" t="str">
        <f>VLOOKUP($A215,O.Barragán!$A$4:$ER$57,BaseInterventoría!AJ$1,FALSE)</f>
        <v>N/A</v>
      </c>
      <c r="AK215" s="5" t="str">
        <f>VLOOKUP($A215,O.Barragán!$A$4:$ER$57,BaseInterventoría!AK$1,FALSE)</f>
        <v>N/A</v>
      </c>
      <c r="AL215" s="5" t="str">
        <f>VLOOKUP($A215,O.Barragán!$A$4:$ER$57,BaseInterventoría!AL$1,FALSE)</f>
        <v>N/A</v>
      </c>
      <c r="AM215" s="21" t="str">
        <f>VLOOKUP($A215,O.Barragán!$A$4:$ER$57,BaseInterventoría!AM$1,FALSE)</f>
        <v>N/A</v>
      </c>
      <c r="AN215" s="5" t="str">
        <f>VLOOKUP($A215,O.Barragán!$A$4:$ER$57,BaseInterventoría!AN$1,FALSE)</f>
        <v>N/A</v>
      </c>
      <c r="AO215" s="5" t="str">
        <f>VLOOKUP($A215,O.Barragán!$A$4:$ER$57,BaseInterventoría!AO$1,FALSE)</f>
        <v>N/A</v>
      </c>
      <c r="AP215" s="5" t="str">
        <f>VLOOKUP($A215,O.Barragán!$A$4:$ER$57,BaseInterventoría!AP$1,FALSE)</f>
        <v>N/A</v>
      </c>
      <c r="AQ215" s="5" t="str">
        <f>VLOOKUP($A215,O.Barragán!$A$4:$ER$57,BaseInterventoría!AQ$1,FALSE)</f>
        <v>N/A</v>
      </c>
      <c r="AR215" s="21" t="str">
        <f>VLOOKUP($A215,O.Barragán!$A$4:$ER$57,BaseInterventoría!AR$1,FALSE)</f>
        <v>N/A</v>
      </c>
      <c r="AS215" s="5" t="str">
        <f>VLOOKUP($A215,O.Barragán!$A$4:$ER$57,BaseInterventoría!AS$1,FALSE)</f>
        <v>N/A</v>
      </c>
      <c r="AT215" s="5" t="str">
        <f>VLOOKUP($A215,O.Barragán!$A$4:$ER$57,BaseInterventoría!AT$1,FALSE)</f>
        <v>N/A</v>
      </c>
      <c r="AU215" s="21" t="str">
        <f>VLOOKUP($A215,O.Barragán!$A$4:$ER$57,BaseInterventoría!AU$1,FALSE)</f>
        <v>N/A</v>
      </c>
      <c r="AV215" s="5" t="str">
        <f>VLOOKUP($A215,O.Barragán!$A$4:$ER$57,BaseInterventoría!AV$1,FALSE)</f>
        <v>N/A</v>
      </c>
      <c r="AW215" s="186">
        <f>VLOOKUP($A215,O.Barragán!$A$4:$ER$57,BaseInterventoría!AW$1,FALSE)</f>
        <v>0.23</v>
      </c>
      <c r="AX215" s="186">
        <f>VLOOKUP($A215,O.Barragán!$A$4:$ER$57,BaseInterventoría!AX$1,FALSE)</f>
        <v>0.20849999999999999</v>
      </c>
      <c r="AY215" s="5">
        <f>VLOOKUP($A215,O.Barragán!$A$4:$ER$57,BaseInterventoría!AY$1,FALSE)</f>
        <v>58.67</v>
      </c>
      <c r="AZ215" s="21">
        <f>VLOOKUP($A215,O.Barragán!$A$4:$ER$57,BaseInterventoría!AZ$1,FALSE)</f>
        <v>45714</v>
      </c>
      <c r="BA215" s="5" t="str">
        <f>VLOOKUP($A215,O.Barragán!$A$4:$ER$57,BaseInterventoría!BA$1,FALSE)</f>
        <v>N/A</v>
      </c>
      <c r="BB215" s="5" t="str">
        <f>VLOOKUP($A215,O.Barragán!$A$4:$ER$57,BaseInterventoría!BB$1,FALSE)</f>
        <v>N/A</v>
      </c>
      <c r="BC215" s="5" t="str">
        <f>VLOOKUP($A215,O.Barragán!$A$4:$ER$57,BaseInterventoría!BC$1,FALSE)</f>
        <v>En Ejecución</v>
      </c>
      <c r="BD215" s="5" t="str">
        <f>VLOOKUP($A215,O.Barragán!$A$4:$ER$57,BaseInterventoría!BD$1,FALSE)</f>
        <v>N/A</v>
      </c>
      <c r="BE215" s="5" t="str">
        <f>VLOOKUP($A215,O.Barragán!$A$4:$ER$57,BaseInterventoría!BE$1,FALSE)</f>
        <v>1444-101210857 ANEXO 2</v>
      </c>
      <c r="BF215" s="21">
        <f>VLOOKUP($A215,O.Barragán!$A$4:$ER$57,BaseInterventoría!BF$1,FALSE)</f>
        <v>45561</v>
      </c>
      <c r="BG215" s="21">
        <f>VLOOKUP($A215,O.Barragán!$A$4:$ER$57,BaseInterventoría!BG$1,FALSE)</f>
        <v>45865</v>
      </c>
      <c r="BH215" s="5" t="str">
        <f>VLOOKUP($A215,O.Barragán!$A$4:$ER$57,BaseInterventoría!BH$1,FALSE)</f>
        <v>EPC-PDA-I-139-2024</v>
      </c>
      <c r="BI215" s="5" t="str">
        <f>VLOOKUP($A215,O.Barragán!$A$4:$ER$57,BaseInterventoría!BI$1,FALSE)</f>
        <v>INTERVENTORÍA INTEGRAL A CONSTRUCCION DE COLECTOR PLUVIAL PARA EL CORREDOR DE LA CALLE 4TA- ETAPA 1 MUNICIPIO DE ZIPAQUIRA</v>
      </c>
      <c r="BJ215" s="21">
        <f>VLOOKUP($A215,O.Barragán!$A$4:$ER$57,BaseInterventoría!BJ$1,FALSE)</f>
        <v>45434</v>
      </c>
      <c r="BK215" s="21">
        <f>VLOOKUP($A215,O.Barragán!$A$4:$ER$57,BaseInterventoría!BK$1,FALSE)</f>
        <v>45561</v>
      </c>
      <c r="BL215" s="5" t="str">
        <f>VLOOKUP($A215,O.Barragán!$A$4:$ER$57,BaseInterventoría!BL$1,FALSE)</f>
        <v>6 MESES</v>
      </c>
      <c r="BM215" s="21">
        <f>VLOOKUP($A215,O.Barragán!$A$4:$ER$57,BaseInterventoría!BM$1,FALSE)</f>
        <v>45741</v>
      </c>
      <c r="BN215" s="5" t="str">
        <f>VLOOKUP($A215,O.Barragán!$A$4:$ER$57,BaseInterventoría!BN$1,FALSE)</f>
        <v>CONSORCIO SAN LUIS</v>
      </c>
      <c r="BO215" s="5" t="str">
        <f>VLOOKUP($A215,O.Barragán!$A$4:$ER$57,BaseInterventoría!BO$1,FALSE)</f>
        <v>consorciosanluis.vallejoh@gmail.com</v>
      </c>
      <c r="BP215" s="198">
        <f>VLOOKUP($A215,O.Barragán!$A$4:$ER$57,BaseInterventoría!BP$1,FALSE)</f>
        <v>0</v>
      </c>
      <c r="BQ215" s="198">
        <f>VLOOKUP($A215,O.Barragán!$A$4:$ER$57,BaseInterventoría!BQ$1,FALSE)</f>
        <v>0</v>
      </c>
      <c r="BR215" s="198">
        <f>VLOOKUP($A215,O.Barragán!$A$4:$ER$57,BaseInterventoría!BR$1,FALSE)</f>
        <v>0</v>
      </c>
      <c r="BS215" s="198">
        <f>VLOOKUP($A215,O.Barragán!$A$4:$ER$57,BaseInterventoría!BS$1,FALSE)</f>
        <v>0</v>
      </c>
      <c r="BT215" s="198">
        <f>VLOOKUP($A215,O.Barragán!$A$4:$ER$57,BaseInterventoría!BT$1,FALSE)</f>
        <v>289440198</v>
      </c>
      <c r="BU215" s="21">
        <f>VLOOKUP($A215,O.Barragán!$A$4:$ER$57,BaseInterventoría!BU$1,FALSE)</f>
        <v>0</v>
      </c>
      <c r="BV215" s="198">
        <f>VLOOKUP($A215,O.Barragán!$A$4:$ER$57,BaseInterventoría!BV$1,FALSE)</f>
        <v>0</v>
      </c>
      <c r="BW215" s="21">
        <f>VLOOKUP($A215,O.Barragán!$A$4:$ER$57,BaseInterventoría!BW$1,FALSE)</f>
        <v>0</v>
      </c>
      <c r="BX215" s="198">
        <f>VLOOKUP($A215,O.Barragán!$A$4:$ER$57,BaseInterventoría!BX$1,FALSE)</f>
        <v>0</v>
      </c>
      <c r="BY215" s="198">
        <f>VLOOKUP($A215,O.Barragán!$A$4:$ER$57,BaseInterventoría!BY$1,FALSE)</f>
        <v>289440198</v>
      </c>
      <c r="BZ215" s="5">
        <f>VLOOKUP($A215,O.Barragán!$A$4:$ER$57,BaseInterventoría!BZ$1,FALSE)</f>
        <v>0</v>
      </c>
      <c r="CA215" s="21">
        <f>VLOOKUP($A215,O.Barragán!$A$4:$ER$57,BaseInterventoría!CA$1,FALSE)</f>
        <v>0</v>
      </c>
      <c r="CB215" s="5">
        <f>VLOOKUP($A215,O.Barragán!$A$4:$ER$57,BaseInterventoría!CB$1,FALSE)</f>
        <v>0</v>
      </c>
      <c r="CC215" s="5">
        <f>VLOOKUP($A215,O.Barragán!$A$4:$ER$57,BaseInterventoría!CC$1,FALSE)</f>
        <v>0</v>
      </c>
      <c r="CD215" s="21">
        <f>VLOOKUP($A215,O.Barragán!$A$4:$ER$57,BaseInterventoría!CD$1,FALSE)</f>
        <v>0</v>
      </c>
      <c r="CE215" s="5">
        <f>VLOOKUP($A215,O.Barragán!$A$4:$ER$57,BaseInterventoría!CE$1,FALSE)</f>
        <v>0</v>
      </c>
      <c r="CF215" s="21">
        <f>VLOOKUP($A215,O.Barragán!$A$4:$ER$57,BaseInterventoría!CF$1,FALSE)</f>
        <v>45741</v>
      </c>
      <c r="CG215" s="5" t="str">
        <f>VLOOKUP($A215,O.Barragán!$A$4:$ER$57,BaseInterventoría!CG$1,FALSE)</f>
        <v>SEGUROS DEL ESTADO  14-44-101210857 Anexo 2</v>
      </c>
      <c r="CH215" s="21">
        <f>VLOOKUP($A215,O.Barragán!$A$4:$ER$57,BaseInterventoría!CH$1,FALSE)</f>
        <v>45561</v>
      </c>
      <c r="CI215" s="21">
        <f>VLOOKUP($A215,O.Barragán!$A$4:$ER$57,BaseInterventoría!CI$1,FALSE)</f>
        <v>45865</v>
      </c>
      <c r="CJ215" s="5" t="str">
        <f>VLOOKUP($A215,O.Barragán!$A$4:$ER$57,BaseInterventoría!CJ$1,FALSE)</f>
        <v>N/A</v>
      </c>
      <c r="CK215" s="21" t="str">
        <f>VLOOKUP($A215,O.Barragán!$A$4:$ER$57,BaseInterventoría!CK$1,FALSE)</f>
        <v>N/A</v>
      </c>
      <c r="CL215" s="21" t="str">
        <f>VLOOKUP($A215,O.Barragán!$A$4:$ER$57,BaseInterventoría!CL$1,FALSE)</f>
        <v>N/A</v>
      </c>
      <c r="CM215" s="5" t="str">
        <f>VLOOKUP($A215,O.Barragán!$A$4:$ER$57,BaseInterventoría!CM$1,FALSE)</f>
        <v>SEGUROS DEL ESTADO       14-44-101210857 Anexo 2</v>
      </c>
      <c r="CN215" s="21" t="str">
        <f>VLOOKUP($A215,O.Barragán!$A$4:$ER$57,BaseInterventoría!CN$1,FALSE)</f>
        <v>26/09//2024</v>
      </c>
      <c r="CO215" s="21">
        <f>VLOOKUP($A215,O.Barragán!$A$4:$ER$57,BaseInterventoría!CO$1,FALSE)</f>
        <v>46840</v>
      </c>
      <c r="CP215" s="5" t="str">
        <f>VLOOKUP($A215,O.Barragán!$A$4:$ER$57,BaseInterventoría!CP$1,FALSE)</f>
        <v>SEGUROS DEL ESTAO 14-44-101210857 Anexo 2</v>
      </c>
      <c r="CQ215" s="21">
        <f>VLOOKUP($A215,O.Barragán!$A$4:$ER$57,BaseInterventoría!CQ$1,FALSE)</f>
        <v>45745</v>
      </c>
      <c r="CR215" s="21">
        <f>VLOOKUP($A215,O.Barragán!$A$4:$ER$57,BaseInterventoría!CR$1,FALSE)</f>
        <v>47571</v>
      </c>
      <c r="CS215" s="5" t="str">
        <f>VLOOKUP($A215,O.Barragán!$A$4:$ER$57,BaseInterventoría!CS$1,FALSE)</f>
        <v>N/A</v>
      </c>
      <c r="CT215" s="21" t="str">
        <f>VLOOKUP($A215,O.Barragán!$A$4:$ER$57,BaseInterventoría!CT$1,FALSE)</f>
        <v>N/A</v>
      </c>
      <c r="CU215" s="21" t="str">
        <f>VLOOKUP($A215,O.Barragán!$A$4:$ER$57,BaseInterventoría!CU$1,FALSE)</f>
        <v>N/A</v>
      </c>
      <c r="CV215" s="5" t="str">
        <f>VLOOKUP($A215,O.Barragán!$A$4:$ER$57,BaseInterventoría!CV$1,FALSE)</f>
        <v>N/A</v>
      </c>
      <c r="CW215" s="21" t="str">
        <f>VLOOKUP($A215,O.Barragán!$A$4:$ER$57,BaseInterventoría!CW$1,FALSE)</f>
        <v>N/A</v>
      </c>
      <c r="CX215" s="21" t="str">
        <f>VLOOKUP($A215,O.Barragán!$A$4:$ER$57,BaseInterventoría!CX$1,FALSE)</f>
        <v>N/A</v>
      </c>
      <c r="CY215" s="21">
        <f>VLOOKUP($A215,O.Barragán!$A$4:$ER$57,BaseInterventoría!CY$1,FALSE)</f>
        <v>45741</v>
      </c>
      <c r="CZ215" s="5">
        <f>VLOOKUP($A215,O.Barragán!$A$4:$ER$57,BaseInterventoría!CZ$1,FALSE)</f>
        <v>0</v>
      </c>
      <c r="DA215" s="186">
        <f>VLOOKUP($A215,O.Barragán!$A$4:$ER$57,BaseInterventoría!DA$1,FALSE)</f>
        <v>0.23</v>
      </c>
      <c r="DB215" s="186">
        <f>VLOOKUP($A215,O.Barragán!$A$4:$ER$57,BaseInterventoría!DB$1,FALSE)</f>
        <v>0</v>
      </c>
      <c r="DC215" s="186">
        <f>VLOOKUP($A215,O.Barragán!$A$4:$ER$57,BaseInterventoría!DC$1,FALSE)</f>
        <v>0</v>
      </c>
      <c r="DD215" s="186">
        <f>VLOOKUP($A215,O.Barragán!$A$4:$ER$57,BaseInterventoría!DD$1,FALSE)</f>
        <v>0</v>
      </c>
      <c r="DE215" s="186">
        <f>VLOOKUP($A215,O.Barragán!$A$4:$ER$57,BaseInterventoría!DE$1,FALSE)</f>
        <v>0</v>
      </c>
      <c r="DF215" s="186">
        <f>VLOOKUP($A215,O.Barragán!$A$4:$ER$57,BaseInterventoría!DF$1,FALSE)</f>
        <v>0.20849999999999999</v>
      </c>
      <c r="DG215" s="186">
        <f>VLOOKUP($A215,O.Barragán!$A$4:$ER$57,BaseInterventoría!DG$1,FALSE)</f>
        <v>0</v>
      </c>
      <c r="DH215" s="186">
        <f>VLOOKUP($A215,O.Barragán!$A$4:$ER$57,BaseInterventoría!DH$1,FALSE)</f>
        <v>0</v>
      </c>
      <c r="DI215" s="186">
        <f>VLOOKUP($A215,O.Barragán!$A$4:$ER$57,BaseInterventoría!DI$1,FALSE)</f>
        <v>0</v>
      </c>
      <c r="DJ215" s="186">
        <f>VLOOKUP($A215,O.Barragán!$A$4:$ER$57,BaseInterventoría!DJ$1,FALSE)</f>
        <v>0</v>
      </c>
      <c r="DK215" s="5">
        <f>VLOOKUP($A215,O.Barragán!$A$4:$ER$57,BaseInterventoría!DK$1,FALSE)</f>
        <v>0.5867</v>
      </c>
      <c r="DL215" s="5" t="str">
        <f ca="1">VLOOKUP($A215,O.Barragán!$A$4:$ER$57,BaseInterventoría!DL$1,FALSE)</f>
        <v>VIGENTE</v>
      </c>
      <c r="DM215" s="71" t="str">
        <f t="shared" si="23"/>
        <v>Activos</v>
      </c>
      <c r="DN215" s="5" t="str">
        <f>VLOOKUP($A215,O.Barragán!$A$4:$ER$57,BaseInterventoría!DN$1,FALSE)</f>
        <v>En ejecución</v>
      </c>
      <c r="DO215" s="5">
        <f>VLOOKUP($A215,O.Barragán!$A$4:$ER$57,BaseInterventoría!DO$1,FALSE)</f>
        <v>0</v>
      </c>
      <c r="DP215" s="5">
        <f>VLOOKUP($A215,O.Barragán!$A$4:$ER$57,BaseInterventoría!DP$1,FALSE)</f>
        <v>0</v>
      </c>
      <c r="DQ215" s="5">
        <f>VLOOKUP($A215,O.Barragán!$A$4:$ER$57,BaseInterventoría!DQ$1,FALSE)</f>
        <v>0</v>
      </c>
      <c r="DR215" s="5">
        <f>VLOOKUP($A215,O.Barragán!$A$4:$ER$57,BaseInterventoría!DR$1,FALSE)</f>
        <v>0</v>
      </c>
      <c r="DS215" s="5">
        <f>VLOOKUP($A215,O.Barragán!$A$4:$ER$57,BaseInterventoría!DS$1,FALSE)</f>
        <v>0</v>
      </c>
      <c r="DT215" s="198">
        <f>VLOOKUP($A215,O.Barragán!$A$4:$ER$57,BaseInterventoría!DT$1,FALSE)</f>
        <v>0</v>
      </c>
      <c r="DU215" s="198">
        <f>VLOOKUP($A215,O.Barragán!$A$4:$ER$57,BaseInterventoría!DU$1,FALSE)</f>
        <v>289440198</v>
      </c>
      <c r="DV215" s="186">
        <f>VLOOKUP($A215,O.Barragán!$A$4:$ER$57,BaseInterventoría!DV$1,FALSE)</f>
        <v>0</v>
      </c>
      <c r="DW215" s="198">
        <f>VLOOKUP($A215,O.Barragán!$A$4:$ER$57,BaseInterventoría!DW$1,FALSE)</f>
        <v>289440198</v>
      </c>
      <c r="DX215" s="21" t="str">
        <f>VLOOKUP($A215,O.Barragán!$A$4:$ER$57,BaseInterventoría!DX$1,FALSE)</f>
        <v>N/A</v>
      </c>
      <c r="DY215" s="5" t="str">
        <f>VLOOKUP($A215,O.Barragán!$A$4:$ER$57,BaseInterventoría!DY$1,FALSE)</f>
        <v>N/A</v>
      </c>
      <c r="DZ215" s="21" t="str">
        <f>VLOOKUP($A215,O.Barragán!$A$4:$ER$57,BaseInterventoría!DZ$1,FALSE)</f>
        <v>N/A</v>
      </c>
      <c r="EA215" s="21" t="str">
        <f>VLOOKUP($A215,O.Barragán!$A$4:$ER$57,BaseInterventoría!EA$1,FALSE)</f>
        <v>N/A</v>
      </c>
      <c r="EB215" s="5" t="str">
        <f>VLOOKUP($A215,O.Barragán!$A$4:$ER$57,BaseInterventoría!EB$1,FALSE)</f>
        <v>N/A</v>
      </c>
      <c r="EC215" s="198" t="str">
        <f>VLOOKUP($A215,O.Barragán!$A$4:$ER$57,BaseInterventoría!EC$1,FALSE)</f>
        <v>N/A</v>
      </c>
      <c r="ED215" s="5">
        <f>VLOOKUP($A215,O.Barragán!$A$4:$ER$57,BaseInterventoría!ED$1,FALSE)</f>
        <v>0</v>
      </c>
      <c r="EE215" s="5">
        <f>VLOOKUP($A215,O.Barragán!$A$4:$ER$57,BaseInterventoría!EE$1,FALSE)</f>
        <v>0</v>
      </c>
      <c r="EF215" s="5">
        <f>VLOOKUP($A215,O.Barragán!$A$4:$ER$57,BaseInterventoría!EF$1,FALSE)</f>
        <v>0</v>
      </c>
      <c r="EG215" s="5">
        <f>VLOOKUP($A215,O.Barragán!$A$4:$ER$57,BaseInterventoría!EG$1,FALSE)</f>
        <v>0</v>
      </c>
      <c r="EH215" s="5">
        <f>VLOOKUP($A215,O.Barragán!$A$4:$ER$57,BaseInterventoría!EH$1,FALSE)</f>
        <v>0</v>
      </c>
      <c r="EI215" s="21">
        <f ca="1">VLOOKUP($A215,O.Barragán!$A$4:$ER$57,BaseInterventoría!EI$1,FALSE)</f>
        <v>45649</v>
      </c>
      <c r="EJ215" s="5">
        <f>VLOOKUP($A215,O.Barragán!$A$4:$ER$57,BaseInterventoría!EJ$1,FALSE)</f>
        <v>0</v>
      </c>
      <c r="EK215" s="5">
        <f>VLOOKUP($A215,O.Barragán!$A$4:$ER$57,BaseInterventoría!EK$1,FALSE)</f>
        <v>0</v>
      </c>
      <c r="EL215" s="5" t="str">
        <f>VLOOKUP($A215,O.Barragán!$A$4:$ER$57,BaseInterventoría!EL$1,FALSE)</f>
        <v>Omar Barragán-Dirección</v>
      </c>
      <c r="EM215" s="5" t="str">
        <f>VLOOKUP($A215,O.Barragán!$A$4:$ER$57,BaseInterventoría!EM$1,FALSE)</f>
        <v>Carlos Omar Barragán - Carol Bejarano</v>
      </c>
      <c r="EN215" s="5" t="str">
        <f>VLOOKUP($A215,O.Barragán!$A$4:$ER$57,BaseInterventoría!EN$1,FALSE)</f>
        <v>https://www.secop.gov.co/CO1ContractsManagement/Tendering/ProcurementContractEdit/Update?ProfileName=CCE-20-Concurso_Meritos_Sin_Lista_Corta_1Sobre&amp;PPI=CO1.PPI.28351416&amp;DocUniqueName=ContratoDeCompra&amp;DocTypeName=NextWay.Entities.Marketplace.Tendering.ProcurementContract&amp;ProfileVersion=3&amp;DocUniqueIdentifier=CO1.PCCNTR.5991483&amp;prevCtxUrl=https%3a%2f%2fwww.secop.gov.co%3a443%2fCO1ContractsManagement%2fTendering%2fProcurementContractManagement%2fIndex&amp;prevCtxLbl=Contratos+</v>
      </c>
      <c r="EO215" s="5" t="str">
        <f>VLOOKUP($A215,O.Barragán!$A$4:$ER$57,BaseInterventoría!EO$1,FALSE)</f>
        <v>Se radico solicitud de items no previstos el cual se radicara eldia 23/12/2024 a la direccion de gestion contractual .                                                                                A  la fecha se ejecutan las actividades de instalacion de tuberia de concreto reforzado de 64" y 68" con sus respectiva cimentacion.</v>
      </c>
      <c r="EP215" s="21">
        <f>VLOOKUP($A215,O.Barragán!$A$4:$ER$57,BaseInterventoría!EP$1,FALSE)</f>
        <v>45646</v>
      </c>
      <c r="EQ215" s="24">
        <v>0</v>
      </c>
      <c r="ER215" s="24">
        <v>0</v>
      </c>
      <c r="ES215" s="24">
        <v>0</v>
      </c>
      <c r="ET215" s="5"/>
      <c r="EU215" s="24">
        <f t="shared" si="20"/>
        <v>0</v>
      </c>
      <c r="EV215" s="55" t="e">
        <f>VLOOKUP(A215,#REF!,147,FALSE)</f>
        <v>#REF!</v>
      </c>
      <c r="EW215" s="56"/>
      <c r="EX215" s="24"/>
      <c r="EY215" s="5" t="s">
        <v>24</v>
      </c>
      <c r="EZ215" s="56"/>
      <c r="FA215" s="21"/>
      <c r="FB215"/>
      <c r="FC215"/>
      <c r="FD215"/>
    </row>
    <row r="216" spans="1:160" ht="94.5">
      <c r="A216" s="5" t="s">
        <v>733</v>
      </c>
      <c r="B216" s="2">
        <f t="shared" si="24"/>
        <v>214</v>
      </c>
      <c r="C216" s="20" t="s">
        <v>287</v>
      </c>
      <c r="D216" s="5" t="s">
        <v>288</v>
      </c>
      <c r="E216" s="5" t="s">
        <v>734</v>
      </c>
      <c r="F216" s="5" t="str">
        <f>VLOOKUP($A216,O.Barragán!$A$4:$ER$57,BaseInterventoría!F$1,FALSE)</f>
        <v>N/A</v>
      </c>
      <c r="G216" s="21" t="str">
        <f>VLOOKUP($A216,O.Barragán!$A$4:$ER$57,BaseInterventoría!G$1,FALSE)</f>
        <v>N/A</v>
      </c>
      <c r="H216" s="5" t="str">
        <f>VLOOKUP($A216,O.Barragán!$A$4:$ER$57,BaseInterventoría!H$1,FALSE)</f>
        <v>N/A</v>
      </c>
      <c r="I216" s="5" t="str">
        <f>VLOOKUP($A216,O.Barragán!$A$4:$ER$57,BaseInterventoría!I$1,FALSE)</f>
        <v>N/A</v>
      </c>
      <c r="J216" s="5" t="str">
        <f>VLOOKUP($A216,O.Barragán!$A$4:$ER$57,BaseInterventoría!J$1,FALSE)</f>
        <v>N/A</v>
      </c>
      <c r="K216" s="198">
        <f>VLOOKUP($A216,O.Barragán!$A$4:$ER$57,BaseInterventoría!K$1,FALSE)</f>
        <v>0</v>
      </c>
      <c r="L216" s="198">
        <f>VLOOKUP($A216,O.Barragán!$A$4:$ER$57,BaseInterventoría!L$1,FALSE)</f>
        <v>0</v>
      </c>
      <c r="M216" s="198">
        <f>VLOOKUP($A216,O.Barragán!$A$4:$ER$57,BaseInterventoría!M$1,FALSE)</f>
        <v>0</v>
      </c>
      <c r="N216" s="198">
        <f>VLOOKUP($A216,O.Barragán!$A$4:$ER$57,BaseInterventoría!N$1,FALSE)</f>
        <v>0</v>
      </c>
      <c r="O216" s="198">
        <f>VLOOKUP($A216,O.Barragán!$A$4:$ER$57,BaseInterventoría!O$1,FALSE)</f>
        <v>0</v>
      </c>
      <c r="P216" s="198">
        <f>VLOOKUP($A216,O.Barragán!$A$4:$ER$57,BaseInterventoría!P$1,FALSE)</f>
        <v>0</v>
      </c>
      <c r="Q216" s="198">
        <f>VLOOKUP($A216,O.Barragán!$A$4:$ER$57,BaseInterventoría!Q$1,FALSE)</f>
        <v>0</v>
      </c>
      <c r="R216" s="198">
        <f>VLOOKUP($A216,O.Barragán!$A$4:$ER$57,BaseInterventoría!R$1,FALSE)</f>
        <v>0</v>
      </c>
      <c r="S216" s="198">
        <f>VLOOKUP($A216,O.Barragán!$A$4:$ER$57,BaseInterventoría!S$1,FALSE)</f>
        <v>0</v>
      </c>
      <c r="T216" s="198">
        <f>VLOOKUP($A216,O.Barragán!$A$4:$ER$57,BaseInterventoría!T$1,FALSE)</f>
        <v>0</v>
      </c>
      <c r="U216" s="198">
        <f>VLOOKUP($A216,O.Barragán!$A$4:$ER$57,BaseInterventoría!U$1,FALSE)</f>
        <v>141818607</v>
      </c>
      <c r="V216" s="5" t="str">
        <f>VLOOKUP($A216,O.Barragán!$A$4:$ER$57,BaseInterventoría!V$1,FALSE)</f>
        <v>CDR No. 12251 del 31/01/2022 
Valor: $ 141.833.767</v>
      </c>
      <c r="W216" s="5">
        <f>VLOOKUP($A216,O.Barragán!$A$4:$ER$57,BaseInterventoría!W$1,FALSE)</f>
        <v>0</v>
      </c>
      <c r="X216" s="5" t="str">
        <f>VLOOKUP($A216,O.Barragán!$A$4:$ER$57,BaseInterventoría!X$1,FALSE)</f>
        <v>INTERVENTORÍA</v>
      </c>
      <c r="Y216" s="5" t="str">
        <f>VLOOKUP($A216,O.Barragán!$A$4:$ER$57,BaseInterventoría!Y$1,FALSE)</f>
        <v>N/A</v>
      </c>
      <c r="Z216" s="5" t="str">
        <f>VLOOKUP($A216,O.Barragán!$A$4:$ER$57,BaseInterventoría!Z$1,FALSE)</f>
        <v>CONTRATO-INTERVENTORÍA</v>
      </c>
      <c r="AA216" s="5" t="str">
        <f>VLOOKUP($A216,O.Barragán!$A$4:$ER$57,BaseInterventoría!AA$1,FALSE)</f>
        <v>N/A</v>
      </c>
      <c r="AB216" s="5" t="str">
        <f>VLOOKUP($A216,O.Barragán!$A$4:$ER$57,BaseInterventoría!AB$1,FALSE)</f>
        <v>N/A</v>
      </c>
      <c r="AC216" s="21" t="str">
        <f>VLOOKUP($A216,O.Barragán!$A$4:$ER$57,BaseInterventoría!AC$1,FALSE)</f>
        <v>N/A</v>
      </c>
      <c r="AD216" s="21" t="str">
        <f>VLOOKUP($A216,O.Barragán!$A$4:$ER$57,BaseInterventoría!AD$1,FALSE)</f>
        <v>N/A</v>
      </c>
      <c r="AE216" s="5" t="str">
        <f>VLOOKUP($A216,O.Barragán!$A$4:$ER$57,BaseInterventoría!AE$1,FALSE)</f>
        <v>N/A</v>
      </c>
      <c r="AF216" s="21" t="str">
        <f>VLOOKUP($A216,O.Barragán!$A$4:$ER$57,BaseInterventoría!AF$1,FALSE)</f>
        <v>N/A</v>
      </c>
      <c r="AG216" s="5" t="str">
        <f>VLOOKUP($A216,O.Barragán!$A$4:$ER$57,BaseInterventoría!AG$1,FALSE)</f>
        <v>N/A</v>
      </c>
      <c r="AH216" s="5" t="str">
        <f>VLOOKUP($A216,O.Barragán!$A$4:$ER$57,BaseInterventoría!AH$1,FALSE)</f>
        <v>N/A</v>
      </c>
      <c r="AI216" s="5" t="str">
        <f>VLOOKUP($A216,O.Barragán!$A$4:$ER$57,BaseInterventoría!AI$1,FALSE)</f>
        <v>N/A</v>
      </c>
      <c r="AJ216" s="21" t="str">
        <f>VLOOKUP($A216,O.Barragán!$A$4:$ER$57,BaseInterventoría!AJ$1,FALSE)</f>
        <v>N/A</v>
      </c>
      <c r="AK216" s="5" t="str">
        <f>VLOOKUP($A216,O.Barragán!$A$4:$ER$57,BaseInterventoría!AK$1,FALSE)</f>
        <v>N/A</v>
      </c>
      <c r="AL216" s="5" t="str">
        <f>VLOOKUP($A216,O.Barragán!$A$4:$ER$57,BaseInterventoría!AL$1,FALSE)</f>
        <v>N/A</v>
      </c>
      <c r="AM216" s="21" t="str">
        <f>VLOOKUP($A216,O.Barragán!$A$4:$ER$57,BaseInterventoría!AM$1,FALSE)</f>
        <v>N/A</v>
      </c>
      <c r="AN216" s="5" t="str">
        <f>VLOOKUP($A216,O.Barragán!$A$4:$ER$57,BaseInterventoría!AN$1,FALSE)</f>
        <v>N/A</v>
      </c>
      <c r="AO216" s="5" t="str">
        <f>VLOOKUP($A216,O.Barragán!$A$4:$ER$57,BaseInterventoría!AO$1,FALSE)</f>
        <v>N/A</v>
      </c>
      <c r="AP216" s="5" t="str">
        <f>VLOOKUP($A216,O.Barragán!$A$4:$ER$57,BaseInterventoría!AP$1,FALSE)</f>
        <v>N/A</v>
      </c>
      <c r="AQ216" s="5" t="str">
        <f>VLOOKUP($A216,O.Barragán!$A$4:$ER$57,BaseInterventoría!AQ$1,FALSE)</f>
        <v>N/A</v>
      </c>
      <c r="AR216" s="21" t="str">
        <f>VLOOKUP($A216,O.Barragán!$A$4:$ER$57,BaseInterventoría!AR$1,FALSE)</f>
        <v>N/A</v>
      </c>
      <c r="AS216" s="5" t="str">
        <f>VLOOKUP($A216,O.Barragán!$A$4:$ER$57,BaseInterventoría!AS$1,FALSE)</f>
        <v>N/A</v>
      </c>
      <c r="AT216" s="5" t="str">
        <f>VLOOKUP($A216,O.Barragán!$A$4:$ER$57,BaseInterventoría!AT$1,FALSE)</f>
        <v>N/A</v>
      </c>
      <c r="AU216" s="21" t="str">
        <f>VLOOKUP($A216,O.Barragán!$A$4:$ER$57,BaseInterventoría!AU$1,FALSE)</f>
        <v>N/A</v>
      </c>
      <c r="AV216" s="5" t="str">
        <f>VLOOKUP($A216,O.Barragán!$A$4:$ER$57,BaseInterventoría!AV$1,FALSE)</f>
        <v>N/A</v>
      </c>
      <c r="AW216" s="186" t="str">
        <f>VLOOKUP($A216,O.Barragán!$A$4:$ER$57,BaseInterventoría!AW$1,FALSE)</f>
        <v>N/A</v>
      </c>
      <c r="AX216" s="186" t="str">
        <f>VLOOKUP($A216,O.Barragán!$A$4:$ER$57,BaseInterventoría!AX$1,FALSE)</f>
        <v>N/A</v>
      </c>
      <c r="AY216" s="5" t="str">
        <f>VLOOKUP($A216,O.Barragán!$A$4:$ER$57,BaseInterventoría!AY$1,FALSE)</f>
        <v>N/A</v>
      </c>
      <c r="AZ216" s="21" t="str">
        <f>VLOOKUP($A216,O.Barragán!$A$4:$ER$57,BaseInterventoría!AZ$1,FALSE)</f>
        <v>N/A</v>
      </c>
      <c r="BA216" s="5" t="str">
        <f>VLOOKUP($A216,O.Barragán!$A$4:$ER$57,BaseInterventoría!BA$1,FALSE)</f>
        <v>N/A</v>
      </c>
      <c r="BB216" s="5" t="str">
        <f>VLOOKUP($A216,O.Barragán!$A$4:$ER$57,BaseInterventoría!BB$1,FALSE)</f>
        <v>N/A</v>
      </c>
      <c r="BC216" s="5" t="str">
        <f>VLOOKUP($A216,O.Barragán!$A$4:$ER$57,BaseInterventoría!BC$1,FALSE)</f>
        <v>N/A</v>
      </c>
      <c r="BD216" s="5" t="str">
        <f>VLOOKUP($A216,O.Barragán!$A$4:$ER$57,BaseInterventoría!BD$1,FALSE)</f>
        <v>N/A</v>
      </c>
      <c r="BE216" s="5" t="str">
        <f>VLOOKUP($A216,O.Barragán!$A$4:$ER$57,BaseInterventoría!BE$1,FALSE)</f>
        <v>N/A</v>
      </c>
      <c r="BF216" s="21" t="str">
        <f>VLOOKUP($A216,O.Barragán!$A$4:$ER$57,BaseInterventoría!BF$1,FALSE)</f>
        <v>N/A</v>
      </c>
      <c r="BG216" s="21" t="str">
        <f>VLOOKUP($A216,O.Barragán!$A$4:$ER$57,BaseInterventoría!BG$1,FALSE)</f>
        <v>N/A</v>
      </c>
      <c r="BH216" s="5" t="str">
        <f>VLOOKUP($A216,O.Barragán!$A$4:$ER$57,BaseInterventoría!BH$1,FALSE)</f>
        <v>EPC-PDA-I-152-2023</v>
      </c>
      <c r="BI216" s="5" t="str">
        <f>VLOOKUP($A216,O.Barragán!$A$4:$ER$57,BaseInterventoría!BI$1,FALSE)</f>
        <v>INTERVENTORIA INTEGRAL A CONSTRUCCION DE LAS OBRAS DE ADECUACION DE LA INFRAESTRUCTURA DE LOS ACUEDUCTOS DE LA MESA Y ANAPOIMA CON EL NUEVO ESQUEMA DE ABASTECIMIENTO DE AGUA EN GRANDES VOLUMENES</v>
      </c>
      <c r="BJ216" s="21">
        <f>VLOOKUP($A216,O.Barragán!$A$4:$ER$57,BaseInterventoría!BJ$1,FALSE)</f>
        <v>44965</v>
      </c>
      <c r="BK216" s="21">
        <f>VLOOKUP($A216,O.Barragán!$A$4:$ER$57,BaseInterventoría!BK$1,FALSE)</f>
        <v>45124</v>
      </c>
      <c r="BL216" s="5" t="str">
        <f>VLOOKUP($A216,O.Barragán!$A$4:$ER$57,BaseInterventoría!BL$1,FALSE)</f>
        <v>8 MESES</v>
      </c>
      <c r="BM216" s="21">
        <f>VLOOKUP($A216,O.Barragán!$A$4:$ER$57,BaseInterventoría!BM$1,FALSE)</f>
        <v>45367</v>
      </c>
      <c r="BN216" s="5" t="str">
        <f>VLOOKUP($A216,O.Barragán!$A$4:$ER$57,BaseInterventoría!BN$1,FALSE)</f>
        <v>CONSORCIO AGUAS CUNDINAMARCA E&amp;H</v>
      </c>
      <c r="BO216" s="5">
        <f>VLOOKUP($A216,O.Barragán!$A$4:$ER$57,BaseInterventoría!BO$1,FALSE)</f>
        <v>0</v>
      </c>
      <c r="BP216" s="198">
        <f>VLOOKUP($A216,O.Barragán!$A$4:$ER$57,BaseInterventoría!BP$1,FALSE)</f>
        <v>0</v>
      </c>
      <c r="BQ216" s="198">
        <f>VLOOKUP($A216,O.Barragán!$A$4:$ER$57,BaseInterventoría!BQ$1,FALSE)</f>
        <v>0</v>
      </c>
      <c r="BR216" s="198">
        <f>VLOOKUP($A216,O.Barragán!$A$4:$ER$57,BaseInterventoría!BR$1,FALSE)</f>
        <v>0</v>
      </c>
      <c r="BS216" s="198">
        <f>VLOOKUP($A216,O.Barragán!$A$4:$ER$57,BaseInterventoría!BS$1,FALSE)</f>
        <v>0</v>
      </c>
      <c r="BT216" s="198">
        <f>VLOOKUP($A216,O.Barragán!$A$4:$ER$57,BaseInterventoría!BT$1,FALSE)</f>
        <v>141818607</v>
      </c>
      <c r="BU216" s="21">
        <f>VLOOKUP($A216,O.Barragán!$A$4:$ER$57,BaseInterventoría!BU$1,FALSE)</f>
        <v>0</v>
      </c>
      <c r="BV216" s="198">
        <f>VLOOKUP($A216,O.Barragán!$A$4:$ER$57,BaseInterventoría!BV$1,FALSE)</f>
        <v>0</v>
      </c>
      <c r="BW216" s="21">
        <f>VLOOKUP($A216,O.Barragán!$A$4:$ER$57,BaseInterventoría!BW$1,FALSE)</f>
        <v>0</v>
      </c>
      <c r="BX216" s="198">
        <f>VLOOKUP($A216,O.Barragán!$A$4:$ER$57,BaseInterventoría!BX$1,FALSE)</f>
        <v>0</v>
      </c>
      <c r="BY216" s="198">
        <f>VLOOKUP($A216,O.Barragán!$A$4:$ER$57,BaseInterventoría!BY$1,FALSE)</f>
        <v>141818607</v>
      </c>
      <c r="BZ216" s="5" t="str">
        <f>VLOOKUP($A216,O.Barragán!$A$4:$ER$57,BaseInterventoría!BZ$1,FALSE)</f>
        <v>PRORROGA 1
PRORROGA 2
PRORROGA 3</v>
      </c>
      <c r="CA216" s="21" t="str">
        <f>VLOOKUP($A216,O.Barragán!$A$4:$ER$57,BaseInterventoría!CA$1,FALSE)</f>
        <v>10/09/2024
03/10/2024
22/11/2024</v>
      </c>
      <c r="CB216" s="5" t="str">
        <f>VLOOKUP($A216,O.Barragán!$A$4:$ER$57,BaseInterventoría!CB$1,FALSE)</f>
        <v>20 DÍAS
52 DÍAS
2 MESES</v>
      </c>
      <c r="CC216" s="5" t="str">
        <f>VLOOKUP($A216,O.Barragán!$A$4:$ER$57,BaseInterventoría!CC$1,FALSE)</f>
        <v>SUSPENSION N° 1
REINICIO N° 1</v>
      </c>
      <c r="CD216" s="21" t="str">
        <f>VLOOKUP($A216,O.Barragán!$A$4:$ER$57,BaseInterventoría!CD$1,FALSE)</f>
        <v>28/11/2023
27/05/2024</v>
      </c>
      <c r="CE216" s="5" t="str">
        <f>VLOOKUP($A216,O.Barragán!$A$4:$ER$57,BaseInterventoría!CE$1,FALSE)</f>
        <v>CONDICIONADA</v>
      </c>
      <c r="CF216" s="21" t="str">
        <f>VLOOKUP($A216,O.Barragán!$A$4:$ER$57,BaseInterventoría!CF$1,FALSE)</f>
        <v>CONDICIONADA
13/09/2024</v>
      </c>
      <c r="CG216" s="5" t="str">
        <f>VLOOKUP($A216,O.Barragán!$A$4:$ER$57,BaseInterventoría!CG$1,FALSE)</f>
        <v>ASEGURADORA SOLIDARIA DE COLOMBIA 
430-47-994000059531</v>
      </c>
      <c r="CH216" s="21">
        <f>VLOOKUP($A216,O.Barragán!$A$4:$ER$57,BaseInterventoría!CH$1,FALSE)</f>
        <v>45124</v>
      </c>
      <c r="CI216" s="21">
        <f>VLOOKUP($A216,O.Barragán!$A$4:$ER$57,BaseInterventoría!CI$1,FALSE)</f>
        <v>45670</v>
      </c>
      <c r="CJ216" s="5">
        <f>VLOOKUP($A216,O.Barragán!$A$4:$ER$57,BaseInterventoría!CJ$1,FALSE)</f>
        <v>0</v>
      </c>
      <c r="CK216" s="21">
        <f>VLOOKUP($A216,O.Barragán!$A$4:$ER$57,BaseInterventoría!CK$1,FALSE)</f>
        <v>0</v>
      </c>
      <c r="CL216" s="21">
        <f>VLOOKUP($A216,O.Barragán!$A$4:$ER$57,BaseInterventoría!CL$1,FALSE)</f>
        <v>0</v>
      </c>
      <c r="CM216" s="5" t="str">
        <f>VLOOKUP($A216,O.Barragán!$A$4:$ER$57,BaseInterventoría!CM$1,FALSE)</f>
        <v>ASEGURADORA SOLIDARIA DE COLOMBIA 
430-47-994000059531</v>
      </c>
      <c r="CN216" s="21">
        <f>VLOOKUP($A216,O.Barragán!$A$4:$ER$57,BaseInterventoría!CN$1,FALSE)</f>
        <v>45124</v>
      </c>
      <c r="CO216" s="21">
        <f>VLOOKUP($A216,O.Barragán!$A$4:$ER$57,BaseInterventoría!CO$1,FALSE)</f>
        <v>46643</v>
      </c>
      <c r="CP216" s="5" t="str">
        <f>VLOOKUP($A216,O.Barragán!$A$4:$ER$57,BaseInterventoría!CP$1,FALSE)</f>
        <v>ASEGURADORA SOLIDARIA DE COLOMBIA 
430-47-994000059531</v>
      </c>
      <c r="CQ216" s="21">
        <f>VLOOKUP($A216,O.Barragán!$A$4:$ER$57,BaseInterventoría!CQ$1,FALSE)</f>
        <v>45548</v>
      </c>
      <c r="CR216" s="21">
        <f>VLOOKUP($A216,O.Barragán!$A$4:$ER$57,BaseInterventoría!CR$1,FALSE)</f>
        <v>47374</v>
      </c>
      <c r="CS216" s="5">
        <f>VLOOKUP($A216,O.Barragán!$A$4:$ER$57,BaseInterventoría!CS$1,FALSE)</f>
        <v>0</v>
      </c>
      <c r="CT216" s="21">
        <f>VLOOKUP($A216,O.Barragán!$A$4:$ER$57,BaseInterventoría!CT$1,FALSE)</f>
        <v>0</v>
      </c>
      <c r="CU216" s="21">
        <f>VLOOKUP($A216,O.Barragán!$A$4:$ER$57,BaseInterventoría!CU$1,FALSE)</f>
        <v>0</v>
      </c>
      <c r="CV216" s="5">
        <f>VLOOKUP($A216,O.Barragán!$A$4:$ER$57,BaseInterventoría!CV$1,FALSE)</f>
        <v>0</v>
      </c>
      <c r="CW216" s="21">
        <f>VLOOKUP($A216,O.Barragán!$A$4:$ER$57,BaseInterventoría!CW$1,FALSE)</f>
        <v>0</v>
      </c>
      <c r="CX216" s="21">
        <f>VLOOKUP($A216,O.Barragán!$A$4:$ER$57,BaseInterventoría!CX$1,FALSE)</f>
        <v>0</v>
      </c>
      <c r="CY216" s="21">
        <f>VLOOKUP($A216,O.Barragán!$A$4:$ER$57,BaseInterventoría!CY$1,FALSE)</f>
        <v>45681</v>
      </c>
      <c r="CZ216" s="5">
        <f>VLOOKUP($A216,O.Barragán!$A$4:$ER$57,BaseInterventoría!CZ$1,FALSE)</f>
        <v>18.566666666666666</v>
      </c>
      <c r="DA216" s="186">
        <f>VLOOKUP($A216,O.Barragán!$A$4:$ER$57,BaseInterventoría!DA$1,FALSE)</f>
        <v>0.93</v>
      </c>
      <c r="DB216" s="186">
        <f>VLOOKUP($A216,O.Barragán!$A$4:$ER$57,BaseInterventoría!DB$1,FALSE)</f>
        <v>0</v>
      </c>
      <c r="DC216" s="186">
        <f>VLOOKUP($A216,O.Barragán!$A$4:$ER$57,BaseInterventoría!DC$1,FALSE)</f>
        <v>0</v>
      </c>
      <c r="DD216" s="186">
        <f>VLOOKUP($A216,O.Barragán!$A$4:$ER$57,BaseInterventoría!DD$1,FALSE)</f>
        <v>0</v>
      </c>
      <c r="DE216" s="186">
        <f>VLOOKUP($A216,O.Barragán!$A$4:$ER$57,BaseInterventoría!DE$1,FALSE)</f>
        <v>0</v>
      </c>
      <c r="DF216" s="186">
        <f>VLOOKUP($A216,O.Barragán!$A$4:$ER$57,BaseInterventoría!DF$1,FALSE)</f>
        <v>0.9</v>
      </c>
      <c r="DG216" s="186">
        <f>VLOOKUP($A216,O.Barragán!$A$4:$ER$57,BaseInterventoría!DG$1,FALSE)</f>
        <v>0</v>
      </c>
      <c r="DH216" s="186">
        <f>VLOOKUP($A216,O.Barragán!$A$4:$ER$57,BaseInterventoría!DH$1,FALSE)</f>
        <v>0</v>
      </c>
      <c r="DI216" s="186">
        <f>VLOOKUP($A216,O.Barragán!$A$4:$ER$57,BaseInterventoría!DI$1,FALSE)</f>
        <v>0</v>
      </c>
      <c r="DJ216" s="186">
        <f>VLOOKUP($A216,O.Barragán!$A$4:$ER$57,BaseInterventoría!DJ$1,FALSE)</f>
        <v>0</v>
      </c>
      <c r="DK216" s="5">
        <f ca="1">VLOOKUP($A216,O.Barragán!$A$4:$ER$57,BaseInterventoría!DK$1,FALSE)</f>
        <v>0.9425493716337523</v>
      </c>
      <c r="DL216" s="5" t="str">
        <f ca="1">VLOOKUP($A216,O.Barragán!$A$4:$ER$57,BaseInterventoría!DL$1,FALSE)</f>
        <v>VIGENTE</v>
      </c>
      <c r="DM216" s="71" t="str">
        <f t="shared" si="23"/>
        <v>Activos</v>
      </c>
      <c r="DN216" s="5" t="str">
        <f>VLOOKUP($A216,O.Barragán!$A$4:$ER$57,BaseInterventoría!DN$1,FALSE)</f>
        <v>En ejecución</v>
      </c>
      <c r="DO216" s="5">
        <f>VLOOKUP($A216,O.Barragán!$A$4:$ER$57,BaseInterventoría!DO$1,FALSE)</f>
        <v>0</v>
      </c>
      <c r="DP216" s="5">
        <f>VLOOKUP($A216,O.Barragán!$A$4:$ER$57,BaseInterventoría!DP$1,FALSE)</f>
        <v>0</v>
      </c>
      <c r="DQ216" s="5">
        <f>VLOOKUP($A216,O.Barragán!$A$4:$ER$57,BaseInterventoría!DQ$1,FALSE)</f>
        <v>2</v>
      </c>
      <c r="DR216" s="5" t="str">
        <f>VLOOKUP($A216,O.Barragán!$A$4:$ER$57,BaseInterventoría!DR$1,FALSE)</f>
        <v>Acta Parcial No. 1 del 06/12/2024
Acta Parcial No. 2 del 21/08/2024</v>
      </c>
      <c r="DS216" s="5" t="str">
        <f>VLOOKUP($A216,O.Barragán!$A$4:$ER$57,BaseInterventoría!DS$1,FALSE)</f>
        <v>$ 4.297.104,00
$ 42.815.037,25</v>
      </c>
      <c r="DT216" s="198">
        <f>VLOOKUP($A216,O.Barragán!$A$4:$ER$57,BaseInterventoría!DT$1,FALSE)</f>
        <v>47112141.25</v>
      </c>
      <c r="DU216" s="198">
        <f>VLOOKUP($A216,O.Barragán!$A$4:$ER$57,BaseInterventoría!DU$1,FALSE)</f>
        <v>94706465.75</v>
      </c>
      <c r="DV216" s="186">
        <f>VLOOKUP($A216,O.Barragán!$A$4:$ER$57,BaseInterventoría!DV$1,FALSE)</f>
        <v>0.33220000003243583</v>
      </c>
      <c r="DW216" s="198">
        <f>VLOOKUP($A216,O.Barragán!$A$4:$ER$57,BaseInterventoría!DW$1,FALSE)</f>
        <v>94706465.75</v>
      </c>
      <c r="DX216" s="21" t="str">
        <f>VLOOKUP($A216,O.Barragán!$A$4:$ER$57,BaseInterventoría!DX$1,FALSE)</f>
        <v>N/A</v>
      </c>
      <c r="DY216" s="5" t="str">
        <f>VLOOKUP($A216,O.Barragán!$A$4:$ER$57,BaseInterventoría!DY$1,FALSE)</f>
        <v>N/A</v>
      </c>
      <c r="DZ216" s="21" t="str">
        <f>VLOOKUP($A216,O.Barragán!$A$4:$ER$57,BaseInterventoría!DZ$1,FALSE)</f>
        <v>N/A</v>
      </c>
      <c r="EA216" s="21" t="str">
        <f>VLOOKUP($A216,O.Barragán!$A$4:$ER$57,BaseInterventoría!EA$1,FALSE)</f>
        <v>N/A</v>
      </c>
      <c r="EB216" s="5" t="str">
        <f>VLOOKUP($A216,O.Barragán!$A$4:$ER$57,BaseInterventoría!EB$1,FALSE)</f>
        <v>N/A</v>
      </c>
      <c r="EC216" s="198" t="str">
        <f>VLOOKUP($A216,O.Barragán!$A$4:$ER$57,BaseInterventoría!EC$1,FALSE)</f>
        <v>N/A</v>
      </c>
      <c r="ED216" s="5">
        <f>VLOOKUP($A216,O.Barragán!$A$4:$ER$57,BaseInterventoría!ED$1,FALSE)</f>
        <v>0</v>
      </c>
      <c r="EE216" s="5">
        <f>VLOOKUP($A216,O.Barragán!$A$4:$ER$57,BaseInterventoría!EE$1,FALSE)</f>
        <v>0</v>
      </c>
      <c r="EF216" s="5">
        <f>VLOOKUP($A216,O.Barragán!$A$4:$ER$57,BaseInterventoría!EF$1,FALSE)</f>
        <v>0</v>
      </c>
      <c r="EG216" s="5">
        <f>VLOOKUP($A216,O.Barragán!$A$4:$ER$57,BaseInterventoría!EG$1,FALSE)</f>
        <v>0</v>
      </c>
      <c r="EH216" s="5">
        <f>VLOOKUP($A216,O.Barragán!$A$4:$ER$57,BaseInterventoría!EH$1,FALSE)</f>
        <v>0</v>
      </c>
      <c r="EI216" s="21">
        <f ca="1">VLOOKUP($A216,O.Barragán!$A$4:$ER$57,BaseInterventoría!EI$1,FALSE)</f>
        <v>45649</v>
      </c>
      <c r="EJ216" s="5">
        <f>VLOOKUP($A216,O.Barragán!$A$4:$ER$57,BaseInterventoría!EJ$1,FALSE)</f>
        <v>0</v>
      </c>
      <c r="EK216" s="5">
        <f>VLOOKUP($A216,O.Barragán!$A$4:$ER$57,BaseInterventoría!EK$1,FALSE)</f>
        <v>0</v>
      </c>
      <c r="EL216" s="5" t="str">
        <f>VLOOKUP($A216,O.Barragán!$A$4:$ER$57,BaseInterventoría!EL$1,FALSE)</f>
        <v>Omar Barragán-Dirección</v>
      </c>
      <c r="EM216" s="5" t="str">
        <f>VLOOKUP($A216,O.Barragán!$A$4:$ER$57,BaseInterventoría!EM$1,FALSE)</f>
        <v>Carlos Omar Barragán - Cristian Fiquitiva</v>
      </c>
      <c r="EN216" s="5" t="str">
        <f>VLOOKUP($A216,O.Barragán!$A$4:$ER$57,BaseInterventoría!EN$1,FALSE)</f>
        <v>https://www.secop.gov.co/CO1ContractsManagement/Tendering/ProcurementContractEdit/View?docUniqueIdentifier=CO1.PCCNTR.4356308&amp;prevCtxUrl=https%3a%2f%2fwww.secop.gov.co%3a443%2fCO1ContractsManagement%2fTendering%2fProcurementContractManagement%2fIndex&amp;prevCtxLbl=Contratos+</v>
      </c>
      <c r="EO216" s="5" t="str">
        <f>VLOOKUP($A216,O.Barragán!$A$4:$ER$57,BaseInterventoría!EO$1,FALSE)</f>
        <v>El contrato se encuentra en ejecución, sin embargo, el operador de la planta solicitó la instalación de unos accesorios que permitan mantener el flujo de agua hacia el municipio de Anapoima, en caso de presentarse una eventualidad en la planta, lo cual genera la necesidad de realizar la fabricación de algunos accesorios que toman un tiempo adicional, es por esto que se realizó la prorroga No. 3 al contrato de Obra</v>
      </c>
      <c r="EP216" s="21">
        <f>VLOOKUP($A216,O.Barragán!$A$4:$ER$57,BaseInterventoría!EP$1,FALSE)</f>
        <v>45641</v>
      </c>
      <c r="EQ216" s="24">
        <v>0</v>
      </c>
      <c r="ER216" s="24">
        <v>0</v>
      </c>
      <c r="ES216" s="24">
        <v>0</v>
      </c>
      <c r="ET216" s="5"/>
      <c r="EU216" s="24">
        <f t="shared" si="20"/>
        <v>0</v>
      </c>
      <c r="EV216" s="55" t="e">
        <f>VLOOKUP(A216,#REF!,147,FALSE)</f>
        <v>#REF!</v>
      </c>
      <c r="EW216" s="56"/>
      <c r="EX216" s="24"/>
      <c r="EY216" s="5" t="s">
        <v>24</v>
      </c>
      <c r="EZ216" s="56"/>
      <c r="FA216" s="21"/>
      <c r="FB216"/>
      <c r="FC216"/>
      <c r="FD216"/>
    </row>
    <row r="217" spans="1:160" ht="110.25">
      <c r="A217" s="5" t="s">
        <v>735</v>
      </c>
      <c r="B217" s="2">
        <f t="shared" si="24"/>
        <v>215</v>
      </c>
      <c r="C217" s="20" t="s">
        <v>287</v>
      </c>
      <c r="D217" s="5" t="s">
        <v>288</v>
      </c>
      <c r="E217" s="5" t="s">
        <v>736</v>
      </c>
      <c r="F217" s="5" t="str">
        <f>VLOOKUP($A217,O.Barragán!$A$4:$ER$57,BaseInterventoría!F$1,FALSE)</f>
        <v>N/A</v>
      </c>
      <c r="G217" s="21" t="str">
        <f>VLOOKUP($A217,O.Barragán!$A$4:$ER$57,BaseInterventoría!G$1,FALSE)</f>
        <v>N/A</v>
      </c>
      <c r="H217" s="5" t="str">
        <f>VLOOKUP($A217,O.Barragán!$A$4:$ER$57,BaseInterventoría!H$1,FALSE)</f>
        <v>N/A</v>
      </c>
      <c r="I217" s="5" t="str">
        <f>VLOOKUP($A217,O.Barragán!$A$4:$ER$57,BaseInterventoría!I$1,FALSE)</f>
        <v>N/A</v>
      </c>
      <c r="J217" s="5" t="str">
        <f>VLOOKUP($A217,O.Barragán!$A$4:$ER$57,BaseInterventoría!J$1,FALSE)</f>
        <v>N/A</v>
      </c>
      <c r="K217" s="198">
        <f>VLOOKUP($A217,O.Barragán!$A$4:$ER$57,BaseInterventoría!K$1,FALSE)</f>
        <v>0</v>
      </c>
      <c r="L217" s="198">
        <f>VLOOKUP($A217,O.Barragán!$A$4:$ER$57,BaseInterventoría!L$1,FALSE)</f>
        <v>0</v>
      </c>
      <c r="M217" s="198">
        <f>VLOOKUP($A217,O.Barragán!$A$4:$ER$57,BaseInterventoría!M$1,FALSE)</f>
        <v>0</v>
      </c>
      <c r="N217" s="198">
        <f>VLOOKUP($A217,O.Barragán!$A$4:$ER$57,BaseInterventoría!N$1,FALSE)</f>
        <v>0</v>
      </c>
      <c r="O217" s="198">
        <f>VLOOKUP($A217,O.Barragán!$A$4:$ER$57,BaseInterventoría!O$1,FALSE)</f>
        <v>0</v>
      </c>
      <c r="P217" s="198">
        <f>VLOOKUP($A217,O.Barragán!$A$4:$ER$57,BaseInterventoría!P$1,FALSE)</f>
        <v>0</v>
      </c>
      <c r="Q217" s="198">
        <f>VLOOKUP($A217,O.Barragán!$A$4:$ER$57,BaseInterventoría!Q$1,FALSE)</f>
        <v>0</v>
      </c>
      <c r="R217" s="198">
        <f>VLOOKUP($A217,O.Barragán!$A$4:$ER$57,BaseInterventoría!R$1,FALSE)</f>
        <v>0</v>
      </c>
      <c r="S217" s="198">
        <f>VLOOKUP($A217,O.Barragán!$A$4:$ER$57,BaseInterventoría!S$1,FALSE)</f>
        <v>0</v>
      </c>
      <c r="T217" s="198">
        <f>VLOOKUP($A217,O.Barragán!$A$4:$ER$57,BaseInterventoría!T$1,FALSE)</f>
        <v>0</v>
      </c>
      <c r="U217" s="198">
        <f>VLOOKUP($A217,O.Barragán!$A$4:$ER$57,BaseInterventoría!U$1,FALSE)</f>
        <v>21624776</v>
      </c>
      <c r="V217" s="5" t="str">
        <f>VLOOKUP($A217,O.Barragán!$A$4:$ER$57,BaseInterventoría!V$1,FALSE)</f>
        <v>CDR No. 16396 del 28 de diciembre de 2023
Valor: 24.027.530,00</v>
      </c>
      <c r="W217" s="5">
        <f>VLOOKUP($A217,O.Barragán!$A$4:$ER$57,BaseInterventoría!W$1,FALSE)</f>
        <v>0</v>
      </c>
      <c r="X217" s="5" t="str">
        <f>VLOOKUP($A217,O.Barragán!$A$4:$ER$57,BaseInterventoría!X$1,FALSE)</f>
        <v>INTERVENTORÍA</v>
      </c>
      <c r="Y217" s="5" t="str">
        <f>VLOOKUP($A217,O.Barragán!$A$4:$ER$57,BaseInterventoría!Y$1,FALSE)</f>
        <v>N/A</v>
      </c>
      <c r="Z217" s="5" t="str">
        <f>VLOOKUP($A217,O.Barragán!$A$4:$ER$57,BaseInterventoría!Z$1,FALSE)</f>
        <v>CONTRATO-INTERVENTORÍA</v>
      </c>
      <c r="AA217" s="5" t="str">
        <f>VLOOKUP($A217,O.Barragán!$A$4:$ER$57,BaseInterventoría!AA$1,FALSE)</f>
        <v>N/A</v>
      </c>
      <c r="AB217" s="5" t="str">
        <f>VLOOKUP($A217,O.Barragán!$A$4:$ER$57,BaseInterventoría!AB$1,FALSE)</f>
        <v>N/A</v>
      </c>
      <c r="AC217" s="21" t="str">
        <f>VLOOKUP($A217,O.Barragán!$A$4:$ER$57,BaseInterventoría!AC$1,FALSE)</f>
        <v>N/A</v>
      </c>
      <c r="AD217" s="21" t="str">
        <f>VLOOKUP($A217,O.Barragán!$A$4:$ER$57,BaseInterventoría!AD$1,FALSE)</f>
        <v>N/A</v>
      </c>
      <c r="AE217" s="5" t="str">
        <f>VLOOKUP($A217,O.Barragán!$A$4:$ER$57,BaseInterventoría!AE$1,FALSE)</f>
        <v>N/A</v>
      </c>
      <c r="AF217" s="21" t="str">
        <f>VLOOKUP($A217,O.Barragán!$A$4:$ER$57,BaseInterventoría!AF$1,FALSE)</f>
        <v>N/A</v>
      </c>
      <c r="AG217" s="5" t="str">
        <f>VLOOKUP($A217,O.Barragán!$A$4:$ER$57,BaseInterventoría!AG$1,FALSE)</f>
        <v>N/A</v>
      </c>
      <c r="AH217" s="5" t="str">
        <f>VLOOKUP($A217,O.Barragán!$A$4:$ER$57,BaseInterventoría!AH$1,FALSE)</f>
        <v>N/A</v>
      </c>
      <c r="AI217" s="5" t="str">
        <f>VLOOKUP($A217,O.Barragán!$A$4:$ER$57,BaseInterventoría!AI$1,FALSE)</f>
        <v>N/A</v>
      </c>
      <c r="AJ217" s="21" t="str">
        <f>VLOOKUP($A217,O.Barragán!$A$4:$ER$57,BaseInterventoría!AJ$1,FALSE)</f>
        <v>N/A</v>
      </c>
      <c r="AK217" s="5" t="str">
        <f>VLOOKUP($A217,O.Barragán!$A$4:$ER$57,BaseInterventoría!AK$1,FALSE)</f>
        <v>N/A</v>
      </c>
      <c r="AL217" s="5" t="str">
        <f>VLOOKUP($A217,O.Barragán!$A$4:$ER$57,BaseInterventoría!AL$1,FALSE)</f>
        <v>N/A</v>
      </c>
      <c r="AM217" s="21" t="str">
        <f>VLOOKUP($A217,O.Barragán!$A$4:$ER$57,BaseInterventoría!AM$1,FALSE)</f>
        <v>N/A</v>
      </c>
      <c r="AN217" s="5" t="str">
        <f>VLOOKUP($A217,O.Barragán!$A$4:$ER$57,BaseInterventoría!AN$1,FALSE)</f>
        <v>N/A</v>
      </c>
      <c r="AO217" s="5" t="str">
        <f>VLOOKUP($A217,O.Barragán!$A$4:$ER$57,BaseInterventoría!AO$1,FALSE)</f>
        <v>N/A</v>
      </c>
      <c r="AP217" s="5" t="str">
        <f>VLOOKUP($A217,O.Barragán!$A$4:$ER$57,BaseInterventoría!AP$1,FALSE)</f>
        <v>N/A</v>
      </c>
      <c r="AQ217" s="5" t="str">
        <f>VLOOKUP($A217,O.Barragán!$A$4:$ER$57,BaseInterventoría!AQ$1,FALSE)</f>
        <v>N/A</v>
      </c>
      <c r="AR217" s="21" t="str">
        <f>VLOOKUP($A217,O.Barragán!$A$4:$ER$57,BaseInterventoría!AR$1,FALSE)</f>
        <v>N/A</v>
      </c>
      <c r="AS217" s="5" t="str">
        <f>VLOOKUP($A217,O.Barragán!$A$4:$ER$57,BaseInterventoría!AS$1,FALSE)</f>
        <v>N/A</v>
      </c>
      <c r="AT217" s="5" t="str">
        <f>VLOOKUP($A217,O.Barragán!$A$4:$ER$57,BaseInterventoría!AT$1,FALSE)</f>
        <v>N/A</v>
      </c>
      <c r="AU217" s="21" t="str">
        <f>VLOOKUP($A217,O.Barragán!$A$4:$ER$57,BaseInterventoría!AU$1,FALSE)</f>
        <v>N/A</v>
      </c>
      <c r="AV217" s="5" t="str">
        <f>VLOOKUP($A217,O.Barragán!$A$4:$ER$57,BaseInterventoría!AV$1,FALSE)</f>
        <v>N/A</v>
      </c>
      <c r="AW217" s="186" t="str">
        <f>VLOOKUP($A217,O.Barragán!$A$4:$ER$57,BaseInterventoría!AW$1,FALSE)</f>
        <v>N/A</v>
      </c>
      <c r="AX217" s="186" t="str">
        <f>VLOOKUP($A217,O.Barragán!$A$4:$ER$57,BaseInterventoría!AX$1,FALSE)</f>
        <v>N/A</v>
      </c>
      <c r="AY217" s="5" t="str">
        <f>VLOOKUP($A217,O.Barragán!$A$4:$ER$57,BaseInterventoría!AY$1,FALSE)</f>
        <v>N/A</v>
      </c>
      <c r="AZ217" s="21" t="str">
        <f>VLOOKUP($A217,O.Barragán!$A$4:$ER$57,BaseInterventoría!AZ$1,FALSE)</f>
        <v>N/A</v>
      </c>
      <c r="BA217" s="5" t="str">
        <f>VLOOKUP($A217,O.Barragán!$A$4:$ER$57,BaseInterventoría!BA$1,FALSE)</f>
        <v>N/A</v>
      </c>
      <c r="BB217" s="5" t="str">
        <f>VLOOKUP($A217,O.Barragán!$A$4:$ER$57,BaseInterventoría!BB$1,FALSE)</f>
        <v>N/A</v>
      </c>
      <c r="BC217" s="5" t="str">
        <f>VLOOKUP($A217,O.Barragán!$A$4:$ER$57,BaseInterventoría!BC$1,FALSE)</f>
        <v>N/A</v>
      </c>
      <c r="BD217" s="5" t="str">
        <f>VLOOKUP($A217,O.Barragán!$A$4:$ER$57,BaseInterventoría!BD$1,FALSE)</f>
        <v>N/A</v>
      </c>
      <c r="BE217" s="5" t="str">
        <f>VLOOKUP($A217,O.Barragán!$A$4:$ER$57,BaseInterventoría!BE$1,FALSE)</f>
        <v>N/A</v>
      </c>
      <c r="BF217" s="21" t="str">
        <f>VLOOKUP($A217,O.Barragán!$A$4:$ER$57,BaseInterventoría!BF$1,FALSE)</f>
        <v>N/A</v>
      </c>
      <c r="BG217" s="21" t="str">
        <f>VLOOKUP($A217,O.Barragán!$A$4:$ER$57,BaseInterventoría!BG$1,FALSE)</f>
        <v>N/A</v>
      </c>
      <c r="BH217" s="5" t="str">
        <f>VLOOKUP($A217,O.Barragán!$A$4:$ER$57,BaseInterventoría!BH$1,FALSE)</f>
        <v>EPC-PDA-I-277-2024</v>
      </c>
      <c r="BI217" s="5" t="str">
        <f>VLOOKUP($A217,O.Barragán!$A$4:$ER$57,BaseInterventoría!BI$1,FALSE)</f>
        <v>INTERVENTORÍA INTEGRAL A LA CONSTRUCCIÓN DE TANQUE DE ALMACENAMIENTO DE AGUA POTABLE EN CONCRETO REFORZADO PARA EL ACUEDUCTO DEL CENTRO POBLADO LA MAGDALENA DEL MUNICIPIO DE QUEBRADANEGRA - CUNDINAMARCA</v>
      </c>
      <c r="BJ217" s="21">
        <f>VLOOKUP($A217,O.Barragán!$A$4:$ER$57,BaseInterventoría!BJ$1,FALSE)</f>
        <v>45495</v>
      </c>
      <c r="BK217" s="21">
        <f>VLOOKUP($A217,O.Barragán!$A$4:$ER$57,BaseInterventoría!BK$1,FALSE)</f>
        <v>45566</v>
      </c>
      <c r="BL217" s="5" t="str">
        <f>VLOOKUP($A217,O.Barragán!$A$4:$ER$57,BaseInterventoría!BL$1,FALSE)</f>
        <v>SEIS (6) MESES</v>
      </c>
      <c r="BM217" s="21">
        <f>VLOOKUP($A217,O.Barragán!$A$4:$ER$57,BaseInterventoría!BM$1,FALSE)</f>
        <v>45747</v>
      </c>
      <c r="BN217" s="5" t="str">
        <f>VLOOKUP($A217,O.Barragán!$A$4:$ER$57,BaseInterventoría!BN$1,FALSE)</f>
        <v>OBRAS CIVILES INTEGRALES</v>
      </c>
      <c r="BO217" s="5" t="str">
        <f>VLOOKUP($A217,O.Barragán!$A$4:$ER$57,BaseInterventoría!BO$1,FALSE)</f>
        <v>gerencia@obrascivilesintegrales.com.co</v>
      </c>
      <c r="BP217" s="198">
        <f>VLOOKUP($A217,O.Barragán!$A$4:$ER$57,BaseInterventoría!BP$1,FALSE)</f>
        <v>21624776</v>
      </c>
      <c r="BQ217" s="198">
        <f>VLOOKUP($A217,O.Barragán!$A$4:$ER$57,BaseInterventoría!BQ$1,FALSE)</f>
        <v>0</v>
      </c>
      <c r="BR217" s="198">
        <f>VLOOKUP($A217,O.Barragán!$A$4:$ER$57,BaseInterventoría!BR$1,FALSE)</f>
        <v>0</v>
      </c>
      <c r="BS217" s="198">
        <f>VLOOKUP($A217,O.Barragán!$A$4:$ER$57,BaseInterventoría!BS$1,FALSE)</f>
        <v>0</v>
      </c>
      <c r="BT217" s="198">
        <f>VLOOKUP($A217,O.Barragán!$A$4:$ER$57,BaseInterventoría!BT$1,FALSE)</f>
        <v>21624776</v>
      </c>
      <c r="BU217" s="21">
        <f>VLOOKUP($A217,O.Barragán!$A$4:$ER$57,BaseInterventoría!BU$1,FALSE)</f>
        <v>0</v>
      </c>
      <c r="BV217" s="198">
        <f>VLOOKUP($A217,O.Barragán!$A$4:$ER$57,BaseInterventoría!BV$1,FALSE)</f>
        <v>0</v>
      </c>
      <c r="BW217" s="21">
        <f>VLOOKUP($A217,O.Barragán!$A$4:$ER$57,BaseInterventoría!BW$1,FALSE)</f>
        <v>0</v>
      </c>
      <c r="BX217" s="198">
        <f>VLOOKUP($A217,O.Barragán!$A$4:$ER$57,BaseInterventoría!BX$1,FALSE)</f>
        <v>0</v>
      </c>
      <c r="BY217" s="198">
        <f>VLOOKUP($A217,O.Barragán!$A$4:$ER$57,BaseInterventoría!BY$1,FALSE)</f>
        <v>21624776</v>
      </c>
      <c r="BZ217" s="5">
        <f>VLOOKUP($A217,O.Barragán!$A$4:$ER$57,BaseInterventoría!BZ$1,FALSE)</f>
        <v>0</v>
      </c>
      <c r="CA217" s="21">
        <f>VLOOKUP($A217,O.Barragán!$A$4:$ER$57,BaseInterventoría!CA$1,FALSE)</f>
        <v>0</v>
      </c>
      <c r="CB217" s="5">
        <f>VLOOKUP($A217,O.Barragán!$A$4:$ER$57,BaseInterventoría!CB$1,FALSE)</f>
        <v>0</v>
      </c>
      <c r="CC217" s="5">
        <f>VLOOKUP($A217,O.Barragán!$A$4:$ER$57,BaseInterventoría!CC$1,FALSE)</f>
        <v>0</v>
      </c>
      <c r="CD217" s="21">
        <f>VLOOKUP($A217,O.Barragán!$A$4:$ER$57,BaseInterventoría!CD$1,FALSE)</f>
        <v>0</v>
      </c>
      <c r="CE217" s="5">
        <f>VLOOKUP($A217,O.Barragán!$A$4:$ER$57,BaseInterventoría!CE$1,FALSE)</f>
        <v>0</v>
      </c>
      <c r="CF217" s="21">
        <f>VLOOKUP($A217,O.Barragán!$A$4:$ER$57,BaseInterventoría!CF$1,FALSE)</f>
        <v>0</v>
      </c>
      <c r="CG217" s="5">
        <f>VLOOKUP($A217,O.Barragán!$A$4:$ER$57,BaseInterventoría!CG$1,FALSE)</f>
        <v>533046853</v>
      </c>
      <c r="CH217" s="21">
        <f>VLOOKUP($A217,O.Barragán!$A$4:$ER$57,BaseInterventoría!CH$1,FALSE)</f>
        <v>45495</v>
      </c>
      <c r="CI217" s="21">
        <f>VLOOKUP($A217,O.Barragán!$A$4:$ER$57,BaseInterventoría!CI$1,FALSE)</f>
        <v>45804</v>
      </c>
      <c r="CJ217" s="5">
        <f>VLOOKUP($A217,O.Barragán!$A$4:$ER$57,BaseInterventoría!CJ$1,FALSE)</f>
        <v>0</v>
      </c>
      <c r="CK217" s="21">
        <f>VLOOKUP($A217,O.Barragán!$A$4:$ER$57,BaseInterventoría!CK$1,FALSE)</f>
        <v>0</v>
      </c>
      <c r="CL217" s="21">
        <f>VLOOKUP($A217,O.Barragán!$A$4:$ER$57,BaseInterventoría!CL$1,FALSE)</f>
        <v>0</v>
      </c>
      <c r="CM217" s="5">
        <f>VLOOKUP($A217,O.Barragán!$A$4:$ER$57,BaseInterventoría!CM$1,FALSE)</f>
        <v>533046853</v>
      </c>
      <c r="CN217" s="21">
        <f>VLOOKUP($A217,O.Barragán!$A$4:$ER$57,BaseInterventoría!CN$1,FALSE)</f>
        <v>45495</v>
      </c>
      <c r="CO217" s="21">
        <f>VLOOKUP($A217,O.Barragán!$A$4:$ER$57,BaseInterventoría!CO$1,FALSE)</f>
        <v>46779</v>
      </c>
      <c r="CP217" s="5">
        <f>VLOOKUP($A217,O.Barragán!$A$4:$ER$57,BaseInterventoría!CP$1,FALSE)</f>
        <v>533046853</v>
      </c>
      <c r="CQ217" s="21">
        <f>VLOOKUP($A217,O.Barragán!$A$4:$ER$57,BaseInterventoría!CQ$1,FALSE)</f>
        <v>45679</v>
      </c>
      <c r="CR217" s="21">
        <f>VLOOKUP($A217,O.Barragán!$A$4:$ER$57,BaseInterventoría!CR$1,FALSE)</f>
        <v>47505</v>
      </c>
      <c r="CS217" s="5">
        <f>VLOOKUP($A217,O.Barragán!$A$4:$ER$57,BaseInterventoría!CS$1,FALSE)</f>
        <v>0</v>
      </c>
      <c r="CT217" s="21">
        <f>VLOOKUP($A217,O.Barragán!$A$4:$ER$57,BaseInterventoría!CT$1,FALSE)</f>
        <v>0</v>
      </c>
      <c r="CU217" s="21">
        <f>VLOOKUP($A217,O.Barragán!$A$4:$ER$57,BaseInterventoría!CU$1,FALSE)</f>
        <v>0</v>
      </c>
      <c r="CV217" s="5">
        <f>VLOOKUP($A217,O.Barragán!$A$4:$ER$57,BaseInterventoría!CV$1,FALSE)</f>
        <v>0</v>
      </c>
      <c r="CW217" s="21">
        <f>VLOOKUP($A217,O.Barragán!$A$4:$ER$57,BaseInterventoría!CW$1,FALSE)</f>
        <v>0</v>
      </c>
      <c r="CX217" s="21">
        <f>VLOOKUP($A217,O.Barragán!$A$4:$ER$57,BaseInterventoría!CX$1,FALSE)</f>
        <v>0</v>
      </c>
      <c r="CY217" s="21">
        <f>VLOOKUP($A217,O.Barragán!$A$4:$ER$57,BaseInterventoría!CY$1,FALSE)</f>
        <v>45747</v>
      </c>
      <c r="CZ217" s="5">
        <f>VLOOKUP($A217,O.Barragán!$A$4:$ER$57,BaseInterventoría!CZ$1,FALSE)</f>
        <v>6.0333333333333332</v>
      </c>
      <c r="DA217" s="186">
        <f>VLOOKUP($A217,O.Barragán!$A$4:$ER$57,BaseInterventoría!DA$1,FALSE)</f>
        <v>0</v>
      </c>
      <c r="DB217" s="186">
        <f>VLOOKUP($A217,O.Barragán!$A$4:$ER$57,BaseInterventoría!DB$1,FALSE)</f>
        <v>0</v>
      </c>
      <c r="DC217" s="186">
        <f>VLOOKUP($A217,O.Barragán!$A$4:$ER$57,BaseInterventoría!DC$1,FALSE)</f>
        <v>0</v>
      </c>
      <c r="DD217" s="186">
        <f>VLOOKUP($A217,O.Barragán!$A$4:$ER$57,BaseInterventoría!DD$1,FALSE)</f>
        <v>0</v>
      </c>
      <c r="DE217" s="186">
        <f>VLOOKUP($A217,O.Barragán!$A$4:$ER$57,BaseInterventoría!DE$1,FALSE)</f>
        <v>0</v>
      </c>
      <c r="DF217" s="186">
        <f>VLOOKUP($A217,O.Barragán!$A$4:$ER$57,BaseInterventoría!DF$1,FALSE)</f>
        <v>0</v>
      </c>
      <c r="DG217" s="186">
        <f>VLOOKUP($A217,O.Barragán!$A$4:$ER$57,BaseInterventoría!DG$1,FALSE)</f>
        <v>0</v>
      </c>
      <c r="DH217" s="186">
        <f>VLOOKUP($A217,O.Barragán!$A$4:$ER$57,BaseInterventoría!DH$1,FALSE)</f>
        <v>0</v>
      </c>
      <c r="DI217" s="186">
        <f>VLOOKUP($A217,O.Barragán!$A$4:$ER$57,BaseInterventoría!DI$1,FALSE)</f>
        <v>0</v>
      </c>
      <c r="DJ217" s="186">
        <f>VLOOKUP($A217,O.Barragán!$A$4:$ER$57,BaseInterventoría!DJ$1,FALSE)</f>
        <v>0</v>
      </c>
      <c r="DK217" s="5">
        <f ca="1">VLOOKUP($A217,O.Barragán!$A$4:$ER$57,BaseInterventoría!DK$1,FALSE)</f>
        <v>0.4585635359116022</v>
      </c>
      <c r="DL217" s="5" t="str">
        <f ca="1">VLOOKUP($A217,O.Barragán!$A$4:$ER$57,BaseInterventoría!DL$1,FALSE)</f>
        <v>VIGENTE</v>
      </c>
      <c r="DM217" s="71" t="str">
        <f t="shared" si="23"/>
        <v>Activos</v>
      </c>
      <c r="DN217" s="5" t="str">
        <f>VLOOKUP($A217,O.Barragán!$A$4:$ER$57,BaseInterventoría!DN$1,FALSE)</f>
        <v>En ejecución</v>
      </c>
      <c r="DO217" s="5">
        <f>VLOOKUP($A217,O.Barragán!$A$4:$ER$57,BaseInterventoría!DO$1,FALSE)</f>
        <v>0</v>
      </c>
      <c r="DP217" s="5">
        <f>VLOOKUP($A217,O.Barragán!$A$4:$ER$57,BaseInterventoría!DP$1,FALSE)</f>
        <v>0</v>
      </c>
      <c r="DQ217" s="5">
        <f>VLOOKUP($A217,O.Barragán!$A$4:$ER$57,BaseInterventoría!DQ$1,FALSE)</f>
        <v>0</v>
      </c>
      <c r="DR217" s="5">
        <f>VLOOKUP($A217,O.Barragán!$A$4:$ER$57,BaseInterventoría!DR$1,FALSE)</f>
        <v>0</v>
      </c>
      <c r="DS217" s="5">
        <f>VLOOKUP($A217,O.Barragán!$A$4:$ER$57,BaseInterventoría!DS$1,FALSE)</f>
        <v>0</v>
      </c>
      <c r="DT217" s="198">
        <f>VLOOKUP($A217,O.Barragán!$A$4:$ER$57,BaseInterventoría!DT$1,FALSE)</f>
        <v>0</v>
      </c>
      <c r="DU217" s="198">
        <f>VLOOKUP($A217,O.Barragán!$A$4:$ER$57,BaseInterventoría!DU$1,FALSE)</f>
        <v>21624776</v>
      </c>
      <c r="DV217" s="186">
        <f>VLOOKUP($A217,O.Barragán!$A$4:$ER$57,BaseInterventoría!DV$1,FALSE)</f>
        <v>0</v>
      </c>
      <c r="DW217" s="198">
        <f>VLOOKUP($A217,O.Barragán!$A$4:$ER$57,BaseInterventoría!DW$1,FALSE)</f>
        <v>21624776</v>
      </c>
      <c r="DX217" s="21" t="str">
        <f>VLOOKUP($A217,O.Barragán!$A$4:$ER$57,BaseInterventoría!DX$1,FALSE)</f>
        <v>N/A</v>
      </c>
      <c r="DY217" s="5" t="str">
        <f>VLOOKUP($A217,O.Barragán!$A$4:$ER$57,BaseInterventoría!DY$1,FALSE)</f>
        <v>N/A</v>
      </c>
      <c r="DZ217" s="21" t="str">
        <f>VLOOKUP($A217,O.Barragán!$A$4:$ER$57,BaseInterventoría!DZ$1,FALSE)</f>
        <v>N/A</v>
      </c>
      <c r="EA217" s="21" t="str">
        <f>VLOOKUP($A217,O.Barragán!$A$4:$ER$57,BaseInterventoría!EA$1,FALSE)</f>
        <v>N/A</v>
      </c>
      <c r="EB217" s="5" t="str">
        <f>VLOOKUP($A217,O.Barragán!$A$4:$ER$57,BaseInterventoría!EB$1,FALSE)</f>
        <v>N/A</v>
      </c>
      <c r="EC217" s="198" t="str">
        <f>VLOOKUP($A217,O.Barragán!$A$4:$ER$57,BaseInterventoría!EC$1,FALSE)</f>
        <v>N/A</v>
      </c>
      <c r="ED217" s="5">
        <f>VLOOKUP($A217,O.Barragán!$A$4:$ER$57,BaseInterventoría!ED$1,FALSE)</f>
        <v>0</v>
      </c>
      <c r="EE217" s="5">
        <f>VLOOKUP($A217,O.Barragán!$A$4:$ER$57,BaseInterventoría!EE$1,FALSE)</f>
        <v>0</v>
      </c>
      <c r="EF217" s="5">
        <f>VLOOKUP($A217,O.Barragán!$A$4:$ER$57,BaseInterventoría!EF$1,FALSE)</f>
        <v>0</v>
      </c>
      <c r="EG217" s="5">
        <f>VLOOKUP($A217,O.Barragán!$A$4:$ER$57,BaseInterventoría!EG$1,FALSE)</f>
        <v>0</v>
      </c>
      <c r="EH217" s="5">
        <f>VLOOKUP($A217,O.Barragán!$A$4:$ER$57,BaseInterventoría!EH$1,FALSE)</f>
        <v>0</v>
      </c>
      <c r="EI217" s="21">
        <f>VLOOKUP($A217,O.Barragán!$A$4:$ER$57,BaseInterventoría!EI$1,FALSE)</f>
        <v>0</v>
      </c>
      <c r="EJ217" s="5">
        <f>VLOOKUP($A217,O.Barragán!$A$4:$ER$57,BaseInterventoría!EJ$1,FALSE)</f>
        <v>0</v>
      </c>
      <c r="EK217" s="5">
        <f>VLOOKUP($A217,O.Barragán!$A$4:$ER$57,BaseInterventoría!EK$1,FALSE)</f>
        <v>0</v>
      </c>
      <c r="EL217" s="5" t="str">
        <f>VLOOKUP($A217,O.Barragán!$A$4:$ER$57,BaseInterventoría!EL$1,FALSE)</f>
        <v>Omar Barragán-Dirección</v>
      </c>
      <c r="EM217" s="5" t="str">
        <f>VLOOKUP($A217,O.Barragán!$A$4:$ER$57,BaseInterventoría!EM$1,FALSE)</f>
        <v>Carlos Omar Barragan - Cristian Fiquitiva</v>
      </c>
      <c r="EN217" s="5" t="str">
        <f>VLOOKUP($A217,O.Barragán!$A$4:$ER$57,BaseInterventoría!EN$1,FALSE)</f>
        <v>https://www.secop.gov.co/CO1ContractsManagement/Tendering/ProcurementContractEdit/Update?ProfileName=CCE-10-Minima_Cuantia&amp;PPI=CO1.PPI.32840680&amp;DocUniqueName=ContratoDeCompra&amp;DocTypeName=NextWay.Entities.Marketplace.Tendering.ProcurementContract&amp;ProfileVersion=12&amp;DocUniqueIdentifier=CO1.PCCNTR.6536421&amp;prevCtxUrl=https%3a%2f%2fwww.secop.gov.co%3a443%2fCO1ContractsManagement%2fTendering%2fProcurementContractManagement%2fIndex&amp;prevCtxLbl=Contratos+</v>
      </c>
      <c r="EO217" s="5" t="str">
        <f>VLOOKUP($A217,O.Barragán!$A$4:$ER$57,BaseInterventoría!EO$1,FALSE)</f>
        <v>El contrato de obra derivado inicio su ejecución el pasado 1 de octubre de 2024, sin embargo a la fecha el contratista presenta un atraso considerable en la ejecución de sus actividades, por lo cual se le ha solicitado a la interventoría avanzar con el proceso de presunto incumplimiento</v>
      </c>
      <c r="EP217" s="21">
        <f>VLOOKUP($A217,O.Barragán!$A$4:$ER$57,BaseInterventoría!EP$1,FALSE)</f>
        <v>45641</v>
      </c>
      <c r="EQ217" s="24">
        <v>0</v>
      </c>
      <c r="ER217" s="24">
        <v>0</v>
      </c>
      <c r="ES217" s="24">
        <v>0</v>
      </c>
      <c r="ET217" s="5"/>
      <c r="EU217" s="24">
        <f t="shared" si="20"/>
        <v>0</v>
      </c>
      <c r="EV217" s="55" t="e">
        <f>VLOOKUP(A217,#REF!,147,FALSE)</f>
        <v>#REF!</v>
      </c>
      <c r="EW217" s="56"/>
      <c r="EX217" s="24"/>
      <c r="EY217" s="5" t="s">
        <v>24</v>
      </c>
      <c r="EZ217" s="56"/>
      <c r="FA217" s="21"/>
      <c r="FB217"/>
      <c r="FC217"/>
      <c r="FD217"/>
    </row>
    <row r="218" spans="1:160" ht="157.5">
      <c r="A218" s="19" t="s">
        <v>737</v>
      </c>
      <c r="B218" s="2">
        <f t="shared" si="24"/>
        <v>216</v>
      </c>
      <c r="C218" s="20" t="s">
        <v>287</v>
      </c>
      <c r="D218" s="5" t="s">
        <v>288</v>
      </c>
      <c r="E218" s="2" t="s">
        <v>738</v>
      </c>
      <c r="F218" s="5" t="str">
        <f>VLOOKUP($A218,B.Bermúdez!$A$4:$ER$19,BaseInterventoría!F$1,FALSE)</f>
        <v>N/A</v>
      </c>
      <c r="G218" s="21" t="str">
        <f>VLOOKUP($A218,B.Bermúdez!$A$4:$ER$19,BaseInterventoría!G$1,FALSE)</f>
        <v>N/A</v>
      </c>
      <c r="H218" s="5" t="str">
        <f>VLOOKUP($A218,B.Bermúdez!$A$4:$ER$19,BaseInterventoría!H$1,FALSE)</f>
        <v>N/A</v>
      </c>
      <c r="I218" s="5" t="str">
        <f>VLOOKUP($A218,B.Bermúdez!$A$4:$ER$19,BaseInterventoría!I$1,FALSE)</f>
        <v>N/A</v>
      </c>
      <c r="J218" s="5" t="str">
        <f>VLOOKUP($A218,B.Bermúdez!$A$4:$ER$19,BaseInterventoría!J$1,FALSE)</f>
        <v>N/A</v>
      </c>
      <c r="K218" s="198">
        <f>VLOOKUP($A218,B.Bermúdez!$A$4:$ER$19,BaseInterventoría!K$1,FALSE)</f>
        <v>0</v>
      </c>
      <c r="L218" s="198">
        <f>VLOOKUP($A218,B.Bermúdez!$A$4:$ER$19,BaseInterventoría!L$1,FALSE)</f>
        <v>0</v>
      </c>
      <c r="M218" s="198">
        <f>VLOOKUP($A218,B.Bermúdez!$A$4:$ER$19,BaseInterventoría!M$1,FALSE)</f>
        <v>0</v>
      </c>
      <c r="N218" s="198">
        <f>VLOOKUP($A218,B.Bermúdez!$A$4:$ER$19,BaseInterventoría!N$1,FALSE)</f>
        <v>0</v>
      </c>
      <c r="O218" s="198">
        <f>VLOOKUP($A218,B.Bermúdez!$A$4:$ER$19,BaseInterventoría!O$1,FALSE)</f>
        <v>0</v>
      </c>
      <c r="P218" s="198">
        <f>VLOOKUP($A218,B.Bermúdez!$A$4:$ER$19,BaseInterventoría!P$1,FALSE)</f>
        <v>0</v>
      </c>
      <c r="Q218" s="198">
        <f>VLOOKUP($A218,B.Bermúdez!$A$4:$ER$19,BaseInterventoría!Q$1,FALSE)</f>
        <v>0</v>
      </c>
      <c r="R218" s="198">
        <f>VLOOKUP($A218,B.Bermúdez!$A$4:$ER$19,BaseInterventoría!R$1,FALSE)</f>
        <v>0</v>
      </c>
      <c r="S218" s="198">
        <f>VLOOKUP($A218,B.Bermúdez!$A$4:$ER$19,BaseInterventoría!S$1,FALSE)</f>
        <v>0</v>
      </c>
      <c r="T218" s="198">
        <f>VLOOKUP($A218,B.Bermúdez!$A$4:$ER$19,BaseInterventoría!T$1,FALSE)</f>
        <v>0</v>
      </c>
      <c r="U218" s="198">
        <f>VLOOKUP($A218,B.Bermúdez!$A$4:$ER$19,BaseInterventoría!U$1,FALSE)</f>
        <v>0</v>
      </c>
      <c r="V218" s="5" t="str">
        <f>VLOOKUP($A218,B.Bermúdez!$A$4:$ER$19,BaseInterventoría!V$1,FALSE)</f>
        <v>4218
4220
4229
4241
07-11-2017
4287
4291
4315
4301
08-11-2017</v>
      </c>
      <c r="W218" s="5">
        <f>VLOOKUP($A218,B.Bermúdez!$A$4:$ER$19,BaseInterventoría!W$1,FALSE)</f>
        <v>0</v>
      </c>
      <c r="X218" s="5" t="str">
        <f>VLOOKUP($A218,B.Bermúdez!$A$4:$ER$19,BaseInterventoría!X$1,FALSE)</f>
        <v>INTERVENTORÍA</v>
      </c>
      <c r="Y218" s="5">
        <f>VLOOKUP($A218,B.Bermúdez!$A$4:$ER$19,BaseInterventoría!Y$1,FALSE)</f>
        <v>0</v>
      </c>
      <c r="Z218" s="5" t="str">
        <f>VLOOKUP($A218,B.Bermúdez!$A$4:$ER$19,BaseInterventoría!Z$1,FALSE)</f>
        <v>CONTRATO-INTERVENTORÍA</v>
      </c>
      <c r="AA218" s="5" t="str">
        <f>VLOOKUP($A218,B.Bermúdez!$A$4:$ER$19,BaseInterventoría!AA$1,FALSE)</f>
        <v>N/A</v>
      </c>
      <c r="AB218" s="5" t="str">
        <f>VLOOKUP($A218,B.Bermúdez!$A$4:$ER$19,BaseInterventoría!AB$1,FALSE)</f>
        <v>N/A</v>
      </c>
      <c r="AC218" s="21" t="str">
        <f>VLOOKUP($A218,B.Bermúdez!$A$4:$ER$19,BaseInterventoría!AC$1,FALSE)</f>
        <v>N/A</v>
      </c>
      <c r="AD218" s="21" t="str">
        <f>VLOOKUP($A218,B.Bermúdez!$A$4:$ER$19,BaseInterventoría!AD$1,FALSE)</f>
        <v>N/A</v>
      </c>
      <c r="AE218" s="5" t="str">
        <f>VLOOKUP($A218,B.Bermúdez!$A$4:$ER$19,BaseInterventoría!AE$1,FALSE)</f>
        <v>N/A</v>
      </c>
      <c r="AF218" s="21" t="str">
        <f>VLOOKUP($A218,B.Bermúdez!$A$4:$ER$19,BaseInterventoría!AF$1,FALSE)</f>
        <v>N/A</v>
      </c>
      <c r="AG218" s="5" t="str">
        <f>VLOOKUP($A218,B.Bermúdez!$A$4:$ER$19,BaseInterventoría!AG$1,FALSE)</f>
        <v>N/A</v>
      </c>
      <c r="AH218" s="5" t="str">
        <f>VLOOKUP($A218,B.Bermúdez!$A$4:$ER$19,BaseInterventoría!AH$1,FALSE)</f>
        <v>N/A</v>
      </c>
      <c r="AI218" s="5" t="str">
        <f>VLOOKUP($A218,B.Bermúdez!$A$4:$ER$19,BaseInterventoría!AI$1,FALSE)</f>
        <v>N/A</v>
      </c>
      <c r="AJ218" s="21" t="str">
        <f>VLOOKUP($A218,B.Bermúdez!$A$4:$ER$19,BaseInterventoría!AJ$1,FALSE)</f>
        <v>N/A</v>
      </c>
      <c r="AK218" s="5" t="str">
        <f>VLOOKUP($A218,B.Bermúdez!$A$4:$ER$19,BaseInterventoría!AK$1,FALSE)</f>
        <v>N/A</v>
      </c>
      <c r="AL218" s="5" t="str">
        <f>VLOOKUP($A218,B.Bermúdez!$A$4:$ER$19,BaseInterventoría!AL$1,FALSE)</f>
        <v>N/A</v>
      </c>
      <c r="AM218" s="21" t="str">
        <f>VLOOKUP($A218,B.Bermúdez!$A$4:$ER$19,BaseInterventoría!AM$1,FALSE)</f>
        <v>N/A</v>
      </c>
      <c r="AN218" s="5" t="str">
        <f>VLOOKUP($A218,B.Bermúdez!$A$4:$ER$19,BaseInterventoría!AN$1,FALSE)</f>
        <v>N/A</v>
      </c>
      <c r="AO218" s="5" t="str">
        <f>VLOOKUP($A218,B.Bermúdez!$A$4:$ER$19,BaseInterventoría!AO$1,FALSE)</f>
        <v>N/A</v>
      </c>
      <c r="AP218" s="5" t="str">
        <f>VLOOKUP($A218,B.Bermúdez!$A$4:$ER$19,BaseInterventoría!AP$1,FALSE)</f>
        <v>N/A</v>
      </c>
      <c r="AQ218" s="5" t="str">
        <f>VLOOKUP($A218,B.Bermúdez!$A$4:$ER$19,BaseInterventoría!AQ$1,FALSE)</f>
        <v>N/A</v>
      </c>
      <c r="AR218" s="21" t="str">
        <f>VLOOKUP($A218,B.Bermúdez!$A$4:$ER$19,BaseInterventoría!AR$1,FALSE)</f>
        <v>N/A</v>
      </c>
      <c r="AS218" s="5" t="str">
        <f>VLOOKUP($A218,B.Bermúdez!$A$4:$ER$19,BaseInterventoría!AS$1,FALSE)</f>
        <v>N/A</v>
      </c>
      <c r="AT218" s="5" t="str">
        <f>VLOOKUP($A218,B.Bermúdez!$A$4:$ER$19,BaseInterventoría!AT$1,FALSE)</f>
        <v>N/A</v>
      </c>
      <c r="AU218" s="21" t="str">
        <f>VLOOKUP($A218,B.Bermúdez!$A$4:$ER$19,BaseInterventoría!AU$1,FALSE)</f>
        <v>N/A</v>
      </c>
      <c r="AV218" s="5" t="str">
        <f>VLOOKUP($A218,B.Bermúdez!$A$4:$ER$19,BaseInterventoría!AV$1,FALSE)</f>
        <v>N/A</v>
      </c>
      <c r="AW218" s="186" t="str">
        <f>VLOOKUP($A218,B.Bermúdez!$A$4:$ER$19,BaseInterventoría!AW$1,FALSE)</f>
        <v>N/A</v>
      </c>
      <c r="AX218" s="186" t="str">
        <f>VLOOKUP($A218,B.Bermúdez!$A$4:$ER$19,BaseInterventoría!AX$1,FALSE)</f>
        <v>N/A</v>
      </c>
      <c r="AY218" s="5" t="str">
        <f>VLOOKUP($A218,B.Bermúdez!$A$4:$ER$19,BaseInterventoría!AY$1,FALSE)</f>
        <v>N/A</v>
      </c>
      <c r="AZ218" s="21" t="str">
        <f>VLOOKUP($A218,B.Bermúdez!$A$4:$ER$19,BaseInterventoría!AZ$1,FALSE)</f>
        <v>N/A</v>
      </c>
      <c r="BA218" s="5" t="str">
        <f>VLOOKUP($A218,B.Bermúdez!$A$4:$ER$19,BaseInterventoría!BA$1,FALSE)</f>
        <v>N/A</v>
      </c>
      <c r="BB218" s="5" t="str">
        <f>VLOOKUP($A218,B.Bermúdez!$A$4:$ER$19,BaseInterventoría!BB$1,FALSE)</f>
        <v>N/A</v>
      </c>
      <c r="BC218" s="5" t="str">
        <f>VLOOKUP($A218,B.Bermúdez!$A$4:$ER$19,BaseInterventoría!BC$1,FALSE)</f>
        <v>N/A</v>
      </c>
      <c r="BD218" s="5" t="str">
        <f>VLOOKUP($A218,B.Bermúdez!$A$4:$ER$19,BaseInterventoría!BD$1,FALSE)</f>
        <v>N/A</v>
      </c>
      <c r="BE218" s="5" t="str">
        <f>VLOOKUP($A218,B.Bermúdez!$A$4:$ER$19,BaseInterventoría!BE$1,FALSE)</f>
        <v>N/A</v>
      </c>
      <c r="BF218" s="21" t="str">
        <f>VLOOKUP($A218,B.Bermúdez!$A$4:$ER$19,BaseInterventoría!BF$1,FALSE)</f>
        <v>N/A</v>
      </c>
      <c r="BG218" s="21" t="str">
        <f>VLOOKUP($A218,B.Bermúdez!$A$4:$ER$19,BaseInterventoría!BG$1,FALSE)</f>
        <v>N/A</v>
      </c>
      <c r="BH218" s="5" t="str">
        <f>VLOOKUP($A218,B.Bermúdez!$A$4:$ER$19,BaseInterventoría!BH$1,FALSE)</f>
        <v>EPC-PDA-I-292-2018</v>
      </c>
      <c r="BI218" s="5" t="str">
        <f>VLOOKUP($A218,B.Bermúdez!$A$4:$ER$19,BaseInterventoría!BI$1,FALSE)</f>
        <v>INTERVENTORÍA INTEGRAL A LA CONSTRUCCIÓN DE UNIDADES SANITARIAS EN LA ZONA RURAL DE LOS MUNICIPIOS DE BELTRÁN, FACATATIVÁ, GIRARDOT, JERUSALÉN, PULÍ, QUIPILE, SUBACHOQUE Y GUATAQUÍ - CUNDINAMARCA.</v>
      </c>
      <c r="BJ218" s="21">
        <f>VLOOKUP($A218,B.Bermúdez!$A$4:$ER$19,BaseInterventoría!BJ$1,FALSE)</f>
        <v>43287</v>
      </c>
      <c r="BK218" s="21">
        <f>VLOOKUP($A218,B.Bermúdez!$A$4:$ER$19,BaseInterventoría!BK$1,FALSE)</f>
        <v>43326</v>
      </c>
      <c r="BL218" s="5" t="str">
        <f>VLOOKUP($A218,B.Bermúdez!$A$4:$ER$19,BaseInterventoría!BL$1,FALSE)</f>
        <v>10 MESES</v>
      </c>
      <c r="BM218" s="21">
        <f>VLOOKUP($A218,B.Bermúdez!$A$4:$ER$19,BaseInterventoría!BM$1,FALSE)</f>
        <v>43629</v>
      </c>
      <c r="BN218" s="5" t="str">
        <f>VLOOKUP($A218,B.Bermúdez!$A$4:$ER$19,BaseInterventoría!BN$1,FALSE)</f>
        <v>CONSORCIO INTERSANITARIO
NIT: 901.192.372-6
R/L: FABIAN OMAR VALLEJO OBANDO
CC: 19.123.324 DE BOGOTÁ</v>
      </c>
      <c r="BO218" s="5" t="str">
        <f>VLOOKUP($A218,B.Bermúdez!$A$4:$ER$19,BaseInterventoría!BO$1,FALSE)</f>
        <v xml:space="preserve">CONSORCIO INTERSANITARIO 
CIVING </v>
      </c>
      <c r="BP218" s="198">
        <f>VLOOKUP($A218,B.Bermúdez!$A$4:$ER$19,BaseInterventoría!BP$1,FALSE)</f>
        <v>0</v>
      </c>
      <c r="BQ218" s="198">
        <f>VLOOKUP($A218,B.Bermúdez!$A$4:$ER$19,BaseInterventoría!BQ$1,FALSE)</f>
        <v>0</v>
      </c>
      <c r="BR218" s="198">
        <f>VLOOKUP($A218,B.Bermúdez!$A$4:$ER$19,BaseInterventoría!BR$1,FALSE)</f>
        <v>0</v>
      </c>
      <c r="BS218" s="198">
        <f>VLOOKUP($A218,B.Bermúdez!$A$4:$ER$19,BaseInterventoría!BS$1,FALSE)</f>
        <v>0</v>
      </c>
      <c r="BT218" s="198">
        <f>VLOOKUP($A218,B.Bermúdez!$A$4:$ER$19,BaseInterventoría!BT$1,FALSE)</f>
        <v>344036837</v>
      </c>
      <c r="BU218" s="21">
        <f>VLOOKUP($A218,B.Bermúdez!$A$4:$ER$19,BaseInterventoría!BU$1,FALSE)</f>
        <v>0</v>
      </c>
      <c r="BV218" s="198">
        <f>VLOOKUP($A218,B.Bermúdez!$A$4:$ER$19,BaseInterventoría!BV$1,FALSE)</f>
        <v>0</v>
      </c>
      <c r="BW218" s="21">
        <f>VLOOKUP($A218,B.Bermúdez!$A$4:$ER$19,BaseInterventoría!BW$1,FALSE)</f>
        <v>0</v>
      </c>
      <c r="BX218" s="198">
        <f>VLOOKUP($A218,B.Bermúdez!$A$4:$ER$19,BaseInterventoría!BX$1,FALSE)</f>
        <v>0</v>
      </c>
      <c r="BY218" s="198">
        <f>VLOOKUP($A218,B.Bermúdez!$A$4:$ER$19,BaseInterventoría!BY$1,FALSE)</f>
        <v>344036837</v>
      </c>
      <c r="BZ218" s="5" t="str">
        <f>VLOOKUP($A218,B.Bermúdez!$A$4:$ER$19,BaseInterventoría!BZ$1,FALSE)</f>
        <v>PRORROGA No 1</v>
      </c>
      <c r="CA218" s="21">
        <f>VLOOKUP($A218,B.Bermúdez!$A$4:$ER$19,BaseInterventoría!CA$1,FALSE)</f>
        <v>43538</v>
      </c>
      <c r="CB218" s="5" t="str">
        <f>VLOOKUP($A218,B.Bermúdez!$A$4:$ER$19,BaseInterventoría!CB$1,FALSE)</f>
        <v>2 MESES</v>
      </c>
      <c r="CC218" s="5" t="str">
        <f>VLOOKUP($A218,B.Bermúdez!$A$4:$ER$19,BaseInterventoría!CC$1,FALSE)</f>
        <v>NINGUNA</v>
      </c>
      <c r="CD218" s="21" t="str">
        <f>VLOOKUP($A218,B.Bermúdez!$A$4:$ER$19,BaseInterventoría!CD$1,FALSE)</f>
        <v>NINGUNA</v>
      </c>
      <c r="CE218" s="5" t="str">
        <f>VLOOKUP($A218,B.Bermúdez!$A$4:$ER$19,BaseInterventoría!CE$1,FALSE)</f>
        <v>NINGUNA</v>
      </c>
      <c r="CF218" s="21">
        <f>VLOOKUP($A218,B.Bermúdez!$A$4:$ER$19,BaseInterventoría!CF$1,FALSE)</f>
        <v>43690</v>
      </c>
      <c r="CG218" s="5" t="str">
        <f>VLOOKUP($A218,B.Bermúdez!$A$4:$ER$19,BaseInterventoría!CG$1,FALSE)</f>
        <v>14-44-101101140
SEGUROS DEL ESTADO</v>
      </c>
      <c r="CH218" s="21">
        <f>VLOOKUP($A218,B.Bermúdez!$A$4:$ER$19,BaseInterventoría!CH$1,FALSE)</f>
        <v>43287</v>
      </c>
      <c r="CI218" s="21">
        <f>VLOOKUP($A218,B.Bermúdez!$A$4:$ER$19,BaseInterventoría!CI$1,FALSE)</f>
        <v>43896</v>
      </c>
      <c r="CJ218" s="5" t="str">
        <f>VLOOKUP($A218,B.Bermúdez!$A$4:$ER$19,BaseInterventoría!CJ$1,FALSE)</f>
        <v>N/A</v>
      </c>
      <c r="CK218" s="21" t="str">
        <f>VLOOKUP($A218,B.Bermúdez!$A$4:$ER$19,BaseInterventoría!CK$1,FALSE)</f>
        <v>N/A</v>
      </c>
      <c r="CL218" s="21" t="str">
        <f>VLOOKUP($A218,B.Bermúdez!$A$4:$ER$19,BaseInterventoría!CL$1,FALSE)</f>
        <v>N/A</v>
      </c>
      <c r="CM218" s="5" t="str">
        <f>VLOOKUP($A218,B.Bermúdez!$A$4:$ER$19,BaseInterventoría!CM$1,FALSE)</f>
        <v>14-44-101101140
SEGUROS DEL ESTADO</v>
      </c>
      <c r="CN218" s="21">
        <f>VLOOKUP($A218,B.Bermúdez!$A$4:$ER$19,BaseInterventoría!CN$1,FALSE)</f>
        <v>43287</v>
      </c>
      <c r="CO218" s="21">
        <f>VLOOKUP($A218,B.Bermúdez!$A$4:$ER$19,BaseInterventoría!CO$1,FALSE)</f>
        <v>43896</v>
      </c>
      <c r="CP218" s="5" t="str">
        <f>VLOOKUP($A218,B.Bermúdez!$A$4:$ER$19,BaseInterventoría!CP$1,FALSE)</f>
        <v>N/A</v>
      </c>
      <c r="CQ218" s="21" t="str">
        <f>VLOOKUP($A218,B.Bermúdez!$A$4:$ER$19,BaseInterventoría!CQ$1,FALSE)</f>
        <v>N/A</v>
      </c>
      <c r="CR218" s="21" t="str">
        <f>VLOOKUP($A218,B.Bermúdez!$A$4:$ER$19,BaseInterventoría!CR$1,FALSE)</f>
        <v>N/A</v>
      </c>
      <c r="CS218" s="5" t="str">
        <f>VLOOKUP($A218,B.Bermúdez!$A$4:$ER$19,BaseInterventoría!CS$1,FALSE)</f>
        <v>14-44-101101140
SEGUROS DEL ESTADO</v>
      </c>
      <c r="CT218" s="21">
        <f>VLOOKUP($A218,B.Bermúdez!$A$4:$ER$19,BaseInterventoría!CT$1,FALSE)</f>
        <v>43287</v>
      </c>
      <c r="CU218" s="21">
        <f>VLOOKUP($A218,B.Bermúdez!$A$4:$ER$19,BaseInterventoría!CU$1,FALSE)</f>
        <v>45418</v>
      </c>
      <c r="CV218" s="5" t="str">
        <f>VLOOKUP($A218,B.Bermúdez!$A$4:$ER$19,BaseInterventoría!CV$1,FALSE)</f>
        <v>N/A</v>
      </c>
      <c r="CW218" s="21" t="str">
        <f>VLOOKUP($A218,B.Bermúdez!$A$4:$ER$19,BaseInterventoría!CW$1,FALSE)</f>
        <v>N/A</v>
      </c>
      <c r="CX218" s="21" t="str">
        <f>VLOOKUP($A218,B.Bermúdez!$A$4:$ER$19,BaseInterventoría!CX$1,FALSE)</f>
        <v>N/A</v>
      </c>
      <c r="CY218" s="21">
        <f>VLOOKUP($A218,B.Bermúdez!$A$4:$ER$19,BaseInterventoría!CY$1,FALSE)</f>
        <v>43821</v>
      </c>
      <c r="CZ218" s="5">
        <f>VLOOKUP($A218,B.Bermúdez!$A$4:$ER$19,BaseInterventoría!CZ$1,FALSE)</f>
        <v>16.5</v>
      </c>
      <c r="DA218" s="186">
        <f>VLOOKUP($A218,B.Bermúdez!$A$4:$ER$19,BaseInterventoría!DA$1,FALSE)</f>
        <v>1</v>
      </c>
      <c r="DB218" s="186">
        <f>VLOOKUP($A218,B.Bermúdez!$A$4:$ER$19,BaseInterventoría!DB$1,FALSE)</f>
        <v>0</v>
      </c>
      <c r="DC218" s="186">
        <f>VLOOKUP($A218,B.Bermúdez!$A$4:$ER$19,BaseInterventoría!DC$1,FALSE)</f>
        <v>0</v>
      </c>
      <c r="DD218" s="186">
        <f>VLOOKUP($A218,B.Bermúdez!$A$4:$ER$19,BaseInterventoría!DD$1,FALSE)</f>
        <v>0</v>
      </c>
      <c r="DE218" s="186">
        <f>VLOOKUP($A218,B.Bermúdez!$A$4:$ER$19,BaseInterventoría!DE$1,FALSE)</f>
        <v>0</v>
      </c>
      <c r="DF218" s="186">
        <f>VLOOKUP($A218,B.Bermúdez!$A$4:$ER$19,BaseInterventoría!DF$1,FALSE)</f>
        <v>0</v>
      </c>
      <c r="DG218" s="186">
        <f>VLOOKUP($A218,B.Bermúdez!$A$4:$ER$19,BaseInterventoría!DG$1,FALSE)</f>
        <v>0</v>
      </c>
      <c r="DH218" s="186">
        <f>VLOOKUP($A218,B.Bermúdez!$A$4:$ER$19,BaseInterventoría!DH$1,FALSE)</f>
        <v>0</v>
      </c>
      <c r="DI218" s="186">
        <f>VLOOKUP($A218,B.Bermúdez!$A$4:$ER$19,BaseInterventoría!DI$1,FALSE)</f>
        <v>0</v>
      </c>
      <c r="DJ218" s="186">
        <f>VLOOKUP($A218,B.Bermúdez!$A$4:$ER$19,BaseInterventoría!DJ$1,FALSE)</f>
        <v>0</v>
      </c>
      <c r="DK218" s="5">
        <f ca="1">VLOOKUP($A218,B.Bermúdez!$A$4:$ER$19,BaseInterventoría!DK$1,FALSE)</f>
        <v>4.6929292929292927</v>
      </c>
      <c r="DL218" s="5" t="str">
        <f ca="1">VLOOKUP($A218,B.Bermúdez!$A$4:$ER$19,BaseInterventoría!DL$1,FALSE)</f>
        <v>VENCIDO</v>
      </c>
      <c r="DM218" s="71" t="str">
        <f t="shared" si="23"/>
        <v>En Liquidación</v>
      </c>
      <c r="DN218" s="5" t="str">
        <f>VLOOKUP($A218,B.Bermúdez!$A$4:$ER$19,BaseInterventoría!DN$1,FALSE)</f>
        <v>Liquidado</v>
      </c>
      <c r="DO218" s="5">
        <f>VLOOKUP($A218,B.Bermúdez!$A$4:$ER$19,BaseInterventoría!DO$1,FALSE)</f>
        <v>0</v>
      </c>
      <c r="DP218" s="5">
        <f>VLOOKUP($A218,B.Bermúdez!$A$4:$ER$19,BaseInterventoría!DP$1,FALSE)</f>
        <v>0</v>
      </c>
      <c r="DQ218" s="5">
        <f>VLOOKUP($A218,B.Bermúdez!$A$4:$ER$19,BaseInterventoría!DQ$1,FALSE)</f>
        <v>0</v>
      </c>
      <c r="DR218" s="5">
        <f>VLOOKUP($A218,B.Bermúdez!$A$4:$ER$19,BaseInterventoría!DR$1,FALSE)</f>
        <v>0</v>
      </c>
      <c r="DS218" s="5">
        <f>VLOOKUP($A218,B.Bermúdez!$A$4:$ER$19,BaseInterventoría!DS$1,FALSE)</f>
        <v>0</v>
      </c>
      <c r="DT218" s="198">
        <f>VLOOKUP($A218,B.Bermúdez!$A$4:$ER$19,BaseInterventoría!DT$1,FALSE)</f>
        <v>0</v>
      </c>
      <c r="DU218" s="198">
        <f>VLOOKUP($A218,B.Bermúdez!$A$4:$ER$19,BaseInterventoría!DU$1,FALSE)</f>
        <v>0</v>
      </c>
      <c r="DV218" s="186">
        <f>VLOOKUP($A218,B.Bermúdez!$A$4:$ER$19,BaseInterventoría!DV$1,FALSE)</f>
        <v>0</v>
      </c>
      <c r="DW218" s="198">
        <f>VLOOKUP($A218,B.Bermúdez!$A$4:$ER$19,BaseInterventoría!DW$1,FALSE)</f>
        <v>344036837</v>
      </c>
      <c r="DX218" s="21">
        <f>VLOOKUP($A218,B.Bermúdez!$A$4:$ER$19,BaseInterventoría!DX$1,FALSE)</f>
        <v>44907</v>
      </c>
      <c r="DY218" s="5" t="str">
        <f>VLOOKUP($A218,B.Bermúdez!$A$4:$ER$19,BaseInterventoría!DY$1,FALSE)</f>
        <v>N/A</v>
      </c>
      <c r="DZ218" s="21" t="str">
        <f>VLOOKUP($A218,B.Bermúdez!$A$4:$ER$19,BaseInterventoría!DZ$1,FALSE)</f>
        <v>N/A</v>
      </c>
      <c r="EA218" s="21" t="str">
        <f>VLOOKUP($A218,B.Bermúdez!$A$4:$ER$19,BaseInterventoría!EA$1,FALSE)</f>
        <v>N/A</v>
      </c>
      <c r="EB218" s="5" t="str">
        <f>VLOOKUP($A218,B.Bermúdez!$A$4:$ER$19,BaseInterventoría!EB$1,FALSE)</f>
        <v>N/A</v>
      </c>
      <c r="EC218" s="198" t="str">
        <f>VLOOKUP($A218,B.Bermúdez!$A$4:$ER$19,BaseInterventoría!EC$1,FALSE)</f>
        <v>N/A</v>
      </c>
      <c r="ED218" s="5">
        <f>VLOOKUP($A218,B.Bermúdez!$A$4:$ER$19,BaseInterventoría!ED$1,FALSE)</f>
        <v>0</v>
      </c>
      <c r="EE218" s="5">
        <f>VLOOKUP($A218,B.Bermúdez!$A$4:$ER$19,BaseInterventoría!EE$1,FALSE)</f>
        <v>0</v>
      </c>
      <c r="EF218" s="5">
        <f>VLOOKUP($A218,B.Bermúdez!$A$4:$ER$19,BaseInterventoría!EF$1,FALSE)</f>
        <v>0</v>
      </c>
      <c r="EG218" s="5">
        <f>VLOOKUP($A218,B.Bermúdez!$A$4:$ER$19,BaseInterventoría!EG$1,FALSE)</f>
        <v>0</v>
      </c>
      <c r="EH218" s="5">
        <f>VLOOKUP($A218,B.Bermúdez!$A$4:$ER$19,BaseInterventoría!EH$1,FALSE)</f>
        <v>0</v>
      </c>
      <c r="EI218" s="21">
        <f ca="1">VLOOKUP($A218,B.Bermúdez!$A$4:$ER$19,BaseInterventoría!EI$1,FALSE)</f>
        <v>45649</v>
      </c>
      <c r="EJ218" s="5">
        <f>VLOOKUP($A218,B.Bermúdez!$A$4:$ER$19,BaseInterventoría!EJ$1,FALSE)</f>
        <v>0</v>
      </c>
      <c r="EK218" s="5">
        <f>VLOOKUP($A218,B.Bermúdez!$A$4:$ER$19,BaseInterventoría!EK$1,FALSE)</f>
        <v>0</v>
      </c>
      <c r="EL218" s="5" t="str">
        <f>VLOOKUP($A218,B.Bermúdez!$A$4:$ER$19,BaseInterventoría!EL$1,FALSE)</f>
        <v>Dirección de Interventoría</v>
      </c>
      <c r="EM218" s="5" t="str">
        <f>VLOOKUP($A218,B.Bermúdez!$A$4:$ER$19,BaseInterventoría!EM$1,FALSE)</f>
        <v>Brayan Bermúdez</v>
      </c>
      <c r="EN218" s="5" t="str">
        <f>VLOOKUP($A218,B.Bermúdez!$A$4:$ER$19,BaseInterventoría!EN$1,FALSE)</f>
        <v>https://www.contratos.gov.co/consultas/detalleProceso.do?numConstancia=18-15-8066765</v>
      </c>
      <c r="EO218" s="5" t="str">
        <f>VLOOKUP($A218,B.Bermúdez!$A$4:$ER$19,BaseInterventoría!EO$1,FALSE)</f>
        <v>Liquidado</v>
      </c>
      <c r="EP218" s="21">
        <f>VLOOKUP($A218,B.Bermúdez!$A$4:$ER$19,BaseInterventoría!EP$1,FALSE)</f>
        <v>45573</v>
      </c>
      <c r="EQ218" s="24">
        <v>0</v>
      </c>
      <c r="ER218" s="24">
        <v>0</v>
      </c>
      <c r="ES218" s="24">
        <v>0</v>
      </c>
      <c r="ET218" s="5"/>
      <c r="EU218" s="24">
        <f t="shared" ref="EU218:EU253" si="28">ES218</f>
        <v>0</v>
      </c>
      <c r="EV218" s="55" t="e">
        <f>VLOOKUP(A218,#REF!,147,FALSE)</f>
        <v>#REF!</v>
      </c>
      <c r="EW218" s="56"/>
      <c r="EX218" s="24"/>
      <c r="EY218" s="5" t="s">
        <v>24</v>
      </c>
      <c r="EZ218" s="56"/>
      <c r="FA218" s="21"/>
      <c r="FB218"/>
      <c r="FC218"/>
      <c r="FD218"/>
    </row>
    <row r="219" spans="1:160" ht="94.5">
      <c r="A219" s="19" t="s">
        <v>739</v>
      </c>
      <c r="B219" s="2">
        <f t="shared" si="24"/>
        <v>217</v>
      </c>
      <c r="C219" s="20" t="s">
        <v>287</v>
      </c>
      <c r="D219" s="5" t="s">
        <v>288</v>
      </c>
      <c r="E219" s="2" t="s">
        <v>740</v>
      </c>
      <c r="F219" s="5" t="str">
        <f>VLOOKUP($A219,B.Bermúdez!$A$4:$ER$19,BaseInterventoría!F$1,FALSE)</f>
        <v>N/A</v>
      </c>
      <c r="G219" s="21" t="str">
        <f>VLOOKUP($A219,B.Bermúdez!$A$4:$ER$19,BaseInterventoría!G$1,FALSE)</f>
        <v>N/A</v>
      </c>
      <c r="H219" s="5" t="str">
        <f>VLOOKUP($A219,B.Bermúdez!$A$4:$ER$19,BaseInterventoría!H$1,FALSE)</f>
        <v>N/A</v>
      </c>
      <c r="I219" s="5" t="str">
        <f>VLOOKUP($A219,B.Bermúdez!$A$4:$ER$19,BaseInterventoría!I$1,FALSE)</f>
        <v>N/A</v>
      </c>
      <c r="J219" s="5" t="str">
        <f>VLOOKUP($A219,B.Bermúdez!$A$4:$ER$19,BaseInterventoría!J$1,FALSE)</f>
        <v>N/A</v>
      </c>
      <c r="K219" s="198">
        <f>VLOOKUP($A219,B.Bermúdez!$A$4:$ER$19,BaseInterventoría!K$1,FALSE)</f>
        <v>0</v>
      </c>
      <c r="L219" s="198">
        <f>VLOOKUP($A219,B.Bermúdez!$A$4:$ER$19,BaseInterventoría!L$1,FALSE)</f>
        <v>0</v>
      </c>
      <c r="M219" s="198">
        <f>VLOOKUP($A219,B.Bermúdez!$A$4:$ER$19,BaseInterventoría!M$1,FALSE)</f>
        <v>0</v>
      </c>
      <c r="N219" s="198">
        <f>VLOOKUP($A219,B.Bermúdez!$A$4:$ER$19,BaseInterventoría!N$1,FALSE)</f>
        <v>0</v>
      </c>
      <c r="O219" s="198">
        <f>VLOOKUP($A219,B.Bermúdez!$A$4:$ER$19,BaseInterventoría!O$1,FALSE)</f>
        <v>0</v>
      </c>
      <c r="P219" s="198">
        <f>VLOOKUP($A219,B.Bermúdez!$A$4:$ER$19,BaseInterventoría!P$1,FALSE)</f>
        <v>0</v>
      </c>
      <c r="Q219" s="198">
        <f>VLOOKUP($A219,B.Bermúdez!$A$4:$ER$19,BaseInterventoría!Q$1,FALSE)</f>
        <v>0</v>
      </c>
      <c r="R219" s="198">
        <f>VLOOKUP($A219,B.Bermúdez!$A$4:$ER$19,BaseInterventoría!R$1,FALSE)</f>
        <v>150737221</v>
      </c>
      <c r="S219" s="198">
        <f>VLOOKUP($A219,B.Bermúdez!$A$4:$ER$19,BaseInterventoría!S$1,FALSE)</f>
        <v>0</v>
      </c>
      <c r="T219" s="198">
        <f>VLOOKUP($A219,B.Bermúdez!$A$4:$ER$19,BaseInterventoría!T$1,FALSE)</f>
        <v>0</v>
      </c>
      <c r="U219" s="198">
        <f>VLOOKUP($A219,B.Bermúdez!$A$4:$ER$19,BaseInterventoría!U$1,FALSE)</f>
        <v>150737221</v>
      </c>
      <c r="V219" s="5" t="str">
        <f>VLOOKUP($A219,B.Bermúdez!$A$4:$ER$19,BaseInterventoría!V$1,FALSE)</f>
        <v>CDR No. 10558
(26/04/2021)
CDR No. 10576
(28/04/2021)
CDR No. 10565
(26/04/2021)</v>
      </c>
      <c r="W219" s="5" t="str">
        <f>VLOOKUP($A219,B.Bermúdez!$A$4:$ER$19,BaseInterventoría!W$1,FALSE)</f>
        <v>20210335
12/11/2021</v>
      </c>
      <c r="X219" s="5" t="str">
        <f>VLOOKUP($A219,B.Bermúdez!$A$4:$ER$19,BaseInterventoría!X$1,FALSE)</f>
        <v>INTERVENTORÍA</v>
      </c>
      <c r="Y219" s="5" t="str">
        <f>VLOOKUP($A219,B.Bermúdez!$A$4:$ER$19,BaseInterventoría!Y$1,FALSE)</f>
        <v>N/A</v>
      </c>
      <c r="Z219" s="5" t="str">
        <f>VLOOKUP($A219,B.Bermúdez!$A$4:$ER$19,BaseInterventoría!Z$1,FALSE)</f>
        <v>CONTRATO-INTERVENTORÍA</v>
      </c>
      <c r="AA219" s="5" t="str">
        <f>VLOOKUP($A219,B.Bermúdez!$A$4:$ER$19,BaseInterventoría!AA$1,FALSE)</f>
        <v>N/A</v>
      </c>
      <c r="AB219" s="5" t="str">
        <f>VLOOKUP($A219,B.Bermúdez!$A$4:$ER$19,BaseInterventoría!AB$1,FALSE)</f>
        <v>N/A</v>
      </c>
      <c r="AC219" s="21" t="str">
        <f>VLOOKUP($A219,B.Bermúdez!$A$4:$ER$19,BaseInterventoría!AC$1,FALSE)</f>
        <v>N/A</v>
      </c>
      <c r="AD219" s="21" t="str">
        <f>VLOOKUP($A219,B.Bermúdez!$A$4:$ER$19,BaseInterventoría!AD$1,FALSE)</f>
        <v>N/A</v>
      </c>
      <c r="AE219" s="5" t="str">
        <f>VLOOKUP($A219,B.Bermúdez!$A$4:$ER$19,BaseInterventoría!AE$1,FALSE)</f>
        <v>N/A</v>
      </c>
      <c r="AF219" s="21" t="str">
        <f>VLOOKUP($A219,B.Bermúdez!$A$4:$ER$19,BaseInterventoría!AF$1,FALSE)</f>
        <v>N/A</v>
      </c>
      <c r="AG219" s="5" t="str">
        <f>VLOOKUP($A219,B.Bermúdez!$A$4:$ER$19,BaseInterventoría!AG$1,FALSE)</f>
        <v>N/A</v>
      </c>
      <c r="AH219" s="5" t="str">
        <f>VLOOKUP($A219,B.Bermúdez!$A$4:$ER$19,BaseInterventoría!AH$1,FALSE)</f>
        <v>N/A</v>
      </c>
      <c r="AI219" s="5" t="str">
        <f>VLOOKUP($A219,B.Bermúdez!$A$4:$ER$19,BaseInterventoría!AI$1,FALSE)</f>
        <v>N/A</v>
      </c>
      <c r="AJ219" s="21" t="str">
        <f>VLOOKUP($A219,B.Bermúdez!$A$4:$ER$19,BaseInterventoría!AJ$1,FALSE)</f>
        <v>N/A</v>
      </c>
      <c r="AK219" s="5" t="str">
        <f>VLOOKUP($A219,B.Bermúdez!$A$4:$ER$19,BaseInterventoría!AK$1,FALSE)</f>
        <v>N/A</v>
      </c>
      <c r="AL219" s="5" t="str">
        <f>VLOOKUP($A219,B.Bermúdez!$A$4:$ER$19,BaseInterventoría!AL$1,FALSE)</f>
        <v>N/A</v>
      </c>
      <c r="AM219" s="21" t="str">
        <f>VLOOKUP($A219,B.Bermúdez!$A$4:$ER$19,BaseInterventoría!AM$1,FALSE)</f>
        <v>N/A</v>
      </c>
      <c r="AN219" s="5" t="str">
        <f>VLOOKUP($A219,B.Bermúdez!$A$4:$ER$19,BaseInterventoría!AN$1,FALSE)</f>
        <v>N/A</v>
      </c>
      <c r="AO219" s="5" t="str">
        <f>VLOOKUP($A219,B.Bermúdez!$A$4:$ER$19,BaseInterventoría!AO$1,FALSE)</f>
        <v>N/A</v>
      </c>
      <c r="AP219" s="5" t="str">
        <f>VLOOKUP($A219,B.Bermúdez!$A$4:$ER$19,BaseInterventoría!AP$1,FALSE)</f>
        <v>N/A</v>
      </c>
      <c r="AQ219" s="5" t="str">
        <f>VLOOKUP($A219,B.Bermúdez!$A$4:$ER$19,BaseInterventoría!AQ$1,FALSE)</f>
        <v>N/A</v>
      </c>
      <c r="AR219" s="21" t="str">
        <f>VLOOKUP($A219,B.Bermúdez!$A$4:$ER$19,BaseInterventoría!AR$1,FALSE)</f>
        <v>N/A</v>
      </c>
      <c r="AS219" s="5" t="str">
        <f>VLOOKUP($A219,B.Bermúdez!$A$4:$ER$19,BaseInterventoría!AS$1,FALSE)</f>
        <v>N/A</v>
      </c>
      <c r="AT219" s="5" t="str">
        <f>VLOOKUP($A219,B.Bermúdez!$A$4:$ER$19,BaseInterventoría!AT$1,FALSE)</f>
        <v>N/A</v>
      </c>
      <c r="AU219" s="21" t="str">
        <f>VLOOKUP($A219,B.Bermúdez!$A$4:$ER$19,BaseInterventoría!AU$1,FALSE)</f>
        <v>N/A</v>
      </c>
      <c r="AV219" s="5" t="str">
        <f>VLOOKUP($A219,B.Bermúdez!$A$4:$ER$19,BaseInterventoría!AV$1,FALSE)</f>
        <v>N/A</v>
      </c>
      <c r="AW219" s="186" t="str">
        <f>VLOOKUP($A219,B.Bermúdez!$A$4:$ER$19,BaseInterventoría!AW$1,FALSE)</f>
        <v>N/A</v>
      </c>
      <c r="AX219" s="186" t="str">
        <f>VLOOKUP($A219,B.Bermúdez!$A$4:$ER$19,BaseInterventoría!AX$1,FALSE)</f>
        <v>N/A</v>
      </c>
      <c r="AY219" s="5" t="str">
        <f>VLOOKUP($A219,B.Bermúdez!$A$4:$ER$19,BaseInterventoría!AY$1,FALSE)</f>
        <v>N/A</v>
      </c>
      <c r="AZ219" s="21" t="str">
        <f>VLOOKUP($A219,B.Bermúdez!$A$4:$ER$19,BaseInterventoría!AZ$1,FALSE)</f>
        <v>N/A</v>
      </c>
      <c r="BA219" s="5" t="str">
        <f>VLOOKUP($A219,B.Bermúdez!$A$4:$ER$19,BaseInterventoría!BA$1,FALSE)</f>
        <v>N/A</v>
      </c>
      <c r="BB219" s="5" t="str">
        <f>VLOOKUP($A219,B.Bermúdez!$A$4:$ER$19,BaseInterventoría!BB$1,FALSE)</f>
        <v>N/A</v>
      </c>
      <c r="BC219" s="5" t="str">
        <f>VLOOKUP($A219,B.Bermúdez!$A$4:$ER$19,BaseInterventoría!BC$1,FALSE)</f>
        <v>N/A</v>
      </c>
      <c r="BD219" s="5" t="str">
        <f>VLOOKUP($A219,B.Bermúdez!$A$4:$ER$19,BaseInterventoría!BD$1,FALSE)</f>
        <v>N/A</v>
      </c>
      <c r="BE219" s="5" t="str">
        <f>VLOOKUP($A219,B.Bermúdez!$A$4:$ER$19,BaseInterventoría!BE$1,FALSE)</f>
        <v>N/A</v>
      </c>
      <c r="BF219" s="21" t="str">
        <f>VLOOKUP($A219,B.Bermúdez!$A$4:$ER$19,BaseInterventoría!BF$1,FALSE)</f>
        <v>N/A</v>
      </c>
      <c r="BG219" s="21" t="str">
        <f>VLOOKUP($A219,B.Bermúdez!$A$4:$ER$19,BaseInterventoría!BG$1,FALSE)</f>
        <v>N/A</v>
      </c>
      <c r="BH219" s="5" t="str">
        <f>VLOOKUP($A219,B.Bermúdez!$A$4:$ER$19,BaseInterventoría!BH$1,FALSE)</f>
        <v>EPC-CI-396-2021</v>
      </c>
      <c r="BI219" s="5" t="str">
        <f>VLOOKUP($A219,B.Bermúdez!$A$4:$ER$19,BaseInterventoría!BI$1,FALSE)</f>
        <v>INTERVENTORIA INTEGRAL A LA CONSTRUCCION DE UNIDADES SANITARIAS EN EL SECTOR RURAL DE LOS MUNICIPIOS DE SAN ANTONIO DE TEQUENDAMA, QUIPILE ETAPA 1, QUIPILE ETAPA 2 - CUNDINAMARCA</v>
      </c>
      <c r="BJ219" s="21">
        <f>VLOOKUP($A219,B.Bermúdez!$A$4:$ER$19,BaseInterventoría!BJ$1,FALSE)</f>
        <v>44512</v>
      </c>
      <c r="BK219" s="21" t="str">
        <f>VLOOKUP($A219,B.Bermúdez!$A$4:$ER$19,BaseInterventoría!BK$1,FALSE)</f>
        <v>N/A</v>
      </c>
      <c r="BL219" s="5" t="str">
        <f>VLOOKUP($A219,B.Bermúdez!$A$4:$ER$19,BaseInterventoría!BL$1,FALSE)</f>
        <v>10 MESES</v>
      </c>
      <c r="BM219" s="21" t="str">
        <f>VLOOKUP($A219,B.Bermúdez!$A$4:$ER$19,BaseInterventoría!BM$1,FALSE)</f>
        <v>N/A</v>
      </c>
      <c r="BN219" s="5" t="str">
        <f>VLOOKUP($A219,B.Bermúdez!$A$4:$ER$19,BaseInterventoría!BN$1,FALSE)</f>
        <v>EMPRESA INMOBILIARIA INMOBILIARIA Y DE SERVICIOS LOGISTICOS DE CUNDINAMARCA</v>
      </c>
      <c r="BO219" s="5" t="str">
        <f>VLOOKUP($A219,B.Bermúdez!$A$4:$ER$19,BaseInterventoría!BO$1,FALSE)</f>
        <v>YOLIMA MORA SALINAS</v>
      </c>
      <c r="BP219" s="198">
        <f>VLOOKUP($A219,B.Bermúdez!$A$4:$ER$19,BaseInterventoría!BP$1,FALSE)</f>
        <v>0</v>
      </c>
      <c r="BQ219" s="198">
        <f>VLOOKUP($A219,B.Bermúdez!$A$4:$ER$19,BaseInterventoría!BQ$1,FALSE)</f>
        <v>0</v>
      </c>
      <c r="BR219" s="198">
        <f>VLOOKUP($A219,B.Bermúdez!$A$4:$ER$19,BaseInterventoría!BR$1,FALSE)</f>
        <v>0</v>
      </c>
      <c r="BS219" s="198">
        <f>VLOOKUP($A219,B.Bermúdez!$A$4:$ER$19,BaseInterventoría!BS$1,FALSE)</f>
        <v>0</v>
      </c>
      <c r="BT219" s="198">
        <f>VLOOKUP($A219,B.Bermúdez!$A$4:$ER$19,BaseInterventoría!BT$1,FALSE)</f>
        <v>150467221</v>
      </c>
      <c r="BU219" s="21">
        <f>VLOOKUP($A219,B.Bermúdez!$A$4:$ER$19,BaseInterventoría!BU$1,FALSE)</f>
        <v>0</v>
      </c>
      <c r="BV219" s="198">
        <f>VLOOKUP($A219,B.Bermúdez!$A$4:$ER$19,BaseInterventoría!BV$1,FALSE)</f>
        <v>0</v>
      </c>
      <c r="BW219" s="21">
        <f>VLOOKUP($A219,B.Bermúdez!$A$4:$ER$19,BaseInterventoría!BW$1,FALSE)</f>
        <v>0</v>
      </c>
      <c r="BX219" s="198">
        <f>VLOOKUP($A219,B.Bermúdez!$A$4:$ER$19,BaseInterventoría!BX$1,FALSE)</f>
        <v>0</v>
      </c>
      <c r="BY219" s="198">
        <f>VLOOKUP($A219,B.Bermúdez!$A$4:$ER$19,BaseInterventoría!BY$1,FALSE)</f>
        <v>150467221</v>
      </c>
      <c r="BZ219" s="5">
        <f>VLOOKUP($A219,B.Bermúdez!$A$4:$ER$19,BaseInterventoría!BZ$1,FALSE)</f>
        <v>0</v>
      </c>
      <c r="CA219" s="21">
        <f>VLOOKUP($A219,B.Bermúdez!$A$4:$ER$19,BaseInterventoría!CA$1,FALSE)</f>
        <v>0</v>
      </c>
      <c r="CB219" s="5">
        <f>VLOOKUP($A219,B.Bermúdez!$A$4:$ER$19,BaseInterventoría!CB$1,FALSE)</f>
        <v>0</v>
      </c>
      <c r="CC219" s="5">
        <f>VLOOKUP($A219,B.Bermúdez!$A$4:$ER$19,BaseInterventoría!CC$1,FALSE)</f>
        <v>0</v>
      </c>
      <c r="CD219" s="21">
        <f>VLOOKUP($A219,B.Bermúdez!$A$4:$ER$19,BaseInterventoría!CD$1,FALSE)</f>
        <v>0</v>
      </c>
      <c r="CE219" s="5">
        <f>VLOOKUP($A219,B.Bermúdez!$A$4:$ER$19,BaseInterventoría!CE$1,FALSE)</f>
        <v>0</v>
      </c>
      <c r="CF219" s="21">
        <f>VLOOKUP($A219,B.Bermúdez!$A$4:$ER$19,BaseInterventoría!CF$1,FALSE)</f>
        <v>0</v>
      </c>
      <c r="CG219" s="5">
        <f>VLOOKUP($A219,B.Bermúdez!$A$4:$ER$19,BaseInterventoría!CG$1,FALSE)</f>
        <v>0</v>
      </c>
      <c r="CH219" s="21">
        <f>VLOOKUP($A219,B.Bermúdez!$A$4:$ER$19,BaseInterventoría!CH$1,FALSE)</f>
        <v>0</v>
      </c>
      <c r="CI219" s="21">
        <f>VLOOKUP($A219,B.Bermúdez!$A$4:$ER$19,BaseInterventoría!CI$1,FALSE)</f>
        <v>0</v>
      </c>
      <c r="CJ219" s="5">
        <f>VLOOKUP($A219,B.Bermúdez!$A$4:$ER$19,BaseInterventoría!CJ$1,FALSE)</f>
        <v>0</v>
      </c>
      <c r="CK219" s="21">
        <f>VLOOKUP($A219,B.Bermúdez!$A$4:$ER$19,BaseInterventoría!CK$1,FALSE)</f>
        <v>0</v>
      </c>
      <c r="CL219" s="21">
        <f>VLOOKUP($A219,B.Bermúdez!$A$4:$ER$19,BaseInterventoría!CL$1,FALSE)</f>
        <v>0</v>
      </c>
      <c r="CM219" s="5">
        <f>VLOOKUP($A219,B.Bermúdez!$A$4:$ER$19,BaseInterventoría!CM$1,FALSE)</f>
        <v>0</v>
      </c>
      <c r="CN219" s="21">
        <f>VLOOKUP($A219,B.Bermúdez!$A$4:$ER$19,BaseInterventoría!CN$1,FALSE)</f>
        <v>0</v>
      </c>
      <c r="CO219" s="21">
        <f>VLOOKUP($A219,B.Bermúdez!$A$4:$ER$19,BaseInterventoría!CO$1,FALSE)</f>
        <v>0</v>
      </c>
      <c r="CP219" s="5">
        <f>VLOOKUP($A219,B.Bermúdez!$A$4:$ER$19,BaseInterventoría!CP$1,FALSE)</f>
        <v>0</v>
      </c>
      <c r="CQ219" s="21">
        <f>VLOOKUP($A219,B.Bermúdez!$A$4:$ER$19,BaseInterventoría!CQ$1,FALSE)</f>
        <v>0</v>
      </c>
      <c r="CR219" s="21">
        <f>VLOOKUP($A219,B.Bermúdez!$A$4:$ER$19,BaseInterventoría!CR$1,FALSE)</f>
        <v>0</v>
      </c>
      <c r="CS219" s="5">
        <f>VLOOKUP($A219,B.Bermúdez!$A$4:$ER$19,BaseInterventoría!CS$1,FALSE)</f>
        <v>0</v>
      </c>
      <c r="CT219" s="21">
        <f>VLOOKUP($A219,B.Bermúdez!$A$4:$ER$19,BaseInterventoría!CT$1,FALSE)</f>
        <v>0</v>
      </c>
      <c r="CU219" s="21">
        <f>VLOOKUP($A219,B.Bermúdez!$A$4:$ER$19,BaseInterventoría!CU$1,FALSE)</f>
        <v>0</v>
      </c>
      <c r="CV219" s="5">
        <f>VLOOKUP($A219,B.Bermúdez!$A$4:$ER$19,BaseInterventoría!CV$1,FALSE)</f>
        <v>0</v>
      </c>
      <c r="CW219" s="21">
        <f>VLOOKUP($A219,B.Bermúdez!$A$4:$ER$19,BaseInterventoría!CW$1,FALSE)</f>
        <v>0</v>
      </c>
      <c r="CX219" s="21">
        <f>VLOOKUP($A219,B.Bermúdez!$A$4:$ER$19,BaseInterventoría!CX$1,FALSE)</f>
        <v>0</v>
      </c>
      <c r="CY219" s="21">
        <f>VLOOKUP($A219,B.Bermúdez!$A$4:$ER$19,BaseInterventoría!CY$1,FALSE)</f>
        <v>0</v>
      </c>
      <c r="CZ219" s="5" t="str">
        <f>VLOOKUP($A219,B.Bermúdez!$A$4:$ER$19,BaseInterventoría!CZ$1,FALSE)</f>
        <v>N/A</v>
      </c>
      <c r="DA219" s="186">
        <f>VLOOKUP($A219,B.Bermúdez!$A$4:$ER$19,BaseInterventoría!DA$1,FALSE)</f>
        <v>0</v>
      </c>
      <c r="DB219" s="186">
        <f>VLOOKUP($A219,B.Bermúdez!$A$4:$ER$19,BaseInterventoría!DB$1,FALSE)</f>
        <v>0</v>
      </c>
      <c r="DC219" s="186">
        <f>VLOOKUP($A219,B.Bermúdez!$A$4:$ER$19,BaseInterventoría!DC$1,FALSE)</f>
        <v>0</v>
      </c>
      <c r="DD219" s="186">
        <f>VLOOKUP($A219,B.Bermúdez!$A$4:$ER$19,BaseInterventoría!DD$1,FALSE)</f>
        <v>0</v>
      </c>
      <c r="DE219" s="186">
        <f>VLOOKUP($A219,B.Bermúdez!$A$4:$ER$19,BaseInterventoría!DE$1,FALSE)</f>
        <v>0</v>
      </c>
      <c r="DF219" s="186">
        <f>VLOOKUP($A219,B.Bermúdez!$A$4:$ER$19,BaseInterventoría!DF$1,FALSE)</f>
        <v>0</v>
      </c>
      <c r="DG219" s="186">
        <f>VLOOKUP($A219,B.Bermúdez!$A$4:$ER$19,BaseInterventoría!DG$1,FALSE)</f>
        <v>0</v>
      </c>
      <c r="DH219" s="186">
        <f>VLOOKUP($A219,B.Bermúdez!$A$4:$ER$19,BaseInterventoría!DH$1,FALSE)</f>
        <v>0</v>
      </c>
      <c r="DI219" s="186">
        <f>VLOOKUP($A219,B.Bermúdez!$A$4:$ER$19,BaseInterventoría!DI$1,FALSE)</f>
        <v>0</v>
      </c>
      <c r="DJ219" s="186">
        <f>VLOOKUP($A219,B.Bermúdez!$A$4:$ER$19,BaseInterventoría!DJ$1,FALSE)</f>
        <v>0</v>
      </c>
      <c r="DK219" s="5" t="e">
        <f ca="1">VLOOKUP($A219,B.Bermúdez!$A$4:$ER$19,BaseInterventoría!DK$1,FALSE)</f>
        <v>#VALUE!</v>
      </c>
      <c r="DL219" s="5" t="str">
        <f ca="1">VLOOKUP($A219,B.Bermúdez!$A$4:$ER$19,BaseInterventoría!DL$1,FALSE)</f>
        <v>VENCIDO</v>
      </c>
      <c r="DM219" s="71" t="str">
        <f t="shared" si="23"/>
        <v>En Liquidación</v>
      </c>
      <c r="DN219" s="5" t="str">
        <f>VLOOKUP($A219,B.Bermúdez!$A$4:$ER$19,BaseInterventoría!DN$1,FALSE)</f>
        <v>Liquidado</v>
      </c>
      <c r="DO219" s="5">
        <f>VLOOKUP($A219,B.Bermúdez!$A$4:$ER$19,BaseInterventoría!DO$1,FALSE)</f>
        <v>0</v>
      </c>
      <c r="DP219" s="5">
        <f>VLOOKUP($A219,B.Bermúdez!$A$4:$ER$19,BaseInterventoría!DP$1,FALSE)</f>
        <v>0</v>
      </c>
      <c r="DQ219" s="5">
        <f>VLOOKUP($A219,B.Bermúdez!$A$4:$ER$19,BaseInterventoría!DQ$1,FALSE)</f>
        <v>0</v>
      </c>
      <c r="DR219" s="5">
        <f>VLOOKUP($A219,B.Bermúdez!$A$4:$ER$19,BaseInterventoría!DR$1,FALSE)</f>
        <v>0</v>
      </c>
      <c r="DS219" s="5">
        <f>VLOOKUP($A219,B.Bermúdez!$A$4:$ER$19,BaseInterventoría!DS$1,FALSE)</f>
        <v>0</v>
      </c>
      <c r="DT219" s="198">
        <f>VLOOKUP($A219,B.Bermúdez!$A$4:$ER$19,BaseInterventoría!DT$1,FALSE)</f>
        <v>0</v>
      </c>
      <c r="DU219" s="198" t="str">
        <f>VLOOKUP($A219,B.Bermúdez!$A$4:$ER$19,BaseInterventoría!DU$1,FALSE)</f>
        <v>N/A</v>
      </c>
      <c r="DV219" s="186">
        <f>VLOOKUP($A219,B.Bermúdez!$A$4:$ER$19,BaseInterventoría!DV$1,FALSE)</f>
        <v>0</v>
      </c>
      <c r="DW219" s="198">
        <f>VLOOKUP($A219,B.Bermúdez!$A$4:$ER$19,BaseInterventoría!DW$1,FALSE)</f>
        <v>150467221</v>
      </c>
      <c r="DX219" s="21">
        <f>VLOOKUP($A219,B.Bermúdez!$A$4:$ER$19,BaseInterventoría!DX$1,FALSE)</f>
        <v>45527</v>
      </c>
      <c r="DY219" s="5" t="str">
        <f>VLOOKUP($A219,B.Bermúdez!$A$4:$ER$19,BaseInterventoría!DY$1,FALSE)</f>
        <v>N/A</v>
      </c>
      <c r="DZ219" s="21" t="str">
        <f>VLOOKUP($A219,B.Bermúdez!$A$4:$ER$19,BaseInterventoría!DZ$1,FALSE)</f>
        <v>N/A</v>
      </c>
      <c r="EA219" s="21" t="str">
        <f>VLOOKUP($A219,B.Bermúdez!$A$4:$ER$19,BaseInterventoría!EA$1,FALSE)</f>
        <v>N/A</v>
      </c>
      <c r="EB219" s="5" t="str">
        <f>VLOOKUP($A219,B.Bermúdez!$A$4:$ER$19,BaseInterventoría!EB$1,FALSE)</f>
        <v>N/A</v>
      </c>
      <c r="EC219" s="198" t="str">
        <f>VLOOKUP($A219,B.Bermúdez!$A$4:$ER$19,BaseInterventoría!EC$1,FALSE)</f>
        <v>N/A</v>
      </c>
      <c r="ED219" s="5">
        <f>VLOOKUP($A219,B.Bermúdez!$A$4:$ER$19,BaseInterventoría!ED$1,FALSE)</f>
        <v>0</v>
      </c>
      <c r="EE219" s="5">
        <f>VLOOKUP($A219,B.Bermúdez!$A$4:$ER$19,BaseInterventoría!EE$1,FALSE)</f>
        <v>0</v>
      </c>
      <c r="EF219" s="5">
        <f>VLOOKUP($A219,B.Bermúdez!$A$4:$ER$19,BaseInterventoría!EF$1,FALSE)</f>
        <v>0</v>
      </c>
      <c r="EG219" s="5">
        <f>VLOOKUP($A219,B.Bermúdez!$A$4:$ER$19,BaseInterventoría!EG$1,FALSE)</f>
        <v>0</v>
      </c>
      <c r="EH219" s="5">
        <f>VLOOKUP($A219,B.Bermúdez!$A$4:$ER$19,BaseInterventoría!EH$1,FALSE)</f>
        <v>0</v>
      </c>
      <c r="EI219" s="21">
        <f ca="1">VLOOKUP($A219,B.Bermúdez!$A$4:$ER$19,BaseInterventoría!EI$1,FALSE)</f>
        <v>45649</v>
      </c>
      <c r="EJ219" s="5">
        <f>VLOOKUP($A219,B.Bermúdez!$A$4:$ER$19,BaseInterventoría!EJ$1,FALSE)</f>
        <v>0</v>
      </c>
      <c r="EK219" s="5">
        <f>VLOOKUP($A219,B.Bermúdez!$A$4:$ER$19,BaseInterventoría!EK$1,FALSE)</f>
        <v>0</v>
      </c>
      <c r="EL219" s="5" t="str">
        <f>VLOOKUP($A219,B.Bermúdez!$A$4:$ER$19,BaseInterventoría!EL$1,FALSE)</f>
        <v>Dirección de Interventoría</v>
      </c>
      <c r="EM219" s="5" t="str">
        <f>VLOOKUP($A219,B.Bermúdez!$A$4:$ER$19,BaseInterventoría!EM$1,FALSE)</f>
        <v>Brayan Bermúdez</v>
      </c>
      <c r="EN219" s="5" t="str">
        <f>VLOOKUP($A219,B.Bermúdez!$A$4:$ER$19,BaseInterventoría!EN$1,FALSE)</f>
        <v>https://www.contratos.gov.co/consultas/detalleProceso.do?numConstancia=21-12-12500234</v>
      </c>
      <c r="EO219" s="5" t="str">
        <f>VLOOKUP($A219,B.Bermúdez!$A$4:$ER$19,BaseInterventoría!EO$1,FALSE)</f>
        <v>El contrato Interadministrativo se liquido el 23-08-2024, a la fecha se evalua la liberacion de los saldos correspondientes.</v>
      </c>
      <c r="EP219" s="21">
        <f>VLOOKUP($A219,B.Bermúdez!$A$4:$ER$19,BaseInterventoría!EP$1,FALSE)</f>
        <v>45573</v>
      </c>
      <c r="EQ219" s="24">
        <v>0</v>
      </c>
      <c r="ER219" s="24">
        <v>0</v>
      </c>
      <c r="ES219" s="24">
        <v>0</v>
      </c>
      <c r="ET219" s="5"/>
      <c r="EU219" s="24">
        <f t="shared" si="28"/>
        <v>0</v>
      </c>
      <c r="EV219" s="55" t="e">
        <f>VLOOKUP(A219,#REF!,147,FALSE)</f>
        <v>#REF!</v>
      </c>
      <c r="EW219" s="56"/>
      <c r="EX219" s="24"/>
      <c r="EY219" s="5" t="s">
        <v>24</v>
      </c>
      <c r="EZ219" s="56"/>
      <c r="FA219" s="21"/>
      <c r="FB219"/>
      <c r="FC219"/>
      <c r="FD219"/>
    </row>
    <row r="220" spans="1:160" ht="299.25">
      <c r="A220" s="19" t="s">
        <v>741</v>
      </c>
      <c r="B220" s="2">
        <f t="shared" si="24"/>
        <v>218</v>
      </c>
      <c r="C220" s="20" t="s">
        <v>287</v>
      </c>
      <c r="D220" s="5" t="s">
        <v>288</v>
      </c>
      <c r="E220" s="2" t="s">
        <v>742</v>
      </c>
      <c r="F220" s="5" t="str">
        <f>VLOOKUP($A220,B.Bermúdez!$A$4:$ER$19,BaseInterventoría!F$1,FALSE)</f>
        <v>N/A</v>
      </c>
      <c r="G220" s="21" t="str">
        <f>VLOOKUP($A220,B.Bermúdez!$A$4:$ER$19,BaseInterventoría!G$1,FALSE)</f>
        <v>N/A</v>
      </c>
      <c r="H220" s="5" t="str">
        <f>VLOOKUP($A220,B.Bermúdez!$A$4:$ER$19,BaseInterventoría!H$1,FALSE)</f>
        <v>N/A</v>
      </c>
      <c r="I220" s="5" t="str">
        <f>VLOOKUP($A220,B.Bermúdez!$A$4:$ER$19,BaseInterventoría!I$1,FALSE)</f>
        <v>N/A</v>
      </c>
      <c r="J220" s="5" t="str">
        <f>VLOOKUP($A220,B.Bermúdez!$A$4:$ER$19,BaseInterventoría!J$1,FALSE)</f>
        <v>N/A</v>
      </c>
      <c r="K220" s="198">
        <f>VLOOKUP($A220,B.Bermúdez!$A$4:$ER$19,BaseInterventoría!K$1,FALSE)</f>
        <v>0</v>
      </c>
      <c r="L220" s="198">
        <f>VLOOKUP($A220,B.Bermúdez!$A$4:$ER$19,BaseInterventoría!L$1,FALSE)</f>
        <v>0</v>
      </c>
      <c r="M220" s="198">
        <f>VLOOKUP($A220,B.Bermúdez!$A$4:$ER$19,BaseInterventoría!M$1,FALSE)</f>
        <v>0</v>
      </c>
      <c r="N220" s="198">
        <f>VLOOKUP($A220,B.Bermúdez!$A$4:$ER$19,BaseInterventoría!N$1,FALSE)</f>
        <v>39967833</v>
      </c>
      <c r="O220" s="198">
        <f>VLOOKUP($A220,B.Bermúdez!$A$4:$ER$19,BaseInterventoría!O$1,FALSE)</f>
        <v>0</v>
      </c>
      <c r="P220" s="198">
        <f>VLOOKUP($A220,B.Bermúdez!$A$4:$ER$19,BaseInterventoría!P$1,FALSE)</f>
        <v>0</v>
      </c>
      <c r="Q220" s="198">
        <f>VLOOKUP($A220,B.Bermúdez!$A$4:$ER$19,BaseInterventoría!Q$1,FALSE)</f>
        <v>81394877</v>
      </c>
      <c r="R220" s="198">
        <f>VLOOKUP($A220,B.Bermúdez!$A$4:$ER$19,BaseInterventoría!R$1,FALSE)</f>
        <v>34482072</v>
      </c>
      <c r="S220" s="198">
        <f>VLOOKUP($A220,B.Bermúdez!$A$4:$ER$19,BaseInterventoría!S$1,FALSE)</f>
        <v>0</v>
      </c>
      <c r="T220" s="198">
        <f>VLOOKUP($A220,B.Bermúdez!$A$4:$ER$19,BaseInterventoría!T$1,FALSE)</f>
        <v>0</v>
      </c>
      <c r="U220" s="198">
        <f>VLOOKUP($A220,B.Bermúdez!$A$4:$ER$19,BaseInterventoría!U$1,FALSE)</f>
        <v>155844782</v>
      </c>
      <c r="V220" s="5" t="str">
        <f>VLOOKUP($A220,B.Bermúdez!$A$4:$ER$19,BaseInterventoría!V$1,FALSE)</f>
        <v>CDR No. 10556
(26/04/2021)
CDR No. 10553
(28/04/2021)
CDR No. 11149
(25/08/2021)
CDR No. 11151
(25/08/2021)
CDR No. 10560
(26/04/2021)</v>
      </c>
      <c r="W220" s="5" t="str">
        <f>VLOOKUP($A220,B.Bermúdez!$A$4:$ER$19,BaseInterventoría!W$1,FALSE)</f>
        <v>20220160
28/06/2022</v>
      </c>
      <c r="X220" s="5" t="str">
        <f>VLOOKUP($A220,B.Bermúdez!$A$4:$ER$19,BaseInterventoría!X$1,FALSE)</f>
        <v>INTERVENTORÍA</v>
      </c>
      <c r="Y220" s="5" t="str">
        <f>VLOOKUP($A220,B.Bermúdez!$A$4:$ER$19,BaseInterventoría!Y$1,FALSE)</f>
        <v>N/A</v>
      </c>
      <c r="Z220" s="5" t="str">
        <f>VLOOKUP($A220,B.Bermúdez!$A$4:$ER$19,BaseInterventoría!Z$1,FALSE)</f>
        <v>CONTRATO-INTERVENTORÍA</v>
      </c>
      <c r="AA220" s="5" t="str">
        <f>VLOOKUP($A220,B.Bermúdez!$A$4:$ER$19,BaseInterventoría!AA$1,FALSE)</f>
        <v>N/A</v>
      </c>
      <c r="AB220" s="5" t="str">
        <f>VLOOKUP($A220,B.Bermúdez!$A$4:$ER$19,BaseInterventoría!AB$1,FALSE)</f>
        <v>N/A</v>
      </c>
      <c r="AC220" s="21" t="str">
        <f>VLOOKUP($A220,B.Bermúdez!$A$4:$ER$19,BaseInterventoría!AC$1,FALSE)</f>
        <v>N/A</v>
      </c>
      <c r="AD220" s="21" t="str">
        <f>VLOOKUP($A220,B.Bermúdez!$A$4:$ER$19,BaseInterventoría!AD$1,FALSE)</f>
        <v>N/A</v>
      </c>
      <c r="AE220" s="5" t="str">
        <f>VLOOKUP($A220,B.Bermúdez!$A$4:$ER$19,BaseInterventoría!AE$1,FALSE)</f>
        <v>N/A</v>
      </c>
      <c r="AF220" s="21" t="str">
        <f>VLOOKUP($A220,B.Bermúdez!$A$4:$ER$19,BaseInterventoría!AF$1,FALSE)</f>
        <v>N/A</v>
      </c>
      <c r="AG220" s="5" t="str">
        <f>VLOOKUP($A220,B.Bermúdez!$A$4:$ER$19,BaseInterventoría!AG$1,FALSE)</f>
        <v>N/A</v>
      </c>
      <c r="AH220" s="5" t="str">
        <f>VLOOKUP($A220,B.Bermúdez!$A$4:$ER$19,BaseInterventoría!AH$1,FALSE)</f>
        <v>N/A</v>
      </c>
      <c r="AI220" s="5" t="str">
        <f>VLOOKUP($A220,B.Bermúdez!$A$4:$ER$19,BaseInterventoría!AI$1,FALSE)</f>
        <v>N/A</v>
      </c>
      <c r="AJ220" s="21" t="str">
        <f>VLOOKUP($A220,B.Bermúdez!$A$4:$ER$19,BaseInterventoría!AJ$1,FALSE)</f>
        <v>N/A</v>
      </c>
      <c r="AK220" s="5" t="str">
        <f>VLOOKUP($A220,B.Bermúdez!$A$4:$ER$19,BaseInterventoría!AK$1,FALSE)</f>
        <v>N/A</v>
      </c>
      <c r="AL220" s="5" t="str">
        <f>VLOOKUP($A220,B.Bermúdez!$A$4:$ER$19,BaseInterventoría!AL$1,FALSE)</f>
        <v>N/A</v>
      </c>
      <c r="AM220" s="21" t="str">
        <f>VLOOKUP($A220,B.Bermúdez!$A$4:$ER$19,BaseInterventoría!AM$1,FALSE)</f>
        <v>N/A</v>
      </c>
      <c r="AN220" s="5" t="str">
        <f>VLOOKUP($A220,B.Bermúdez!$A$4:$ER$19,BaseInterventoría!AN$1,FALSE)</f>
        <v>N/A</v>
      </c>
      <c r="AO220" s="5" t="str">
        <f>VLOOKUP($A220,B.Bermúdez!$A$4:$ER$19,BaseInterventoría!AO$1,FALSE)</f>
        <v>N/A</v>
      </c>
      <c r="AP220" s="5" t="str">
        <f>VLOOKUP($A220,B.Bermúdez!$A$4:$ER$19,BaseInterventoría!AP$1,FALSE)</f>
        <v>N/A</v>
      </c>
      <c r="AQ220" s="5" t="str">
        <f>VLOOKUP($A220,B.Bermúdez!$A$4:$ER$19,BaseInterventoría!AQ$1,FALSE)</f>
        <v>N/A</v>
      </c>
      <c r="AR220" s="21" t="str">
        <f>VLOOKUP($A220,B.Bermúdez!$A$4:$ER$19,BaseInterventoría!AR$1,FALSE)</f>
        <v>N/A</v>
      </c>
      <c r="AS220" s="5" t="str">
        <f>VLOOKUP($A220,B.Bermúdez!$A$4:$ER$19,BaseInterventoría!AS$1,FALSE)</f>
        <v>N/A</v>
      </c>
      <c r="AT220" s="5" t="str">
        <f>VLOOKUP($A220,B.Bermúdez!$A$4:$ER$19,BaseInterventoría!AT$1,FALSE)</f>
        <v>N/A</v>
      </c>
      <c r="AU220" s="21" t="str">
        <f>VLOOKUP($A220,B.Bermúdez!$A$4:$ER$19,BaseInterventoría!AU$1,FALSE)</f>
        <v>N/A</v>
      </c>
      <c r="AV220" s="5" t="str">
        <f>VLOOKUP($A220,B.Bermúdez!$A$4:$ER$19,BaseInterventoría!AV$1,FALSE)</f>
        <v>N/A</v>
      </c>
      <c r="AW220" s="186" t="str">
        <f>VLOOKUP($A220,B.Bermúdez!$A$4:$ER$19,BaseInterventoría!AW$1,FALSE)</f>
        <v>N/A</v>
      </c>
      <c r="AX220" s="186" t="str">
        <f>VLOOKUP($A220,B.Bermúdez!$A$4:$ER$19,BaseInterventoría!AX$1,FALSE)</f>
        <v>N/A</v>
      </c>
      <c r="AY220" s="5" t="str">
        <f>VLOOKUP($A220,B.Bermúdez!$A$4:$ER$19,BaseInterventoría!AY$1,FALSE)</f>
        <v>N/A</v>
      </c>
      <c r="AZ220" s="21" t="str">
        <f>VLOOKUP($A220,B.Bermúdez!$A$4:$ER$19,BaseInterventoría!AZ$1,FALSE)</f>
        <v>N/A</v>
      </c>
      <c r="BA220" s="5" t="str">
        <f>VLOOKUP($A220,B.Bermúdez!$A$4:$ER$19,BaseInterventoría!BA$1,FALSE)</f>
        <v>N/A</v>
      </c>
      <c r="BB220" s="5" t="str">
        <f>VLOOKUP($A220,B.Bermúdez!$A$4:$ER$19,BaseInterventoría!BB$1,FALSE)</f>
        <v>N/A</v>
      </c>
      <c r="BC220" s="5" t="str">
        <f>VLOOKUP($A220,B.Bermúdez!$A$4:$ER$19,BaseInterventoría!BC$1,FALSE)</f>
        <v>N/A</v>
      </c>
      <c r="BD220" s="5" t="str">
        <f>VLOOKUP($A220,B.Bermúdez!$A$4:$ER$19,BaseInterventoría!BD$1,FALSE)</f>
        <v>N/A</v>
      </c>
      <c r="BE220" s="5" t="str">
        <f>VLOOKUP($A220,B.Bermúdez!$A$4:$ER$19,BaseInterventoría!BE$1,FALSE)</f>
        <v>N/A</v>
      </c>
      <c r="BF220" s="21" t="str">
        <f>VLOOKUP($A220,B.Bermúdez!$A$4:$ER$19,BaseInterventoría!BF$1,FALSE)</f>
        <v>N/A</v>
      </c>
      <c r="BG220" s="21" t="str">
        <f>VLOOKUP($A220,B.Bermúdez!$A$4:$ER$19,BaseInterventoría!BG$1,FALSE)</f>
        <v>N/A</v>
      </c>
      <c r="BH220" s="5" t="str">
        <f>VLOOKUP($A220,B.Bermúdez!$A$4:$ER$19,BaseInterventoría!BH$1,FALSE)</f>
        <v>EPC-CI-401-2021</v>
      </c>
      <c r="BI220" s="5" t="str">
        <f>VLOOKUP($A220,B.Bermúdez!$A$4:$ER$19,BaseInterventoría!BI$1,FALSE)</f>
        <v>INTERVENTORIA INTEGRAL A PROYECTOS DE CONSTRUCCION DE UNIDADES SANITARIAS DE LOS MUNICIPIOS DE JERUSALEN, NOCAIMA, GAMA, SAN BERNARDO Y LA CONSTRUCCION DE CONEXIONES INTRADOMICILIARIAS DE UNE EN EL DEPARTAMENTO DE CUNDINAMARCA</v>
      </c>
      <c r="BJ220" s="21">
        <f>VLOOKUP($A220,B.Bermúdez!$A$4:$ER$19,BaseInterventoría!BJ$1,FALSE)</f>
        <v>44512</v>
      </c>
      <c r="BK220" s="21">
        <f>VLOOKUP($A220,B.Bermúdez!$A$4:$ER$19,BaseInterventoría!BK$1,FALSE)</f>
        <v>44740</v>
      </c>
      <c r="BL220" s="5" t="str">
        <f>VLOOKUP($A220,B.Bermúdez!$A$4:$ER$19,BaseInterventoría!BL$1,FALSE)</f>
        <v>7 MESES</v>
      </c>
      <c r="BM220" s="21">
        <f>VLOOKUP($A220,B.Bermúdez!$A$4:$ER$19,BaseInterventoría!BM$1,FALSE)</f>
        <v>44953</v>
      </c>
      <c r="BN220" s="5" t="str">
        <f>VLOOKUP($A220,B.Bermúdez!$A$4:$ER$19,BaseInterventoría!BN$1,FALSE)</f>
        <v>EMPRESA INMOBILIARIA INMOBILIARIA Y DE SERVICIOS LOGISTICOS DE CUNDINAMARCA</v>
      </c>
      <c r="BO220" s="5" t="str">
        <f>VLOOKUP($A220,B.Bermúdez!$A$4:$ER$19,BaseInterventoría!BO$1,FALSE)</f>
        <v>YOLIMA MORA SALINAS</v>
      </c>
      <c r="BP220" s="198">
        <f>VLOOKUP($A220,B.Bermúdez!$A$4:$ER$19,BaseInterventoría!BP$1,FALSE)</f>
        <v>0</v>
      </c>
      <c r="BQ220" s="198">
        <f>VLOOKUP($A220,B.Bermúdez!$A$4:$ER$19,BaseInterventoría!BQ$1,FALSE)</f>
        <v>0</v>
      </c>
      <c r="BR220" s="198">
        <f>VLOOKUP($A220,B.Bermúdez!$A$4:$ER$19,BaseInterventoría!BR$1,FALSE)</f>
        <v>0</v>
      </c>
      <c r="BS220" s="198">
        <f>VLOOKUP($A220,B.Bermúdez!$A$4:$ER$19,BaseInterventoría!BS$1,FALSE)</f>
        <v>0</v>
      </c>
      <c r="BT220" s="198">
        <f>VLOOKUP($A220,B.Bermúdez!$A$4:$ER$19,BaseInterventoría!BT$1,FALSE)</f>
        <v>155844832</v>
      </c>
      <c r="BU220" s="21">
        <f>VLOOKUP($A220,B.Bermúdez!$A$4:$ER$19,BaseInterventoría!BU$1,FALSE)</f>
        <v>0</v>
      </c>
      <c r="BV220" s="198">
        <f>VLOOKUP($A220,B.Bermúdez!$A$4:$ER$19,BaseInterventoría!BV$1,FALSE)</f>
        <v>0</v>
      </c>
      <c r="BW220" s="21">
        <f>VLOOKUP($A220,B.Bermúdez!$A$4:$ER$19,BaseInterventoría!BW$1,FALSE)</f>
        <v>0</v>
      </c>
      <c r="BX220" s="198">
        <f>VLOOKUP($A220,B.Bermúdez!$A$4:$ER$19,BaseInterventoría!BX$1,FALSE)</f>
        <v>0</v>
      </c>
      <c r="BY220" s="198">
        <f>VLOOKUP($A220,B.Bermúdez!$A$4:$ER$19,BaseInterventoría!BY$1,FALSE)</f>
        <v>155844832</v>
      </c>
      <c r="BZ220" s="5" t="str">
        <f>VLOOKUP($A220,B.Bermúdez!$A$4:$ER$19,BaseInterventoría!BZ$1,FALSE)</f>
        <v>PRORROGA No. 1</v>
      </c>
      <c r="CA220" s="21">
        <f>VLOOKUP($A220,B.Bermúdez!$A$4:$ER$19,BaseInterventoría!CA$1,FALSE)</f>
        <v>45395</v>
      </c>
      <c r="CB220" s="5" t="str">
        <f>VLOOKUP($A220,B.Bermúdez!$A$4:$ER$19,BaseInterventoría!CB$1,FALSE)</f>
        <v>5 MESES</v>
      </c>
      <c r="CC220" s="5" t="str">
        <f>VLOOKUP($A220,B.Bermúdez!$A$4:$ER$19,BaseInterventoría!CC$1,FALSE)</f>
        <v>ACTA DE SUSPENSION Y REINICIO No. 1
ACTA DE PRORROGA No. 1 A SUSPENSION No. 1
ACTA DE PRORROGA No. 2 A SUSPENSION No. 1
ACTA DE SUSPENSION Y REINICIO No. 2
ACTA DE PRORROGA No. 1 A SUSPENSION No. 2</v>
      </c>
      <c r="CD220" s="21" t="str">
        <f>VLOOKUP($A220,B.Bermúdez!$A$4:$ER$19,BaseInterventoría!CD$1,FALSE)</f>
        <v>19/12/2022
01/02/2023
16/02/2023
18/07/2023
18/08/2023</v>
      </c>
      <c r="CE220" s="5" t="str">
        <f>VLOOKUP($A220,B.Bermúdez!$A$4:$ER$19,BaseInterventoría!CE$1,FALSE)</f>
        <v>1 MES Y 13 DIAS
15 DIAS
18 DIAS
1 MES
3 MESES</v>
      </c>
      <c r="CF220" s="21" t="str">
        <f>VLOOKUP($A220,B.Bermúdez!$A$4:$ER$19,BaseInterventoría!CF$1,FALSE)</f>
        <v>9/03/2023
24/03/2023
14/04/2023
15/10/2023
15/01/2024</v>
      </c>
      <c r="CG220" s="5" t="str">
        <f>VLOOKUP($A220,B.Bermúdez!$A$4:$ER$19,BaseInterventoría!CG$1,FALSE)</f>
        <v>33-44-101221237</v>
      </c>
      <c r="CH220" s="21">
        <f>VLOOKUP($A220,B.Bermúdez!$A$4:$ER$19,BaseInterventoría!CH$1,FALSE)</f>
        <v>44740</v>
      </c>
      <c r="CI220" s="21">
        <f>VLOOKUP($A220,B.Bermúdez!$A$4:$ER$19,BaseInterventoría!CI$1,FALSE)</f>
        <v>45116</v>
      </c>
      <c r="CJ220" s="5">
        <f>VLOOKUP($A220,B.Bermúdez!$A$4:$ER$19,BaseInterventoría!CJ$1,FALSE)</f>
        <v>0</v>
      </c>
      <c r="CK220" s="21">
        <f>VLOOKUP($A220,B.Bermúdez!$A$4:$ER$19,BaseInterventoría!CK$1,FALSE)</f>
        <v>0</v>
      </c>
      <c r="CL220" s="21">
        <f>VLOOKUP($A220,B.Bermúdez!$A$4:$ER$19,BaseInterventoría!CL$1,FALSE)</f>
        <v>0</v>
      </c>
      <c r="CM220" s="5" t="str">
        <f>VLOOKUP($A220,B.Bermúdez!$A$4:$ER$19,BaseInterventoría!CM$1,FALSE)</f>
        <v>33-44-101221237</v>
      </c>
      <c r="CN220" s="21">
        <f>VLOOKUP($A220,B.Bermúdez!$A$4:$ER$19,BaseInterventoría!CN$1,FALSE)</f>
        <v>44740</v>
      </c>
      <c r="CO220" s="21">
        <f>VLOOKUP($A220,B.Bermúdez!$A$4:$ER$19,BaseInterventoría!CO$1,FALSE)</f>
        <v>46090</v>
      </c>
      <c r="CP220" s="5">
        <f>VLOOKUP($A220,B.Bermúdez!$A$4:$ER$19,BaseInterventoría!CP$1,FALSE)</f>
        <v>0</v>
      </c>
      <c r="CQ220" s="21">
        <f>VLOOKUP($A220,B.Bermúdez!$A$4:$ER$19,BaseInterventoría!CQ$1,FALSE)</f>
        <v>0</v>
      </c>
      <c r="CR220" s="21">
        <f>VLOOKUP($A220,B.Bermúdez!$A$4:$ER$19,BaseInterventoría!CR$1,FALSE)</f>
        <v>0</v>
      </c>
      <c r="CS220" s="5" t="str">
        <f>VLOOKUP($A220,B.Bermúdez!$A$4:$ER$19,BaseInterventoría!CS$1,FALSE)</f>
        <v>33-44-101221237</v>
      </c>
      <c r="CT220" s="21">
        <f>VLOOKUP($A220,B.Bermúdez!$A$4:$ER$19,BaseInterventoría!CT$1,FALSE)</f>
        <v>44952</v>
      </c>
      <c r="CU220" s="21">
        <f>VLOOKUP($A220,B.Bermúdez!$A$4:$ER$19,BaseInterventoría!CU$1,FALSE)</f>
        <v>46778</v>
      </c>
      <c r="CV220" s="5">
        <f>VLOOKUP($A220,B.Bermúdez!$A$4:$ER$19,BaseInterventoría!CV$1,FALSE)</f>
        <v>0</v>
      </c>
      <c r="CW220" s="21">
        <f>VLOOKUP($A220,B.Bermúdez!$A$4:$ER$19,BaseInterventoría!CW$1,FALSE)</f>
        <v>0</v>
      </c>
      <c r="CX220" s="21">
        <f>VLOOKUP($A220,B.Bermúdez!$A$4:$ER$19,BaseInterventoría!CX$1,FALSE)</f>
        <v>0</v>
      </c>
      <c r="CY220" s="21">
        <f>VLOOKUP($A220,B.Bermúdez!$A$4:$ER$19,BaseInterventoría!CY$1,FALSE)</f>
        <v>45306</v>
      </c>
      <c r="CZ220" s="5">
        <f>VLOOKUP($A220,B.Bermúdez!$A$4:$ER$19,BaseInterventoría!CZ$1,FALSE)</f>
        <v>18.866666666666667</v>
      </c>
      <c r="DA220" s="186">
        <f>VLOOKUP($A220,B.Bermúdez!$A$4:$ER$19,BaseInterventoría!DA$1,FALSE)</f>
        <v>0.25</v>
      </c>
      <c r="DB220" s="186">
        <f>VLOOKUP($A220,B.Bermúdez!$A$4:$ER$19,BaseInterventoría!DB$1,FALSE)</f>
        <v>0</v>
      </c>
      <c r="DC220" s="186">
        <f>VLOOKUP($A220,B.Bermúdez!$A$4:$ER$19,BaseInterventoría!DC$1,FALSE)</f>
        <v>0</v>
      </c>
      <c r="DD220" s="186">
        <f>VLOOKUP($A220,B.Bermúdez!$A$4:$ER$19,BaseInterventoría!DD$1,FALSE)</f>
        <v>0</v>
      </c>
      <c r="DE220" s="186">
        <f>VLOOKUP($A220,B.Bermúdez!$A$4:$ER$19,BaseInterventoría!DE$1,FALSE)</f>
        <v>0</v>
      </c>
      <c r="DF220" s="186">
        <f>VLOOKUP($A220,B.Bermúdez!$A$4:$ER$19,BaseInterventoría!DF$1,FALSE)</f>
        <v>0</v>
      </c>
      <c r="DG220" s="186">
        <f>VLOOKUP($A220,B.Bermúdez!$A$4:$ER$19,BaseInterventoría!DG$1,FALSE)</f>
        <v>0</v>
      </c>
      <c r="DH220" s="186">
        <f>VLOOKUP($A220,B.Bermúdez!$A$4:$ER$19,BaseInterventoría!DH$1,FALSE)</f>
        <v>0</v>
      </c>
      <c r="DI220" s="186">
        <f>VLOOKUP($A220,B.Bermúdez!$A$4:$ER$19,BaseInterventoría!DI$1,FALSE)</f>
        <v>0</v>
      </c>
      <c r="DJ220" s="186">
        <f>VLOOKUP($A220,B.Bermúdez!$A$4:$ER$19,BaseInterventoría!DJ$1,FALSE)</f>
        <v>0</v>
      </c>
      <c r="DK220" s="5">
        <f ca="1">VLOOKUP($A220,B.Bermúdez!$A$4:$ER$19,BaseInterventoría!DK$1,FALSE)</f>
        <v>1.6060070671378093</v>
      </c>
      <c r="DL220" s="5" t="str">
        <f ca="1">VLOOKUP($A220,B.Bermúdez!$A$4:$ER$19,BaseInterventoría!DL$1,FALSE)</f>
        <v>VENCIDO</v>
      </c>
      <c r="DM220" s="71" t="str">
        <f t="shared" si="23"/>
        <v>En Liquidación</v>
      </c>
      <c r="DN220" s="5" t="str">
        <f>VLOOKUP($A220,B.Bermúdez!$A$4:$ER$19,BaseInterventoría!DN$1,FALSE)</f>
        <v>En liquidación</v>
      </c>
      <c r="DO220" s="5">
        <f>VLOOKUP($A220,B.Bermúdez!$A$4:$ER$19,BaseInterventoría!DO$1,FALSE)</f>
        <v>0</v>
      </c>
      <c r="DP220" s="5">
        <f>VLOOKUP($A220,B.Bermúdez!$A$4:$ER$19,BaseInterventoría!DP$1,FALSE)</f>
        <v>0</v>
      </c>
      <c r="DQ220" s="5">
        <f>VLOOKUP($A220,B.Bermúdez!$A$4:$ER$19,BaseInterventoría!DQ$1,FALSE)</f>
        <v>0</v>
      </c>
      <c r="DR220" s="5">
        <f>VLOOKUP($A220,B.Bermúdez!$A$4:$ER$19,BaseInterventoría!DR$1,FALSE)</f>
        <v>0</v>
      </c>
      <c r="DS220" s="5">
        <f>VLOOKUP($A220,B.Bermúdez!$A$4:$ER$19,BaseInterventoría!DS$1,FALSE)</f>
        <v>0</v>
      </c>
      <c r="DT220" s="198">
        <f>VLOOKUP($A220,B.Bermúdez!$A$4:$ER$19,BaseInterventoría!DT$1,FALSE)</f>
        <v>0</v>
      </c>
      <c r="DU220" s="198">
        <f>VLOOKUP($A220,B.Bermúdez!$A$4:$ER$19,BaseInterventoría!DU$1,FALSE)</f>
        <v>155844832</v>
      </c>
      <c r="DV220" s="186">
        <f>VLOOKUP($A220,B.Bermúdez!$A$4:$ER$19,BaseInterventoría!DV$1,FALSE)</f>
        <v>0</v>
      </c>
      <c r="DW220" s="198">
        <f>VLOOKUP($A220,B.Bermúdez!$A$4:$ER$19,BaseInterventoría!DW$1,FALSE)</f>
        <v>155844832</v>
      </c>
      <c r="DX220" s="21" t="str">
        <f>VLOOKUP($A220,B.Bermúdez!$A$4:$ER$19,BaseInterventoría!DX$1,FALSE)</f>
        <v>N/A</v>
      </c>
      <c r="DY220" s="5" t="str">
        <f>VLOOKUP($A220,B.Bermúdez!$A$4:$ER$19,BaseInterventoría!DY$1,FALSE)</f>
        <v>N/A</v>
      </c>
      <c r="DZ220" s="21" t="str">
        <f>VLOOKUP($A220,B.Bermúdez!$A$4:$ER$19,BaseInterventoría!DZ$1,FALSE)</f>
        <v>N/A</v>
      </c>
      <c r="EA220" s="21" t="str">
        <f>VLOOKUP($A220,B.Bermúdez!$A$4:$ER$19,BaseInterventoría!EA$1,FALSE)</f>
        <v>N/A</v>
      </c>
      <c r="EB220" s="5" t="str">
        <f>VLOOKUP($A220,B.Bermúdez!$A$4:$ER$19,BaseInterventoría!EB$1,FALSE)</f>
        <v>N/A</v>
      </c>
      <c r="EC220" s="198" t="str">
        <f>VLOOKUP($A220,B.Bermúdez!$A$4:$ER$19,BaseInterventoría!EC$1,FALSE)</f>
        <v>N/A</v>
      </c>
      <c r="ED220" s="5">
        <f>VLOOKUP($A220,B.Bermúdez!$A$4:$ER$19,BaseInterventoría!ED$1,FALSE)</f>
        <v>0</v>
      </c>
      <c r="EE220" s="5">
        <f>VLOOKUP($A220,B.Bermúdez!$A$4:$ER$19,BaseInterventoría!EE$1,FALSE)</f>
        <v>0</v>
      </c>
      <c r="EF220" s="5">
        <f>VLOOKUP($A220,B.Bermúdez!$A$4:$ER$19,BaseInterventoría!EF$1,FALSE)</f>
        <v>0</v>
      </c>
      <c r="EG220" s="5">
        <f>VLOOKUP($A220,B.Bermúdez!$A$4:$ER$19,BaseInterventoría!EG$1,FALSE)</f>
        <v>0</v>
      </c>
      <c r="EH220" s="5">
        <f>VLOOKUP($A220,B.Bermúdez!$A$4:$ER$19,BaseInterventoría!EH$1,FALSE)</f>
        <v>0</v>
      </c>
      <c r="EI220" s="21">
        <f ca="1">VLOOKUP($A220,B.Bermúdez!$A$4:$ER$19,BaseInterventoría!EI$1,FALSE)</f>
        <v>45649</v>
      </c>
      <c r="EJ220" s="5">
        <f>VLOOKUP($A220,B.Bermúdez!$A$4:$ER$19,BaseInterventoría!EJ$1,FALSE)</f>
        <v>0</v>
      </c>
      <c r="EK220" s="5">
        <f>VLOOKUP($A220,B.Bermúdez!$A$4:$ER$19,BaseInterventoría!EK$1,FALSE)</f>
        <v>0</v>
      </c>
      <c r="EL220" s="5" t="str">
        <f>VLOOKUP($A220,B.Bermúdez!$A$4:$ER$19,BaseInterventoría!EL$1,FALSE)</f>
        <v>Dirección de Interventoría</v>
      </c>
      <c r="EM220" s="5" t="str">
        <f>VLOOKUP($A220,B.Bermúdez!$A$4:$ER$19,BaseInterventoría!EM$1,FALSE)</f>
        <v>Brayan Bermúdez</v>
      </c>
      <c r="EN220" s="5" t="str">
        <f>VLOOKUP($A220,B.Bermúdez!$A$4:$ER$19,BaseInterventoría!EN$1,FALSE)</f>
        <v>https://www.contratos.gov.co/consultas/detalleProceso.do?numConstancia=21-12-12503565&amp;g-recaptcha-response=03AFcWeA43ySh25Y_0f4ug7MZ1XRtCyVXR4Kb_HrUQJxGI0dJMQ-3YTEUDjjFqmZb-jaiPkkEdsUiz1rz6b2IoA3AZTgZsjuq4_h5Zilh67qeGS7phZoBnCGtd1H5kldMx2ia-bM5qsugb0EZ5t6mQHGQci2XOosmx-ZVIdpfJdpGInK9d-CnwxVeSCpssMbn7WYNqNKlDbl_uvR06u04gKKXw3MqkugMGlcqW3g4He5jizI0MUKEV8XabyM9XCNModr6yqE5YQs2BFtyVcKtVGwoJzR_x9cx8PEv--Lj9DBVQ_5xylhVXKC49MUYCKDkFY89xYTD2B4hnCxBdKk_UgyAnE2xn9BNE1YA614fAkRnRq7wmEg4UShS-LEDatrSfnvDFFzIVDzloj87cP5u0SWmrBXBhmwzMNPWbz5N9ULK3UYk-MvQ39aARB4zCChru1tB1nGG-VupyuWJfQqqKwwv350V_sEOC8uMJeTMw4ZnRu76TwHV6dn7_2-otqoOHvbfBRxYPX3juu2Ga1vMqHJtsOMRKLh_1-NG8ZOxi_nZ6NlKLJigmT2gK-kQhwfdv9sL1vA3RqJoQ1_lDGzc4fD4C9hyDZoTQvB4dIKEq43ReIT8yRPQ7yBvdoP1OUYXdc2iTa_RBVVp2W47WDgI4fUCCHyvptc0xKlxBeCT3z3bI7c4d7rz8wRYLsUI5i2chTcApQcjRKU62LIAf9iPRkghGzuJdzvR2xn7xxIpvqsRrNkocwPgCir8EGrjOlpG4XaRed0VdL96xoFvObOSoT8PT81FR7KgP2bEbSaTJyIbTAd9mVqbpjpAdta_pThNtg1b1aoOmr50owIH3zmhkAhBBb3FGGoS81AAhVC5biGc4V-QG-6So1b8</v>
      </c>
      <c r="EO220" s="5" t="str">
        <f>VLOOKUP($A220,B.Bermúdez!$A$4:$ER$19,BaseInterventoría!EO$1,FALSE)</f>
        <v xml:space="preserve">La Interventoria consolida el Informe final de Interventoria </v>
      </c>
      <c r="EP220" s="21">
        <f>VLOOKUP($A220,B.Bermúdez!$A$4:$ER$19,BaseInterventoría!EP$1,FALSE)</f>
        <v>45573</v>
      </c>
      <c r="EQ220" s="24">
        <v>0</v>
      </c>
      <c r="ER220" s="24">
        <v>0</v>
      </c>
      <c r="ES220" s="24">
        <v>0</v>
      </c>
      <c r="ET220" s="5"/>
      <c r="EU220" s="24">
        <f t="shared" si="28"/>
        <v>0</v>
      </c>
      <c r="EV220" s="55" t="e">
        <f>VLOOKUP(A220,#REF!,147,FALSE)</f>
        <v>#REF!</v>
      </c>
      <c r="EW220" s="56"/>
      <c r="EX220" s="24"/>
      <c r="EY220" s="5" t="s">
        <v>24</v>
      </c>
      <c r="EZ220" s="56"/>
      <c r="FA220" s="21"/>
      <c r="FB220"/>
      <c r="FC220"/>
      <c r="FD220"/>
    </row>
    <row r="221" spans="1:160" ht="78.75">
      <c r="A221" s="19" t="s">
        <v>743</v>
      </c>
      <c r="B221" s="2">
        <f t="shared" si="24"/>
        <v>219</v>
      </c>
      <c r="C221" s="20" t="s">
        <v>359</v>
      </c>
      <c r="D221" s="5" t="s">
        <v>288</v>
      </c>
      <c r="E221" s="2" t="s">
        <v>744</v>
      </c>
      <c r="F221" s="5" t="str">
        <f>VLOOKUP($A221,B.Bermúdez!$A$4:$ER$19,BaseInterventoría!F$1,FALSE)</f>
        <v>N/A</v>
      </c>
      <c r="G221" s="21" t="str">
        <f>VLOOKUP($A221,B.Bermúdez!$A$4:$ER$19,BaseInterventoría!G$1,FALSE)</f>
        <v>N/A</v>
      </c>
      <c r="H221" s="5" t="str">
        <f>VLOOKUP($A221,B.Bermúdez!$A$4:$ER$19,BaseInterventoría!H$1,FALSE)</f>
        <v>N/A</v>
      </c>
      <c r="I221" s="5" t="str">
        <f>VLOOKUP($A221,B.Bermúdez!$A$4:$ER$19,BaseInterventoría!I$1,FALSE)</f>
        <v>N/A</v>
      </c>
      <c r="J221" s="5" t="str">
        <f>VLOOKUP($A221,B.Bermúdez!$A$4:$ER$19,BaseInterventoría!J$1,FALSE)</f>
        <v>N/A</v>
      </c>
      <c r="K221" s="198">
        <f>VLOOKUP($A221,B.Bermúdez!$A$4:$ER$19,BaseInterventoría!K$1,FALSE)</f>
        <v>0</v>
      </c>
      <c r="L221" s="198">
        <f>VLOOKUP($A221,B.Bermúdez!$A$4:$ER$19,BaseInterventoría!L$1,FALSE)</f>
        <v>0</v>
      </c>
      <c r="M221" s="198">
        <f>VLOOKUP($A221,B.Bermúdez!$A$4:$ER$19,BaseInterventoría!M$1,FALSE)</f>
        <v>0</v>
      </c>
      <c r="N221" s="198">
        <f>VLOOKUP($A221,B.Bermúdez!$A$4:$ER$19,BaseInterventoría!N$1,FALSE)</f>
        <v>0</v>
      </c>
      <c r="O221" s="198">
        <f>VLOOKUP($A221,B.Bermúdez!$A$4:$ER$19,BaseInterventoría!O$1,FALSE)</f>
        <v>0</v>
      </c>
      <c r="P221" s="198">
        <f>VLOOKUP($A221,B.Bermúdez!$A$4:$ER$19,BaseInterventoría!P$1,FALSE)</f>
        <v>0</v>
      </c>
      <c r="Q221" s="198">
        <f>VLOOKUP($A221,B.Bermúdez!$A$4:$ER$19,BaseInterventoría!Q$1,FALSE)</f>
        <v>0</v>
      </c>
      <c r="R221" s="198">
        <f>VLOOKUP($A221,B.Bermúdez!$A$4:$ER$19,BaseInterventoría!R$1,FALSE)</f>
        <v>38815014</v>
      </c>
      <c r="S221" s="198">
        <f>VLOOKUP($A221,B.Bermúdez!$A$4:$ER$19,BaseInterventoría!S$1,FALSE)</f>
        <v>0</v>
      </c>
      <c r="T221" s="198">
        <f>VLOOKUP($A221,B.Bermúdez!$A$4:$ER$19,BaseInterventoría!T$1,FALSE)</f>
        <v>0</v>
      </c>
      <c r="U221" s="198">
        <f>VLOOKUP($A221,B.Bermúdez!$A$4:$ER$19,BaseInterventoría!U$1,FALSE)</f>
        <v>38815014</v>
      </c>
      <c r="V221" s="5" t="str">
        <f>VLOOKUP($A221,B.Bermúdez!$A$4:$ER$19,BaseInterventoría!V$1,FALSE)</f>
        <v>13961 - 17/12/2022
13963 - 17/12/20222</v>
      </c>
      <c r="W221" s="5" t="str">
        <f>VLOOKUP($A221,B.Bermúdez!$A$4:$ER$19,BaseInterventoría!W$1,FALSE)</f>
        <v>20230548
11/09/2023</v>
      </c>
      <c r="X221" s="5" t="str">
        <f>VLOOKUP($A221,B.Bermúdez!$A$4:$ER$19,BaseInterventoría!X$1,FALSE)</f>
        <v>INTERVENTORÍA</v>
      </c>
      <c r="Y221" s="5" t="str">
        <f>VLOOKUP($A221,B.Bermúdez!$A$4:$ER$19,BaseInterventoría!Y$1,FALSE)</f>
        <v>N/A</v>
      </c>
      <c r="Z221" s="5" t="str">
        <f>VLOOKUP($A221,B.Bermúdez!$A$4:$ER$19,BaseInterventoría!Z$1,FALSE)</f>
        <v>CONTRATO-INTERVENTORÍA</v>
      </c>
      <c r="AA221" s="5" t="str">
        <f>VLOOKUP($A221,B.Bermúdez!$A$4:$ER$19,BaseInterventoría!AA$1,FALSE)</f>
        <v>N/A</v>
      </c>
      <c r="AB221" s="5" t="str">
        <f>VLOOKUP($A221,B.Bermúdez!$A$4:$ER$19,BaseInterventoría!AB$1,FALSE)</f>
        <v>N/A</v>
      </c>
      <c r="AC221" s="21" t="str">
        <f>VLOOKUP($A221,B.Bermúdez!$A$4:$ER$19,BaseInterventoría!AC$1,FALSE)</f>
        <v>N/A</v>
      </c>
      <c r="AD221" s="21" t="str">
        <f>VLOOKUP($A221,B.Bermúdez!$A$4:$ER$19,BaseInterventoría!AD$1,FALSE)</f>
        <v>N/A</v>
      </c>
      <c r="AE221" s="5" t="str">
        <f>VLOOKUP($A221,B.Bermúdez!$A$4:$ER$19,BaseInterventoría!AE$1,FALSE)</f>
        <v>N/A</v>
      </c>
      <c r="AF221" s="21" t="str">
        <f>VLOOKUP($A221,B.Bermúdez!$A$4:$ER$19,BaseInterventoría!AF$1,FALSE)</f>
        <v>N/A</v>
      </c>
      <c r="AG221" s="5" t="str">
        <f>VLOOKUP($A221,B.Bermúdez!$A$4:$ER$19,BaseInterventoría!AG$1,FALSE)</f>
        <v>N/A</v>
      </c>
      <c r="AH221" s="5" t="str">
        <f>VLOOKUP($A221,B.Bermúdez!$A$4:$ER$19,BaseInterventoría!AH$1,FALSE)</f>
        <v>N/A</v>
      </c>
      <c r="AI221" s="5" t="str">
        <f>VLOOKUP($A221,B.Bermúdez!$A$4:$ER$19,BaseInterventoría!AI$1,FALSE)</f>
        <v>N/A</v>
      </c>
      <c r="AJ221" s="21" t="str">
        <f>VLOOKUP($A221,B.Bermúdez!$A$4:$ER$19,BaseInterventoría!AJ$1,FALSE)</f>
        <v>N/A</v>
      </c>
      <c r="AK221" s="5" t="str">
        <f>VLOOKUP($A221,B.Bermúdez!$A$4:$ER$19,BaseInterventoría!AK$1,FALSE)</f>
        <v>N/A</v>
      </c>
      <c r="AL221" s="5" t="str">
        <f>VLOOKUP($A221,B.Bermúdez!$A$4:$ER$19,BaseInterventoría!AL$1,FALSE)</f>
        <v>N/A</v>
      </c>
      <c r="AM221" s="21" t="str">
        <f>VLOOKUP($A221,B.Bermúdez!$A$4:$ER$19,BaseInterventoría!AM$1,FALSE)</f>
        <v>N/A</v>
      </c>
      <c r="AN221" s="5" t="str">
        <f>VLOOKUP($A221,B.Bermúdez!$A$4:$ER$19,BaseInterventoría!AN$1,FALSE)</f>
        <v>N/A</v>
      </c>
      <c r="AO221" s="5" t="str">
        <f>VLOOKUP($A221,B.Bermúdez!$A$4:$ER$19,BaseInterventoría!AO$1,FALSE)</f>
        <v>N/A</v>
      </c>
      <c r="AP221" s="5" t="str">
        <f>VLOOKUP($A221,B.Bermúdez!$A$4:$ER$19,BaseInterventoría!AP$1,FALSE)</f>
        <v>N/A</v>
      </c>
      <c r="AQ221" s="5" t="str">
        <f>VLOOKUP($A221,B.Bermúdez!$A$4:$ER$19,BaseInterventoría!AQ$1,FALSE)</f>
        <v>N/A</v>
      </c>
      <c r="AR221" s="21" t="str">
        <f>VLOOKUP($A221,B.Bermúdez!$A$4:$ER$19,BaseInterventoría!AR$1,FALSE)</f>
        <v>N/A</v>
      </c>
      <c r="AS221" s="5" t="str">
        <f>VLOOKUP($A221,B.Bermúdez!$A$4:$ER$19,BaseInterventoría!AS$1,FALSE)</f>
        <v>N/A</v>
      </c>
      <c r="AT221" s="5" t="str">
        <f>VLOOKUP($A221,B.Bermúdez!$A$4:$ER$19,BaseInterventoría!AT$1,FALSE)</f>
        <v>N/A</v>
      </c>
      <c r="AU221" s="21" t="str">
        <f>VLOOKUP($A221,B.Bermúdez!$A$4:$ER$19,BaseInterventoría!AU$1,FALSE)</f>
        <v>N/A</v>
      </c>
      <c r="AV221" s="5" t="str">
        <f>VLOOKUP($A221,B.Bermúdez!$A$4:$ER$19,BaseInterventoría!AV$1,FALSE)</f>
        <v>N/A</v>
      </c>
      <c r="AW221" s="186" t="str">
        <f>VLOOKUP($A221,B.Bermúdez!$A$4:$ER$19,BaseInterventoría!AW$1,FALSE)</f>
        <v>N/A</v>
      </c>
      <c r="AX221" s="186" t="str">
        <f>VLOOKUP($A221,B.Bermúdez!$A$4:$ER$19,BaseInterventoría!AX$1,FALSE)</f>
        <v>N/A</v>
      </c>
      <c r="AY221" s="5" t="str">
        <f>VLOOKUP($A221,B.Bermúdez!$A$4:$ER$19,BaseInterventoría!AY$1,FALSE)</f>
        <v>N/A</v>
      </c>
      <c r="AZ221" s="21" t="str">
        <f>VLOOKUP($A221,B.Bermúdez!$A$4:$ER$19,BaseInterventoría!AZ$1,FALSE)</f>
        <v>N/A</v>
      </c>
      <c r="BA221" s="5" t="str">
        <f>VLOOKUP($A221,B.Bermúdez!$A$4:$ER$19,BaseInterventoría!BA$1,FALSE)</f>
        <v>N/A</v>
      </c>
      <c r="BB221" s="5" t="str">
        <f>VLOOKUP($A221,B.Bermúdez!$A$4:$ER$19,BaseInterventoría!BB$1,FALSE)</f>
        <v>N/A</v>
      </c>
      <c r="BC221" s="5" t="str">
        <f>VLOOKUP($A221,B.Bermúdez!$A$4:$ER$19,BaseInterventoría!BC$1,FALSE)</f>
        <v>N/A</v>
      </c>
      <c r="BD221" s="5" t="str">
        <f>VLOOKUP($A221,B.Bermúdez!$A$4:$ER$19,BaseInterventoría!BD$1,FALSE)</f>
        <v>N/A</v>
      </c>
      <c r="BE221" s="5" t="str">
        <f>VLOOKUP($A221,B.Bermúdez!$A$4:$ER$19,BaseInterventoría!BE$1,FALSE)</f>
        <v>N/A</v>
      </c>
      <c r="BF221" s="21" t="str">
        <f>VLOOKUP($A221,B.Bermúdez!$A$4:$ER$19,BaseInterventoría!BF$1,FALSE)</f>
        <v>N/A</v>
      </c>
      <c r="BG221" s="21" t="str">
        <f>VLOOKUP($A221,B.Bermúdez!$A$4:$ER$19,BaseInterventoría!BG$1,FALSE)</f>
        <v>N/A</v>
      </c>
      <c r="BH221" s="5" t="str">
        <f>VLOOKUP($A221,B.Bermúdez!$A$4:$ER$19,BaseInterventoría!BH$1,FALSE)</f>
        <v>EPC-PDA-I-479-2023</v>
      </c>
      <c r="BI221" s="5" t="str">
        <f>VLOOKUP($A221,B.Bermúdez!$A$4:$ER$19,BaseInterventoría!BI$1,FALSE)</f>
        <v>INTERVENTORÍA INTEGRAL A LA "CONSTRUCCIÓN DE UNIDADES SANITARIAS EN LOS MUNICIPIOS DE: GUAYABETAL 14 UNIDADES Y GUTIERREZ 17 UNIDADES EN EL SECTOR RURAL DEL DEPARTAMENTO DE CUNDINAMARCA</v>
      </c>
      <c r="BJ221" s="21">
        <f>VLOOKUP($A221,B.Bermúdez!$A$4:$ER$19,BaseInterventoría!BJ$1,FALSE)</f>
        <v>45149</v>
      </c>
      <c r="BK221" s="21">
        <f>VLOOKUP($A221,B.Bermúdez!$A$4:$ER$19,BaseInterventoría!BK$1,FALSE)</f>
        <v>45180</v>
      </c>
      <c r="BL221" s="5" t="str">
        <f>VLOOKUP($A221,B.Bermúdez!$A$4:$ER$19,BaseInterventoría!BL$1,FALSE)</f>
        <v>8 MESES</v>
      </c>
      <c r="BM221" s="21">
        <f>VLOOKUP($A221,B.Bermúdez!$A$4:$ER$19,BaseInterventoría!BM$1,FALSE)</f>
        <v>45422</v>
      </c>
      <c r="BN221" s="5" t="str">
        <f>VLOOKUP($A221,B.Bermúdez!$A$4:$ER$19,BaseInterventoría!BN$1,FALSE)</f>
        <v xml:space="preserve"> CONSORCIO RURAL ORIENTE. </v>
      </c>
      <c r="BO221" s="5" t="str">
        <f>VLOOKUP($A221,B.Bermúdez!$A$4:$ER$19,BaseInterventoría!BO$1,FALSE)</f>
        <v>Wilson Andres Dominguez</v>
      </c>
      <c r="BP221" s="198">
        <f>VLOOKUP($A221,B.Bermúdez!$A$4:$ER$19,BaseInterventoría!BP$1,FALSE)</f>
        <v>0</v>
      </c>
      <c r="BQ221" s="198">
        <f>VLOOKUP($A221,B.Bermúdez!$A$4:$ER$19,BaseInterventoría!BQ$1,FALSE)</f>
        <v>0</v>
      </c>
      <c r="BR221" s="198">
        <f>VLOOKUP($A221,B.Bermúdez!$A$4:$ER$19,BaseInterventoría!BR$1,FALSE)</f>
        <v>0</v>
      </c>
      <c r="BS221" s="198">
        <f>VLOOKUP($A221,B.Bermúdez!$A$4:$ER$19,BaseInterventoría!BS$1,FALSE)</f>
        <v>0</v>
      </c>
      <c r="BT221" s="198">
        <f>VLOOKUP($A221,B.Bermúdez!$A$4:$ER$19,BaseInterventoría!BT$1,FALSE)</f>
        <v>38815014</v>
      </c>
      <c r="BU221" s="21">
        <f>VLOOKUP($A221,B.Bermúdez!$A$4:$ER$19,BaseInterventoría!BU$1,FALSE)</f>
        <v>0</v>
      </c>
      <c r="BV221" s="198">
        <f>VLOOKUP($A221,B.Bermúdez!$A$4:$ER$19,BaseInterventoría!BV$1,FALSE)</f>
        <v>0</v>
      </c>
      <c r="BW221" s="21">
        <f>VLOOKUP($A221,B.Bermúdez!$A$4:$ER$19,BaseInterventoría!BW$1,FALSE)</f>
        <v>0</v>
      </c>
      <c r="BX221" s="198">
        <f>VLOOKUP($A221,B.Bermúdez!$A$4:$ER$19,BaseInterventoría!BX$1,FALSE)</f>
        <v>0</v>
      </c>
      <c r="BY221" s="198">
        <f>VLOOKUP($A221,B.Bermúdez!$A$4:$ER$19,BaseInterventoría!BY$1,FALSE)</f>
        <v>38815014</v>
      </c>
      <c r="BZ221" s="5">
        <f>VLOOKUP($A221,B.Bermúdez!$A$4:$ER$19,BaseInterventoría!BZ$1,FALSE)</f>
        <v>0</v>
      </c>
      <c r="CA221" s="21">
        <f>VLOOKUP($A221,B.Bermúdez!$A$4:$ER$19,BaseInterventoría!CA$1,FALSE)</f>
        <v>0</v>
      </c>
      <c r="CB221" s="5">
        <f>VLOOKUP($A221,B.Bermúdez!$A$4:$ER$19,BaseInterventoría!CB$1,FALSE)</f>
        <v>0</v>
      </c>
      <c r="CC221" s="5" t="str">
        <f>VLOOKUP($A221,B.Bermúdez!$A$4:$ER$19,BaseInterventoría!CC$1,FALSE)</f>
        <v>SUSPENSION Y REINICIO No. 1</v>
      </c>
      <c r="CD221" s="21">
        <f>VLOOKUP($A221,B.Bermúdez!$A$4:$ER$19,BaseInterventoría!CD$1,FALSE)</f>
        <v>45322</v>
      </c>
      <c r="CE221" s="5" t="str">
        <f>VLOOKUP($A221,B.Bermúdez!$A$4:$ER$19,BaseInterventoría!CE$1,FALSE)</f>
        <v>34 DIAS</v>
      </c>
      <c r="CF221" s="21">
        <f>VLOOKUP($A221,B.Bermúdez!$A$4:$ER$19,BaseInterventoría!CF$1,FALSE)</f>
        <v>45456</v>
      </c>
      <c r="CG221" s="5" t="str">
        <f>VLOOKUP($A221,B.Bermúdez!$A$4:$ER$19,BaseInterventoría!CG$1,FALSE)</f>
        <v>14-44-101190860</v>
      </c>
      <c r="CH221" s="21">
        <f>VLOOKUP($A221,B.Bermúdez!$A$4:$ER$19,BaseInterventoría!CH$1,FALSE)</f>
        <v>45180</v>
      </c>
      <c r="CI221" s="21">
        <f>VLOOKUP($A221,B.Bermúdez!$A$4:$ER$19,BaseInterventoría!CI$1,FALSE)</f>
        <v>45638</v>
      </c>
      <c r="CJ221" s="5">
        <f>VLOOKUP($A221,B.Bermúdez!$A$4:$ER$19,BaseInterventoría!CJ$1,FALSE)</f>
        <v>0</v>
      </c>
      <c r="CK221" s="21">
        <f>VLOOKUP($A221,B.Bermúdez!$A$4:$ER$19,BaseInterventoría!CK$1,FALSE)</f>
        <v>0</v>
      </c>
      <c r="CL221" s="21">
        <f>VLOOKUP($A221,B.Bermúdez!$A$4:$ER$19,BaseInterventoría!CL$1,FALSE)</f>
        <v>0</v>
      </c>
      <c r="CM221" s="5" t="str">
        <f>VLOOKUP($A221,B.Bermúdez!$A$4:$ER$19,BaseInterventoría!CM$1,FALSE)</f>
        <v>14-44-101190860</v>
      </c>
      <c r="CN221" s="21">
        <f>VLOOKUP($A221,B.Bermúdez!$A$4:$ER$19,BaseInterventoría!CN$1,FALSE)</f>
        <v>45180</v>
      </c>
      <c r="CO221" s="21">
        <f>VLOOKUP($A221,B.Bermúdez!$A$4:$ER$19,BaseInterventoría!CO$1,FALSE)</f>
        <v>46733</v>
      </c>
      <c r="CP221" s="5">
        <f>VLOOKUP($A221,B.Bermúdez!$A$4:$ER$19,BaseInterventoría!CP$1,FALSE)</f>
        <v>0</v>
      </c>
      <c r="CQ221" s="21">
        <f>VLOOKUP($A221,B.Bermúdez!$A$4:$ER$19,BaseInterventoría!CQ$1,FALSE)</f>
        <v>0</v>
      </c>
      <c r="CR221" s="21">
        <f>VLOOKUP($A221,B.Bermúdez!$A$4:$ER$19,BaseInterventoría!CR$1,FALSE)</f>
        <v>0</v>
      </c>
      <c r="CS221" s="5" t="str">
        <f>VLOOKUP($A221,B.Bermúdez!$A$4:$ER$19,BaseInterventoría!CS$1,FALSE)</f>
        <v>14-44-101190860</v>
      </c>
      <c r="CT221" s="21">
        <f>VLOOKUP($A221,B.Bermúdez!$A$4:$ER$19,BaseInterventoría!CT$1,FALSE)</f>
        <v>45577</v>
      </c>
      <c r="CU221" s="21">
        <f>VLOOKUP($A221,B.Bermúdez!$A$4:$ER$19,BaseInterventoría!CU$1,FALSE)</f>
        <v>47403</v>
      </c>
      <c r="CV221" s="5">
        <f>VLOOKUP($A221,B.Bermúdez!$A$4:$ER$19,BaseInterventoría!CV$1,FALSE)</f>
        <v>0</v>
      </c>
      <c r="CW221" s="21">
        <f>VLOOKUP($A221,B.Bermúdez!$A$4:$ER$19,BaseInterventoría!CW$1,FALSE)</f>
        <v>0</v>
      </c>
      <c r="CX221" s="21">
        <f>VLOOKUP($A221,B.Bermúdez!$A$4:$ER$19,BaseInterventoría!CX$1,FALSE)</f>
        <v>0</v>
      </c>
      <c r="CY221" s="21">
        <f>VLOOKUP($A221,B.Bermúdez!$A$4:$ER$19,BaseInterventoría!CY$1,FALSE)</f>
        <v>45456</v>
      </c>
      <c r="CZ221" s="5">
        <f>VLOOKUP($A221,B.Bermúdez!$A$4:$ER$19,BaseInterventoría!CZ$1,FALSE)</f>
        <v>9.1999999999999993</v>
      </c>
      <c r="DA221" s="186">
        <f>VLOOKUP($A221,B.Bermúdez!$A$4:$ER$19,BaseInterventoría!DA$1,FALSE)</f>
        <v>0.9</v>
      </c>
      <c r="DB221" s="186">
        <f>VLOOKUP($A221,B.Bermúdez!$A$4:$ER$19,BaseInterventoría!DB$1,FALSE)</f>
        <v>0</v>
      </c>
      <c r="DC221" s="186">
        <f>VLOOKUP($A221,B.Bermúdez!$A$4:$ER$19,BaseInterventoría!DC$1,FALSE)</f>
        <v>0.9</v>
      </c>
      <c r="DD221" s="186">
        <f>VLOOKUP($A221,B.Bermúdez!$A$4:$ER$19,BaseInterventoría!DD$1,FALSE)</f>
        <v>0</v>
      </c>
      <c r="DE221" s="186">
        <f>VLOOKUP($A221,B.Bermúdez!$A$4:$ER$19,BaseInterventoría!DE$1,FALSE)</f>
        <v>0</v>
      </c>
      <c r="DF221" s="186">
        <f>VLOOKUP($A221,B.Bermúdez!$A$4:$ER$19,BaseInterventoría!DF$1,FALSE)</f>
        <v>0</v>
      </c>
      <c r="DG221" s="186">
        <f>VLOOKUP($A221,B.Bermúdez!$A$4:$ER$19,BaseInterventoría!DG$1,FALSE)</f>
        <v>0</v>
      </c>
      <c r="DH221" s="186">
        <f>VLOOKUP($A221,B.Bermúdez!$A$4:$ER$19,BaseInterventoría!DH$1,FALSE)</f>
        <v>0</v>
      </c>
      <c r="DI221" s="186">
        <f>VLOOKUP($A221,B.Bermúdez!$A$4:$ER$19,BaseInterventoría!DI$1,FALSE)</f>
        <v>0</v>
      </c>
      <c r="DJ221" s="186">
        <f>VLOOKUP($A221,B.Bermúdez!$A$4:$ER$19,BaseInterventoría!DJ$1,FALSE)</f>
        <v>0</v>
      </c>
      <c r="DK221" s="5">
        <f ca="1">VLOOKUP($A221,B.Bermúdez!$A$4:$ER$19,BaseInterventoría!DK$1,FALSE)</f>
        <v>1.6992753623188406</v>
      </c>
      <c r="DL221" s="5" t="str">
        <f ca="1">VLOOKUP($A221,B.Bermúdez!$A$4:$ER$19,BaseInterventoría!DL$1,FALSE)</f>
        <v>VENCIDO</v>
      </c>
      <c r="DM221" s="71" t="str">
        <f t="shared" si="23"/>
        <v>En Liquidación</v>
      </c>
      <c r="DN221" s="5" t="str">
        <f>VLOOKUP($A221,B.Bermúdez!$A$4:$ER$19,BaseInterventoría!DN$1,FALSE)</f>
        <v>En liquidación</v>
      </c>
      <c r="DO221" s="5">
        <f>VLOOKUP($A221,B.Bermúdez!$A$4:$ER$19,BaseInterventoría!DO$1,FALSE)</f>
        <v>0</v>
      </c>
      <c r="DP221" s="5">
        <f>VLOOKUP($A221,B.Bermúdez!$A$4:$ER$19,BaseInterventoría!DP$1,FALSE)</f>
        <v>0</v>
      </c>
      <c r="DQ221" s="5">
        <f>VLOOKUP($A221,B.Bermúdez!$A$4:$ER$19,BaseInterventoría!DQ$1,FALSE)</f>
        <v>0</v>
      </c>
      <c r="DR221" s="5">
        <f>VLOOKUP($A221,B.Bermúdez!$A$4:$ER$19,BaseInterventoría!DR$1,FALSE)</f>
        <v>0</v>
      </c>
      <c r="DS221" s="5">
        <f>VLOOKUP($A221,B.Bermúdez!$A$4:$ER$19,BaseInterventoría!DS$1,FALSE)</f>
        <v>0</v>
      </c>
      <c r="DT221" s="198">
        <f>VLOOKUP($A221,B.Bermúdez!$A$4:$ER$19,BaseInterventoría!DT$1,FALSE)</f>
        <v>0</v>
      </c>
      <c r="DU221" s="198">
        <f>VLOOKUP($A221,B.Bermúdez!$A$4:$ER$19,BaseInterventoría!DU$1,FALSE)</f>
        <v>38815014</v>
      </c>
      <c r="DV221" s="186">
        <f>VLOOKUP($A221,B.Bermúdez!$A$4:$ER$19,BaseInterventoría!DV$1,FALSE)</f>
        <v>0</v>
      </c>
      <c r="DW221" s="198">
        <f>VLOOKUP($A221,B.Bermúdez!$A$4:$ER$19,BaseInterventoría!DW$1,FALSE)</f>
        <v>38815014</v>
      </c>
      <c r="DX221" s="21" t="str">
        <f>VLOOKUP($A221,B.Bermúdez!$A$4:$ER$19,BaseInterventoría!DX$1,FALSE)</f>
        <v>N/A</v>
      </c>
      <c r="DY221" s="5" t="str">
        <f>VLOOKUP($A221,B.Bermúdez!$A$4:$ER$19,BaseInterventoría!DY$1,FALSE)</f>
        <v>N/A</v>
      </c>
      <c r="DZ221" s="21" t="str">
        <f>VLOOKUP($A221,B.Bermúdez!$A$4:$ER$19,BaseInterventoría!DZ$1,FALSE)</f>
        <v>N/A</v>
      </c>
      <c r="EA221" s="21" t="str">
        <f>VLOOKUP($A221,B.Bermúdez!$A$4:$ER$19,BaseInterventoría!EA$1,FALSE)</f>
        <v>N/A</v>
      </c>
      <c r="EB221" s="5" t="str">
        <f>VLOOKUP($A221,B.Bermúdez!$A$4:$ER$19,BaseInterventoría!EB$1,FALSE)</f>
        <v>N/A</v>
      </c>
      <c r="EC221" s="198" t="str">
        <f>VLOOKUP($A221,B.Bermúdez!$A$4:$ER$19,BaseInterventoría!EC$1,FALSE)</f>
        <v>N/A</v>
      </c>
      <c r="ED221" s="5">
        <f>VLOOKUP($A221,B.Bermúdez!$A$4:$ER$19,BaseInterventoría!ED$1,FALSE)</f>
        <v>0</v>
      </c>
      <c r="EE221" s="5">
        <f>VLOOKUP($A221,B.Bermúdez!$A$4:$ER$19,BaseInterventoría!EE$1,FALSE)</f>
        <v>0</v>
      </c>
      <c r="EF221" s="5">
        <f>VLOOKUP($A221,B.Bermúdez!$A$4:$ER$19,BaseInterventoría!EF$1,FALSE)</f>
        <v>0</v>
      </c>
      <c r="EG221" s="5">
        <f>VLOOKUP($A221,B.Bermúdez!$A$4:$ER$19,BaseInterventoría!EG$1,FALSE)</f>
        <v>0</v>
      </c>
      <c r="EH221" s="5">
        <f>VLOOKUP($A221,B.Bermúdez!$A$4:$ER$19,BaseInterventoría!EH$1,FALSE)</f>
        <v>0</v>
      </c>
      <c r="EI221" s="21">
        <f ca="1">VLOOKUP($A221,B.Bermúdez!$A$4:$ER$19,BaseInterventoría!EI$1,FALSE)</f>
        <v>45649</v>
      </c>
      <c r="EJ221" s="5">
        <f>VLOOKUP($A221,B.Bermúdez!$A$4:$ER$19,BaseInterventoría!EJ$1,FALSE)</f>
        <v>0</v>
      </c>
      <c r="EK221" s="5">
        <f>VLOOKUP($A221,B.Bermúdez!$A$4:$ER$19,BaseInterventoría!EK$1,FALSE)</f>
        <v>0</v>
      </c>
      <c r="EL221" s="5" t="str">
        <f>VLOOKUP($A221,B.Bermúdez!$A$4:$ER$19,BaseInterventoría!EL$1,FALSE)</f>
        <v>Dirección de Interventoría</v>
      </c>
      <c r="EM221" s="5" t="str">
        <f>VLOOKUP($A221,B.Bermúdez!$A$4:$ER$19,BaseInterventoría!EM$1,FALSE)</f>
        <v>Brayan Bermúdez</v>
      </c>
      <c r="EN221" s="5" t="str">
        <f>VLOOKUP($A221,B.Bermúdez!$A$4:$ER$19,BaseInterventoría!EN$1,FALSE)</f>
        <v>https://www.secop.gov.co/CO1ContractsManagement/Tendering/ProcurementContractEdit/View?docUniqueIdentifier=CO1.PCCNTR.5239820&amp;prevCtxUrl=https%3a%2f%2fwww.secop.gov.co%3a443%2fCO1ContractsManagement%2fTendering%2fProcurementContractManagement%2fIndex&amp;prevCtxLbl=Contratos+</v>
      </c>
      <c r="EO221" s="5" t="str">
        <f>VLOOKUP($A221,B.Bermúdez!$A$4:$ER$19,BaseInterventoría!EO$1,FALSE)</f>
        <v>La Interventoría radicó el 26-09-2024 la proyeccion de las actas de liquidacion bilateral de los contratos de obra, objeto de seguimiento por la Interventoria, esto para la respectiva evaluacion juridica.</v>
      </c>
      <c r="EP221" s="21">
        <f>VLOOKUP($A221,B.Bermúdez!$A$4:$ER$19,BaseInterventoría!EP$1,FALSE)</f>
        <v>45573</v>
      </c>
      <c r="EQ221" s="24">
        <v>0</v>
      </c>
      <c r="ER221" s="24">
        <v>0</v>
      </c>
      <c r="ES221" s="24">
        <v>0</v>
      </c>
      <c r="ET221" s="5"/>
      <c r="EU221" s="24">
        <f t="shared" si="28"/>
        <v>0</v>
      </c>
      <c r="EV221" s="55" t="e">
        <f>VLOOKUP(A221,#REF!,147,FALSE)</f>
        <v>#REF!</v>
      </c>
      <c r="EW221" s="56"/>
      <c r="EX221" s="24"/>
      <c r="EY221" s="5" t="s">
        <v>24</v>
      </c>
      <c r="EZ221" s="56"/>
      <c r="FA221" s="21"/>
      <c r="FB221"/>
      <c r="FC221"/>
      <c r="FD221"/>
    </row>
    <row r="222" spans="1:160" ht="63">
      <c r="A222" s="19" t="s">
        <v>745</v>
      </c>
      <c r="B222" s="2">
        <f t="shared" si="24"/>
        <v>220</v>
      </c>
      <c r="C222" s="20" t="s">
        <v>287</v>
      </c>
      <c r="D222" s="5" t="s">
        <v>288</v>
      </c>
      <c r="E222" s="2" t="s">
        <v>746</v>
      </c>
      <c r="F222" s="5" t="str">
        <f>VLOOKUP($A222,B.Bermúdez!$A$4:$ER$19,BaseInterventoría!F$1,FALSE)</f>
        <v>N/A</v>
      </c>
      <c r="G222" s="21" t="str">
        <f>VLOOKUP($A222,B.Bermúdez!$A$4:$ER$19,BaseInterventoría!G$1,FALSE)</f>
        <v>N/A</v>
      </c>
      <c r="H222" s="5" t="str">
        <f>VLOOKUP($A222,B.Bermúdez!$A$4:$ER$19,BaseInterventoría!H$1,FALSE)</f>
        <v>N/A</v>
      </c>
      <c r="I222" s="5" t="str">
        <f>VLOOKUP($A222,B.Bermúdez!$A$4:$ER$19,BaseInterventoría!I$1,FALSE)</f>
        <v>N/A</v>
      </c>
      <c r="J222" s="5" t="str">
        <f>VLOOKUP($A222,B.Bermúdez!$A$4:$ER$19,BaseInterventoría!J$1,FALSE)</f>
        <v>N/A</v>
      </c>
      <c r="K222" s="198">
        <f>VLOOKUP($A222,B.Bermúdez!$A$4:$ER$19,BaseInterventoría!K$1,FALSE)</f>
        <v>0</v>
      </c>
      <c r="L222" s="198">
        <f>VLOOKUP($A222,B.Bermúdez!$A$4:$ER$19,BaseInterventoría!L$1,FALSE)</f>
        <v>0</v>
      </c>
      <c r="M222" s="198">
        <f>VLOOKUP($A222,B.Bermúdez!$A$4:$ER$19,BaseInterventoría!M$1,FALSE)</f>
        <v>0</v>
      </c>
      <c r="N222" s="198">
        <f>VLOOKUP($A222,B.Bermúdez!$A$4:$ER$19,BaseInterventoría!N$1,FALSE)</f>
        <v>0</v>
      </c>
      <c r="O222" s="198">
        <f>VLOOKUP($A222,B.Bermúdez!$A$4:$ER$19,BaseInterventoría!O$1,FALSE)</f>
        <v>0</v>
      </c>
      <c r="P222" s="198">
        <f>VLOOKUP($A222,B.Bermúdez!$A$4:$ER$19,BaseInterventoría!P$1,FALSE)</f>
        <v>0</v>
      </c>
      <c r="Q222" s="198">
        <f>VLOOKUP($A222,B.Bermúdez!$A$4:$ER$19,BaseInterventoría!Q$1,FALSE)</f>
        <v>0</v>
      </c>
      <c r="R222" s="198">
        <f>VLOOKUP($A222,B.Bermúdez!$A$4:$ER$19,BaseInterventoría!R$1,FALSE)</f>
        <v>0</v>
      </c>
      <c r="S222" s="198">
        <f>VLOOKUP($A222,B.Bermúdez!$A$4:$ER$19,BaseInterventoría!S$1,FALSE)</f>
        <v>0</v>
      </c>
      <c r="T222" s="198">
        <f>VLOOKUP($A222,B.Bermúdez!$A$4:$ER$19,BaseInterventoría!T$1,FALSE)</f>
        <v>0</v>
      </c>
      <c r="U222" s="198">
        <f>VLOOKUP($A222,B.Bermúdez!$A$4:$ER$19,BaseInterventoría!U$1,FALSE)</f>
        <v>202973897</v>
      </c>
      <c r="V222" s="5" t="str">
        <f>VLOOKUP($A222,B.Bermúdez!$A$4:$ER$19,BaseInterventoría!V$1,FALSE)</f>
        <v/>
      </c>
      <c r="W222" s="5">
        <f>VLOOKUP($A222,B.Bermúdez!$A$4:$ER$19,BaseInterventoría!W$1,FALSE)</f>
        <v>0</v>
      </c>
      <c r="X222" s="5" t="str">
        <f>VLOOKUP($A222,B.Bermúdez!$A$4:$ER$19,BaseInterventoría!X$1,FALSE)</f>
        <v>INTERVENTORÍA</v>
      </c>
      <c r="Y222" s="5">
        <f>VLOOKUP($A222,B.Bermúdez!$A$4:$ER$19,BaseInterventoría!Y$1,FALSE)</f>
        <v>0</v>
      </c>
      <c r="Z222" s="5" t="str">
        <f>VLOOKUP($A222,B.Bermúdez!$A$4:$ER$19,BaseInterventoría!Z$1,FALSE)</f>
        <v>CONTRATO-INTERVENTORÍA</v>
      </c>
      <c r="AA222" s="5" t="str">
        <f>VLOOKUP($A222,B.Bermúdez!$A$4:$ER$19,BaseInterventoría!AA$1,FALSE)</f>
        <v>N/A</v>
      </c>
      <c r="AB222" s="5" t="str">
        <f>VLOOKUP($A222,B.Bermúdez!$A$4:$ER$19,BaseInterventoría!AB$1,FALSE)</f>
        <v>N/A</v>
      </c>
      <c r="AC222" s="21" t="str">
        <f>VLOOKUP($A222,B.Bermúdez!$A$4:$ER$19,BaseInterventoría!AC$1,FALSE)</f>
        <v>N/A</v>
      </c>
      <c r="AD222" s="21" t="str">
        <f>VLOOKUP($A222,B.Bermúdez!$A$4:$ER$19,BaseInterventoría!AD$1,FALSE)</f>
        <v>N/A</v>
      </c>
      <c r="AE222" s="5" t="str">
        <f>VLOOKUP($A222,B.Bermúdez!$A$4:$ER$19,BaseInterventoría!AE$1,FALSE)</f>
        <v>N/A</v>
      </c>
      <c r="AF222" s="21" t="str">
        <f>VLOOKUP($A222,B.Bermúdez!$A$4:$ER$19,BaseInterventoría!AF$1,FALSE)</f>
        <v>N/A</v>
      </c>
      <c r="AG222" s="5" t="str">
        <f>VLOOKUP($A222,B.Bermúdez!$A$4:$ER$19,BaseInterventoría!AG$1,FALSE)</f>
        <v>N/A</v>
      </c>
      <c r="AH222" s="5" t="str">
        <f>VLOOKUP($A222,B.Bermúdez!$A$4:$ER$19,BaseInterventoría!AH$1,FALSE)</f>
        <v>N/A</v>
      </c>
      <c r="AI222" s="5" t="str">
        <f>VLOOKUP($A222,B.Bermúdez!$A$4:$ER$19,BaseInterventoría!AI$1,FALSE)</f>
        <v>N/A</v>
      </c>
      <c r="AJ222" s="21" t="str">
        <f>VLOOKUP($A222,B.Bermúdez!$A$4:$ER$19,BaseInterventoría!AJ$1,FALSE)</f>
        <v>N/A</v>
      </c>
      <c r="AK222" s="5" t="str">
        <f>VLOOKUP($A222,B.Bermúdez!$A$4:$ER$19,BaseInterventoría!AK$1,FALSE)</f>
        <v>N/A</v>
      </c>
      <c r="AL222" s="5" t="str">
        <f>VLOOKUP($A222,B.Bermúdez!$A$4:$ER$19,BaseInterventoría!AL$1,FALSE)</f>
        <v>N/A</v>
      </c>
      <c r="AM222" s="21" t="str">
        <f>VLOOKUP($A222,B.Bermúdez!$A$4:$ER$19,BaseInterventoría!AM$1,FALSE)</f>
        <v>N/A</v>
      </c>
      <c r="AN222" s="5" t="str">
        <f>VLOOKUP($A222,B.Bermúdez!$A$4:$ER$19,BaseInterventoría!AN$1,FALSE)</f>
        <v>N/A</v>
      </c>
      <c r="AO222" s="5" t="str">
        <f>VLOOKUP($A222,B.Bermúdez!$A$4:$ER$19,BaseInterventoría!AO$1,FALSE)</f>
        <v>N/A</v>
      </c>
      <c r="AP222" s="5" t="str">
        <f>VLOOKUP($A222,B.Bermúdez!$A$4:$ER$19,BaseInterventoría!AP$1,FALSE)</f>
        <v>N/A</v>
      </c>
      <c r="AQ222" s="5" t="str">
        <f>VLOOKUP($A222,B.Bermúdez!$A$4:$ER$19,BaseInterventoría!AQ$1,FALSE)</f>
        <v>N/A</v>
      </c>
      <c r="AR222" s="21" t="str">
        <f>VLOOKUP($A222,B.Bermúdez!$A$4:$ER$19,BaseInterventoría!AR$1,FALSE)</f>
        <v>N/A</v>
      </c>
      <c r="AS222" s="5" t="str">
        <f>VLOOKUP($A222,B.Bermúdez!$A$4:$ER$19,BaseInterventoría!AS$1,FALSE)</f>
        <v>N/A</v>
      </c>
      <c r="AT222" s="5" t="str">
        <f>VLOOKUP($A222,B.Bermúdez!$A$4:$ER$19,BaseInterventoría!AT$1,FALSE)</f>
        <v>N/A</v>
      </c>
      <c r="AU222" s="21" t="str">
        <f>VLOOKUP($A222,B.Bermúdez!$A$4:$ER$19,BaseInterventoría!AU$1,FALSE)</f>
        <v>N/A</v>
      </c>
      <c r="AV222" s="5" t="str">
        <f>VLOOKUP($A222,B.Bermúdez!$A$4:$ER$19,BaseInterventoría!AV$1,FALSE)</f>
        <v>N/A</v>
      </c>
      <c r="AW222" s="186" t="str">
        <f>VLOOKUP($A222,B.Bermúdez!$A$4:$ER$19,BaseInterventoría!AW$1,FALSE)</f>
        <v>N/A</v>
      </c>
      <c r="AX222" s="186" t="str">
        <f>VLOOKUP($A222,B.Bermúdez!$A$4:$ER$19,BaseInterventoría!AX$1,FALSE)</f>
        <v>N/A</v>
      </c>
      <c r="AY222" s="5" t="str">
        <f>VLOOKUP($A222,B.Bermúdez!$A$4:$ER$19,BaseInterventoría!AY$1,FALSE)</f>
        <v>N/A</v>
      </c>
      <c r="AZ222" s="21" t="str">
        <f>VLOOKUP($A222,B.Bermúdez!$A$4:$ER$19,BaseInterventoría!AZ$1,FALSE)</f>
        <v>N/A</v>
      </c>
      <c r="BA222" s="5" t="str">
        <f>VLOOKUP($A222,B.Bermúdez!$A$4:$ER$19,BaseInterventoría!BA$1,FALSE)</f>
        <v>N/A</v>
      </c>
      <c r="BB222" s="5" t="str">
        <f>VLOOKUP($A222,B.Bermúdez!$A$4:$ER$19,BaseInterventoría!BB$1,FALSE)</f>
        <v>N/A</v>
      </c>
      <c r="BC222" s="5" t="str">
        <f>VLOOKUP($A222,B.Bermúdez!$A$4:$ER$19,BaseInterventoría!BC$1,FALSE)</f>
        <v>N/A</v>
      </c>
      <c r="BD222" s="5" t="str">
        <f>VLOOKUP($A222,B.Bermúdez!$A$4:$ER$19,BaseInterventoría!BD$1,FALSE)</f>
        <v>N/A</v>
      </c>
      <c r="BE222" s="5" t="str">
        <f>VLOOKUP($A222,B.Bermúdez!$A$4:$ER$19,BaseInterventoría!BE$1,FALSE)</f>
        <v>N/A</v>
      </c>
      <c r="BF222" s="21" t="str">
        <f>VLOOKUP($A222,B.Bermúdez!$A$4:$ER$19,BaseInterventoría!BF$1,FALSE)</f>
        <v>N/A</v>
      </c>
      <c r="BG222" s="21" t="str">
        <f>VLOOKUP($A222,B.Bermúdez!$A$4:$ER$19,BaseInterventoría!BG$1,FALSE)</f>
        <v>N/A</v>
      </c>
      <c r="BH222" s="5" t="str">
        <f>VLOOKUP($A222,B.Bermúdez!$A$4:$ER$19,BaseInterventoría!BH$1,FALSE)</f>
        <v>EPC-PDA-I-379-2019</v>
      </c>
      <c r="BI222" s="5" t="str">
        <f>VLOOKUP($A222,B.Bermúdez!$A$4:$ER$19,BaseInterventoría!BI$1,FALSE)</f>
        <v xml:space="preserve">INTERVENTORÍA INTEGRAL A LA CONSTRUCCION DE UNIDADES  SANITARIAS EN LA ZONA RURAL DE LOS MUNICIPIOS DE UBALA, LA VEGA, GUATAVITA, VERGARA - CUNDINAMARCA; (GRUPO 2) </v>
      </c>
      <c r="BJ222" s="21">
        <f>VLOOKUP($A222,B.Bermúdez!$A$4:$ER$19,BaseInterventoría!BJ$1,FALSE)</f>
        <v>43720</v>
      </c>
      <c r="BK222" s="21">
        <f>VLOOKUP($A222,B.Bermúdez!$A$4:$ER$19,BaseInterventoría!BK$1,FALSE)</f>
        <v>43753</v>
      </c>
      <c r="BL222" s="5" t="str">
        <f>VLOOKUP($A222,B.Bermúdez!$A$4:$ER$19,BaseInterventoría!BL$1,FALSE)</f>
        <v>9 MESES</v>
      </c>
      <c r="BM222" s="21">
        <f>VLOOKUP($A222,B.Bermúdez!$A$4:$ER$19,BaseInterventoría!BM$1,FALSE)</f>
        <v>44026</v>
      </c>
      <c r="BN222" s="5" t="str">
        <f>VLOOKUP($A222,B.Bermúdez!$A$4:$ER$19,BaseInterventoría!BN$1,FALSE)</f>
        <v xml:space="preserve">CONSORCIO ÁGUAS DCS 2019 
NIT 901.315797-1 
</v>
      </c>
      <c r="BO222" s="5" t="str">
        <f>VLOOKUP($A222,B.Bermúdez!$A$4:$ER$19,BaseInterventoría!BO$1,FALSE)</f>
        <v xml:space="preserve">R/LCARLOS ERNESTO PERDOMO RUBIANO
C.C 19,256.659 de Bogotá D.C </v>
      </c>
      <c r="BP222" s="198">
        <f>VLOOKUP($A222,B.Bermúdez!$A$4:$ER$19,BaseInterventoría!BP$1,FALSE)</f>
        <v>0</v>
      </c>
      <c r="BQ222" s="198">
        <f>VLOOKUP($A222,B.Bermúdez!$A$4:$ER$19,BaseInterventoría!BQ$1,FALSE)</f>
        <v>0</v>
      </c>
      <c r="BR222" s="198">
        <f>VLOOKUP($A222,B.Bermúdez!$A$4:$ER$19,BaseInterventoría!BR$1,FALSE)</f>
        <v>0</v>
      </c>
      <c r="BS222" s="198">
        <f>VLOOKUP($A222,B.Bermúdez!$A$4:$ER$19,BaseInterventoría!BS$1,FALSE)</f>
        <v>0</v>
      </c>
      <c r="BT222" s="198">
        <f>VLOOKUP($A222,B.Bermúdez!$A$4:$ER$19,BaseInterventoría!BT$1,FALSE)</f>
        <v>202973897</v>
      </c>
      <c r="BU222" s="21">
        <f>VLOOKUP($A222,B.Bermúdez!$A$4:$ER$19,BaseInterventoría!BU$1,FALSE)</f>
        <v>0</v>
      </c>
      <c r="BV222" s="198">
        <f>VLOOKUP($A222,B.Bermúdez!$A$4:$ER$19,BaseInterventoría!BV$1,FALSE)</f>
        <v>0</v>
      </c>
      <c r="BW222" s="21">
        <f>VLOOKUP($A222,B.Bermúdez!$A$4:$ER$19,BaseInterventoría!BW$1,FALSE)</f>
        <v>0</v>
      </c>
      <c r="BX222" s="198">
        <f>VLOOKUP($A222,B.Bermúdez!$A$4:$ER$19,BaseInterventoría!BX$1,FALSE)</f>
        <v>0</v>
      </c>
      <c r="BY222" s="198">
        <f>VLOOKUP($A222,B.Bermúdez!$A$4:$ER$19,BaseInterventoría!BY$1,FALSE)</f>
        <v>202973897</v>
      </c>
      <c r="BZ222" s="5" t="str">
        <f>VLOOKUP($A222,B.Bermúdez!$A$4:$ER$19,BaseInterventoría!BZ$1,FALSE)</f>
        <v>NINGUNA</v>
      </c>
      <c r="CA222" s="21" t="str">
        <f>VLOOKUP($A222,B.Bermúdez!$A$4:$ER$19,BaseInterventoría!CA$1,FALSE)</f>
        <v>NINGUNA</v>
      </c>
      <c r="CB222" s="5" t="str">
        <f>VLOOKUP($A222,B.Bermúdez!$A$4:$ER$19,BaseInterventoría!CB$1,FALSE)</f>
        <v>NINGUNA</v>
      </c>
      <c r="CC222" s="5" t="str">
        <f>VLOOKUP($A222,B.Bermúdez!$A$4:$ER$19,BaseInterventoría!CC$1,FALSE)</f>
        <v>SUSPENSION N° 1
PRO 1 SUS 1
PRO 2 SUS 1
PRO 3 SUS 1</v>
      </c>
      <c r="CD222" s="21" t="str">
        <f>VLOOKUP($A222,B.Bermúdez!$A$4:$ER$19,BaseInterventoría!CD$1,FALSE)</f>
        <v>24/03/2020
25/04/2020
25/05/2020
1/06/2020</v>
      </c>
      <c r="CE222" s="5" t="str">
        <f>VLOOKUP($A222,B.Bermúdez!$A$4:$ER$19,BaseInterventoría!CE$1,FALSE)</f>
        <v>1 MES
1 MES
36 DIAS
2 MESES</v>
      </c>
      <c r="CF222" s="21" t="str">
        <f>VLOOKUP($A222,B.Bermúdez!$A$4:$ER$19,BaseInterventoría!CF$1,FALSE)</f>
        <v>14/08/2020
22/09/2020</v>
      </c>
      <c r="CG222" s="5" t="str">
        <f>VLOOKUP($A222,B.Bermúdez!$A$4:$ER$19,BaseInterventoría!CG$1,FALSE)</f>
        <v>90003036
LIBERTY SEGUROS</v>
      </c>
      <c r="CH222" s="21">
        <f>VLOOKUP($A222,B.Bermúdez!$A$4:$ER$19,BaseInterventoría!CH$1,FALSE)</f>
        <v>43720</v>
      </c>
      <c r="CI222" s="21">
        <f>VLOOKUP($A222,B.Bermúdez!$A$4:$ER$19,BaseInterventoría!CI$1,FALSE)</f>
        <v>44124</v>
      </c>
      <c r="CJ222" s="5" t="str">
        <f>VLOOKUP($A222,B.Bermúdez!$A$4:$ER$19,BaseInterventoría!CJ$1,FALSE)</f>
        <v>N/A</v>
      </c>
      <c r="CK222" s="21" t="str">
        <f>VLOOKUP($A222,B.Bermúdez!$A$4:$ER$19,BaseInterventoría!CK$1,FALSE)</f>
        <v>N/A</v>
      </c>
      <c r="CL222" s="21" t="str">
        <f>VLOOKUP($A222,B.Bermúdez!$A$4:$ER$19,BaseInterventoría!CL$1,FALSE)</f>
        <v>N/A</v>
      </c>
      <c r="CM222" s="5" t="str">
        <f>VLOOKUP($A222,B.Bermúdez!$A$4:$ER$19,BaseInterventoría!CM$1,FALSE)</f>
        <v>90003036
LIBERTY SEGUROS</v>
      </c>
      <c r="CN222" s="21">
        <f>VLOOKUP($A222,B.Bermúdez!$A$4:$ER$19,BaseInterventoría!CN$1,FALSE)</f>
        <v>43720</v>
      </c>
      <c r="CO222" s="21">
        <f>VLOOKUP($A222,B.Bermúdez!$A$4:$ER$19,BaseInterventoría!CO$1,FALSE)</f>
        <v>45097</v>
      </c>
      <c r="CP222" s="5" t="str">
        <f>VLOOKUP($A222,B.Bermúdez!$A$4:$ER$19,BaseInterventoría!CP$1,FALSE)</f>
        <v>N/A</v>
      </c>
      <c r="CQ222" s="21" t="str">
        <f>VLOOKUP($A222,B.Bermúdez!$A$4:$ER$19,BaseInterventoría!CQ$1,FALSE)</f>
        <v>N/A</v>
      </c>
      <c r="CR222" s="21" t="str">
        <f>VLOOKUP($A222,B.Bermúdez!$A$4:$ER$19,BaseInterventoría!CR$1,FALSE)</f>
        <v>N/A</v>
      </c>
      <c r="CS222" s="5" t="str">
        <f>VLOOKUP($A222,B.Bermúdez!$A$4:$ER$19,BaseInterventoría!CS$1,FALSE)</f>
        <v>90003036
LIBERTY SEGUROS</v>
      </c>
      <c r="CT222" s="21">
        <f>VLOOKUP($A222,B.Bermúdez!$A$4:$ER$19,BaseInterventoría!CT$1,FALSE)</f>
        <v>43720</v>
      </c>
      <c r="CU222" s="21">
        <f>VLOOKUP($A222,B.Bermúdez!$A$4:$ER$19,BaseInterventoría!CU$1,FALSE)</f>
        <v>45547</v>
      </c>
      <c r="CV222" s="5">
        <f>VLOOKUP($A222,B.Bermúdez!$A$4:$ER$19,BaseInterventoría!CV$1,FALSE)</f>
        <v>0</v>
      </c>
      <c r="CW222" s="21">
        <f>VLOOKUP($A222,B.Bermúdez!$A$4:$ER$19,BaseInterventoría!CW$1,FALSE)</f>
        <v>0</v>
      </c>
      <c r="CX222" s="21">
        <f>VLOOKUP($A222,B.Bermúdez!$A$4:$ER$19,BaseInterventoría!CX$1,FALSE)</f>
        <v>0</v>
      </c>
      <c r="CY222" s="21">
        <f>VLOOKUP($A222,B.Bermúdez!$A$4:$ER$19,BaseInterventoría!CY$1,FALSE)</f>
        <v>44180</v>
      </c>
      <c r="CZ222" s="5">
        <f>VLOOKUP($A222,B.Bermúdez!$A$4:$ER$19,BaseInterventoría!CZ$1,FALSE)</f>
        <v>14.233333333333333</v>
      </c>
      <c r="DA222" s="186">
        <f>VLOOKUP($A222,B.Bermúdez!$A$4:$ER$19,BaseInterventoría!DA$1,FALSE)</f>
        <v>1</v>
      </c>
      <c r="DB222" s="186">
        <f>VLOOKUP($A222,B.Bermúdez!$A$4:$ER$19,BaseInterventoría!DB$1,FALSE)</f>
        <v>0</v>
      </c>
      <c r="DC222" s="186">
        <f>VLOOKUP($A222,B.Bermúdez!$A$4:$ER$19,BaseInterventoría!DC$1,FALSE)</f>
        <v>0</v>
      </c>
      <c r="DD222" s="186">
        <f>VLOOKUP($A222,B.Bermúdez!$A$4:$ER$19,BaseInterventoría!DD$1,FALSE)</f>
        <v>0</v>
      </c>
      <c r="DE222" s="186">
        <f>VLOOKUP($A222,B.Bermúdez!$A$4:$ER$19,BaseInterventoría!DE$1,FALSE)</f>
        <v>0</v>
      </c>
      <c r="DF222" s="186">
        <f>VLOOKUP($A222,B.Bermúdez!$A$4:$ER$19,BaseInterventoría!DF$1,FALSE)</f>
        <v>0</v>
      </c>
      <c r="DG222" s="186">
        <f>VLOOKUP($A222,B.Bermúdez!$A$4:$ER$19,BaseInterventoría!DG$1,FALSE)</f>
        <v>0</v>
      </c>
      <c r="DH222" s="186">
        <f>VLOOKUP($A222,B.Bermúdez!$A$4:$ER$19,BaseInterventoría!DH$1,FALSE)</f>
        <v>0</v>
      </c>
      <c r="DI222" s="186">
        <f>VLOOKUP($A222,B.Bermúdez!$A$4:$ER$19,BaseInterventoría!DI$1,FALSE)</f>
        <v>0</v>
      </c>
      <c r="DJ222" s="186">
        <f>VLOOKUP($A222,B.Bermúdez!$A$4:$ER$19,BaseInterventoría!DJ$1,FALSE)</f>
        <v>0</v>
      </c>
      <c r="DK222" s="5">
        <f ca="1">VLOOKUP($A222,B.Bermúdez!$A$4:$ER$19,BaseInterventoría!DK$1,FALSE)</f>
        <v>4.4402810304449645</v>
      </c>
      <c r="DL222" s="5" t="str">
        <f ca="1">VLOOKUP($A222,B.Bermúdez!$A$4:$ER$19,BaseInterventoría!DL$1,FALSE)</f>
        <v>VENCIDO</v>
      </c>
      <c r="DM222" s="71" t="str">
        <f t="shared" si="23"/>
        <v>En Liquidación</v>
      </c>
      <c r="DN222" s="5" t="str">
        <f>VLOOKUP($A222,B.Bermúdez!$A$4:$ER$19,BaseInterventoría!DN$1,FALSE)</f>
        <v>En liquidación</v>
      </c>
      <c r="DO222" s="5">
        <f>VLOOKUP($A222,B.Bermúdez!$A$4:$ER$19,BaseInterventoría!DO$1,FALSE)</f>
        <v>0</v>
      </c>
      <c r="DP222" s="5">
        <f>VLOOKUP($A222,B.Bermúdez!$A$4:$ER$19,BaseInterventoría!DP$1,FALSE)</f>
        <v>0</v>
      </c>
      <c r="DQ222" s="5">
        <f>VLOOKUP($A222,B.Bermúdez!$A$4:$ER$19,BaseInterventoría!DQ$1,FALSE)</f>
        <v>0</v>
      </c>
      <c r="DR222" s="5">
        <f>VLOOKUP($A222,B.Bermúdez!$A$4:$ER$19,BaseInterventoría!DR$1,FALSE)</f>
        <v>0</v>
      </c>
      <c r="DS222" s="5">
        <f>VLOOKUP($A222,B.Bermúdez!$A$4:$ER$19,BaseInterventoría!DS$1,FALSE)</f>
        <v>0</v>
      </c>
      <c r="DT222" s="198">
        <f>VLOOKUP($A222,B.Bermúdez!$A$4:$ER$19,BaseInterventoría!DT$1,FALSE)</f>
        <v>0</v>
      </c>
      <c r="DU222" s="198">
        <f>VLOOKUP($A222,B.Bermúdez!$A$4:$ER$19,BaseInterventoría!DU$1,FALSE)</f>
        <v>0</v>
      </c>
      <c r="DV222" s="186">
        <f>VLOOKUP($A222,B.Bermúdez!$A$4:$ER$19,BaseInterventoría!DV$1,FALSE)</f>
        <v>0</v>
      </c>
      <c r="DW222" s="198">
        <f>VLOOKUP($A222,B.Bermúdez!$A$4:$ER$19,BaseInterventoría!DW$1,FALSE)</f>
        <v>202973897</v>
      </c>
      <c r="DX222" s="21">
        <f>VLOOKUP($A222,B.Bermúdez!$A$4:$ER$19,BaseInterventoría!DX$1,FALSE)</f>
        <v>45253</v>
      </c>
      <c r="DY222" s="5" t="str">
        <f>VLOOKUP($A222,B.Bermúdez!$A$4:$ER$19,BaseInterventoría!DY$1,FALSE)</f>
        <v>N/A</v>
      </c>
      <c r="DZ222" s="21" t="str">
        <f>VLOOKUP($A222,B.Bermúdez!$A$4:$ER$19,BaseInterventoría!DZ$1,FALSE)</f>
        <v>N/A</v>
      </c>
      <c r="EA222" s="21" t="str">
        <f>VLOOKUP($A222,B.Bermúdez!$A$4:$ER$19,BaseInterventoría!EA$1,FALSE)</f>
        <v>N/A</v>
      </c>
      <c r="EB222" s="5" t="str">
        <f>VLOOKUP($A222,B.Bermúdez!$A$4:$ER$19,BaseInterventoría!EB$1,FALSE)</f>
        <v>N/A</v>
      </c>
      <c r="EC222" s="198" t="str">
        <f>VLOOKUP($A222,B.Bermúdez!$A$4:$ER$19,BaseInterventoría!EC$1,FALSE)</f>
        <v>N/A</v>
      </c>
      <c r="ED222" s="5">
        <f>VLOOKUP($A222,B.Bermúdez!$A$4:$ER$19,BaseInterventoría!ED$1,FALSE)</f>
        <v>0</v>
      </c>
      <c r="EE222" s="5">
        <f>VLOOKUP($A222,B.Bermúdez!$A$4:$ER$19,BaseInterventoría!EE$1,FALSE)</f>
        <v>0</v>
      </c>
      <c r="EF222" s="5">
        <f>VLOOKUP($A222,B.Bermúdez!$A$4:$ER$19,BaseInterventoría!EF$1,FALSE)</f>
        <v>0</v>
      </c>
      <c r="EG222" s="5">
        <f>VLOOKUP($A222,B.Bermúdez!$A$4:$ER$19,BaseInterventoría!EG$1,FALSE)</f>
        <v>0</v>
      </c>
      <c r="EH222" s="5">
        <f>VLOOKUP($A222,B.Bermúdez!$A$4:$ER$19,BaseInterventoría!EH$1,FALSE)</f>
        <v>0</v>
      </c>
      <c r="EI222" s="21">
        <f ca="1">VLOOKUP($A222,B.Bermúdez!$A$4:$ER$19,BaseInterventoría!EI$1,FALSE)</f>
        <v>45649</v>
      </c>
      <c r="EJ222" s="5">
        <f>VLOOKUP($A222,B.Bermúdez!$A$4:$ER$19,BaseInterventoría!EJ$1,FALSE)</f>
        <v>0</v>
      </c>
      <c r="EK222" s="5">
        <f>VLOOKUP($A222,B.Bermúdez!$A$4:$ER$19,BaseInterventoría!EK$1,FALSE)</f>
        <v>0</v>
      </c>
      <c r="EL222" s="5" t="str">
        <f>VLOOKUP($A222,B.Bermúdez!$A$4:$ER$19,BaseInterventoría!EL$1,FALSE)</f>
        <v>Dirección de Interventoría</v>
      </c>
      <c r="EM222" s="5" t="str">
        <f>VLOOKUP($A222,B.Bermúdez!$A$4:$ER$19,BaseInterventoría!EM$1,FALSE)</f>
        <v>Brayan Bermúdez</v>
      </c>
      <c r="EN222" s="5" t="str">
        <f>VLOOKUP($A222,B.Bermúdez!$A$4:$ER$19,BaseInterventoría!EN$1,FALSE)</f>
        <v>https://www.contratos.gov.co/consultas/detalleProceso.do?numConstancia=19-15-9678472</v>
      </c>
      <c r="EO222" s="5">
        <f>VLOOKUP($A222,B.Bermúdez!$A$4:$ER$19,BaseInterventoría!EO$1,FALSE)</f>
        <v>0</v>
      </c>
      <c r="EP222" s="21">
        <f>VLOOKUP($A222,B.Bermúdez!$A$4:$ER$19,BaseInterventoría!EP$1,FALSE)</f>
        <v>45573</v>
      </c>
      <c r="EQ222" s="24">
        <v>0</v>
      </c>
      <c r="ER222" s="24">
        <v>0</v>
      </c>
      <c r="ES222" s="24">
        <v>0</v>
      </c>
      <c r="ET222" s="5"/>
      <c r="EU222" s="24">
        <f t="shared" si="28"/>
        <v>0</v>
      </c>
      <c r="EV222" s="55" t="e">
        <f>VLOOKUP(A222,#REF!,147,FALSE)</f>
        <v>#REF!</v>
      </c>
      <c r="EW222" s="56"/>
      <c r="EX222" s="24"/>
      <c r="EY222" s="5" t="s">
        <v>24</v>
      </c>
      <c r="EZ222" s="56"/>
      <c r="FA222" s="21"/>
      <c r="FB222"/>
      <c r="FC222"/>
      <c r="FD222"/>
    </row>
    <row r="223" spans="1:160" ht="346.5">
      <c r="A223" s="19" t="s">
        <v>747</v>
      </c>
      <c r="B223" s="2">
        <f t="shared" si="24"/>
        <v>221</v>
      </c>
      <c r="C223" s="20" t="s">
        <v>748</v>
      </c>
      <c r="D223" s="5" t="s">
        <v>249</v>
      </c>
      <c r="E223" s="58" t="s">
        <v>749</v>
      </c>
      <c r="F223" s="5" t="str">
        <f>VLOOKUP($A223,B.Bermúdez!$A$4:$ER$19,BaseInterventoría!F$1,FALSE)</f>
        <v>MDVP</v>
      </c>
      <c r="G223" s="21">
        <f>VLOOKUP($A223,B.Bermúdez!$A$4:$ER$19,BaseInterventoría!G$1,FALSE)</f>
        <v>43658</v>
      </c>
      <c r="H223" s="5">
        <f>VLOOKUP($A223,B.Bermúdez!$A$4:$ER$19,BaseInterventoría!H$1,FALSE)</f>
        <v>50</v>
      </c>
      <c r="I223" s="5">
        <f>VLOOKUP($A223,B.Bermúdez!$A$4:$ER$19,BaseInterventoría!I$1,FALSE)</f>
        <v>150</v>
      </c>
      <c r="J223" s="5" t="str">
        <f>VLOOKUP($A223,B.Bermúdez!$A$4:$ER$19,BaseInterventoría!J$1,FALSE)</f>
        <v>El proyecto consiste en mejorar las condiciones sanitarias de la vivienda rural, a través de la construcción de soluciones individuales conformada por una cabina sanitaria y un sistema de tratamiento de aguas residuales, consiste en procesos anaerobios en un tanque séptico, en el cual se efectúa la degradación controlada de la materia orgánica proveniente de las aguas residuales, para obtener un afluente que genere menor impacto en el entorno receptor. Este es un sistema de etapas consecutivas, que se adaptan a las etapas del proceso natural de descomposición anaeróbica controlada de la materia orgánica. La construcción de la cabina sanitarias se implementa sobre una cimentación de vigas de amarre y mejoramiento del suelo con concreto ciclópeo, junto con un sistema de porticado con fin de soportar un tanque de capacidad de 500 litros, además de una cubierta en teja de fibrocemento, cumpliendo con las especificaciones técnicas exigidas ´por el reglamento colombiano de construcción sismorresistente NSR-10</v>
      </c>
      <c r="K223" s="198">
        <f>VLOOKUP($A223,B.Bermúdez!$A$4:$ER$19,BaseInterventoría!K$1,FALSE)</f>
        <v>0</v>
      </c>
      <c r="L223" s="198">
        <f>VLOOKUP($A223,B.Bermúdez!$A$4:$ER$19,BaseInterventoría!L$1,FALSE)</f>
        <v>0</v>
      </c>
      <c r="M223" s="198">
        <f>VLOOKUP($A223,B.Bermúdez!$A$4:$ER$19,BaseInterventoría!M$1,FALSE)</f>
        <v>0</v>
      </c>
      <c r="N223" s="198">
        <f>VLOOKUP($A223,B.Bermúdez!$A$4:$ER$19,BaseInterventoría!N$1,FALSE)</f>
        <v>0</v>
      </c>
      <c r="O223" s="198">
        <f>VLOOKUP($A223,B.Bermúdez!$A$4:$ER$19,BaseInterventoría!O$1,FALSE)</f>
        <v>0</v>
      </c>
      <c r="P223" s="198">
        <f>VLOOKUP($A223,B.Bermúdez!$A$4:$ER$19,BaseInterventoría!P$1,FALSE)</f>
        <v>0</v>
      </c>
      <c r="Q223" s="198">
        <f>VLOOKUP($A223,B.Bermúdez!$A$4:$ER$19,BaseInterventoría!Q$1,FALSE)</f>
        <v>23958322</v>
      </c>
      <c r="R223" s="198">
        <f>VLOOKUP($A223,B.Bermúdez!$A$4:$ER$19,BaseInterventoría!R$1,FALSE)</f>
        <v>598958062</v>
      </c>
      <c r="S223" s="198">
        <f>VLOOKUP($A223,B.Bermúdez!$A$4:$ER$19,BaseInterventoría!S$1,FALSE)</f>
        <v>0</v>
      </c>
      <c r="T223" s="198">
        <f>VLOOKUP($A223,B.Bermúdez!$A$4:$ER$19,BaseInterventoría!T$1,FALSE)</f>
        <v>0</v>
      </c>
      <c r="U223" s="198">
        <f>VLOOKUP($A223,B.Bermúdez!$A$4:$ER$19,BaseInterventoría!U$1,FALSE)</f>
        <v>622916384</v>
      </c>
      <c r="V223" s="5" t="str">
        <f>VLOOKUP($A223,B.Bermúdez!$A$4:$ER$19,BaseInterventoría!V$1,FALSE)</f>
        <v>CDR 9479
(23/09/2020)</v>
      </c>
      <c r="W223" s="5" t="str">
        <f>VLOOKUP($A223,B.Bermúdez!$A$4:$ER$19,BaseInterventoría!W$1,FALSE)</f>
        <v>20210322
(12/11/2021)</v>
      </c>
      <c r="X223" s="5" t="str">
        <f>VLOOKUP($A223,B.Bermúdez!$A$4:$ER$19,BaseInterventoría!X$1,FALSE)</f>
        <v>UNIDADES SANITARIAS</v>
      </c>
      <c r="Y223" s="5" t="str">
        <f>VLOOKUP($A223,B.Bermúdez!$A$4:$ER$19,BaseInterventoría!Y$1,FALSE)</f>
        <v>RURAL</v>
      </c>
      <c r="Z223" s="5" t="str">
        <f>VLOOKUP($A223,B.Bermúdez!$A$4:$ER$19,BaseInterventoría!Z$1,FALSE)</f>
        <v>CONVENIO</v>
      </c>
      <c r="AA223" s="5" t="str">
        <f>VLOOKUP($A223,B.Bermúdez!$A$4:$ER$19,BaseInterventoría!AA$1,FALSE)</f>
        <v>EPC-CI-019-2021</v>
      </c>
      <c r="AB223" s="5" t="str">
        <f>VLOOKUP($A223,B.Bermúdez!$A$4:$ER$19,BaseInterventoría!AB$1,FALSE)</f>
        <v>AUNAR ESFUERZOS TECNICOS Y ADMINISTRATIVOS PARA COTRATAR LA CONSTRUCCIÓN DE 50 UNIDADES SANITARIAS EN LA ZONA RURAL DEL MUNICIPIO DE GACHALÁ- CUNDINAMARCA.</v>
      </c>
      <c r="AC223" s="21">
        <f>VLOOKUP($A223,B.Bermúdez!$A$4:$ER$19,BaseInterventoría!AC$1,FALSE)</f>
        <v>44512</v>
      </c>
      <c r="AD223" s="21">
        <f>VLOOKUP($A223,B.Bermúdez!$A$4:$ER$19,BaseInterventoría!AD$1,FALSE)</f>
        <v>44544</v>
      </c>
      <c r="AE223" s="5" t="str">
        <f>VLOOKUP($A223,B.Bermúdez!$A$4:$ER$19,BaseInterventoría!AE$1,FALSE)</f>
        <v>9 MESES</v>
      </c>
      <c r="AF223" s="21">
        <f>VLOOKUP($A223,B.Bermúdez!$A$4:$ER$19,BaseInterventoría!AF$1,FALSE)</f>
        <v>44817</v>
      </c>
      <c r="AG223" s="5" t="str">
        <f>VLOOKUP($A223,B.Bermúdez!$A$4:$ER$19,BaseInterventoría!AG$1,FALSE)</f>
        <v>MUNICIPIO DE GACHALA</v>
      </c>
      <c r="AH223" s="5">
        <f>VLOOKUP($A223,B.Bermúdez!$A$4:$ER$19,BaseInterventoría!AH$1,FALSE)</f>
        <v>0</v>
      </c>
      <c r="AI223" s="198">
        <f>VLOOKUP($A223,B.Bermúdez!$A$4:$ER$19,BaseInterventoría!AI$1,FALSE)</f>
        <v>559773890</v>
      </c>
      <c r="AJ223" s="21" t="str">
        <f>VLOOKUP($A223,B.Bermúdez!$A$4:$ER$19,BaseInterventoría!AJ$1,FALSE)</f>
        <v>N/A</v>
      </c>
      <c r="AK223" s="198">
        <f>VLOOKUP($A223,B.Bermúdez!$A$4:$ER$19,BaseInterventoría!AK$1,FALSE)</f>
        <v>0</v>
      </c>
      <c r="AL223" s="5">
        <f>VLOOKUP($A223,B.Bermúdez!$A$4:$ER$19,BaseInterventoría!AL$1,FALSE)</f>
        <v>0</v>
      </c>
      <c r="AM223" s="21">
        <f>VLOOKUP($A223,B.Bermúdez!$A$4:$ER$19,BaseInterventoría!AM$1,FALSE)</f>
        <v>0</v>
      </c>
      <c r="AN223" s="198">
        <f>VLOOKUP($A223,B.Bermúdez!$A$4:$ER$19,BaseInterventoría!AN$1,FALSE)</f>
        <v>0</v>
      </c>
      <c r="AO223" s="5">
        <f>VLOOKUP($A223,B.Bermúdez!$A$4:$ER$19,BaseInterventoría!AO$1,FALSE)</f>
        <v>0</v>
      </c>
      <c r="AP223" s="198">
        <f>VLOOKUP($A223,B.Bermúdez!$A$4:$ER$19,BaseInterventoría!AP$1,FALSE)</f>
        <v>559773890</v>
      </c>
      <c r="AQ223" s="5" t="str">
        <f>VLOOKUP($A223,B.Bermúdez!$A$4:$ER$19,BaseInterventoría!AQ$1,FALSE)</f>
        <v>PRORROGA No. 1</v>
      </c>
      <c r="AR223" s="21">
        <f>VLOOKUP($A223,B.Bermúdez!$A$4:$ER$19,BaseInterventoría!AR$1,FALSE)</f>
        <v>44826</v>
      </c>
      <c r="AS223" s="5" t="str">
        <f>VLOOKUP($A223,B.Bermúdez!$A$4:$ER$19,BaseInterventoría!AS$1,FALSE)</f>
        <v>6 MESES</v>
      </c>
      <c r="AT223" s="5" t="str">
        <f>VLOOKUP($A223,B.Bermúdez!$A$4:$ER$19,BaseInterventoría!AT$1,FALSE)</f>
        <v>SUSPENSION Y REINICIO No. 1
SUSPENSION Y REINICIO No. 2
PRORROGA No. 1 A SUSPENSION No. 2
SUSPENSIONY REINICIO No. 3
PRORROGA No. 1 A SUSPENSION No. 3
SUSPENSION Y REINICIO No. 4
PRORROGA No. 1 A SUSPENSION No. 4
PRORROGA No. 2 A SUSPENSION No. 4
PRORROGA No. 3 A SUSPENSION No. 4
PRORROGA No. 4 A SUSPENSION No. 4
PRORROGA No. 5 A SUSPENSION No. 4</v>
      </c>
      <c r="AU223" s="21" t="str">
        <f>VLOOKUP($A223,B.Bermúdez!$A$4:$ER$19,BaseInterventoría!AU$1,FALSE)</f>
        <v>21-04-2022
14-10-2022
13-11-2022
21-02-2023
07-03-2023
11-05-2023
25-05-2023
08-06-2023
30-06-2023
24-07-2023
09-08-2023</v>
      </c>
      <c r="AV223" s="5" t="str">
        <f>VLOOKUP($A223,B.Bermúdez!$A$4:$ER$19,BaseInterventoría!AV$1,FALSE)</f>
        <v>2 MESES
30 DIAS
30 DIAS
15 DIAS
14 DIAS
15 DIAS
15 DIAS
22 DIAS
22 DIAS
16 DIAS
1 MES</v>
      </c>
      <c r="AW223" s="186">
        <f>VLOOKUP($A223,B.Bermúdez!$A$4:$ER$19,BaseInterventoría!AW$1,FALSE)</f>
        <v>0.3</v>
      </c>
      <c r="AX223" s="186">
        <f>VLOOKUP($A223,B.Bermúdez!$A$4:$ER$19,BaseInterventoría!AX$1,FALSE)</f>
        <v>0.3</v>
      </c>
      <c r="AY223" s="5">
        <f ca="1">VLOOKUP($A223,B.Bermúdez!$A$4:$ER$19,BaseInterventoría!AY$1,FALSE)</f>
        <v>1.5347222222222223</v>
      </c>
      <c r="AZ223" s="21">
        <f>VLOOKUP($A223,B.Bermúdez!$A$4:$ER$19,BaseInterventoría!AZ$1,FALSE)</f>
        <v>45264</v>
      </c>
      <c r="BA223" s="5">
        <f>VLOOKUP($A223,B.Bermúdez!$A$4:$ER$19,BaseInterventoría!BA$1,FALSE)</f>
        <v>24</v>
      </c>
      <c r="BB223" s="5" t="str">
        <f ca="1">VLOOKUP($A223,B.Bermúdez!$A$4:$ER$19,BaseInterventoría!BB$1,FALSE)</f>
        <v>VENCIDO</v>
      </c>
      <c r="BC223" s="5" t="str">
        <f>VLOOKUP($A223,B.Bermúdez!$A$4:$ER$19,BaseInterventoría!BC$1,FALSE)</f>
        <v>En proceso de Liquidación</v>
      </c>
      <c r="BD223" s="5" t="str">
        <f>VLOOKUP($A223,B.Bermúdez!$A$4:$ER$19,BaseInterventoría!BD$1,FALSE)</f>
        <v>N/A</v>
      </c>
      <c r="BE223" s="5" t="str">
        <f>VLOOKUP($A223,B.Bermúdez!$A$4:$ER$19,BaseInterventoría!BE$1,FALSE)</f>
        <v>N/A</v>
      </c>
      <c r="BF223" s="21" t="str">
        <f>VLOOKUP($A223,B.Bermúdez!$A$4:$ER$19,BaseInterventoría!BF$1,FALSE)</f>
        <v>N/A</v>
      </c>
      <c r="BG223" s="21" t="str">
        <f>VLOOKUP($A223,B.Bermúdez!$A$4:$ER$19,BaseInterventoría!BG$1,FALSE)</f>
        <v>N/A</v>
      </c>
      <c r="BH223" s="5" t="str">
        <f>VLOOKUP($A223,B.Bermúdez!$A$4:$ER$19,BaseInterventoría!BH$1,FALSE)</f>
        <v>OP-001-2022</v>
      </c>
      <c r="BI223" s="5" t="str">
        <f>VLOOKUP($A223,B.Bermúdez!$A$4:$ER$19,BaseInterventoría!BI$1,FALSE)</f>
        <v>CONTRATAR LA CONTRUCCIÓN DE 50 UNIDADES SANITARIAS EN LA ZONA RURAL DEL MUNICIPIO DE GACHALÁ-CUNDINAMARCA, BAJO EL CONVENIO INTERADMINISTRATIVO CON EMPRESAS PÚBLICAS DE CUNDINAMARCA EPC-CI-019-2021</v>
      </c>
      <c r="BJ223" s="21">
        <f>VLOOKUP($A223,B.Bermúdez!$A$4:$ER$19,BaseInterventoría!BJ$1,FALSE)</f>
        <v>44662</v>
      </c>
      <c r="BK223" s="21">
        <f>VLOOKUP($A223,B.Bermúdez!$A$4:$ER$19,BaseInterventoría!BK$1,FALSE)</f>
        <v>44778</v>
      </c>
      <c r="BL223" s="5" t="str">
        <f>VLOOKUP($A223,B.Bermúdez!$A$4:$ER$19,BaseInterventoría!BL$1,FALSE)</f>
        <v>6 MESES</v>
      </c>
      <c r="BM223" s="21">
        <f>VLOOKUP($A223,B.Bermúdez!$A$4:$ER$19,BaseInterventoría!BM$1,FALSE)</f>
        <v>44961</v>
      </c>
      <c r="BN223" s="5" t="str">
        <f>VLOOKUP($A223,B.Bermúdez!$A$4:$ER$19,BaseInterventoría!BN$1,FALSE)</f>
        <v xml:space="preserve">CONSORCIO ADIN
Identificación del Contratista Nit: 901.583.497-6
</v>
      </c>
      <c r="BO223" s="5" t="str">
        <f>VLOOKUP($A223,B.Bermúdez!$A$4:$ER$19,BaseInterventoría!BO$1,FALSE)</f>
        <v>Representante Legal EDWIN ALEXANDER RAMOS GOMEZ
Identificación C.C. No. 3.196.760 de Tausa
Domicilio del Contratista CL 12 A 71 C 21 AP 201 Bogotá</v>
      </c>
      <c r="BP223" s="198">
        <f>VLOOKUP($A223,B.Bermúdez!$A$4:$ER$19,BaseInterventoría!BP$1,FALSE)</f>
        <v>0</v>
      </c>
      <c r="BQ223" s="198">
        <f>VLOOKUP($A223,B.Bermúdez!$A$4:$ER$19,BaseInterventoría!BQ$1,FALSE)</f>
        <v>545614372</v>
      </c>
      <c r="BR223" s="198">
        <f>VLOOKUP($A223,B.Bermúdez!$A$4:$ER$19,BaseInterventoría!BR$1,FALSE)</f>
        <v>0</v>
      </c>
      <c r="BS223" s="198">
        <f>VLOOKUP($A223,B.Bermúdez!$A$4:$ER$19,BaseInterventoría!BS$1,FALSE)</f>
        <v>0</v>
      </c>
      <c r="BT223" s="198">
        <f>VLOOKUP($A223,B.Bermúdez!$A$4:$ER$19,BaseInterventoría!BT$1,FALSE)</f>
        <v>545614372</v>
      </c>
      <c r="BU223" s="21">
        <f>VLOOKUP($A223,B.Bermúdez!$A$4:$ER$19,BaseInterventoría!BU$1,FALSE)</f>
        <v>0</v>
      </c>
      <c r="BV223" s="198">
        <f>VLOOKUP($A223,B.Bermúdez!$A$4:$ER$19,BaseInterventoría!BV$1,FALSE)</f>
        <v>0</v>
      </c>
      <c r="BW223" s="21">
        <f>VLOOKUP($A223,B.Bermúdez!$A$4:$ER$19,BaseInterventoría!BW$1,FALSE)</f>
        <v>0</v>
      </c>
      <c r="BX223" s="198">
        <f>VLOOKUP($A223,B.Bermúdez!$A$4:$ER$19,BaseInterventoría!BX$1,FALSE)</f>
        <v>0</v>
      </c>
      <c r="BY223" s="198">
        <f>VLOOKUP($A223,B.Bermúdez!$A$4:$ER$19,BaseInterventoría!BY$1,FALSE)</f>
        <v>545614372</v>
      </c>
      <c r="BZ223" s="5" t="str">
        <f>VLOOKUP($A223,B.Bermúdez!$A$4:$ER$19,BaseInterventoría!BZ$1,FALSE)</f>
        <v>PRORROGA No. 1</v>
      </c>
      <c r="CA223" s="21">
        <f>VLOOKUP($A223,B.Bermúdez!$A$4:$ER$19,BaseInterventoría!CA$1,FALSE)</f>
        <v>44826</v>
      </c>
      <c r="CB223" s="5" t="str">
        <f>VLOOKUP($A223,B.Bermúdez!$A$4:$ER$19,BaseInterventoría!CB$1,FALSE)</f>
        <v>6 MESES</v>
      </c>
      <c r="CC223" s="5" t="str">
        <f>VLOOKUP($A223,B.Bermúdez!$A$4:$ER$19,BaseInterventoría!CC$1,FALSE)</f>
        <v>SUSPENSION No. 1
PRORROGA No. 1 A SUSPENSION No.  1
PRORROGA No. 2 A SUSPENSION No.  2
SUSPENSION No.  2
PRORROGA No. 1 A SUSPENSION No.  2
SUSPENSION No.  3
PRORROGA No. 1 A SUSPENSION No.  3
PRORROGA No. 2 A SUSPENSION No.  3
PRORROGA No. 3 A SUSPENSION No.  3
PRORROGA No. 4 A SUSPENSION No.  3
PRORROGA No. 5 A SUSPENSION No.  3</v>
      </c>
      <c r="CD223" s="21" t="str">
        <f>VLOOKUP($A223,B.Bermúdez!$A$4:$ER$19,BaseInterventoría!CD$1,FALSE)</f>
        <v>14-10-2022
14-11-2022
14-12-2022
21-02-2023
08-03-2023
11-05-2023
26-05-2023
10-06-2023
01-07-2023
22-07-2023
09-08-2023</v>
      </c>
      <c r="CE223" s="5" t="str">
        <f>VLOOKUP($A223,B.Bermúdez!$A$4:$ER$19,BaseInterventoría!CE$1,FALSE)</f>
        <v>1 MES
1 MES
29 DIAS
15 DIAS
14 DIAS
15 DIAS
15 DIAS
21 DIAS
21 DIAS
18 DIAS
1 MES</v>
      </c>
      <c r="CF223" s="21">
        <f>VLOOKUP($A223,B.Bermúdez!$A$4:$ER$19,BaseInterventoría!CF$1,FALSE)</f>
        <v>45202</v>
      </c>
      <c r="CG223" s="5" t="str">
        <f>VLOOKUP($A223,B.Bermúdez!$A$4:$ER$19,BaseInterventoría!CG$1,FALSE)</f>
        <v>14-44-101152035</v>
      </c>
      <c r="CH223" s="21">
        <f>VLOOKUP($A223,B.Bermúdez!$A$4:$ER$19,BaseInterventoría!CH$1,FALSE)</f>
        <v>44778</v>
      </c>
      <c r="CI223" s="21">
        <f>VLOOKUP($A223,B.Bermúdez!$A$4:$ER$19,BaseInterventoría!CI$1,FALSE)</f>
        <v>45147</v>
      </c>
      <c r="CJ223" s="5">
        <f>VLOOKUP($A223,B.Bermúdez!$A$4:$ER$19,BaseInterventoría!CJ$1,FALSE)</f>
        <v>0</v>
      </c>
      <c r="CK223" s="21">
        <f>VLOOKUP($A223,B.Bermúdez!$A$4:$ER$19,BaseInterventoría!CK$1,FALSE)</f>
        <v>0</v>
      </c>
      <c r="CL223" s="21">
        <f>VLOOKUP($A223,B.Bermúdez!$A$4:$ER$19,BaseInterventoría!CL$1,FALSE)</f>
        <v>0</v>
      </c>
      <c r="CM223" s="5" t="str">
        <f>VLOOKUP($A223,B.Bermúdez!$A$4:$ER$19,BaseInterventoría!CM$1,FALSE)</f>
        <v>14-44-101152035</v>
      </c>
      <c r="CN223" s="21">
        <f>VLOOKUP($A223,B.Bermúdez!$A$4:$ER$19,BaseInterventoría!CN$1,FALSE)</f>
        <v>44778</v>
      </c>
      <c r="CO223" s="21">
        <f>VLOOKUP($A223,B.Bermúdez!$A$4:$ER$19,BaseInterventoría!CO$1,FALSE)</f>
        <v>46061</v>
      </c>
      <c r="CP223" s="5" t="str">
        <f>VLOOKUP($A223,B.Bermúdez!$A$4:$ER$19,BaseInterventoría!CP$1,FALSE)</f>
        <v>14-44-101152035</v>
      </c>
      <c r="CQ223" s="21">
        <f>VLOOKUP($A223,B.Bermúdez!$A$4:$ER$19,BaseInterventoría!CQ$1,FALSE)</f>
        <v>44965</v>
      </c>
      <c r="CR223" s="21">
        <f>VLOOKUP($A223,B.Bermúdez!$A$4:$ER$19,BaseInterventoría!CR$1,FALSE)</f>
        <v>46791</v>
      </c>
      <c r="CS223" s="5">
        <f>VLOOKUP($A223,B.Bermúdez!$A$4:$ER$19,BaseInterventoría!CS$1,FALSE)</f>
        <v>0</v>
      </c>
      <c r="CT223" s="21">
        <f>VLOOKUP($A223,B.Bermúdez!$A$4:$ER$19,BaseInterventoría!CT$1,FALSE)</f>
        <v>0</v>
      </c>
      <c r="CU223" s="21">
        <f>VLOOKUP($A223,B.Bermúdez!$A$4:$ER$19,BaseInterventoría!CU$1,FALSE)</f>
        <v>0</v>
      </c>
      <c r="CV223" s="5" t="str">
        <f>VLOOKUP($A223,B.Bermúdez!$A$4:$ER$19,BaseInterventoría!CV$1,FALSE)</f>
        <v>14-44-101152035</v>
      </c>
      <c r="CW223" s="21">
        <f>VLOOKUP($A223,B.Bermúdez!$A$4:$ER$19,BaseInterventoría!CW$1,FALSE)</f>
        <v>44686</v>
      </c>
      <c r="CX223" s="21">
        <f>VLOOKUP($A223,B.Bermúdez!$A$4:$ER$19,BaseInterventoría!CX$1,FALSE)</f>
        <v>44965</v>
      </c>
      <c r="CY223" s="21">
        <f>VLOOKUP($A223,B.Bermúdez!$A$4:$ER$19,BaseInterventoría!CY$1,FALSE)</f>
        <v>45264</v>
      </c>
      <c r="CZ223" s="5">
        <f>VLOOKUP($A223,B.Bermúdez!$A$4:$ER$19,BaseInterventoría!CZ$1,FALSE)</f>
        <v>16.2</v>
      </c>
      <c r="DA223" s="186">
        <f>VLOOKUP($A223,B.Bermúdez!$A$4:$ER$19,BaseInterventoría!DA$1,FALSE)</f>
        <v>0.3</v>
      </c>
      <c r="DB223" s="186">
        <f>VLOOKUP($A223,B.Bermúdez!$A$4:$ER$19,BaseInterventoría!DB$1,FALSE)</f>
        <v>0</v>
      </c>
      <c r="DC223" s="186">
        <f>VLOOKUP($A223,B.Bermúdez!$A$4:$ER$19,BaseInterventoría!DC$1,FALSE)</f>
        <v>0.3</v>
      </c>
      <c r="DD223" s="186">
        <f>VLOOKUP($A223,B.Bermúdez!$A$4:$ER$19,BaseInterventoría!DD$1,FALSE)</f>
        <v>0</v>
      </c>
      <c r="DE223" s="186">
        <f>VLOOKUP($A223,B.Bermúdez!$A$4:$ER$19,BaseInterventoría!DE$1,FALSE)</f>
        <v>0</v>
      </c>
      <c r="DF223" s="186">
        <f>VLOOKUP($A223,B.Bermúdez!$A$4:$ER$19,BaseInterventoría!DF$1,FALSE)</f>
        <v>0.3</v>
      </c>
      <c r="DG223" s="186">
        <f>VLOOKUP($A223,B.Bermúdez!$A$4:$ER$19,BaseInterventoría!DG$1,FALSE)</f>
        <v>0</v>
      </c>
      <c r="DH223" s="186">
        <f>VLOOKUP($A223,B.Bermúdez!$A$4:$ER$19,BaseInterventoría!DH$1,FALSE)</f>
        <v>0.3</v>
      </c>
      <c r="DI223" s="186">
        <f>VLOOKUP($A223,B.Bermúdez!$A$4:$ER$19,BaseInterventoría!DI$1,FALSE)</f>
        <v>0</v>
      </c>
      <c r="DJ223" s="186">
        <f>VLOOKUP($A223,B.Bermúdez!$A$4:$ER$19,BaseInterventoría!DJ$1,FALSE)</f>
        <v>0</v>
      </c>
      <c r="DK223" s="5">
        <f ca="1">VLOOKUP($A223,B.Bermúdez!$A$4:$ER$19,BaseInterventoría!DK$1,FALSE)</f>
        <v>1.7921810699588476</v>
      </c>
      <c r="DL223" s="5" t="str">
        <f ca="1">VLOOKUP($A223,B.Bermúdez!$A$4:$ER$19,BaseInterventoría!DL$1,FALSE)</f>
        <v>VENCIDO</v>
      </c>
      <c r="DM223" s="71" t="str">
        <f t="shared" si="23"/>
        <v>En Liquidación</v>
      </c>
      <c r="DN223" s="5" t="str">
        <f>VLOOKUP($A223,B.Bermúdez!$A$4:$ER$19,BaseInterventoría!DN$1,FALSE)</f>
        <v>En Liquidación</v>
      </c>
      <c r="DO223" s="5">
        <f>VLOOKUP($A223,B.Bermúdez!$A$4:$ER$19,BaseInterventoría!DO$1,FALSE)</f>
        <v>0</v>
      </c>
      <c r="DP223" s="5">
        <f>VLOOKUP($A223,B.Bermúdez!$A$4:$ER$19,BaseInterventoría!DP$1,FALSE)</f>
        <v>0</v>
      </c>
      <c r="DQ223" s="5">
        <f>VLOOKUP($A223,B.Bermúdez!$A$4:$ER$19,BaseInterventoría!DQ$1,FALSE)</f>
        <v>1</v>
      </c>
      <c r="DR223" s="5" t="str">
        <f>VLOOKUP($A223,B.Bermúdez!$A$4:$ER$19,BaseInterventoría!DR$1,FALSE)</f>
        <v>PAGO No. 1 - 30/04/2023</v>
      </c>
      <c r="DS223" s="5">
        <f>VLOOKUP($A223,B.Bermúdez!$A$4:$ER$19,BaseInterventoría!DS$1,FALSE)</f>
        <v>163684311.59999999</v>
      </c>
      <c r="DT223" s="198">
        <f>VLOOKUP($A223,B.Bermúdez!$A$4:$ER$19,BaseInterventoría!DT$1,FALSE)</f>
        <v>163684311.59999999</v>
      </c>
      <c r="DU223" s="198">
        <f>VLOOKUP($A223,B.Bermúdez!$A$4:$ER$19,BaseInterventoría!DU$1,FALSE)</f>
        <v>381930060.39999998</v>
      </c>
      <c r="DV223" s="186">
        <f>VLOOKUP($A223,B.Bermúdez!$A$4:$ER$19,BaseInterventoría!DV$1,FALSE)</f>
        <v>0.3</v>
      </c>
      <c r="DW223" s="198">
        <f>VLOOKUP($A223,B.Bermúdez!$A$4:$ER$19,BaseInterventoría!DW$1,FALSE)</f>
        <v>381930060.39999998</v>
      </c>
      <c r="DX223" s="21" t="str">
        <f>VLOOKUP($A223,B.Bermúdez!$A$4:$ER$19,BaseInterventoría!DX$1,FALSE)</f>
        <v>N/A</v>
      </c>
      <c r="DY223" s="5" t="str">
        <f>VLOOKUP($A223,B.Bermúdez!$A$4:$ER$19,BaseInterventoría!DY$1,FALSE)</f>
        <v>EPC-PDA-I-251-2022</v>
      </c>
      <c r="DZ223" s="21">
        <f>VLOOKUP($A223,B.Bermúdez!$A$4:$ER$19,BaseInterventoría!DZ$1,FALSE)</f>
        <v>44736</v>
      </c>
      <c r="EA223" s="21">
        <f>VLOOKUP($A223,B.Bermúdez!$A$4:$ER$19,BaseInterventoría!EA$1,FALSE)</f>
        <v>44778</v>
      </c>
      <c r="EB223" s="5" t="str">
        <f>VLOOKUP($A223,B.Bermúdez!$A$4:$ER$19,BaseInterventoría!EB$1,FALSE)</f>
        <v>FABIAN ANDRES VALLEJO PACHON
CC.80.088.797</v>
      </c>
      <c r="EC223" s="198">
        <f>VLOOKUP($A223,B.Bermúdez!$A$4:$ER$19,BaseInterventoría!EC$1,FALSE)</f>
        <v>39184172</v>
      </c>
      <c r="ED223" s="5">
        <f>VLOOKUP($A223,B.Bermúdez!$A$4:$ER$19,BaseInterventoría!ED$1,FALSE)</f>
        <v>0</v>
      </c>
      <c r="EE223" s="5">
        <f>VLOOKUP($A223,B.Bermúdez!$A$4:$ER$19,BaseInterventoría!EE$1,FALSE)</f>
        <v>0</v>
      </c>
      <c r="EF223" s="5">
        <f>VLOOKUP($A223,B.Bermúdez!$A$4:$ER$19,BaseInterventoría!EF$1,FALSE)</f>
        <v>0</v>
      </c>
      <c r="EG223" s="5">
        <f>VLOOKUP($A223,B.Bermúdez!$A$4:$ER$19,BaseInterventoría!EG$1,FALSE)</f>
        <v>0</v>
      </c>
      <c r="EH223" s="5">
        <f>VLOOKUP($A223,B.Bermúdez!$A$4:$ER$19,BaseInterventoría!EH$1,FALSE)</f>
        <v>0</v>
      </c>
      <c r="EI223" s="21">
        <f ca="1">VLOOKUP($A223,B.Bermúdez!$A$4:$ER$19,BaseInterventoría!EI$1,FALSE)</f>
        <v>45649</v>
      </c>
      <c r="EJ223" s="5">
        <f>VLOOKUP($A223,B.Bermúdez!$A$4:$ER$19,BaseInterventoría!EJ$1,FALSE)</f>
        <v>0</v>
      </c>
      <c r="EK223" s="5">
        <f>VLOOKUP($A223,B.Bermúdez!$A$4:$ER$19,BaseInterventoría!EK$1,FALSE)</f>
        <v>0</v>
      </c>
      <c r="EL223" s="5" t="str">
        <f>VLOOKUP($A223,B.Bermúdez!$A$4:$ER$19,BaseInterventoría!EL$1,FALSE)</f>
        <v>Dirección de Interventoría</v>
      </c>
      <c r="EM223" s="5" t="str">
        <f>VLOOKUP($A223,B.Bermúdez!$A$4:$ER$19,BaseInterventoría!EM$1,FALSE)</f>
        <v>Brayan Bermúdez</v>
      </c>
      <c r="EN223" s="5" t="str">
        <f>VLOOKUP($A223,B.Bermúdez!$A$4:$ER$19,BaseInterventoría!EN$1,FALSE)</f>
        <v>https://www.contratos.gov.co/consultas/detalleProceso.do?numConstancia=21-12-12500580</v>
      </c>
      <c r="EO223" s="5" t="str">
        <f>VLOOKUP($A223,B.Bermúdez!$A$4:$ER$19,BaseInterventoría!EO$1,FALSE)</f>
        <v>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
Como avance del tramite, el municipio ya proyectó las respectivas actas de terminacion del contrato de obra. Interventoria realiza informe final y evalua las actas de terminacion.</v>
      </c>
      <c r="EP223" s="21">
        <f>VLOOKUP($A223,B.Bermúdez!$A$4:$ER$19,BaseInterventoría!EP$1,FALSE)</f>
        <v>45573</v>
      </c>
      <c r="EQ223" s="24">
        <f>BY223+VLOOKUP(DY223,$1:$1048576,77,FALSE)</f>
        <v>761911002</v>
      </c>
      <c r="ER223" s="24">
        <f>+EQ223*0.04</f>
        <v>30476440.080000002</v>
      </c>
      <c r="ES223" s="24">
        <f>+EQ223+ER223</f>
        <v>792387442.08000004</v>
      </c>
      <c r="ET223" s="5" t="s">
        <v>9</v>
      </c>
      <c r="EU223" s="24">
        <f t="shared" si="28"/>
        <v>792387442.08000004</v>
      </c>
      <c r="EV223" s="55" t="e">
        <f>VLOOKUP(A223,#REF!,147,FALSE)</f>
        <v>#REF!</v>
      </c>
      <c r="EW223" s="56"/>
      <c r="EX223" s="24"/>
      <c r="EY223" s="5" t="s">
        <v>24</v>
      </c>
      <c r="EZ223" s="56"/>
      <c r="FA223" s="21">
        <f>CY223</f>
        <v>45264</v>
      </c>
      <c r="FB223"/>
      <c r="FC223"/>
      <c r="FD223"/>
    </row>
    <row r="224" spans="1:160" s="34" customFormat="1" ht="346.5">
      <c r="A224" s="19" t="s">
        <v>750</v>
      </c>
      <c r="B224" s="2">
        <f t="shared" si="24"/>
        <v>222</v>
      </c>
      <c r="C224" s="20" t="s">
        <v>748</v>
      </c>
      <c r="D224" s="5" t="s">
        <v>249</v>
      </c>
      <c r="E224" s="58" t="s">
        <v>751</v>
      </c>
      <c r="F224" s="5" t="str">
        <f>VLOOKUP($A224,B.Bermúdez!$A$4:$ER$19,BaseInterventoría!F$1,FALSE)</f>
        <v>MDVP</v>
      </c>
      <c r="G224" s="21">
        <f>VLOOKUP($A224,B.Bermúdez!$A$4:$ER$19,BaseInterventoría!G$1,FALSE)</f>
        <v>43746</v>
      </c>
      <c r="H224" s="5">
        <f>VLOOKUP($A224,B.Bermúdez!$A$4:$ER$19,BaseInterventoría!H$1,FALSE)</f>
        <v>46</v>
      </c>
      <c r="I224" s="5">
        <f>VLOOKUP($A224,B.Bermúdez!$A$4:$ER$19,BaseInterventoría!I$1,FALSE)</f>
        <v>138</v>
      </c>
      <c r="J224" s="5" t="str">
        <f>VLOOKUP($A224,B.Bermúdez!$A$4:$ER$19,BaseInterventoría!J$1,FALSE)</f>
        <v>El proyecto consiste en mejorar las condiciones sanitarias de la vivienda rural, a través de la construcción de soluciones individuales conformada por una cabina sanitaria y un sistema de tratamiento de aguas residuales, consiste en procesos anaerobios en un tanque séptico, en el cual se efectúa la degradación controlada de la materia orgánica proveniente de las aguas residuales, para obtener un afluente que genere menor impacto en el entorno receptor. Este es un sistema de etapas consecutivas, que se adaptan a las etapas del proceso natural de descomposición anaeróbica controlada de la materia orgánica. La construcción de la cabina sanitarias se implementa sobre una cimentación de vigas de amarre y mejoramiento del suelo con concreto ciclópeo, junto con un sistema de porticado con fin de soportar un tanque de capacidad de 500 litros, además de una cubierta en teja de fibrocemento, cumpliendo con las especificaciones técnicas exigidas ´por el reglamento colombiano de construcción sismorresistente NSR-10</v>
      </c>
      <c r="K224" s="198">
        <f>VLOOKUP($A224,B.Bermúdez!$A$4:$ER$19,BaseInterventoría!K$1,FALSE)</f>
        <v>0</v>
      </c>
      <c r="L224" s="198">
        <f>VLOOKUP($A224,B.Bermúdez!$A$4:$ER$19,BaseInterventoría!L$1,FALSE)</f>
        <v>0</v>
      </c>
      <c r="M224" s="198">
        <f>VLOOKUP($A224,B.Bermúdez!$A$4:$ER$19,BaseInterventoría!M$1,FALSE)</f>
        <v>0</v>
      </c>
      <c r="N224" s="198">
        <f>VLOOKUP($A224,B.Bermúdez!$A$4:$ER$19,BaseInterventoría!N$1,FALSE)</f>
        <v>224041428</v>
      </c>
      <c r="O224" s="198">
        <f>VLOOKUP($A224,B.Bermúdez!$A$4:$ER$19,BaseInterventoría!O$1,FALSE)</f>
        <v>0</v>
      </c>
      <c r="P224" s="198">
        <f>VLOOKUP($A224,B.Bermúdez!$A$4:$ER$19,BaseInterventoría!P$1,FALSE)</f>
        <v>0</v>
      </c>
      <c r="Q224" s="198">
        <f>VLOOKUP($A224,B.Bermúdez!$A$4:$ER$19,BaseInterventoría!Q$1,FALSE)</f>
        <v>0</v>
      </c>
      <c r="R224" s="198">
        <f>VLOOKUP($A224,B.Bermúdez!$A$4:$ER$19,BaseInterventoría!R$1,FALSE)</f>
        <v>427000000</v>
      </c>
      <c r="S224" s="198">
        <f>VLOOKUP($A224,B.Bermúdez!$A$4:$ER$19,BaseInterventoría!S$1,FALSE)</f>
        <v>0</v>
      </c>
      <c r="T224" s="198">
        <f>VLOOKUP($A224,B.Bermúdez!$A$4:$ER$19,BaseInterventoría!T$1,FALSE)</f>
        <v>0</v>
      </c>
      <c r="U224" s="198">
        <f>VLOOKUP($A224,B.Bermúdez!$A$4:$ER$19,BaseInterventoría!U$1,FALSE)</f>
        <v>651041428</v>
      </c>
      <c r="V224" s="5" t="str">
        <f>VLOOKUP($A224,B.Bermúdez!$A$4:$ER$19,BaseInterventoría!V$1,FALSE)</f>
        <v>9483 - 23/09/2020
9484 - 23/09/2020</v>
      </c>
      <c r="W224" s="5" t="str">
        <f>VLOOKUP($A224,B.Bermúdez!$A$4:$ER$19,BaseInterventoría!W$1,FALSE)</f>
        <v>20210324
(12/11/2021)</v>
      </c>
      <c r="X224" s="5" t="str">
        <f>VLOOKUP($A224,B.Bermúdez!$A$4:$ER$19,BaseInterventoría!X$1,FALSE)</f>
        <v>UNIDADES SANITARIAS</v>
      </c>
      <c r="Y224" s="5" t="str">
        <f>VLOOKUP($A224,B.Bermúdez!$A$4:$ER$19,BaseInterventoría!Y$1,FALSE)</f>
        <v>RURAL</v>
      </c>
      <c r="Z224" s="5" t="str">
        <f>VLOOKUP($A224,B.Bermúdez!$A$4:$ER$19,BaseInterventoría!Z$1,FALSE)</f>
        <v>CONVENIO</v>
      </c>
      <c r="AA224" s="5" t="str">
        <f>VLOOKUP($A224,B.Bermúdez!$A$4:$ER$19,BaseInterventoría!AA$1,FALSE)</f>
        <v>EPC-CI-021-2021</v>
      </c>
      <c r="AB224" s="5" t="str">
        <f>VLOOKUP($A224,B.Bermúdez!$A$4:$ER$19,BaseInterventoría!AB$1,FALSE)</f>
        <v>AUNAR ESFUERZOS TECNICOS Y ADMINISTRATIVOS PARA COTRATAR LA CONSTRUCCIÓN DE 46 UNIDADES SANITARIAS EN LA ZONA RURAL DEL MUNICIPIO DE GACHALÁ- CUNDINAMARCA.</v>
      </c>
      <c r="AC224" s="21">
        <f>VLOOKUP($A224,B.Bermúdez!$A$4:$ER$19,BaseInterventoría!AC$1,FALSE)</f>
        <v>44512</v>
      </c>
      <c r="AD224" s="21">
        <f>VLOOKUP($A224,B.Bermúdez!$A$4:$ER$19,BaseInterventoría!AD$1,FALSE)</f>
        <v>44544</v>
      </c>
      <c r="AE224" s="5" t="str">
        <f>VLOOKUP($A224,B.Bermúdez!$A$4:$ER$19,BaseInterventoría!AE$1,FALSE)</f>
        <v>9 MESES</v>
      </c>
      <c r="AF224" s="21">
        <f>VLOOKUP($A224,B.Bermúdez!$A$4:$ER$19,BaseInterventoría!AF$1,FALSE)</f>
        <v>44817</v>
      </c>
      <c r="AG224" s="5" t="str">
        <f>VLOOKUP($A224,B.Bermúdez!$A$4:$ER$19,BaseInterventoría!AG$1,FALSE)</f>
        <v>MUNICIPIO DE GACHALA</v>
      </c>
      <c r="AH224" s="5">
        <f>VLOOKUP($A224,B.Bermúdez!$A$4:$ER$19,BaseInterventoría!AH$1,FALSE)</f>
        <v>0</v>
      </c>
      <c r="AI224" s="198">
        <f>VLOOKUP($A224,B.Bermúdez!$A$4:$ER$19,BaseInterventoría!AI$1,FALSE)</f>
        <v>514991979</v>
      </c>
      <c r="AJ224" s="21" t="str">
        <f>VLOOKUP($A224,B.Bermúdez!$A$4:$ER$19,BaseInterventoría!AJ$1,FALSE)</f>
        <v>N/A</v>
      </c>
      <c r="AK224" s="198">
        <f>VLOOKUP($A224,B.Bermúdez!$A$4:$ER$19,BaseInterventoría!AK$1,FALSE)</f>
        <v>0</v>
      </c>
      <c r="AL224" s="5">
        <f>VLOOKUP($A224,B.Bermúdez!$A$4:$ER$19,BaseInterventoría!AL$1,FALSE)</f>
        <v>0</v>
      </c>
      <c r="AM224" s="21">
        <f>VLOOKUP($A224,B.Bermúdez!$A$4:$ER$19,BaseInterventoría!AM$1,FALSE)</f>
        <v>0</v>
      </c>
      <c r="AN224" s="198">
        <f>VLOOKUP($A224,B.Bermúdez!$A$4:$ER$19,BaseInterventoría!AN$1,FALSE)</f>
        <v>0</v>
      </c>
      <c r="AO224" s="5">
        <f>VLOOKUP($A224,B.Bermúdez!$A$4:$ER$19,BaseInterventoría!AO$1,FALSE)</f>
        <v>0</v>
      </c>
      <c r="AP224" s="198">
        <f>VLOOKUP($A224,B.Bermúdez!$A$4:$ER$19,BaseInterventoría!AP$1,FALSE)</f>
        <v>514991979</v>
      </c>
      <c r="AQ224" s="5" t="str">
        <f>VLOOKUP($A224,B.Bermúdez!$A$4:$ER$19,BaseInterventoría!AQ$1,FALSE)</f>
        <v>PRORROGA No. 1</v>
      </c>
      <c r="AR224" s="21">
        <f>VLOOKUP($A224,B.Bermúdez!$A$4:$ER$19,BaseInterventoría!AR$1,FALSE)</f>
        <v>44826</v>
      </c>
      <c r="AS224" s="5" t="str">
        <f>VLOOKUP($A224,B.Bermúdez!$A$4:$ER$19,BaseInterventoría!AS$1,FALSE)</f>
        <v>6 MESES</v>
      </c>
      <c r="AT224" s="5" t="str">
        <f>VLOOKUP($A224,B.Bermúdez!$A$4:$ER$19,BaseInterventoría!AT$1,FALSE)</f>
        <v>SUSPENSION Y REINICIO No. 1
SUSPENSION Y REINICIO No. 2
PRORROGA No. 1 A SUSPENSION No. 2
SUSPENSIONY REINICIO No. 3
PRORROGA No. 1 A SUSPENSION No. 3
SUSPENSION Y REINICIO No. 4
PRORROGA No. 1 A SUSPENSION No. 4
PRORROGA No. 2 A SUSPENSION No. 4
PRORROGA No. 3 A SUSPENSION No. 4
PRORROGA No. 4 A SUSPENSION No. 4
PRORROGA No. 5 A SUSPENSION No. 4</v>
      </c>
      <c r="AU224" s="21" t="str">
        <f>VLOOKUP($A224,B.Bermúdez!$A$4:$ER$19,BaseInterventoría!AU$1,FALSE)</f>
        <v>21-04-2022
14-10-2022
13-11-2022
21-02-2023
07-03-2023
11-05-2023
25-05-2023
08-06-2023
30-06-2023
24-07-2023
09-08-2023</v>
      </c>
      <c r="AV224" s="5" t="str">
        <f>VLOOKUP($A224,B.Bermúdez!$A$4:$ER$19,BaseInterventoría!AV$1,FALSE)</f>
        <v>2 MESES
30 DIAS
30 DIAS
15 DIAS
14 DIAS
15 DIAS
15 DIAS
22 DIAS
22 DIAS
16 DIAS
1 MES</v>
      </c>
      <c r="AW224" s="186">
        <f>VLOOKUP($A224,B.Bermúdez!$A$4:$ER$19,BaseInterventoría!AW$1,FALSE)</f>
        <v>0.4</v>
      </c>
      <c r="AX224" s="186">
        <f>VLOOKUP($A224,B.Bermúdez!$A$4:$ER$19,BaseInterventoría!AX$1,FALSE)</f>
        <v>0.3</v>
      </c>
      <c r="AY224" s="5">
        <f ca="1">VLOOKUP($A224,B.Bermúdez!$A$4:$ER$19,BaseInterventoría!AY$1,FALSE)</f>
        <v>1.5347222222222223</v>
      </c>
      <c r="AZ224" s="21">
        <f>VLOOKUP($A224,B.Bermúdez!$A$4:$ER$19,BaseInterventoría!AZ$1,FALSE)</f>
        <v>45264</v>
      </c>
      <c r="BA224" s="5">
        <f>VLOOKUP($A224,B.Bermúdez!$A$4:$ER$19,BaseInterventoría!BA$1,FALSE)</f>
        <v>24</v>
      </c>
      <c r="BB224" s="5" t="str">
        <f ca="1">VLOOKUP($A224,B.Bermúdez!$A$4:$ER$19,BaseInterventoría!BB$1,FALSE)</f>
        <v>VENCIDO</v>
      </c>
      <c r="BC224" s="5" t="str">
        <f>VLOOKUP($A224,B.Bermúdez!$A$4:$ER$19,BaseInterventoría!BC$1,FALSE)</f>
        <v>En proceso de Liquidación</v>
      </c>
      <c r="BD224" s="5" t="str">
        <f>VLOOKUP($A224,B.Bermúdez!$A$4:$ER$19,BaseInterventoría!BD$1,FALSE)</f>
        <v>N/A</v>
      </c>
      <c r="BE224" s="5" t="str">
        <f>VLOOKUP($A224,B.Bermúdez!$A$4:$ER$19,BaseInterventoría!BE$1,FALSE)</f>
        <v>N/A</v>
      </c>
      <c r="BF224" s="21" t="str">
        <f>VLOOKUP($A224,B.Bermúdez!$A$4:$ER$19,BaseInterventoría!BF$1,FALSE)</f>
        <v>N/A</v>
      </c>
      <c r="BG224" s="21" t="str">
        <f>VLOOKUP($A224,B.Bermúdez!$A$4:$ER$19,BaseInterventoría!BG$1,FALSE)</f>
        <v>N/A</v>
      </c>
      <c r="BH224" s="5" t="str">
        <f>VLOOKUP($A224,B.Bermúdez!$A$4:$ER$19,BaseInterventoría!BH$1,FALSE)</f>
        <v>No.OP-002-2022</v>
      </c>
      <c r="BI224" s="5" t="str">
        <f>VLOOKUP($A224,B.Bermúdez!$A$4:$ER$19,BaseInterventoría!BI$1,FALSE)</f>
        <v>LA CONSTRUCCIÓN DE 46 UNIDADES SANITARIAS EN LA ZONA RURAL DEL MUNICIPIO DE GACHALÁ-CUNDINAMARCA, BAJO EL CONVENIO INTERADMINISTRATIVO CON EMPRESAS  PÚBLICAS DE CUNDINAMARCA EPC-CI-021-2021</v>
      </c>
      <c r="BJ224" s="21">
        <f>VLOOKUP($A224,B.Bermúdez!$A$4:$ER$19,BaseInterventoría!BJ$1,FALSE)</f>
        <v>44663</v>
      </c>
      <c r="BK224" s="21">
        <f>VLOOKUP($A224,B.Bermúdez!$A$4:$ER$19,BaseInterventoría!BK$1,FALSE)</f>
        <v>44778</v>
      </c>
      <c r="BL224" s="5" t="str">
        <f>VLOOKUP($A224,B.Bermúdez!$A$4:$ER$19,BaseInterventoría!BL$1,FALSE)</f>
        <v>6 MESES</v>
      </c>
      <c r="BM224" s="21">
        <f>VLOOKUP($A224,B.Bermúdez!$A$4:$ER$19,BaseInterventoría!BM$1,FALSE)</f>
        <v>44961</v>
      </c>
      <c r="BN224" s="5" t="str">
        <f>VLOOKUP($A224,B.Bermúdez!$A$4:$ER$19,BaseInterventoría!BN$1,FALSE)</f>
        <v xml:space="preserve">CONSORCIO E&amp;A
Identificación del Contratista Nit: 901.584.190-5
</v>
      </c>
      <c r="BO224" s="5" t="str">
        <f>VLOOKUP($A224,B.Bermúdez!$A$4:$ER$19,BaseInterventoría!BO$1,FALSE)</f>
        <v>Representante Legal EDWIN ALEXANDER RAMOS GOMEZ
Identificación C.C. No. 3.196.760 de Tausa
Domicilio del Contratista CL 12 A 71 C 21 AP 201 Bogotá</v>
      </c>
      <c r="BP224" s="198">
        <f>VLOOKUP($A224,B.Bermúdez!$A$4:$ER$19,BaseInterventoría!BP$1,FALSE)</f>
        <v>0</v>
      </c>
      <c r="BQ224" s="198">
        <f>VLOOKUP($A224,B.Bermúdez!$A$4:$ER$19,BaseInterventoría!BQ$1,FALSE)</f>
        <v>501965222</v>
      </c>
      <c r="BR224" s="198">
        <f>VLOOKUP($A224,B.Bermúdez!$A$4:$ER$19,BaseInterventoría!BR$1,FALSE)</f>
        <v>0</v>
      </c>
      <c r="BS224" s="198">
        <f>VLOOKUP($A224,B.Bermúdez!$A$4:$ER$19,BaseInterventoría!BS$1,FALSE)</f>
        <v>0</v>
      </c>
      <c r="BT224" s="198">
        <f>VLOOKUP($A224,B.Bermúdez!$A$4:$ER$19,BaseInterventoría!BT$1,FALSE)</f>
        <v>501965222</v>
      </c>
      <c r="BU224" s="21">
        <f>VLOOKUP($A224,B.Bermúdez!$A$4:$ER$19,BaseInterventoría!BU$1,FALSE)</f>
        <v>0</v>
      </c>
      <c r="BV224" s="198">
        <f>VLOOKUP($A224,B.Bermúdez!$A$4:$ER$19,BaseInterventoría!BV$1,FALSE)</f>
        <v>0</v>
      </c>
      <c r="BW224" s="21">
        <f>VLOOKUP($A224,B.Bermúdez!$A$4:$ER$19,BaseInterventoría!BW$1,FALSE)</f>
        <v>0</v>
      </c>
      <c r="BX224" s="198">
        <f>VLOOKUP($A224,B.Bermúdez!$A$4:$ER$19,BaseInterventoría!BX$1,FALSE)</f>
        <v>0</v>
      </c>
      <c r="BY224" s="198">
        <f>VLOOKUP($A224,B.Bermúdez!$A$4:$ER$19,BaseInterventoría!BY$1,FALSE)</f>
        <v>501965222</v>
      </c>
      <c r="BZ224" s="5" t="str">
        <f>VLOOKUP($A224,B.Bermúdez!$A$4:$ER$19,BaseInterventoría!BZ$1,FALSE)</f>
        <v>PRORROGA No 1</v>
      </c>
      <c r="CA224" s="21">
        <f>VLOOKUP($A224,B.Bermúdez!$A$4:$ER$19,BaseInterventoría!CA$1,FALSE)</f>
        <v>44738</v>
      </c>
      <c r="CB224" s="5" t="str">
        <f>VLOOKUP($A224,B.Bermúdez!$A$4:$ER$19,BaseInterventoría!CB$1,FALSE)</f>
        <v>1 MES</v>
      </c>
      <c r="CC224" s="5" t="str">
        <f>VLOOKUP($A224,B.Bermúdez!$A$4:$ER$19,BaseInterventoría!CC$1,FALSE)</f>
        <v>SUSPENSION No. 1
PRORROGA No. 1 A SUSPENSION No.  1
PRORROGA No. 2 A SUSPENSION No.  2
SUSPENSION No.  2
PRORROGA No. 1 A SUSPENSION No.  2
SUSPENSION No.  3
PRORROGA No. 1 A SUSPENSION No.  3
PRORROGA No. 2 A SUSPENSION No.  3
PRORROGA No. 3 A SUSPENSION No.  3
PRORROGA No. 4 A SUSPENSION No.  3
PRORROGA No. 5 A SUSPENSION No.  3</v>
      </c>
      <c r="CD224" s="21" t="str">
        <f>VLOOKUP($A224,B.Bermúdez!$A$4:$ER$19,BaseInterventoría!CD$1,FALSE)</f>
        <v>14-10-2022
14-11-2022
14-12-2022
21-02-2023
08-03-2023
11-05-2023
26-05-2023
10-06-2023
01-07-2023
22-07-2023
09-08-2023</v>
      </c>
      <c r="CE224" s="5" t="str">
        <f>VLOOKUP($A224,B.Bermúdez!$A$4:$ER$19,BaseInterventoría!CE$1,FALSE)</f>
        <v>1 MES
1 MES
29 DIAS
15 DIAS
14 DIAS
15 DIAS
15 DIAS
21 DIAS
21 DIAS
18 DIAS
1 MES</v>
      </c>
      <c r="CF224" s="21">
        <f>VLOOKUP($A224,B.Bermúdez!$A$4:$ER$19,BaseInterventoría!CF$1,FALSE)</f>
        <v>45202</v>
      </c>
      <c r="CG224" s="5" t="str">
        <f>VLOOKUP($A224,B.Bermúdez!$A$4:$ER$19,BaseInterventoría!CG$1,FALSE)</f>
        <v>14-44-101152035</v>
      </c>
      <c r="CH224" s="21">
        <f>VLOOKUP($A224,B.Bermúdez!$A$4:$ER$19,BaseInterventoría!CH$1,FALSE)</f>
        <v>44778</v>
      </c>
      <c r="CI224" s="21">
        <f>VLOOKUP($A224,B.Bermúdez!$A$4:$ER$19,BaseInterventoría!CI$1,FALSE)</f>
        <v>45147</v>
      </c>
      <c r="CJ224" s="5">
        <f>VLOOKUP($A224,B.Bermúdez!$A$4:$ER$19,BaseInterventoría!CJ$1,FALSE)</f>
        <v>0</v>
      </c>
      <c r="CK224" s="21">
        <f>VLOOKUP($A224,B.Bermúdez!$A$4:$ER$19,BaseInterventoría!CK$1,FALSE)</f>
        <v>0</v>
      </c>
      <c r="CL224" s="21">
        <f>VLOOKUP($A224,B.Bermúdez!$A$4:$ER$19,BaseInterventoría!CL$1,FALSE)</f>
        <v>0</v>
      </c>
      <c r="CM224" s="5" t="str">
        <f>VLOOKUP($A224,B.Bermúdez!$A$4:$ER$19,BaseInterventoría!CM$1,FALSE)</f>
        <v>14-44-101152035</v>
      </c>
      <c r="CN224" s="21">
        <f>VLOOKUP($A224,B.Bermúdez!$A$4:$ER$19,BaseInterventoría!CN$1,FALSE)</f>
        <v>44778</v>
      </c>
      <c r="CO224" s="21">
        <f>VLOOKUP($A224,B.Bermúdez!$A$4:$ER$19,BaseInterventoría!CO$1,FALSE)</f>
        <v>46061</v>
      </c>
      <c r="CP224" s="5" t="str">
        <f>VLOOKUP($A224,B.Bermúdez!$A$4:$ER$19,BaseInterventoría!CP$1,FALSE)</f>
        <v>14-44-101152035</v>
      </c>
      <c r="CQ224" s="21">
        <f>VLOOKUP($A224,B.Bermúdez!$A$4:$ER$19,BaseInterventoría!CQ$1,FALSE)</f>
        <v>44965</v>
      </c>
      <c r="CR224" s="21">
        <f>VLOOKUP($A224,B.Bermúdez!$A$4:$ER$19,BaseInterventoría!CR$1,FALSE)</f>
        <v>46791</v>
      </c>
      <c r="CS224" s="5">
        <f>VLOOKUP($A224,B.Bermúdez!$A$4:$ER$19,BaseInterventoría!CS$1,FALSE)</f>
        <v>0</v>
      </c>
      <c r="CT224" s="21">
        <f>VLOOKUP($A224,B.Bermúdez!$A$4:$ER$19,BaseInterventoría!CT$1,FALSE)</f>
        <v>0</v>
      </c>
      <c r="CU224" s="21">
        <f>VLOOKUP($A224,B.Bermúdez!$A$4:$ER$19,BaseInterventoría!CU$1,FALSE)</f>
        <v>0</v>
      </c>
      <c r="CV224" s="5" t="str">
        <f>VLOOKUP($A224,B.Bermúdez!$A$4:$ER$19,BaseInterventoría!CV$1,FALSE)</f>
        <v>14-44-101152035</v>
      </c>
      <c r="CW224" s="21">
        <f>VLOOKUP($A224,B.Bermúdez!$A$4:$ER$19,BaseInterventoría!CW$1,FALSE)</f>
        <v>44686</v>
      </c>
      <c r="CX224" s="21">
        <f>VLOOKUP($A224,B.Bermúdez!$A$4:$ER$19,BaseInterventoría!CX$1,FALSE)</f>
        <v>44965</v>
      </c>
      <c r="CY224" s="21">
        <f>VLOOKUP($A224,B.Bermúdez!$A$4:$ER$19,BaseInterventoría!CY$1,FALSE)</f>
        <v>45264</v>
      </c>
      <c r="CZ224" s="5">
        <f>VLOOKUP($A224,B.Bermúdez!$A$4:$ER$19,BaseInterventoría!CZ$1,FALSE)</f>
        <v>16.2</v>
      </c>
      <c r="DA224" s="186">
        <f>VLOOKUP($A224,B.Bermúdez!$A$4:$ER$19,BaseInterventoría!DA$1,FALSE)</f>
        <v>0.4</v>
      </c>
      <c r="DB224" s="186">
        <f>VLOOKUP($A224,B.Bermúdez!$A$4:$ER$19,BaseInterventoría!DB$1,FALSE)</f>
        <v>0</v>
      </c>
      <c r="DC224" s="186">
        <f>VLOOKUP($A224,B.Bermúdez!$A$4:$ER$19,BaseInterventoría!DC$1,FALSE)</f>
        <v>0.3</v>
      </c>
      <c r="DD224" s="186">
        <f>VLOOKUP($A224,B.Bermúdez!$A$4:$ER$19,BaseInterventoría!DD$1,FALSE)</f>
        <v>0</v>
      </c>
      <c r="DE224" s="186">
        <f>VLOOKUP($A224,B.Bermúdez!$A$4:$ER$19,BaseInterventoría!DE$1,FALSE)</f>
        <v>0</v>
      </c>
      <c r="DF224" s="186">
        <f>VLOOKUP($A224,B.Bermúdez!$A$4:$ER$19,BaseInterventoría!DF$1,FALSE)</f>
        <v>0.3</v>
      </c>
      <c r="DG224" s="186">
        <f>VLOOKUP($A224,B.Bermúdez!$A$4:$ER$19,BaseInterventoría!DG$1,FALSE)</f>
        <v>0</v>
      </c>
      <c r="DH224" s="186">
        <f>VLOOKUP($A224,B.Bermúdez!$A$4:$ER$19,BaseInterventoría!DH$1,FALSE)</f>
        <v>0.3</v>
      </c>
      <c r="DI224" s="186">
        <f>VLOOKUP($A224,B.Bermúdez!$A$4:$ER$19,BaseInterventoría!DI$1,FALSE)</f>
        <v>0</v>
      </c>
      <c r="DJ224" s="186">
        <f>VLOOKUP($A224,B.Bermúdez!$A$4:$ER$19,BaseInterventoría!DJ$1,FALSE)</f>
        <v>0</v>
      </c>
      <c r="DK224" s="5">
        <f ca="1">VLOOKUP($A224,B.Bermúdez!$A$4:$ER$19,BaseInterventoría!DK$1,FALSE)</f>
        <v>1.7921810699588476</v>
      </c>
      <c r="DL224" s="5" t="str">
        <f ca="1">VLOOKUP($A224,B.Bermúdez!$A$4:$ER$19,BaseInterventoría!DL$1,FALSE)</f>
        <v>VENCIDO</v>
      </c>
      <c r="DM224" s="71" t="str">
        <f t="shared" si="23"/>
        <v>En Liquidación</v>
      </c>
      <c r="DN224" s="5" t="str">
        <f>VLOOKUP($A224,B.Bermúdez!$A$4:$ER$19,BaseInterventoría!DN$1,FALSE)</f>
        <v>En Liquidación</v>
      </c>
      <c r="DO224" s="5">
        <f>VLOOKUP($A224,B.Bermúdez!$A$4:$ER$19,BaseInterventoría!DO$1,FALSE)</f>
        <v>0</v>
      </c>
      <c r="DP224" s="5">
        <f>VLOOKUP($A224,B.Bermúdez!$A$4:$ER$19,BaseInterventoría!DP$1,FALSE)</f>
        <v>0</v>
      </c>
      <c r="DQ224" s="5">
        <f>VLOOKUP($A224,B.Bermúdez!$A$4:$ER$19,BaseInterventoría!DQ$1,FALSE)</f>
        <v>1</v>
      </c>
      <c r="DR224" s="5" t="str">
        <f>VLOOKUP($A224,B.Bermúdez!$A$4:$ER$19,BaseInterventoría!DR$1,FALSE)</f>
        <v>PAGO No. 1 - 30/04/2023</v>
      </c>
      <c r="DS224" s="5">
        <f>VLOOKUP($A224,B.Bermúdez!$A$4:$ER$19,BaseInterventoría!DS$1,FALSE)</f>
        <v>150589566.59999999</v>
      </c>
      <c r="DT224" s="198">
        <f>VLOOKUP($A224,B.Bermúdez!$A$4:$ER$19,BaseInterventoría!DT$1,FALSE)</f>
        <v>150589566.59999999</v>
      </c>
      <c r="DU224" s="198">
        <f>VLOOKUP($A224,B.Bermúdez!$A$4:$ER$19,BaseInterventoría!DU$1,FALSE)</f>
        <v>351375655.39999998</v>
      </c>
      <c r="DV224" s="186">
        <f>VLOOKUP($A224,B.Bermúdez!$A$4:$ER$19,BaseInterventoría!DV$1,FALSE)</f>
        <v>0.3</v>
      </c>
      <c r="DW224" s="198">
        <f>VLOOKUP($A224,B.Bermúdez!$A$4:$ER$19,BaseInterventoría!DW$1,FALSE)</f>
        <v>351375655.39999998</v>
      </c>
      <c r="DX224" s="21" t="str">
        <f>VLOOKUP($A224,B.Bermúdez!$A$4:$ER$19,BaseInterventoría!DX$1,FALSE)</f>
        <v>N/A</v>
      </c>
      <c r="DY224" s="5" t="str">
        <f>VLOOKUP($A224,B.Bermúdez!$A$4:$ER$19,BaseInterventoría!DY$1,FALSE)</f>
        <v>EPC-PDA-I-251-2022</v>
      </c>
      <c r="DZ224" s="21">
        <f>VLOOKUP($A224,B.Bermúdez!$A$4:$ER$19,BaseInterventoría!DZ$1,FALSE)</f>
        <v>44736</v>
      </c>
      <c r="EA224" s="21">
        <f>VLOOKUP($A224,B.Bermúdez!$A$4:$ER$19,BaseInterventoría!EA$1,FALSE)</f>
        <v>44778</v>
      </c>
      <c r="EB224" s="5" t="str">
        <f>VLOOKUP($A224,B.Bermúdez!$A$4:$ER$19,BaseInterventoría!EB$1,FALSE)</f>
        <v>FABIAN ANDRES VALLEJO PACHON
CC.80.088.797</v>
      </c>
      <c r="EC224" s="198">
        <f>VLOOKUP($A224,B.Bermúdez!$A$4:$ER$19,BaseInterventoría!EC$1,FALSE)</f>
        <v>36049439</v>
      </c>
      <c r="ED224" s="5">
        <f>VLOOKUP($A224,B.Bermúdez!$A$4:$ER$19,BaseInterventoría!ED$1,FALSE)</f>
        <v>0</v>
      </c>
      <c r="EE224" s="5">
        <f>VLOOKUP($A224,B.Bermúdez!$A$4:$ER$19,BaseInterventoría!EE$1,FALSE)</f>
        <v>0</v>
      </c>
      <c r="EF224" s="5">
        <f>VLOOKUP($A224,B.Bermúdez!$A$4:$ER$19,BaseInterventoría!EF$1,FALSE)</f>
        <v>0</v>
      </c>
      <c r="EG224" s="5">
        <f>VLOOKUP($A224,B.Bermúdez!$A$4:$ER$19,BaseInterventoría!EG$1,FALSE)</f>
        <v>0</v>
      </c>
      <c r="EH224" s="5">
        <f>VLOOKUP($A224,B.Bermúdez!$A$4:$ER$19,BaseInterventoría!EH$1,FALSE)</f>
        <v>0</v>
      </c>
      <c r="EI224" s="21">
        <f ca="1">VLOOKUP($A224,B.Bermúdez!$A$4:$ER$19,BaseInterventoría!EI$1,FALSE)</f>
        <v>45649</v>
      </c>
      <c r="EJ224" s="5">
        <f>VLOOKUP($A224,B.Bermúdez!$A$4:$ER$19,BaseInterventoría!EJ$1,FALSE)</f>
        <v>0</v>
      </c>
      <c r="EK224" s="5">
        <f>VLOOKUP($A224,B.Bermúdez!$A$4:$ER$19,BaseInterventoría!EK$1,FALSE)</f>
        <v>0</v>
      </c>
      <c r="EL224" s="5" t="str">
        <f>VLOOKUP($A224,B.Bermúdez!$A$4:$ER$19,BaseInterventoría!EL$1,FALSE)</f>
        <v>Dirección de Interventoría</v>
      </c>
      <c r="EM224" s="5" t="str">
        <f>VLOOKUP($A224,B.Bermúdez!$A$4:$ER$19,BaseInterventoría!EM$1,FALSE)</f>
        <v>Brayan Bermúdez</v>
      </c>
      <c r="EN224" s="5" t="str">
        <f>VLOOKUP($A224,B.Bermúdez!$A$4:$ER$19,BaseInterventoría!EN$1,FALSE)</f>
        <v>https://www.contratos.gov.co/consultas/detalleProceso.do?numConstancia=21-12-12500737</v>
      </c>
      <c r="EO224" s="5" t="str">
        <f>VLOOKUP($A224,B.Bermúdez!$A$4:$ER$19,BaseInterventoría!EO$1,FALSE)</f>
        <v>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
A lla fecha se consolida el informe final de Interventoria para dar tramite a la respectvia liquidacion.</v>
      </c>
      <c r="EP224" s="21">
        <f>VLOOKUP($A224,B.Bermúdez!$A$4:$ER$19,BaseInterventoría!EP$1,FALSE)</f>
        <v>45573</v>
      </c>
      <c r="EQ224" s="24">
        <f>BY224+VLOOKUP(DY224,$1:$1048576,77,FALSE)</f>
        <v>718261852</v>
      </c>
      <c r="ER224" s="24">
        <f>+EQ224*0.04</f>
        <v>28730474.080000002</v>
      </c>
      <c r="ES224" s="24">
        <f>+EQ224+ER224</f>
        <v>746992326.08000004</v>
      </c>
      <c r="ET224" s="5" t="s">
        <v>9</v>
      </c>
      <c r="EU224" s="24">
        <f t="shared" si="28"/>
        <v>746992326.08000004</v>
      </c>
      <c r="EV224" s="55" t="e">
        <f>VLOOKUP(A224,#REF!,147,FALSE)</f>
        <v>#REF!</v>
      </c>
      <c r="EW224" s="56"/>
      <c r="EX224" s="24"/>
      <c r="EY224" s="5" t="s">
        <v>24</v>
      </c>
      <c r="EZ224" s="56"/>
      <c r="FA224" s="21">
        <f>CY224</f>
        <v>45264</v>
      </c>
      <c r="FB224" s="57"/>
      <c r="FC224" s="57"/>
      <c r="FD224" s="57"/>
    </row>
    <row r="225" spans="1:160" ht="173.25">
      <c r="A225" s="19" t="s">
        <v>752</v>
      </c>
      <c r="B225" s="2">
        <f t="shared" si="24"/>
        <v>223</v>
      </c>
      <c r="C225" s="20" t="s">
        <v>287</v>
      </c>
      <c r="D225" s="5" t="s">
        <v>288</v>
      </c>
      <c r="E225" s="2" t="s">
        <v>753</v>
      </c>
      <c r="F225" s="5" t="str">
        <f>VLOOKUP($A225,B.Bermúdez!$A$4:$ER$19,BaseInterventoría!F$1,FALSE)</f>
        <v>N/A</v>
      </c>
      <c r="G225" s="21" t="str">
        <f>VLOOKUP($A225,B.Bermúdez!$A$4:$ER$19,BaseInterventoría!G$1,FALSE)</f>
        <v>N/A</v>
      </c>
      <c r="H225" s="5" t="str">
        <f>VLOOKUP($A225,B.Bermúdez!$A$4:$ER$19,BaseInterventoría!H$1,FALSE)</f>
        <v>N/A</v>
      </c>
      <c r="I225" s="5" t="str">
        <f>VLOOKUP($A225,B.Bermúdez!$A$4:$ER$19,BaseInterventoría!I$1,FALSE)</f>
        <v>N/A</v>
      </c>
      <c r="J225" s="5" t="str">
        <f>VLOOKUP($A225,B.Bermúdez!$A$4:$ER$19,BaseInterventoría!J$1,FALSE)</f>
        <v>N/A</v>
      </c>
      <c r="K225" s="198">
        <f>VLOOKUP($A225,B.Bermúdez!$A$4:$ER$19,BaseInterventoría!K$1,FALSE)</f>
        <v>0</v>
      </c>
      <c r="L225" s="198">
        <f>VLOOKUP($A225,B.Bermúdez!$A$4:$ER$19,BaseInterventoría!L$1,FALSE)</f>
        <v>0</v>
      </c>
      <c r="M225" s="198">
        <f>VLOOKUP($A225,B.Bermúdez!$A$4:$ER$19,BaseInterventoría!M$1,FALSE)</f>
        <v>0</v>
      </c>
      <c r="N225" s="198">
        <f>VLOOKUP($A225,B.Bermúdez!$A$4:$ER$19,BaseInterventoría!N$1,FALSE)</f>
        <v>0</v>
      </c>
      <c r="O225" s="198">
        <f>VLOOKUP($A225,B.Bermúdez!$A$4:$ER$19,BaseInterventoría!O$1,FALSE)</f>
        <v>0</v>
      </c>
      <c r="P225" s="198">
        <f>VLOOKUP($A225,B.Bermúdez!$A$4:$ER$19,BaseInterventoría!P$1,FALSE)</f>
        <v>0</v>
      </c>
      <c r="Q225" s="198">
        <f>VLOOKUP($A225,B.Bermúdez!$A$4:$ER$19,BaseInterventoría!Q$1,FALSE)</f>
        <v>0</v>
      </c>
      <c r="R225" s="198">
        <f>VLOOKUP($A225,B.Bermúdez!$A$4:$ER$19,BaseInterventoría!R$1,FALSE)</f>
        <v>0</v>
      </c>
      <c r="S225" s="198">
        <f>VLOOKUP($A225,B.Bermúdez!$A$4:$ER$19,BaseInterventoría!S$1,FALSE)</f>
        <v>0</v>
      </c>
      <c r="T225" s="198">
        <f>VLOOKUP($A225,B.Bermúdez!$A$4:$ER$19,BaseInterventoría!T$1,FALSE)</f>
        <v>0</v>
      </c>
      <c r="U225" s="198">
        <f>VLOOKUP($A225,B.Bermúdez!$A$4:$ER$19,BaseInterventoría!U$1,FALSE)</f>
        <v>216296630</v>
      </c>
      <c r="V225" s="5" t="str">
        <f>VLOOKUP($A225,B.Bermúdez!$A$4:$ER$19,BaseInterventoría!V$1,FALSE)</f>
        <v>9478 - 23/09/2020
9480 - 23/09/2020
9485 - 23/09/2020
9493 - 24/09/2020
9494 - 24/09/2020
9506 - 24/09/2020
9507 - 30/09/2020</v>
      </c>
      <c r="W225" s="5" t="str">
        <f>VLOOKUP($A225,B.Bermúdez!$A$4:$ER$19,BaseInterventoría!W$1,FALSE)</f>
        <v>20200158 ( 05/11/2020)
20200159 (05/1112020)
20210153 (21/03/2021)
20210156 (24/03/2021)
20210151 (24/03/2021)
20210155 (24/03/2021)
20210159 (247/03/2021)</v>
      </c>
      <c r="X225" s="5" t="str">
        <f>VLOOKUP($A225,B.Bermúdez!$A$4:$ER$19,BaseInterventoría!X$1,FALSE)</f>
        <v>INTERVENTORÍA</v>
      </c>
      <c r="Y225" s="5" t="str">
        <f>VLOOKUP($A225,B.Bermúdez!$A$4:$ER$19,BaseInterventoría!Y$1,FALSE)</f>
        <v>N/A</v>
      </c>
      <c r="Z225" s="5" t="str">
        <f>VLOOKUP($A225,B.Bermúdez!$A$4:$ER$19,BaseInterventoría!Z$1,FALSE)</f>
        <v>CONTRATO-INTERVENTORÍA</v>
      </c>
      <c r="AA225" s="5" t="str">
        <f>VLOOKUP($A225,B.Bermúdez!$A$4:$ER$19,BaseInterventoría!AA$1,FALSE)</f>
        <v>N/A</v>
      </c>
      <c r="AB225" s="5" t="str">
        <f>VLOOKUP($A225,B.Bermúdez!$A$4:$ER$19,BaseInterventoría!AB$1,FALSE)</f>
        <v>N/A</v>
      </c>
      <c r="AC225" s="21" t="str">
        <f>VLOOKUP($A225,B.Bermúdez!$A$4:$ER$19,BaseInterventoría!AC$1,FALSE)</f>
        <v>N/A</v>
      </c>
      <c r="AD225" s="21" t="str">
        <f>VLOOKUP($A225,B.Bermúdez!$A$4:$ER$19,BaseInterventoría!AD$1,FALSE)</f>
        <v>N/A</v>
      </c>
      <c r="AE225" s="5" t="str">
        <f>VLOOKUP($A225,B.Bermúdez!$A$4:$ER$19,BaseInterventoría!AE$1,FALSE)</f>
        <v>N/A</v>
      </c>
      <c r="AF225" s="21" t="str">
        <f>VLOOKUP($A225,B.Bermúdez!$A$4:$ER$19,BaseInterventoría!AF$1,FALSE)</f>
        <v>N/A</v>
      </c>
      <c r="AG225" s="5" t="str">
        <f>VLOOKUP($A225,B.Bermúdez!$A$4:$ER$19,BaseInterventoría!AG$1,FALSE)</f>
        <v>N/A</v>
      </c>
      <c r="AH225" s="5" t="str">
        <f>VLOOKUP($A225,B.Bermúdez!$A$4:$ER$19,BaseInterventoría!AH$1,FALSE)</f>
        <v>N/A</v>
      </c>
      <c r="AI225" s="5" t="str">
        <f>VLOOKUP($A225,B.Bermúdez!$A$4:$ER$19,BaseInterventoría!AI$1,FALSE)</f>
        <v>N/A</v>
      </c>
      <c r="AJ225" s="21" t="str">
        <f>VLOOKUP($A225,B.Bermúdez!$A$4:$ER$19,BaseInterventoría!AJ$1,FALSE)</f>
        <v>N/A</v>
      </c>
      <c r="AK225" s="5" t="str">
        <f>VLOOKUP($A225,B.Bermúdez!$A$4:$ER$19,BaseInterventoría!AK$1,FALSE)</f>
        <v>N/A</v>
      </c>
      <c r="AL225" s="5" t="str">
        <f>VLOOKUP($A225,B.Bermúdez!$A$4:$ER$19,BaseInterventoría!AL$1,FALSE)</f>
        <v>N/A</v>
      </c>
      <c r="AM225" s="21" t="str">
        <f>VLOOKUP($A225,B.Bermúdez!$A$4:$ER$19,BaseInterventoría!AM$1,FALSE)</f>
        <v>N/A</v>
      </c>
      <c r="AN225" s="5" t="str">
        <f>VLOOKUP($A225,B.Bermúdez!$A$4:$ER$19,BaseInterventoría!AN$1,FALSE)</f>
        <v>N/A</v>
      </c>
      <c r="AO225" s="5" t="str">
        <f>VLOOKUP($A225,B.Bermúdez!$A$4:$ER$19,BaseInterventoría!AO$1,FALSE)</f>
        <v>N/A</v>
      </c>
      <c r="AP225" s="5" t="str">
        <f>VLOOKUP($A225,B.Bermúdez!$A$4:$ER$19,BaseInterventoría!AP$1,FALSE)</f>
        <v>N/A</v>
      </c>
      <c r="AQ225" s="5" t="str">
        <f>VLOOKUP($A225,B.Bermúdez!$A$4:$ER$19,BaseInterventoría!AQ$1,FALSE)</f>
        <v>N/A</v>
      </c>
      <c r="AR225" s="21" t="str">
        <f>VLOOKUP($A225,B.Bermúdez!$A$4:$ER$19,BaseInterventoría!AR$1,FALSE)</f>
        <v>N/A</v>
      </c>
      <c r="AS225" s="5" t="str">
        <f>VLOOKUP($A225,B.Bermúdez!$A$4:$ER$19,BaseInterventoría!AS$1,FALSE)</f>
        <v>N/A</v>
      </c>
      <c r="AT225" s="5" t="str">
        <f>VLOOKUP($A225,B.Bermúdez!$A$4:$ER$19,BaseInterventoría!AT$1,FALSE)</f>
        <v>N/A</v>
      </c>
      <c r="AU225" s="21" t="str">
        <f>VLOOKUP($A225,B.Bermúdez!$A$4:$ER$19,BaseInterventoría!AU$1,FALSE)</f>
        <v>N/A</v>
      </c>
      <c r="AV225" s="5" t="str">
        <f>VLOOKUP($A225,B.Bermúdez!$A$4:$ER$19,BaseInterventoría!AV$1,FALSE)</f>
        <v>N/A</v>
      </c>
      <c r="AW225" s="186" t="str">
        <f>VLOOKUP($A225,B.Bermúdez!$A$4:$ER$19,BaseInterventoría!AW$1,FALSE)</f>
        <v>N/A</v>
      </c>
      <c r="AX225" s="186" t="str">
        <f>VLOOKUP($A225,B.Bermúdez!$A$4:$ER$19,BaseInterventoría!AX$1,FALSE)</f>
        <v>N/A</v>
      </c>
      <c r="AY225" s="5" t="str">
        <f>VLOOKUP($A225,B.Bermúdez!$A$4:$ER$19,BaseInterventoría!AY$1,FALSE)</f>
        <v>N/A</v>
      </c>
      <c r="AZ225" s="21" t="str">
        <f>VLOOKUP($A225,B.Bermúdez!$A$4:$ER$19,BaseInterventoría!AZ$1,FALSE)</f>
        <v>N/A</v>
      </c>
      <c r="BA225" s="5" t="str">
        <f>VLOOKUP($A225,B.Bermúdez!$A$4:$ER$19,BaseInterventoría!BA$1,FALSE)</f>
        <v>N/A</v>
      </c>
      <c r="BB225" s="5" t="str">
        <f>VLOOKUP($A225,B.Bermúdez!$A$4:$ER$19,BaseInterventoría!BB$1,FALSE)</f>
        <v>N/A</v>
      </c>
      <c r="BC225" s="5" t="str">
        <f>VLOOKUP($A225,B.Bermúdez!$A$4:$ER$19,BaseInterventoría!BC$1,FALSE)</f>
        <v>N/A</v>
      </c>
      <c r="BD225" s="5" t="str">
        <f>VLOOKUP($A225,B.Bermúdez!$A$4:$ER$19,BaseInterventoría!BD$1,FALSE)</f>
        <v>N/A</v>
      </c>
      <c r="BE225" s="5" t="str">
        <f>VLOOKUP($A225,B.Bermúdez!$A$4:$ER$19,BaseInterventoría!BE$1,FALSE)</f>
        <v>N/A</v>
      </c>
      <c r="BF225" s="21" t="str">
        <f>VLOOKUP($A225,B.Bermúdez!$A$4:$ER$19,BaseInterventoría!BF$1,FALSE)</f>
        <v>N/A</v>
      </c>
      <c r="BG225" s="21" t="str">
        <f>VLOOKUP($A225,B.Bermúdez!$A$4:$ER$19,BaseInterventoría!BG$1,FALSE)</f>
        <v>N/A</v>
      </c>
      <c r="BH225" s="5" t="str">
        <f>VLOOKUP($A225,B.Bermúdez!$A$4:$ER$19,BaseInterventoría!BH$1,FALSE)</f>
        <v>EPC-PDA-I-251-2022</v>
      </c>
      <c r="BI225" s="5" t="str">
        <f>VLOOKUP($A225,B.Bermúdez!$A$4:$ER$19,BaseInterventoría!BI$1,FALSE)</f>
        <v>INTERVENTORÍA INTEGRAL A LA CONSTRUCCIÓN DE UNIDADES SANITARIAS EN EL SECTOR RURAL DE LOS MUNICIPIOS DE GACHALA ETAPA 1, GACHALA ETAPA 2, NEMOCON, PARATEBUENO Y YACOPÍ - CUNDINAMARCA</v>
      </c>
      <c r="BJ225" s="21">
        <f>VLOOKUP($A225,B.Bermúdez!$A$4:$ER$19,BaseInterventoría!BJ$1,FALSE)</f>
        <v>44736</v>
      </c>
      <c r="BK225" s="21">
        <f>VLOOKUP($A225,B.Bermúdez!$A$4:$ER$19,BaseInterventoría!BK$1,FALSE)</f>
        <v>44778</v>
      </c>
      <c r="BL225" s="5" t="str">
        <f>VLOOKUP($A225,B.Bermúdez!$A$4:$ER$19,BaseInterventoría!BL$1,FALSE)</f>
        <v>9 MESES</v>
      </c>
      <c r="BM225" s="21">
        <f>VLOOKUP($A225,B.Bermúdez!$A$4:$ER$19,BaseInterventoría!BM$1,FALSE)</f>
        <v>45050</v>
      </c>
      <c r="BN225" s="5" t="str">
        <f>VLOOKUP($A225,B.Bermúdez!$A$4:$ER$19,BaseInterventoría!BN$1,FALSE)</f>
        <v>CONSORCIO ALPHA
NIT. 900600475-8</v>
      </c>
      <c r="BO225" s="5" t="str">
        <f>VLOOKUP($A225,B.Bermúdez!$A$4:$ER$19,BaseInterventoría!BO$1,FALSE)</f>
        <v>FABIAN ANDRES VALLEJO PACHON
CC.80.088.797</v>
      </c>
      <c r="BP225" s="198">
        <f>VLOOKUP($A225,B.Bermúdez!$A$4:$ER$19,BaseInterventoría!BP$1,FALSE)</f>
        <v>0</v>
      </c>
      <c r="BQ225" s="198">
        <f>VLOOKUP($A225,B.Bermúdez!$A$4:$ER$19,BaseInterventoría!BQ$1,FALSE)</f>
        <v>0</v>
      </c>
      <c r="BR225" s="198">
        <f>VLOOKUP($A225,B.Bermúdez!$A$4:$ER$19,BaseInterventoría!BR$1,FALSE)</f>
        <v>0</v>
      </c>
      <c r="BS225" s="198">
        <f>VLOOKUP($A225,B.Bermúdez!$A$4:$ER$19,BaseInterventoría!BS$1,FALSE)</f>
        <v>0</v>
      </c>
      <c r="BT225" s="198">
        <f>VLOOKUP($A225,B.Bermúdez!$A$4:$ER$19,BaseInterventoría!BT$1,FALSE)</f>
        <v>216296630</v>
      </c>
      <c r="BU225" s="21">
        <f>VLOOKUP($A225,B.Bermúdez!$A$4:$ER$19,BaseInterventoría!BU$1,FALSE)</f>
        <v>0</v>
      </c>
      <c r="BV225" s="198">
        <f>VLOOKUP($A225,B.Bermúdez!$A$4:$ER$19,BaseInterventoría!BV$1,FALSE)</f>
        <v>0</v>
      </c>
      <c r="BW225" s="21">
        <f>VLOOKUP($A225,B.Bermúdez!$A$4:$ER$19,BaseInterventoría!BW$1,FALSE)</f>
        <v>0</v>
      </c>
      <c r="BX225" s="198">
        <f>VLOOKUP($A225,B.Bermúdez!$A$4:$ER$19,BaseInterventoría!BX$1,FALSE)</f>
        <v>0</v>
      </c>
      <c r="BY225" s="198">
        <f>VLOOKUP($A225,B.Bermúdez!$A$4:$ER$19,BaseInterventoría!BY$1,FALSE)</f>
        <v>216296630</v>
      </c>
      <c r="BZ225" s="5" t="str">
        <f>VLOOKUP($A225,B.Bermúdez!$A$4:$ER$19,BaseInterventoría!BZ$1,FALSE)</f>
        <v>NINGUNA</v>
      </c>
      <c r="CA225" s="21" t="str">
        <f>VLOOKUP($A225,B.Bermúdez!$A$4:$ER$19,BaseInterventoría!CA$1,FALSE)</f>
        <v>NINGUNA</v>
      </c>
      <c r="CB225" s="5" t="str">
        <f>VLOOKUP($A225,B.Bermúdez!$A$4:$ER$19,BaseInterventoría!CB$1,FALSE)</f>
        <v>NINGUNA</v>
      </c>
      <c r="CC225" s="5" t="str">
        <f>VLOOKUP($A225,B.Bermúdez!$A$4:$ER$19,BaseInterventoría!CC$1,FALSE)</f>
        <v>SUSPENSION Y REINICIO No. 1
PRORROGA No. 1 A SUSPENSION No.  1
PRORROGA No. 2 A SUSPENSION No.  2
SUSPENSION No.  2
PRORROGA No. 1 A SUSPENSION No.  2
SUSPENSION No.  3
PRORROGA No. 1 A SUSPENSION No.  3
PRORROGA No. 2 A SUSPENSION No.  3
PRORROGA No. 3 A SUSPENSION No.  3
PRORROGA No. 4 A SUSPENSION No.  3
PRORROGA No. 5 A SUSPENSION No.  3</v>
      </c>
      <c r="CD225" s="21" t="str">
        <f>VLOOKUP($A225,B.Bermúdez!$A$4:$ER$19,BaseInterventoría!CD$1,FALSE)</f>
        <v>14-10-2022
13-11-2022
12-12-2022
21-02-2023
07-03-2023
11-05-2023
26-05-2023
13-06-2023
04-07-2023
24-07-2023
09-08-2023</v>
      </c>
      <c r="CE225" s="5" t="str">
        <f>VLOOKUP($A225,B.Bermúdez!$A$4:$ER$19,BaseInterventoría!CE$1,FALSE)</f>
        <v>1 MES
1 MES
30 DIAS
15 DIAS
14 DIAS
15 DIAS
15 DIAS
18 DIAS
18 DIAS
16 DIAS
1 MES</v>
      </c>
      <c r="CF225" s="21" t="str">
        <f>VLOOKUP($A225,B.Bermúdez!$A$4:$ER$19,BaseInterventoría!CF$1,FALSE)</f>
        <v>05-06-2023
04-07-2023
04-08-2023
21-08-2023
04-09-2023
18-09-2023
21-10-2023
20-10-2023
07-11-2023
23-11-2023
23-12-2023</v>
      </c>
      <c r="CG225" s="5" t="str">
        <f>VLOOKUP($A225,B.Bermúdez!$A$4:$ER$19,BaseInterventoría!CG$1,FALSE)</f>
        <v>14-44-101156879</v>
      </c>
      <c r="CH225" s="21">
        <f>VLOOKUP($A225,B.Bermúdez!$A$4:$ER$19,BaseInterventoría!CH$1,FALSE)</f>
        <v>44778</v>
      </c>
      <c r="CI225" s="21">
        <f>VLOOKUP($A225,B.Bermúdez!$A$4:$ER$19,BaseInterventoría!CI$1,FALSE)</f>
        <v>45466</v>
      </c>
      <c r="CJ225" s="5" t="str">
        <f>VLOOKUP($A225,B.Bermúdez!$A$4:$ER$19,BaseInterventoría!CJ$1,FALSE)</f>
        <v>N/A</v>
      </c>
      <c r="CK225" s="21" t="str">
        <f>VLOOKUP($A225,B.Bermúdez!$A$4:$ER$19,BaseInterventoría!CK$1,FALSE)</f>
        <v>N/A</v>
      </c>
      <c r="CL225" s="21" t="str">
        <f>VLOOKUP($A225,B.Bermúdez!$A$4:$ER$19,BaseInterventoría!CL$1,FALSE)</f>
        <v>N/A</v>
      </c>
      <c r="CM225" s="5" t="str">
        <f>VLOOKUP($A225,B.Bermúdez!$A$4:$ER$19,BaseInterventoría!CM$1,FALSE)</f>
        <v>14-44-101156879</v>
      </c>
      <c r="CN225" s="21">
        <f>VLOOKUP($A225,B.Bermúdez!$A$4:$ER$19,BaseInterventoría!CN$1,FALSE)</f>
        <v>44778</v>
      </c>
      <c r="CO225" s="21">
        <f>VLOOKUP($A225,B.Bermúdez!$A$4:$ER$19,BaseInterventoría!CO$1,FALSE)</f>
        <v>46379</v>
      </c>
      <c r="CP225" s="5" t="str">
        <f>VLOOKUP($A225,B.Bermúdez!$A$4:$ER$19,BaseInterventoría!CP$1,FALSE)</f>
        <v>N/A</v>
      </c>
      <c r="CQ225" s="21" t="str">
        <f>VLOOKUP($A225,B.Bermúdez!$A$4:$ER$19,BaseInterventoría!CQ$1,FALSE)</f>
        <v>N/A</v>
      </c>
      <c r="CR225" s="21" t="str">
        <f>VLOOKUP($A225,B.Bermúdez!$A$4:$ER$19,BaseInterventoría!CR$1,FALSE)</f>
        <v>N/A</v>
      </c>
      <c r="CS225" s="5" t="str">
        <f>VLOOKUP($A225,B.Bermúdez!$A$4:$ER$19,BaseInterventoría!CS$1,FALSE)</f>
        <v>14-44-101156879</v>
      </c>
      <c r="CT225" s="21">
        <f>VLOOKUP($A225,B.Bermúdez!$A$4:$ER$19,BaseInterventoría!CT$1,FALSE)</f>
        <v>45051</v>
      </c>
      <c r="CU225" s="21">
        <f>VLOOKUP($A225,B.Bermúdez!$A$4:$ER$19,BaseInterventoría!CU$1,FALSE)</f>
        <v>46878</v>
      </c>
      <c r="CV225" s="5" t="str">
        <f>VLOOKUP($A225,B.Bermúdez!$A$4:$ER$19,BaseInterventoría!CV$1,FALSE)</f>
        <v>N/A</v>
      </c>
      <c r="CW225" s="21" t="str">
        <f>VLOOKUP($A225,B.Bermúdez!$A$4:$ER$19,BaseInterventoría!CW$1,FALSE)</f>
        <v>N/A</v>
      </c>
      <c r="CX225" s="21" t="str">
        <f>VLOOKUP($A225,B.Bermúdez!$A$4:$ER$19,BaseInterventoría!CX$1,FALSE)</f>
        <v>N/A</v>
      </c>
      <c r="CY225" s="21">
        <f>VLOOKUP($A225,B.Bermúdez!$A$4:$ER$19,BaseInterventoría!CY$1,FALSE)</f>
        <v>45283</v>
      </c>
      <c r="CZ225" s="5">
        <f>VLOOKUP($A225,B.Bermúdez!$A$4:$ER$19,BaseInterventoría!CZ$1,FALSE)</f>
        <v>16.833333333333332</v>
      </c>
      <c r="DA225" s="186">
        <f>VLOOKUP($A225,B.Bermúdez!$A$4:$ER$19,BaseInterventoría!DA$1,FALSE)</f>
        <v>0.12</v>
      </c>
      <c r="DB225" s="186">
        <f>VLOOKUP($A225,B.Bermúdez!$A$4:$ER$19,BaseInterventoría!DB$1,FALSE)</f>
        <v>0</v>
      </c>
      <c r="DC225" s="186">
        <f>VLOOKUP($A225,B.Bermúdez!$A$4:$ER$19,BaseInterventoría!DC$1,FALSE)</f>
        <v>0</v>
      </c>
      <c r="DD225" s="186">
        <f>VLOOKUP($A225,B.Bermúdez!$A$4:$ER$19,BaseInterventoría!DD$1,FALSE)</f>
        <v>0</v>
      </c>
      <c r="DE225" s="186">
        <f>VLOOKUP($A225,B.Bermúdez!$A$4:$ER$19,BaseInterventoría!DE$1,FALSE)</f>
        <v>0</v>
      </c>
      <c r="DF225" s="186">
        <f>VLOOKUP($A225,B.Bermúdez!$A$4:$ER$19,BaseInterventoría!DF$1,FALSE)</f>
        <v>0</v>
      </c>
      <c r="DG225" s="186">
        <f>VLOOKUP($A225,B.Bermúdez!$A$4:$ER$19,BaseInterventoría!DG$1,FALSE)</f>
        <v>0</v>
      </c>
      <c r="DH225" s="186">
        <f>VLOOKUP($A225,B.Bermúdez!$A$4:$ER$19,BaseInterventoría!DH$1,FALSE)</f>
        <v>0</v>
      </c>
      <c r="DI225" s="186">
        <f>VLOOKUP($A225,B.Bermúdez!$A$4:$ER$19,BaseInterventoría!DI$1,FALSE)</f>
        <v>0</v>
      </c>
      <c r="DJ225" s="186">
        <f>VLOOKUP($A225,B.Bermúdez!$A$4:$ER$19,BaseInterventoría!DJ$1,FALSE)</f>
        <v>0</v>
      </c>
      <c r="DK225" s="5">
        <f ca="1">VLOOKUP($A225,B.Bermúdez!$A$4:$ER$19,BaseInterventoría!DK$1,FALSE)</f>
        <v>1.7247524752475247</v>
      </c>
      <c r="DL225" s="5" t="str">
        <f ca="1">VLOOKUP($A225,B.Bermúdez!$A$4:$ER$19,BaseInterventoría!DL$1,FALSE)</f>
        <v>VENCIDO</v>
      </c>
      <c r="DM225" s="71" t="str">
        <f t="shared" si="23"/>
        <v>En Liquidación</v>
      </c>
      <c r="DN225" s="5" t="str">
        <f>VLOOKUP($A225,B.Bermúdez!$A$4:$ER$19,BaseInterventoría!DN$1,FALSE)</f>
        <v>En Liquidación</v>
      </c>
      <c r="DO225" s="5">
        <f>VLOOKUP($A225,B.Bermúdez!$A$4:$ER$19,BaseInterventoría!DO$1,FALSE)</f>
        <v>0</v>
      </c>
      <c r="DP225" s="5">
        <f>VLOOKUP($A225,B.Bermúdez!$A$4:$ER$19,BaseInterventoría!DP$1,FALSE)</f>
        <v>0</v>
      </c>
      <c r="DQ225" s="5">
        <f>VLOOKUP($A225,B.Bermúdez!$A$4:$ER$19,BaseInterventoría!DQ$1,FALSE)</f>
        <v>0</v>
      </c>
      <c r="DR225" s="5">
        <f>VLOOKUP($A225,B.Bermúdez!$A$4:$ER$19,BaseInterventoría!DR$1,FALSE)</f>
        <v>0</v>
      </c>
      <c r="DS225" s="5">
        <f>VLOOKUP($A225,B.Bermúdez!$A$4:$ER$19,BaseInterventoría!DS$1,FALSE)</f>
        <v>0</v>
      </c>
      <c r="DT225" s="198">
        <f>VLOOKUP($A225,B.Bermúdez!$A$4:$ER$19,BaseInterventoría!DT$1,FALSE)</f>
        <v>0</v>
      </c>
      <c r="DU225" s="198">
        <f>VLOOKUP($A225,B.Bermúdez!$A$4:$ER$19,BaseInterventoría!DU$1,FALSE)</f>
        <v>216296630</v>
      </c>
      <c r="DV225" s="186">
        <f>VLOOKUP($A225,B.Bermúdez!$A$4:$ER$19,BaseInterventoría!DV$1,FALSE)</f>
        <v>0</v>
      </c>
      <c r="DW225" s="198">
        <f>VLOOKUP($A225,B.Bermúdez!$A$4:$ER$19,BaseInterventoría!DW$1,FALSE)</f>
        <v>216296630</v>
      </c>
      <c r="DX225" s="21" t="str">
        <f>VLOOKUP($A225,B.Bermúdez!$A$4:$ER$19,BaseInterventoría!DX$1,FALSE)</f>
        <v>N/A</v>
      </c>
      <c r="DY225" s="5" t="str">
        <f>VLOOKUP($A225,B.Bermúdez!$A$4:$ER$19,BaseInterventoría!DY$1,FALSE)</f>
        <v>N/A</v>
      </c>
      <c r="DZ225" s="21" t="str">
        <f>VLOOKUP($A225,B.Bermúdez!$A$4:$ER$19,BaseInterventoría!DZ$1,FALSE)</f>
        <v>N/A</v>
      </c>
      <c r="EA225" s="21" t="str">
        <f>VLOOKUP($A225,B.Bermúdez!$A$4:$ER$19,BaseInterventoría!EA$1,FALSE)</f>
        <v>N/A</v>
      </c>
      <c r="EB225" s="5" t="str">
        <f>VLOOKUP($A225,B.Bermúdez!$A$4:$ER$19,BaseInterventoría!EB$1,FALSE)</f>
        <v>N/A</v>
      </c>
      <c r="EC225" s="198" t="str">
        <f>VLOOKUP($A225,B.Bermúdez!$A$4:$ER$19,BaseInterventoría!EC$1,FALSE)</f>
        <v>N/A</v>
      </c>
      <c r="ED225" s="5">
        <f>VLOOKUP($A225,B.Bermúdez!$A$4:$ER$19,BaseInterventoría!ED$1,FALSE)</f>
        <v>0</v>
      </c>
      <c r="EE225" s="5">
        <f>VLOOKUP($A225,B.Bermúdez!$A$4:$ER$19,BaseInterventoría!EE$1,FALSE)</f>
        <v>0</v>
      </c>
      <c r="EF225" s="5">
        <f>VLOOKUP($A225,B.Bermúdez!$A$4:$ER$19,BaseInterventoría!EF$1,FALSE)</f>
        <v>0</v>
      </c>
      <c r="EG225" s="5">
        <f>VLOOKUP($A225,B.Bermúdez!$A$4:$ER$19,BaseInterventoría!EG$1,FALSE)</f>
        <v>0</v>
      </c>
      <c r="EH225" s="5">
        <f>VLOOKUP($A225,B.Bermúdez!$A$4:$ER$19,BaseInterventoría!EH$1,FALSE)</f>
        <v>0</v>
      </c>
      <c r="EI225" s="21">
        <f ca="1">VLOOKUP($A225,B.Bermúdez!$A$4:$ER$19,BaseInterventoría!EI$1,FALSE)</f>
        <v>45649</v>
      </c>
      <c r="EJ225" s="5">
        <f>VLOOKUP($A225,B.Bermúdez!$A$4:$ER$19,BaseInterventoría!EJ$1,FALSE)</f>
        <v>0</v>
      </c>
      <c r="EK225" s="5">
        <f>VLOOKUP($A225,B.Bermúdez!$A$4:$ER$19,BaseInterventoría!EK$1,FALSE)</f>
        <v>0</v>
      </c>
      <c r="EL225" s="5" t="str">
        <f>VLOOKUP($A225,B.Bermúdez!$A$4:$ER$19,BaseInterventoría!EL$1,FALSE)</f>
        <v>Dirección de Interventoría</v>
      </c>
      <c r="EM225" s="5" t="str">
        <f>VLOOKUP($A225,B.Bermúdez!$A$4:$ER$19,BaseInterventoría!EM$1,FALSE)</f>
        <v>Brayan Bermúdez</v>
      </c>
      <c r="EN225" s="5" t="str">
        <f>VLOOKUP($A225,B.Bermúdez!$A$4:$ER$19,BaseInterventoría!EN$1,FALSE)</f>
        <v>https://www.contratos.gov.co/consultas/detalleProceso.do?numConstancia=22-15-13000646</v>
      </c>
      <c r="EO225" s="5" t="str">
        <f>VLOOKUP($A225,B.Bermúdez!$A$4:$ER$19,BaseInterventoría!EO$1,FALSE)</f>
        <v>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
Como avance del tramite, el municipio ya proyectó las respectivas actas de terminacion del contrato de obra. Interventoria realiza informe final y evalua las actas de terminacion.</v>
      </c>
      <c r="EP225" s="21">
        <f>VLOOKUP($A225,B.Bermúdez!$A$4:$ER$19,BaseInterventoría!EP$1,FALSE)</f>
        <v>45573</v>
      </c>
      <c r="EQ225" s="24">
        <v>0</v>
      </c>
      <c r="ER225" s="24">
        <v>0</v>
      </c>
      <c r="ES225" s="24">
        <v>0</v>
      </c>
      <c r="ET225" s="5"/>
      <c r="EU225" s="24">
        <f t="shared" si="28"/>
        <v>0</v>
      </c>
      <c r="EV225" s="55" t="e">
        <f>VLOOKUP(A225,#REF!,147,FALSE)</f>
        <v>#REF!</v>
      </c>
      <c r="EW225" s="56"/>
      <c r="EX225" s="24"/>
      <c r="EY225" s="5" t="s">
        <v>24</v>
      </c>
      <c r="EZ225" s="56"/>
      <c r="FA225" s="21"/>
      <c r="FB225"/>
      <c r="FC225"/>
      <c r="FD225"/>
    </row>
    <row r="226" spans="1:160" ht="173.25">
      <c r="A226" s="59" t="s">
        <v>754</v>
      </c>
      <c r="B226" s="2">
        <f t="shared" si="24"/>
        <v>224</v>
      </c>
      <c r="C226" s="20" t="s">
        <v>755</v>
      </c>
      <c r="D226" s="5" t="s">
        <v>230</v>
      </c>
      <c r="E226" s="58" t="s">
        <v>756</v>
      </c>
      <c r="F226" s="5" t="str">
        <f>VLOOKUP($A226,B.Bermúdez!$A$4:$ER$19,BaseInterventoría!F$1,FALSE)</f>
        <v>MDVP</v>
      </c>
      <c r="G226" s="21">
        <f>VLOOKUP($A226,B.Bermúdez!$A$4:$ER$19,BaseInterventoría!G$1,FALSE)</f>
        <v>45086</v>
      </c>
      <c r="H226" s="5">
        <f>VLOOKUP($A226,B.Bermúdez!$A$4:$ER$19,BaseInterventoría!H$1,FALSE)</f>
        <v>42</v>
      </c>
      <c r="I226" s="5">
        <f>VLOOKUP($A226,B.Bermúdez!$A$4:$ER$19,BaseInterventoría!I$1,FALSE)</f>
        <v>14</v>
      </c>
      <c r="J226" s="5" t="str">
        <f>VLOOKUP($A226,B.Bermúdez!$A$4:$ER$19,BaseInterventoría!J$1,FALSE)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26" s="198">
        <f>VLOOKUP($A226,B.Bermúdez!$A$4:$ER$19,BaseInterventoría!K$1,FALSE)</f>
        <v>0</v>
      </c>
      <c r="L226" s="198">
        <f>VLOOKUP($A226,B.Bermúdez!$A$4:$ER$19,BaseInterventoría!L$1,FALSE)</f>
        <v>0</v>
      </c>
      <c r="M226" s="198">
        <f>VLOOKUP($A226,B.Bermúdez!$A$4:$ER$19,BaseInterventoría!M$1,FALSE)</f>
        <v>0</v>
      </c>
      <c r="N226" s="198">
        <f>VLOOKUP($A226,B.Bermúdez!$A$4:$ER$19,BaseInterventoría!N$1,FALSE)</f>
        <v>0</v>
      </c>
      <c r="O226" s="198">
        <f>VLOOKUP($A226,B.Bermúdez!$A$4:$ER$19,BaseInterventoría!O$1,FALSE)</f>
        <v>0</v>
      </c>
      <c r="P226" s="198">
        <f>VLOOKUP($A226,B.Bermúdez!$A$4:$ER$19,BaseInterventoría!P$1,FALSE)</f>
        <v>0</v>
      </c>
      <c r="Q226" s="198">
        <f>VLOOKUP($A226,B.Bermúdez!$A$4:$ER$19,BaseInterventoría!Q$1,FALSE)</f>
        <v>10717952</v>
      </c>
      <c r="R226" s="198">
        <f>VLOOKUP($A226,B.Bermúdez!$A$4:$ER$19,BaseInterventoría!R$1,FALSE)</f>
        <v>267948807</v>
      </c>
      <c r="S226" s="198">
        <f>VLOOKUP($A226,B.Bermúdez!$A$4:$ER$19,BaseInterventoría!S$1,FALSE)</f>
        <v>0</v>
      </c>
      <c r="T226" s="198">
        <f>VLOOKUP($A226,B.Bermúdez!$A$4:$ER$19,BaseInterventoría!T$1,FALSE)</f>
        <v>0</v>
      </c>
      <c r="U226" s="198">
        <f>VLOOKUP($A226,B.Bermúdez!$A$4:$ER$19,BaseInterventoría!U$1,FALSE)</f>
        <v>278666759</v>
      </c>
      <c r="V226" s="5" t="str">
        <f>VLOOKUP($A226,B.Bermúdez!$A$4:$ER$19,BaseInterventoría!V$1,FALSE)</f>
        <v>13960
17/12/2022</v>
      </c>
      <c r="W226" s="5">
        <f>VLOOKUP($A226,B.Bermúdez!$A$4:$ER$19,BaseInterventoría!W$1,FALSE)</f>
        <v>20230029</v>
      </c>
      <c r="X226" s="5" t="str">
        <f>VLOOKUP($A226,B.Bermúdez!$A$4:$ER$19,BaseInterventoría!X$1,FALSE)</f>
        <v>UNIDADES SANITARIAS</v>
      </c>
      <c r="Y226" s="5" t="str">
        <f>VLOOKUP($A226,B.Bermúdez!$A$4:$ER$19,BaseInterventoría!Y$1,FALSE)</f>
        <v>RURAL</v>
      </c>
      <c r="Z226" s="5" t="str">
        <f>VLOOKUP($A226,B.Bermúdez!$A$4:$ER$19,BaseInterventoría!Z$1,FALSE)</f>
        <v>CONVENIO</v>
      </c>
      <c r="AA226" s="5" t="str">
        <f>VLOOKUP($A226,B.Bermúdez!$A$4:$ER$19,BaseInterventoría!AA$1,FALSE)</f>
        <v>EPC-CI-001-2023</v>
      </c>
      <c r="AB226" s="5" t="str">
        <f>VLOOKUP($A226,B.Bermúdez!$A$4:$ER$19,BaseInterventoría!AB$1,FALSE)</f>
        <v>AUNAR ESFUERZOS TÉCNICOS Y ADMINISTRATIVOS PARA CONTRATAR LA CONSTRUCCIÓN DE 14 UNIDADES SANITARIAS EN EL SECTOR RURAL DEL MUNICIPIO DE GUAYABETAL - CUNDINAMARCA</v>
      </c>
      <c r="AC226" s="21">
        <f>VLOOKUP($A226,B.Bermúdez!$A$4:$ER$19,BaseInterventoría!AC$1,FALSE)</f>
        <v>44987</v>
      </c>
      <c r="AD226" s="21">
        <f>VLOOKUP($A226,B.Bermúdez!$A$4:$ER$19,BaseInterventoría!AD$1,FALSE)</f>
        <v>44988</v>
      </c>
      <c r="AE226" s="5" t="str">
        <f>VLOOKUP($A226,B.Bermúdez!$A$4:$ER$19,BaseInterventoría!AE$1,FALSE)</f>
        <v>5 MESES</v>
      </c>
      <c r="AF226" s="21">
        <f>VLOOKUP($A226,B.Bermúdez!$A$4:$ER$19,BaseInterventoría!AF$1,FALSE)</f>
        <v>45140</v>
      </c>
      <c r="AG226" s="5" t="str">
        <f>VLOOKUP($A226,B.Bermúdez!$A$4:$ER$19,BaseInterventoría!AG$1,FALSE)</f>
        <v>MUNICIPIO DE GUAYABETAL</v>
      </c>
      <c r="AH226" s="5" t="str">
        <f>VLOOKUP($A226,B.Bermúdez!$A$4:$ER$19,BaseInterventoría!AH$1,FALSE)</f>
        <v>JOSE SIMON MEJIA JOYA
3115814413</v>
      </c>
      <c r="AI226" s="198">
        <f>VLOOKUP($A226,B.Bermúdez!$A$4:$ER$19,BaseInterventoría!AI$1,FALSE)</f>
        <v>250419446</v>
      </c>
      <c r="AJ226" s="21" t="str">
        <f>VLOOKUP($A226,B.Bermúdez!$A$4:$ER$19,BaseInterventoría!AJ$1,FALSE)</f>
        <v>N/A</v>
      </c>
      <c r="AK226" s="198">
        <f>VLOOKUP($A226,B.Bermúdez!$A$4:$ER$19,BaseInterventoría!AK$1,FALSE)</f>
        <v>0</v>
      </c>
      <c r="AL226" s="5">
        <f>VLOOKUP($A226,B.Bermúdez!$A$4:$ER$19,BaseInterventoría!AL$1,FALSE)</f>
        <v>0</v>
      </c>
      <c r="AM226" s="21">
        <f>VLOOKUP($A226,B.Bermúdez!$A$4:$ER$19,BaseInterventoría!AM$1,FALSE)</f>
        <v>0</v>
      </c>
      <c r="AN226" s="198">
        <f>VLOOKUP($A226,B.Bermúdez!$A$4:$ER$19,BaseInterventoría!AN$1,FALSE)</f>
        <v>0</v>
      </c>
      <c r="AO226" s="5">
        <f>VLOOKUP($A226,B.Bermúdez!$A$4:$ER$19,BaseInterventoría!AO$1,FALSE)</f>
        <v>0</v>
      </c>
      <c r="AP226" s="198">
        <f>VLOOKUP($A226,B.Bermúdez!$A$4:$ER$19,BaseInterventoría!AP$1,FALSE)</f>
        <v>250419446</v>
      </c>
      <c r="AQ226" s="5" t="str">
        <f>VLOOKUP($A226,B.Bermúdez!$A$4:$ER$19,BaseInterventoría!AQ$1,FALSE)</f>
        <v>PRORROGA No. 1
PRORROGA No. 2 
PRORROGA No. 3</v>
      </c>
      <c r="AR226" s="21" t="str">
        <f>VLOOKUP($A226,B.Bermúdez!$A$4:$ER$19,BaseInterventoría!AR$1,FALSE)</f>
        <v>02-08-2023
29-09-2023
08-03-2024</v>
      </c>
      <c r="AS226" s="5" t="str">
        <f>VLOOKUP($A226,B.Bermúdez!$A$4:$ER$19,BaseInterventoría!AS$1,FALSE)</f>
        <v>2 MESES
3 MESES
3 MESES</v>
      </c>
      <c r="AT226" s="5" t="str">
        <f>VLOOKUP($A226,B.Bermúdez!$A$4:$ER$19,BaseInterventoría!AT$1,FALSE)</f>
        <v>SUSPENSION Y REINICIO No. 1
PRORROGA No. 1 A SUSPENSION No. 1
PRORROGA No. 2 A SUSPENSION No. 1</v>
      </c>
      <c r="AU226" s="21" t="str">
        <f>VLOOKUP($A226,B.Bermúdez!$A$4:$ER$19,BaseInterventoría!AU$1,FALSE)</f>
        <v>28-12-2023
29-01-2024
14-02-2024</v>
      </c>
      <c r="AV226" s="5" t="str">
        <f>VLOOKUP($A226,B.Bermúdez!$A$4:$ER$19,BaseInterventoría!AV$1,FALSE)</f>
        <v>32 DIAS
16 DIAS
16 DIAS</v>
      </c>
      <c r="AW226" s="186">
        <f>VLOOKUP($A226,B.Bermúdez!$A$4:$ER$19,BaseInterventoría!AW$1,FALSE)</f>
        <v>1</v>
      </c>
      <c r="AX226" s="186">
        <f>VLOOKUP($A226,B.Bermúdez!$A$4:$ER$19,BaseInterventoría!AX$1,FALSE)</f>
        <v>0</v>
      </c>
      <c r="AY226" s="5">
        <f ca="1">VLOOKUP($A226,B.Bermúdez!$A$4:$ER$19,BaseInterventoría!AY$1,FALSE)</f>
        <v>1.4276457883369331</v>
      </c>
      <c r="AZ226" s="21">
        <f>VLOOKUP($A226,B.Bermúdez!$A$4:$ER$19,BaseInterventoría!AZ$1,FALSE)</f>
        <v>45451</v>
      </c>
      <c r="BA226" s="5">
        <f>VLOOKUP($A226,B.Bermúdez!$A$4:$ER$19,BaseInterventoría!BA$1,FALSE)</f>
        <v>15.433333333333334</v>
      </c>
      <c r="BB226" s="5" t="str">
        <f ca="1">VLOOKUP($A226,B.Bermúdez!$A$4:$ER$19,BaseInterventoría!BB$1,FALSE)</f>
        <v>VENCIDO</v>
      </c>
      <c r="BC226" s="5" t="str">
        <f>VLOOKUP($A226,B.Bermúdez!$A$4:$ER$19,BaseInterventoría!BC$1,FALSE)</f>
        <v>Terminado</v>
      </c>
      <c r="BD226" s="5" t="str">
        <f>VLOOKUP($A226,B.Bermúdez!$A$4:$ER$19,BaseInterventoría!BD$1,FALSE)</f>
        <v>N/A</v>
      </c>
      <c r="BE226" s="5" t="str">
        <f>VLOOKUP($A226,B.Bermúdez!$A$4:$ER$19,BaseInterventoría!BE$1,FALSE)</f>
        <v>N/A</v>
      </c>
      <c r="BF226" s="21" t="str">
        <f>VLOOKUP($A226,B.Bermúdez!$A$4:$ER$19,BaseInterventoría!BF$1,FALSE)</f>
        <v>N/A</v>
      </c>
      <c r="BG226" s="21" t="str">
        <f>VLOOKUP($A226,B.Bermúdez!$A$4:$ER$19,BaseInterventoría!BG$1,FALSE)</f>
        <v>N/A</v>
      </c>
      <c r="BH226" s="5" t="str">
        <f>VLOOKUP($A226,B.Bermúdez!$A$4:$ER$19,BaseInterventoría!BH$1,FALSE)</f>
        <v>177-2023</v>
      </c>
      <c r="BI226" s="5" t="str">
        <f>VLOOKUP($A226,B.Bermúdez!$A$4:$ER$19,BaseInterventoría!BI$1,FALSE)</f>
        <v>CONSTRUCCION DE CATORCE (14) UNIDADES SANITARIAS EN EL SECTOR RURAL DEL MUNICIPIO DE GUAYABETAL - CUNDINAMARCA EN EL MARCO DEL CONVENIO EPC-CI-001-2023</v>
      </c>
      <c r="BJ226" s="21">
        <f>VLOOKUP($A226,B.Bermúdez!$A$4:$ER$19,BaseInterventoría!BJ$1,FALSE)</f>
        <v>45117</v>
      </c>
      <c r="BK226" s="21">
        <f>VLOOKUP($A226,B.Bermúdez!$A$4:$ER$19,BaseInterventoría!BK$1,FALSE)</f>
        <v>45180</v>
      </c>
      <c r="BL226" s="5" t="str">
        <f>VLOOKUP($A226,B.Bermúdez!$A$4:$ER$19,BaseInterventoría!BL$1,FALSE)</f>
        <v>2 MESES</v>
      </c>
      <c r="BM226" s="21">
        <f>VLOOKUP($A226,B.Bermúdez!$A$4:$ER$19,BaseInterventoría!BM$1,FALSE)</f>
        <v>45240</v>
      </c>
      <c r="BN226" s="5" t="str">
        <f>VLOOKUP($A226,B.Bermúdez!$A$4:$ER$19,BaseInterventoría!BN$1,FALSE)</f>
        <v>CONSORCIO US</v>
      </c>
      <c r="BO226" s="5" t="str">
        <f>VLOOKUP($A226,B.Bermúdez!$A$4:$ER$19,BaseInterventoría!BO$1,FALSE)</f>
        <v>RIGO ALEJANDRO ARDILA LEAL
3182617173</v>
      </c>
      <c r="BP226" s="198">
        <f>VLOOKUP($A226,B.Bermúdez!$A$4:$ER$19,BaseInterventoría!BP$1,FALSE)</f>
        <v>0</v>
      </c>
      <c r="BQ226" s="198">
        <f>VLOOKUP($A226,B.Bermúdez!$A$4:$ER$19,BaseInterventoría!BQ$1,FALSE)</f>
        <v>242001067</v>
      </c>
      <c r="BR226" s="198">
        <f>VLOOKUP($A226,B.Bermúdez!$A$4:$ER$19,BaseInterventoría!BR$1,FALSE)</f>
        <v>0</v>
      </c>
      <c r="BS226" s="198">
        <f>VLOOKUP($A226,B.Bermúdez!$A$4:$ER$19,BaseInterventoría!BS$1,FALSE)</f>
        <v>0</v>
      </c>
      <c r="BT226" s="198">
        <f>VLOOKUP($A226,B.Bermúdez!$A$4:$ER$19,BaseInterventoría!BT$1,FALSE)</f>
        <v>242001067</v>
      </c>
      <c r="BU226" s="21">
        <f>VLOOKUP($A226,B.Bermúdez!$A$4:$ER$19,BaseInterventoría!BU$1,FALSE)</f>
        <v>0</v>
      </c>
      <c r="BV226" s="198">
        <f>VLOOKUP($A226,B.Bermúdez!$A$4:$ER$19,BaseInterventoría!BV$1,FALSE)</f>
        <v>0</v>
      </c>
      <c r="BW226" s="21">
        <f>VLOOKUP($A226,B.Bermúdez!$A$4:$ER$19,BaseInterventoría!BW$1,FALSE)</f>
        <v>0</v>
      </c>
      <c r="BX226" s="198">
        <f>VLOOKUP($A226,B.Bermúdez!$A$4:$ER$19,BaseInterventoría!BX$1,FALSE)</f>
        <v>0</v>
      </c>
      <c r="BY226" s="198">
        <f>VLOOKUP($A226,B.Bermúdez!$A$4:$ER$19,BaseInterventoría!BY$1,FALSE)</f>
        <v>242001067</v>
      </c>
      <c r="BZ226" s="5" t="str">
        <f>VLOOKUP($A226,B.Bermúdez!$A$4:$ER$19,BaseInterventoría!BZ$1,FALSE)</f>
        <v>PRORROGA No. 1
PRORROGA No. 2</v>
      </c>
      <c r="CA226" s="21" t="str">
        <f>VLOOKUP($A226,B.Bermúdez!$A$4:$ER$19,BaseInterventoría!CA$1,FALSE)</f>
        <v>10-11-2023
06-03-2024</v>
      </c>
      <c r="CB226" s="5" t="str">
        <f>VLOOKUP($A226,B.Bermúdez!$A$4:$ER$19,BaseInterventoría!CB$1,FALSE)</f>
        <v>40 DIAS
40 DIAS</v>
      </c>
      <c r="CC226" s="5" t="str">
        <f>VLOOKUP($A226,B.Bermúdez!$A$4:$ER$19,BaseInterventoría!CC$1,FALSE)</f>
        <v>SUSPENSION Y REINICIO No. 1
PRROGA No. 1 A SUSPENSION No. 1
PRROGA No. 2 A SUSPENSION No. 1</v>
      </c>
      <c r="CD226" s="21" t="str">
        <f>VLOOKUP($A226,B.Bermúdez!$A$4:$ER$19,BaseInterventoría!CD$1,FALSE)</f>
        <v>18-12-2023
26-01-2024
14-02-2024</v>
      </c>
      <c r="CE226" s="5" t="str">
        <f>VLOOKUP($A226,B.Bermúdez!$A$4:$ER$19,BaseInterventoría!CE$1,FALSE)</f>
        <v>40 DIAS
20 DIAS
20 DIAS</v>
      </c>
      <c r="CF226" s="21">
        <f>VLOOKUP($A226,B.Bermúdez!$A$4:$ER$19,BaseInterventoría!CF$1,FALSE)</f>
        <v>45398</v>
      </c>
      <c r="CG226" s="5" t="str">
        <f>VLOOKUP($A226,B.Bermúdez!$A$4:$ER$19,BaseInterventoría!CG$1,FALSE)</f>
        <v>340-47-994000047774</v>
      </c>
      <c r="CH226" s="21">
        <f>VLOOKUP($A226,B.Bermúdez!$A$4:$ER$19,BaseInterventoría!CH$1,FALSE)</f>
        <v>45128</v>
      </c>
      <c r="CI226" s="21">
        <f>VLOOKUP($A226,B.Bermúdez!$A$4:$ER$19,BaseInterventoría!CI$1,FALSE)</f>
        <v>45581</v>
      </c>
      <c r="CJ226" s="5">
        <f>VLOOKUP($A226,B.Bermúdez!$A$4:$ER$19,BaseInterventoría!CJ$1,FALSE)</f>
        <v>0</v>
      </c>
      <c r="CK226" s="21">
        <f>VLOOKUP($A226,B.Bermúdez!$A$4:$ER$19,BaseInterventoría!CK$1,FALSE)</f>
        <v>0</v>
      </c>
      <c r="CL226" s="21">
        <f>VLOOKUP($A226,B.Bermúdez!$A$4:$ER$19,BaseInterventoría!CL$1,FALSE)</f>
        <v>0</v>
      </c>
      <c r="CM226" s="5" t="str">
        <f>VLOOKUP($A226,B.Bermúdez!$A$4:$ER$19,BaseInterventoría!CM$1,FALSE)</f>
        <v>340-47-994000047774</v>
      </c>
      <c r="CN226" s="21">
        <f>VLOOKUP($A226,B.Bermúdez!$A$4:$ER$19,BaseInterventoría!CN$1,FALSE)</f>
        <v>45128</v>
      </c>
      <c r="CO226" s="21">
        <f>VLOOKUP($A226,B.Bermúdez!$A$4:$ER$19,BaseInterventoría!CO$1,FALSE)</f>
        <v>46493</v>
      </c>
      <c r="CP226" s="5" t="str">
        <f>VLOOKUP($A226,B.Bermúdez!$A$4:$ER$19,BaseInterventoría!CP$1,FALSE)</f>
        <v>340-47-994000047774</v>
      </c>
      <c r="CQ226" s="21" t="str">
        <f>VLOOKUP($A226,B.Bermúdez!$A$4:$ER$19,BaseInterventoría!CQ$1,FALSE)</f>
        <v>NOTA : SE ACLARA QUE LA VIGENCIA DEL AMPARO DE ESTABILIDAD Y CALIDAD DE LA OBRA ES DE CINCO (5) AÑOS CONTADOS A PARTIR DEL ACTA DE ENTREGA Y RECIBO FINAL DE LA OBRA.</v>
      </c>
      <c r="CR226" s="21">
        <f>VLOOKUP($A226,B.Bermúdez!$A$4:$ER$19,BaseInterventoría!CR$1,FALSE)</f>
        <v>47224</v>
      </c>
      <c r="CS226" s="5">
        <f>VLOOKUP($A226,B.Bermúdez!$A$4:$ER$19,BaseInterventoría!CS$1,FALSE)</f>
        <v>0</v>
      </c>
      <c r="CT226" s="21">
        <f>VLOOKUP($A226,B.Bermúdez!$A$4:$ER$19,BaseInterventoría!CT$1,FALSE)</f>
        <v>0</v>
      </c>
      <c r="CU226" s="21">
        <f>VLOOKUP($A226,B.Bermúdez!$A$4:$ER$19,BaseInterventoría!CU$1,FALSE)</f>
        <v>0</v>
      </c>
      <c r="CV226" s="5" t="str">
        <f>VLOOKUP($A226,B.Bermúdez!$A$4:$ER$19,BaseInterventoría!CV$1,FALSE)</f>
        <v>340-74-994000006305</v>
      </c>
      <c r="CW226" s="21">
        <f>VLOOKUP($A226,B.Bermúdez!$A$4:$ER$19,BaseInterventoría!CW$1,FALSE)</f>
        <v>45280</v>
      </c>
      <c r="CX226" s="21">
        <f>VLOOKUP($A226,B.Bermúdez!$A$4:$ER$19,BaseInterventoría!CX$1,FALSE)</f>
        <v>45398</v>
      </c>
      <c r="CY226" s="21">
        <f>VLOOKUP($A226,B.Bermúdez!$A$4:$ER$19,BaseInterventoría!CY$1,FALSE)</f>
        <v>45398</v>
      </c>
      <c r="CZ226" s="5">
        <f>VLOOKUP($A226,B.Bermúdez!$A$4:$ER$19,BaseInterventoría!CZ$1,FALSE)</f>
        <v>7.2666666666666666</v>
      </c>
      <c r="DA226" s="186">
        <f>VLOOKUP($A226,B.Bermúdez!$A$4:$ER$19,BaseInterventoría!DA$1,FALSE)</f>
        <v>1</v>
      </c>
      <c r="DB226" s="186">
        <f>VLOOKUP($A226,B.Bermúdez!$A$4:$ER$19,BaseInterventoría!DB$1,FALSE)</f>
        <v>0</v>
      </c>
      <c r="DC226" s="186">
        <f>VLOOKUP($A226,B.Bermúdez!$A$4:$ER$19,BaseInterventoría!DC$1,FALSE)</f>
        <v>1</v>
      </c>
      <c r="DD226" s="186">
        <f>VLOOKUP($A226,B.Bermúdez!$A$4:$ER$19,BaseInterventoría!DD$1,FALSE)</f>
        <v>0</v>
      </c>
      <c r="DE226" s="186">
        <f>VLOOKUP($A226,B.Bermúdez!$A$4:$ER$19,BaseInterventoría!DE$1,FALSE)</f>
        <v>0</v>
      </c>
      <c r="DF226" s="186">
        <f>VLOOKUP($A226,B.Bermúdez!$A$4:$ER$19,BaseInterventoría!DF$1,FALSE)</f>
        <v>0</v>
      </c>
      <c r="DG226" s="186">
        <f>VLOOKUP($A226,B.Bermúdez!$A$4:$ER$19,BaseInterventoría!DG$1,FALSE)</f>
        <v>0</v>
      </c>
      <c r="DH226" s="186">
        <f>VLOOKUP($A226,B.Bermúdez!$A$4:$ER$19,BaseInterventoría!DH$1,FALSE)</f>
        <v>0</v>
      </c>
      <c r="DI226" s="186">
        <f>VLOOKUP($A226,B.Bermúdez!$A$4:$ER$19,BaseInterventoría!DI$1,FALSE)</f>
        <v>0</v>
      </c>
      <c r="DJ226" s="186">
        <f>VLOOKUP($A226,B.Bermúdez!$A$4:$ER$19,BaseInterventoría!DJ$1,FALSE)</f>
        <v>0</v>
      </c>
      <c r="DK226" s="5">
        <f ca="1">VLOOKUP($A226,B.Bermúdez!$A$4:$ER$19,BaseInterventoría!DK$1,FALSE)</f>
        <v>2.1513761467889907</v>
      </c>
      <c r="DL226" s="5" t="str">
        <f ca="1">VLOOKUP($A226,B.Bermúdez!$A$4:$ER$19,BaseInterventoría!DL$1,FALSE)</f>
        <v>VENCIDO</v>
      </c>
      <c r="DM226" s="71" t="str">
        <f t="shared" si="23"/>
        <v>En Liquidación</v>
      </c>
      <c r="DN226" s="5" t="str">
        <f>VLOOKUP($A226,B.Bermúdez!$A$4:$ER$19,BaseInterventoría!DN$1,FALSE)</f>
        <v>En liquidación</v>
      </c>
      <c r="DO226" s="5">
        <f>VLOOKUP($A226,B.Bermúdez!$A$4:$ER$19,BaseInterventoría!DO$1,FALSE)</f>
        <v>0</v>
      </c>
      <c r="DP226" s="5">
        <f>VLOOKUP($A226,B.Bermúdez!$A$4:$ER$19,BaseInterventoría!DP$1,FALSE)</f>
        <v>0</v>
      </c>
      <c r="DQ226" s="5">
        <f>VLOOKUP($A226,B.Bermúdez!$A$4:$ER$19,BaseInterventoría!DQ$1,FALSE)</f>
        <v>0</v>
      </c>
      <c r="DR226" s="5">
        <f>VLOOKUP($A226,B.Bermúdez!$A$4:$ER$19,BaseInterventoría!DR$1,FALSE)</f>
        <v>0</v>
      </c>
      <c r="DS226" s="5">
        <f>VLOOKUP($A226,B.Bermúdez!$A$4:$ER$19,BaseInterventoría!DS$1,FALSE)</f>
        <v>0</v>
      </c>
      <c r="DT226" s="198">
        <f>VLOOKUP($A226,B.Bermúdez!$A$4:$ER$19,BaseInterventoría!DT$1,FALSE)</f>
        <v>0</v>
      </c>
      <c r="DU226" s="198">
        <f>VLOOKUP($A226,B.Bermúdez!$A$4:$ER$19,BaseInterventoría!DU$1,FALSE)</f>
        <v>242001067</v>
      </c>
      <c r="DV226" s="186">
        <f>VLOOKUP($A226,B.Bermúdez!$A$4:$ER$19,BaseInterventoría!DV$1,FALSE)</f>
        <v>0</v>
      </c>
      <c r="DW226" s="198">
        <f>VLOOKUP($A226,B.Bermúdez!$A$4:$ER$19,BaseInterventoría!DW$1,FALSE)</f>
        <v>242001067</v>
      </c>
      <c r="DX226" s="21" t="str">
        <f>VLOOKUP($A226,B.Bermúdez!$A$4:$ER$19,BaseInterventoría!DX$1,FALSE)</f>
        <v>N/A</v>
      </c>
      <c r="DY226" s="5" t="str">
        <f>VLOOKUP($A226,B.Bermúdez!$A$4:$ER$19,BaseInterventoría!DY$1,FALSE)</f>
        <v>EPC-PDA-I-479-2023</v>
      </c>
      <c r="DZ226" s="21">
        <f>VLOOKUP($A226,B.Bermúdez!$A$4:$ER$19,BaseInterventoría!DZ$1,FALSE)</f>
        <v>45149</v>
      </c>
      <c r="EA226" s="21">
        <f>VLOOKUP($A226,B.Bermúdez!$A$4:$ER$19,BaseInterventoría!EA$1,FALSE)</f>
        <v>45180</v>
      </c>
      <c r="EB226" s="5" t="str">
        <f>VLOOKUP($A226,B.Bermúdez!$A$4:$ER$19,BaseInterventoría!EB$1,FALSE)</f>
        <v xml:space="preserve"> CONSORCIO RURAL ORIENTE. </v>
      </c>
      <c r="EC226" s="198">
        <f>VLOOKUP($A226,B.Bermúdez!$A$4:$ER$19,BaseInterventoría!EC$1,FALSE)</f>
        <v>17529361</v>
      </c>
      <c r="ED226" s="5">
        <f>VLOOKUP($A226,B.Bermúdez!$A$4:$ER$19,BaseInterventoría!ED$1,FALSE)</f>
        <v>0</v>
      </c>
      <c r="EE226" s="5">
        <f>VLOOKUP($A226,B.Bermúdez!$A$4:$ER$19,BaseInterventoría!EE$1,FALSE)</f>
        <v>0</v>
      </c>
      <c r="EF226" s="5">
        <f>VLOOKUP($A226,B.Bermúdez!$A$4:$ER$19,BaseInterventoría!EF$1,FALSE)</f>
        <v>0</v>
      </c>
      <c r="EG226" s="5">
        <f>VLOOKUP($A226,B.Bermúdez!$A$4:$ER$19,BaseInterventoría!EG$1,FALSE)</f>
        <v>0</v>
      </c>
      <c r="EH226" s="5">
        <f>VLOOKUP($A226,B.Bermúdez!$A$4:$ER$19,BaseInterventoría!EH$1,FALSE)</f>
        <v>0</v>
      </c>
      <c r="EI226" s="21">
        <f ca="1">VLOOKUP($A226,B.Bermúdez!$A$4:$ER$19,BaseInterventoría!EI$1,FALSE)</f>
        <v>45649</v>
      </c>
      <c r="EJ226" s="5">
        <f>VLOOKUP($A226,B.Bermúdez!$A$4:$ER$19,BaseInterventoría!EJ$1,FALSE)</f>
        <v>0</v>
      </c>
      <c r="EK226" s="5" t="s">
        <v>314</v>
      </c>
      <c r="EL226" s="5" t="str">
        <f>VLOOKUP($A226,B.Bermúdez!$A$4:$ER$19,BaseInterventoría!EL$1,FALSE)</f>
        <v>Dirección de Interventoría</v>
      </c>
      <c r="EM226" s="5" t="str">
        <f>VLOOKUP($A226,B.Bermúdez!$A$4:$ER$19,BaseInterventoría!EM$1,FALSE)</f>
        <v>Brayan Bermúdez</v>
      </c>
      <c r="EN226" s="5" t="str">
        <f>VLOOKUP($A226,B.Bermúdez!$A$4:$ER$19,BaseInterventoría!EN$1,FALSE)</f>
        <v>https://www.secop.gov.co/CO1ContractsManagement/Tendering/ProcurementContractEdit/View?docUniqueIdentifier=CO1.PCCNTR.4720993&amp;prevCtxUrl=https%3a%2f%2fwww.secop.gov.co%3a443%2fCO1ContractsManagement%2fTendering%2fProcurementContractManagement%2fIndex&amp;prevCtxLbl=Contratos+</v>
      </c>
      <c r="EO226" s="5" t="str">
        <f>VLOOKUP($A226,B.Bermúdez!$A$4:$ER$19,BaseInterventoría!EO$1,FALSE)</f>
        <v>La interventoría radicó el 26-09-2024 la proyeccion del acta de liquidacion bilatreral del contrato de obra con sus respectivos soportes y anexos. Se encuentra en evaluacion tecnica y juridica por parte del Municipio</v>
      </c>
      <c r="EP226" s="21">
        <f>VLOOKUP($A226,B.Bermúdez!$A$4:$ER$19,BaseInterventoría!EP$1,FALSE)</f>
        <v>45573</v>
      </c>
      <c r="EQ226" s="24">
        <f>BY226+VLOOKUP(DY226,$1:$1048576,77,FALSE)</f>
        <v>280816081</v>
      </c>
      <c r="ER226" s="24">
        <f>+EQ226*0.04</f>
        <v>11232643.24</v>
      </c>
      <c r="ES226" s="24">
        <f>+EQ226+ER226</f>
        <v>292048724.24000001</v>
      </c>
      <c r="ET226" s="5" t="s">
        <v>74</v>
      </c>
      <c r="EU226" s="24">
        <f t="shared" si="28"/>
        <v>292048724.24000001</v>
      </c>
      <c r="EV226" s="55" t="e">
        <f>VLOOKUP(A226,#REF!,147,FALSE)</f>
        <v>#REF!</v>
      </c>
      <c r="EW226" s="56"/>
      <c r="EX226" s="24"/>
      <c r="EY226" s="5" t="s">
        <v>24</v>
      </c>
      <c r="EZ226" s="56"/>
      <c r="FA226" s="21">
        <f>CY226</f>
        <v>45398</v>
      </c>
      <c r="FB226"/>
      <c r="FC226"/>
      <c r="FD226"/>
    </row>
    <row r="227" spans="1:160" ht="157.5">
      <c r="A227" s="59" t="s">
        <v>757</v>
      </c>
      <c r="B227" s="2">
        <f t="shared" si="24"/>
        <v>225</v>
      </c>
      <c r="C227" s="20" t="s">
        <v>355</v>
      </c>
      <c r="D227" s="5" t="s">
        <v>230</v>
      </c>
      <c r="E227" s="58" t="s">
        <v>758</v>
      </c>
      <c r="F227" s="5" t="str">
        <f>VLOOKUP($A227,B.Bermúdez!$A$4:$ER$19,BaseInterventoría!F$1,FALSE)</f>
        <v>MDVP</v>
      </c>
      <c r="G227" s="21">
        <f>VLOOKUP($A227,B.Bermúdez!$A$4:$ER$19,BaseInterventoría!G$1,FALSE)</f>
        <v>45086</v>
      </c>
      <c r="H227" s="5">
        <f>VLOOKUP($A227,B.Bermúdez!$A$4:$ER$19,BaseInterventoría!H$1,FALSE)</f>
        <v>51</v>
      </c>
      <c r="I227" s="5">
        <f>VLOOKUP($A227,B.Bermúdez!$A$4:$ER$19,BaseInterventoría!I$1,FALSE)</f>
        <v>17</v>
      </c>
      <c r="J227" s="5" t="str">
        <f>VLOOKUP($A227,B.Bermúdez!$A$4:$ER$19,BaseInterventoría!J$1,FALSE)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27" s="198">
        <f>VLOOKUP($A227,B.Bermúdez!$A$4:$ER$19,BaseInterventoría!K$1,FALSE)</f>
        <v>0</v>
      </c>
      <c r="L227" s="198">
        <f>VLOOKUP($A227,B.Bermúdez!$A$4:$ER$19,BaseInterventoría!L$1,FALSE)</f>
        <v>0</v>
      </c>
      <c r="M227" s="198">
        <f>VLOOKUP($A227,B.Bermúdez!$A$4:$ER$19,BaseInterventoría!M$1,FALSE)</f>
        <v>0</v>
      </c>
      <c r="N227" s="198">
        <f>VLOOKUP($A227,B.Bermúdez!$A$4:$ER$19,BaseInterventoría!N$1,FALSE)</f>
        <v>0</v>
      </c>
      <c r="O227" s="198">
        <f>VLOOKUP($A227,B.Bermúdez!$A$4:$ER$19,BaseInterventoría!O$1,FALSE)</f>
        <v>0</v>
      </c>
      <c r="P227" s="198">
        <f>VLOOKUP($A227,B.Bermúdez!$A$4:$ER$19,BaseInterventoría!P$1,FALSE)</f>
        <v>0</v>
      </c>
      <c r="Q227" s="198">
        <f>VLOOKUP($A227,B.Bermúdez!$A$4:$ER$19,BaseInterventoría!Q$1,FALSE)</f>
        <v>13014656</v>
      </c>
      <c r="R227" s="198">
        <f>VLOOKUP($A227,B.Bermúdez!$A$4:$ER$19,BaseInterventoría!R$1,FALSE)</f>
        <v>325366409</v>
      </c>
      <c r="S227" s="198">
        <f>VLOOKUP($A227,B.Bermúdez!$A$4:$ER$19,BaseInterventoría!S$1,FALSE)</f>
        <v>0</v>
      </c>
      <c r="T227" s="198">
        <f>VLOOKUP($A227,B.Bermúdez!$A$4:$ER$19,BaseInterventoría!T$1,FALSE)</f>
        <v>0</v>
      </c>
      <c r="U227" s="198">
        <f>VLOOKUP($A227,B.Bermúdez!$A$4:$ER$19,BaseInterventoría!U$1,FALSE)</f>
        <v>338381065</v>
      </c>
      <c r="V227" s="5" t="str">
        <f>VLOOKUP($A227,B.Bermúdez!$A$4:$ER$19,BaseInterventoría!V$1,FALSE)</f>
        <v>13962 - 17/12/2022
14192 - 27/01/2023</v>
      </c>
      <c r="W227" s="5" t="str">
        <f>VLOOKUP($A227,B.Bermúdez!$A$4:$ER$19,BaseInterventoría!W$1,FALSE)</f>
        <v>20230461
28/06/2023
20230486
28/06/2023</v>
      </c>
      <c r="X227" s="5" t="str">
        <f>VLOOKUP($A227,B.Bermúdez!$A$4:$ER$19,BaseInterventoría!X$1,FALSE)</f>
        <v>UNIDADES SANITARIAS</v>
      </c>
      <c r="Y227" s="5" t="str">
        <f>VLOOKUP($A227,B.Bermúdez!$A$4:$ER$19,BaseInterventoría!Y$1,FALSE)</f>
        <v>RURAL</v>
      </c>
      <c r="Z227" s="5" t="str">
        <f>VLOOKUP($A227,B.Bermúdez!$A$4:$ER$19,BaseInterventoría!Z$1,FALSE)</f>
        <v>CONVENIO</v>
      </c>
      <c r="AA227" s="5" t="str">
        <f>VLOOKUP($A227,B.Bermúdez!$A$4:$ER$19,BaseInterventoría!AA$1,FALSE)</f>
        <v>EPC-CI-002-2023</v>
      </c>
      <c r="AB227" s="5" t="str">
        <f>VLOOKUP($A227,B.Bermúdez!$A$4:$ER$19,BaseInterventoría!AB$1,FALSE)</f>
        <v xml:space="preserve">	AUNAR ESFUERZOS TÉCNICOS Y ADMINISTRATIVOS PARA CONTRATAR LA CONSTRUCCIÓN DE 17 UNIDADES SANITARIAS EN EL SECTOR RURAL DEL MUNICIPIO DE GUTIÉRREZ - CUNDINAMARCA</v>
      </c>
      <c r="AC227" s="21">
        <f>VLOOKUP($A227,B.Bermúdez!$A$4:$ER$19,BaseInterventoría!AC$1,FALSE)</f>
        <v>44992</v>
      </c>
      <c r="AD227" s="21">
        <f>VLOOKUP($A227,B.Bermúdez!$A$4:$ER$19,BaseInterventoría!AD$1,FALSE)</f>
        <v>44992</v>
      </c>
      <c r="AE227" s="5" t="str">
        <f>VLOOKUP($A227,B.Bermúdez!$A$4:$ER$19,BaseInterventoría!AE$1,FALSE)</f>
        <v>7 MESES</v>
      </c>
      <c r="AF227" s="21">
        <f>VLOOKUP($A227,B.Bermúdez!$A$4:$ER$19,BaseInterventoría!AF$1,FALSE)</f>
        <v>45205</v>
      </c>
      <c r="AG227" s="5" t="str">
        <f>VLOOKUP($A227,B.Bermúdez!$A$4:$ER$19,BaseInterventoría!AG$1,FALSE)</f>
        <v>MUNICIPIO DE GUTIERREZ</v>
      </c>
      <c r="AH227" s="5" t="str">
        <f>VLOOKUP($A227,B.Bermúdez!$A$4:$ER$19,BaseInterventoría!AH$1,FALSE)</f>
        <v>LEONARDO ACUÑA GUASCA
3213723791</v>
      </c>
      <c r="AI227" s="198">
        <f>VLOOKUP($A227,B.Bermúdez!$A$4:$ER$19,BaseInterventoría!AI$1,FALSE)</f>
        <v>304080756</v>
      </c>
      <c r="AJ227" s="21">
        <f>VLOOKUP($A227,B.Bermúdez!$A$4:$ER$19,BaseInterventoría!AJ$1,FALSE)</f>
        <v>0</v>
      </c>
      <c r="AK227" s="198">
        <f>VLOOKUP($A227,B.Bermúdez!$A$4:$ER$19,BaseInterventoría!AK$1,FALSE)</f>
        <v>0</v>
      </c>
      <c r="AL227" s="5">
        <f>VLOOKUP($A227,B.Bermúdez!$A$4:$ER$19,BaseInterventoría!AL$1,FALSE)</f>
        <v>0</v>
      </c>
      <c r="AM227" s="21">
        <f>VLOOKUP($A227,B.Bermúdez!$A$4:$ER$19,BaseInterventoría!AM$1,FALSE)</f>
        <v>0</v>
      </c>
      <c r="AN227" s="198">
        <f>VLOOKUP($A227,B.Bermúdez!$A$4:$ER$19,BaseInterventoría!AN$1,FALSE)</f>
        <v>0</v>
      </c>
      <c r="AO227" s="5">
        <f>VLOOKUP($A227,B.Bermúdez!$A$4:$ER$19,BaseInterventoría!AO$1,FALSE)</f>
        <v>0</v>
      </c>
      <c r="AP227" s="198">
        <f>VLOOKUP($A227,B.Bermúdez!$A$4:$ER$19,BaseInterventoría!AP$1,FALSE)</f>
        <v>304080756</v>
      </c>
      <c r="AQ227" s="5" t="str">
        <f>VLOOKUP($A227,B.Bermúdez!$A$4:$ER$19,BaseInterventoría!AQ$1,FALSE)</f>
        <v>PRORROGA No. 1
PRORROGA No. 2</v>
      </c>
      <c r="AR227" s="21" t="str">
        <f>VLOOKUP($A227,B.Bermúdez!$A$4:$ER$19,BaseInterventoría!AR$1,FALSE)</f>
        <v>28/09/2023
10/05/2024</v>
      </c>
      <c r="AS227" s="5" t="str">
        <f>VLOOKUP($A227,B.Bermúdez!$A$4:$ER$19,BaseInterventoría!AS$1,FALSE)</f>
        <v>6 MESES
2 MESES</v>
      </c>
      <c r="AT227" s="5" t="str">
        <f>VLOOKUP($A227,B.Bermúdez!$A$4:$ER$19,BaseInterventoría!AT$1,FALSE)</f>
        <v>SUSPENSION Y REINICIO No. 1</v>
      </c>
      <c r="AU227" s="21">
        <f>VLOOKUP($A227,B.Bermúdez!$A$4:$ER$19,BaseInterventoría!AU$1,FALSE)</f>
        <v>45322</v>
      </c>
      <c r="AV227" s="5" t="str">
        <f>VLOOKUP($A227,B.Bermúdez!$A$4:$ER$19,BaseInterventoría!AV$1,FALSE)</f>
        <v>37 DIAS</v>
      </c>
      <c r="AW227" s="186">
        <f>VLOOKUP($A227,B.Bermúdez!$A$4:$ER$19,BaseInterventoría!AW$1,FALSE)</f>
        <v>1</v>
      </c>
      <c r="AX227" s="186">
        <f>VLOOKUP($A227,B.Bermúdez!$A$4:$ER$19,BaseInterventoría!AX$1,FALSE)</f>
        <v>0</v>
      </c>
      <c r="AY227" s="5">
        <f ca="1">VLOOKUP($A227,B.Bermúdez!$A$4:$ER$19,BaseInterventoría!AY$1,FALSE)</f>
        <v>1.3299595141700404</v>
      </c>
      <c r="AZ227" s="21">
        <f>VLOOKUP($A227,B.Bermúdez!$A$4:$ER$19,BaseInterventoría!AZ$1,FALSE)</f>
        <v>45486</v>
      </c>
      <c r="BA227" s="5">
        <f>VLOOKUP($A227,B.Bermúdez!$A$4:$ER$19,BaseInterventoría!BA$1,FALSE)</f>
        <v>16.466666666666665</v>
      </c>
      <c r="BB227" s="5" t="str">
        <f ca="1">VLOOKUP($A227,B.Bermúdez!$A$4:$ER$19,BaseInterventoría!BB$1,FALSE)</f>
        <v>VENCIDO</v>
      </c>
      <c r="BC227" s="5" t="str">
        <f>VLOOKUP($A227,B.Bermúdez!$A$4:$ER$19,BaseInterventoría!BC$1,FALSE)</f>
        <v>Terminado</v>
      </c>
      <c r="BD227" s="5" t="str">
        <f>VLOOKUP($A227,B.Bermúdez!$A$4:$ER$19,BaseInterventoría!BD$1,FALSE)</f>
        <v>N/A</v>
      </c>
      <c r="BE227" s="5" t="str">
        <f>VLOOKUP($A227,B.Bermúdez!$A$4:$ER$19,BaseInterventoría!BE$1,FALSE)</f>
        <v>N/A</v>
      </c>
      <c r="BF227" s="21" t="str">
        <f>VLOOKUP($A227,B.Bermúdez!$A$4:$ER$19,BaseInterventoría!BF$1,FALSE)</f>
        <v>N/A</v>
      </c>
      <c r="BG227" s="21" t="str">
        <f>VLOOKUP($A227,B.Bermúdez!$A$4:$ER$19,BaseInterventoría!BG$1,FALSE)</f>
        <v>N/A</v>
      </c>
      <c r="BH227" s="5" t="str">
        <f>VLOOKUP($A227,B.Bermúdez!$A$4:$ER$19,BaseInterventoría!BH$1,FALSE)</f>
        <v>079-2023</v>
      </c>
      <c r="BI227" s="5" t="str">
        <f>VLOOKUP($A227,B.Bermúdez!$A$4:$ER$19,BaseInterventoría!BI$1,FALSE)</f>
        <v>CONSTRUCCION DE 17 UNIDADES SANITARIAS EN EL SECTOR RURAL DEL MUNICIO DE GUTIERREZ – CUNDINAMARCA SEGÚN CONVENIO EPC-CI-002-2023</v>
      </c>
      <c r="BJ227" s="21">
        <f>VLOOKUP($A227,B.Bermúdez!$A$4:$ER$19,BaseInterventoría!BJ$1,FALSE)</f>
        <v>45055</v>
      </c>
      <c r="BK227" s="21">
        <f>VLOOKUP($A227,B.Bermúdez!$A$4:$ER$19,BaseInterventoría!BK$1,FALSE)</f>
        <v>45180</v>
      </c>
      <c r="BL227" s="5" t="str">
        <f>VLOOKUP($A227,B.Bermúdez!$A$4:$ER$19,BaseInterventoría!BL$1,FALSE)</f>
        <v>5 MESES</v>
      </c>
      <c r="BM227" s="21">
        <f>VLOOKUP($A227,B.Bermúdez!$A$4:$ER$19,BaseInterventoría!BM$1,FALSE)</f>
        <v>45332</v>
      </c>
      <c r="BN227" s="5" t="str">
        <f>VLOOKUP($A227,B.Bermúdez!$A$4:$ER$19,BaseInterventoría!BN$1,FALSE)</f>
        <v>NAYIB BAYTER LISSA</v>
      </c>
      <c r="BO227" s="5">
        <f>VLOOKUP($A227,B.Bermúdez!$A$4:$ER$19,BaseInterventoría!BO$1,FALSE)</f>
        <v>3153271130</v>
      </c>
      <c r="BP227" s="198">
        <f>VLOOKUP($A227,B.Bermúdez!$A$4:$ER$19,BaseInterventoría!BP$1,FALSE)</f>
        <v>0</v>
      </c>
      <c r="BQ227" s="198">
        <f>VLOOKUP($A227,B.Bermúdez!$A$4:$ER$19,BaseInterventoría!BQ$1,FALSE)</f>
        <v>304065676</v>
      </c>
      <c r="BR227" s="198">
        <f>VLOOKUP($A227,B.Bermúdez!$A$4:$ER$19,BaseInterventoría!BR$1,FALSE)</f>
        <v>0</v>
      </c>
      <c r="BS227" s="198">
        <f>VLOOKUP($A227,B.Bermúdez!$A$4:$ER$19,BaseInterventoría!BS$1,FALSE)</f>
        <v>0</v>
      </c>
      <c r="BT227" s="198">
        <f>VLOOKUP($A227,B.Bermúdez!$A$4:$ER$19,BaseInterventoría!BT$1,FALSE)</f>
        <v>304065676</v>
      </c>
      <c r="BU227" s="21">
        <f>VLOOKUP($A227,B.Bermúdez!$A$4:$ER$19,BaseInterventoría!BU$1,FALSE)</f>
        <v>0</v>
      </c>
      <c r="BV227" s="198">
        <f>VLOOKUP($A227,B.Bermúdez!$A$4:$ER$19,BaseInterventoría!BV$1,FALSE)</f>
        <v>0</v>
      </c>
      <c r="BW227" s="21">
        <f>VLOOKUP($A227,B.Bermúdez!$A$4:$ER$19,BaseInterventoría!BW$1,FALSE)</f>
        <v>0</v>
      </c>
      <c r="BX227" s="198">
        <f>VLOOKUP($A227,B.Bermúdez!$A$4:$ER$19,BaseInterventoría!BX$1,FALSE)</f>
        <v>0</v>
      </c>
      <c r="BY227" s="198">
        <f>VLOOKUP($A227,B.Bermúdez!$A$4:$ER$19,BaseInterventoría!BY$1,FALSE)</f>
        <v>304065676</v>
      </c>
      <c r="BZ227" s="5" t="str">
        <f>VLOOKUP($A227,B.Bermúdez!$A$4:$ER$19,BaseInterventoría!BZ$1,FALSE)</f>
        <v>Prorroga No. 1</v>
      </c>
      <c r="CA227" s="21">
        <f>VLOOKUP($A227,B.Bermúdez!$A$4:$ER$19,BaseInterventoría!CA$1,FALSE)</f>
        <v>45422</v>
      </c>
      <c r="CB227" s="5" t="str">
        <f>VLOOKUP($A227,B.Bermúdez!$A$4:$ER$19,BaseInterventoría!CB$1,FALSE)</f>
        <v>30 DIAS</v>
      </c>
      <c r="CC227" s="5" t="str">
        <f>VLOOKUP($A227,B.Bermúdez!$A$4:$ER$19,BaseInterventoría!CC$1,FALSE)</f>
        <v>SUSPENSION Y REINCIO No. 1
PROROGA No. 1 A SUSPENSION No. 1</v>
      </c>
      <c r="CD227" s="21" t="str">
        <f>VLOOKUP($A227,B.Bermúdez!$A$4:$ER$19,BaseInterventoría!CD$1,FALSE)</f>
        <v>20-12-2023
28-01-2024</v>
      </c>
      <c r="CE227" s="5" t="str">
        <f>VLOOKUP($A227,B.Bermúdez!$A$4:$ER$19,BaseInterventoría!CE$1,FALSE)</f>
        <v>40 DIAS
40 DIAS</v>
      </c>
      <c r="CF227" s="21">
        <f>VLOOKUP($A227,B.Bermúdez!$A$4:$ER$19,BaseInterventoría!CF$1,FALSE)</f>
        <v>45442</v>
      </c>
      <c r="CG227" s="5" t="str">
        <f>VLOOKUP($A227,B.Bermúdez!$A$4:$ER$19,BaseInterventoría!CG$1,FALSE)</f>
        <v>CV-100032727</v>
      </c>
      <c r="CH227" s="21">
        <f>VLOOKUP($A227,B.Bermúdez!$A$4:$ER$19,BaseInterventoría!CH$1,FALSE)</f>
        <v>45408</v>
      </c>
      <c r="CI227" s="21">
        <f>VLOOKUP($A227,B.Bermúdez!$A$4:$ER$19,BaseInterventoría!CI$1,FALSE)</f>
        <v>45625</v>
      </c>
      <c r="CJ227" s="5">
        <f>VLOOKUP($A227,B.Bermúdez!$A$4:$ER$19,BaseInterventoría!CJ$1,FALSE)</f>
        <v>0</v>
      </c>
      <c r="CK227" s="21">
        <f>VLOOKUP($A227,B.Bermúdez!$A$4:$ER$19,BaseInterventoría!CK$1,FALSE)</f>
        <v>0</v>
      </c>
      <c r="CL227" s="21">
        <f>VLOOKUP($A227,B.Bermúdez!$A$4:$ER$19,BaseInterventoría!CL$1,FALSE)</f>
        <v>0</v>
      </c>
      <c r="CM227" s="5" t="str">
        <f>VLOOKUP($A227,B.Bermúdez!$A$4:$ER$19,BaseInterventoría!CM$1,FALSE)</f>
        <v>CV-100032727</v>
      </c>
      <c r="CN227" s="21">
        <f>VLOOKUP($A227,B.Bermúdez!$A$4:$ER$19,BaseInterventoría!CN$1,FALSE)</f>
        <v>45408</v>
      </c>
      <c r="CO227" s="21">
        <f>VLOOKUP($A227,B.Bermúdez!$A$4:$ER$19,BaseInterventoría!CO$1,FALSE)</f>
        <v>46536</v>
      </c>
      <c r="CP227" s="5" t="str">
        <f>VLOOKUP($A227,B.Bermúdez!$A$4:$ER$19,BaseInterventoría!CP$1,FALSE)</f>
        <v>CV-100032727</v>
      </c>
      <c r="CQ227" s="21">
        <f>VLOOKUP($A227,B.Bermúdez!$A$4:$ER$19,BaseInterventoría!CQ$1,FALSE)</f>
        <v>45441</v>
      </c>
      <c r="CR227" s="21">
        <f>VLOOKUP($A227,B.Bermúdez!$A$4:$ER$19,BaseInterventoría!CR$1,FALSE)</f>
        <v>47267</v>
      </c>
      <c r="CS227" s="5">
        <f>VLOOKUP($A227,B.Bermúdez!$A$4:$ER$19,BaseInterventoría!CS$1,FALSE)</f>
        <v>0</v>
      </c>
      <c r="CT227" s="21">
        <f>VLOOKUP($A227,B.Bermúdez!$A$4:$ER$19,BaseInterventoría!CT$1,FALSE)</f>
        <v>0</v>
      </c>
      <c r="CU227" s="21">
        <f>VLOOKUP($A227,B.Bermúdez!$A$4:$ER$19,BaseInterventoría!CU$1,FALSE)</f>
        <v>0</v>
      </c>
      <c r="CV227" s="5" t="str">
        <f>VLOOKUP($A227,B.Bermúdez!$A$4:$ER$19,BaseInterventoría!CV$1,FALSE)</f>
        <v>CV-100008473</v>
      </c>
      <c r="CW227" s="21">
        <f>VLOOKUP($A227,B.Bermúdez!$A$4:$ER$19,BaseInterventoría!CW$1,FALSE)</f>
        <v>45180</v>
      </c>
      <c r="CX227" s="21">
        <f>VLOOKUP($A227,B.Bermúdez!$A$4:$ER$19,BaseInterventoría!CX$1,FALSE)</f>
        <v>45441</v>
      </c>
      <c r="CY227" s="21">
        <f>VLOOKUP($A227,B.Bermúdez!$A$4:$ER$19,BaseInterventoría!CY$1,FALSE)</f>
        <v>45442</v>
      </c>
      <c r="CZ227" s="5">
        <f>VLOOKUP($A227,B.Bermúdez!$A$4:$ER$19,BaseInterventoría!CZ$1,FALSE)</f>
        <v>8.7333333333333325</v>
      </c>
      <c r="DA227" s="186">
        <f>VLOOKUP($A227,B.Bermúdez!$A$4:$ER$19,BaseInterventoría!DA$1,FALSE)</f>
        <v>1</v>
      </c>
      <c r="DB227" s="186">
        <f>VLOOKUP($A227,B.Bermúdez!$A$4:$ER$19,BaseInterventoría!DB$1,FALSE)</f>
        <v>0</v>
      </c>
      <c r="DC227" s="186">
        <f>VLOOKUP($A227,B.Bermúdez!$A$4:$ER$19,BaseInterventoría!DC$1,FALSE)</f>
        <v>1</v>
      </c>
      <c r="DD227" s="186">
        <f>VLOOKUP($A227,B.Bermúdez!$A$4:$ER$19,BaseInterventoría!DD$1,FALSE)</f>
        <v>0</v>
      </c>
      <c r="DE227" s="186">
        <f>VLOOKUP($A227,B.Bermúdez!$A$4:$ER$19,BaseInterventoría!DE$1,FALSE)</f>
        <v>0</v>
      </c>
      <c r="DF227" s="186">
        <f>VLOOKUP($A227,B.Bermúdez!$A$4:$ER$19,BaseInterventoría!DF$1,FALSE)</f>
        <v>0</v>
      </c>
      <c r="DG227" s="186">
        <f>VLOOKUP($A227,B.Bermúdez!$A$4:$ER$19,BaseInterventoría!DG$1,FALSE)</f>
        <v>0</v>
      </c>
      <c r="DH227" s="186">
        <f>VLOOKUP($A227,B.Bermúdez!$A$4:$ER$19,BaseInterventoría!DH$1,FALSE)</f>
        <v>0</v>
      </c>
      <c r="DI227" s="186">
        <f>VLOOKUP($A227,B.Bermúdez!$A$4:$ER$19,BaseInterventoría!DI$1,FALSE)</f>
        <v>0</v>
      </c>
      <c r="DJ227" s="186">
        <f>VLOOKUP($A227,B.Bermúdez!$A$4:$ER$19,BaseInterventoría!DJ$1,FALSE)</f>
        <v>0</v>
      </c>
      <c r="DK227" s="5">
        <f ca="1">VLOOKUP($A227,B.Bermúdez!$A$4:$ER$19,BaseInterventoría!DK$1,FALSE)</f>
        <v>1.7900763358778626</v>
      </c>
      <c r="DL227" s="5" t="str">
        <f ca="1">VLOOKUP($A227,B.Bermúdez!$A$4:$ER$19,BaseInterventoría!DL$1,FALSE)</f>
        <v>VENCIDO</v>
      </c>
      <c r="DM227" s="71" t="str">
        <f t="shared" si="23"/>
        <v>En Liquidación</v>
      </c>
      <c r="DN227" s="5" t="str">
        <f>VLOOKUP($A227,B.Bermúdez!$A$4:$ER$19,BaseInterventoría!DN$1,FALSE)</f>
        <v>En liquidación</v>
      </c>
      <c r="DO227" s="5">
        <f>VLOOKUP($A227,B.Bermúdez!$A$4:$ER$19,BaseInterventoría!DO$1,FALSE)</f>
        <v>0</v>
      </c>
      <c r="DP227" s="5">
        <f>VLOOKUP($A227,B.Bermúdez!$A$4:$ER$19,BaseInterventoría!DP$1,FALSE)</f>
        <v>0</v>
      </c>
      <c r="DQ227" s="5">
        <f>VLOOKUP($A227,B.Bermúdez!$A$4:$ER$19,BaseInterventoría!DQ$1,FALSE)</f>
        <v>0</v>
      </c>
      <c r="DR227" s="5">
        <f>VLOOKUP($A227,B.Bermúdez!$A$4:$ER$19,BaseInterventoría!DR$1,FALSE)</f>
        <v>0</v>
      </c>
      <c r="DS227" s="5">
        <f>VLOOKUP($A227,B.Bermúdez!$A$4:$ER$19,BaseInterventoría!DS$1,FALSE)</f>
        <v>0</v>
      </c>
      <c r="DT227" s="198">
        <f>VLOOKUP($A227,B.Bermúdez!$A$4:$ER$19,BaseInterventoría!DT$1,FALSE)</f>
        <v>0</v>
      </c>
      <c r="DU227" s="198">
        <f>VLOOKUP($A227,B.Bermúdez!$A$4:$ER$19,BaseInterventoría!DU$1,FALSE)</f>
        <v>304065676</v>
      </c>
      <c r="DV227" s="186">
        <f>VLOOKUP($A227,B.Bermúdez!$A$4:$ER$19,BaseInterventoría!DV$1,FALSE)</f>
        <v>0</v>
      </c>
      <c r="DW227" s="198">
        <f>VLOOKUP($A227,B.Bermúdez!$A$4:$ER$19,BaseInterventoría!DW$1,FALSE)</f>
        <v>304065676</v>
      </c>
      <c r="DX227" s="21" t="str">
        <f>VLOOKUP($A227,B.Bermúdez!$A$4:$ER$19,BaseInterventoría!DX$1,FALSE)</f>
        <v>N/A</v>
      </c>
      <c r="DY227" s="5" t="str">
        <f>VLOOKUP($A227,B.Bermúdez!$A$4:$ER$19,BaseInterventoría!DY$1,FALSE)</f>
        <v>EPC-PDA-I-479-2023</v>
      </c>
      <c r="DZ227" s="21">
        <f>VLOOKUP($A227,B.Bermúdez!$A$4:$ER$19,BaseInterventoría!DZ$1,FALSE)</f>
        <v>45149</v>
      </c>
      <c r="EA227" s="21">
        <f>VLOOKUP($A227,B.Bermúdez!$A$4:$ER$19,BaseInterventoría!EA$1,FALSE)</f>
        <v>45180</v>
      </c>
      <c r="EB227" s="5" t="str">
        <f>VLOOKUP($A227,B.Bermúdez!$A$4:$ER$19,BaseInterventoría!EB$1,FALSE)</f>
        <v xml:space="preserve"> CONSORCIO RURAL ORIENTE. </v>
      </c>
      <c r="EC227" s="198">
        <f>VLOOKUP($A227,B.Bermúdez!$A$4:$ER$19,BaseInterventoría!EC$1,FALSE)</f>
        <v>21285653</v>
      </c>
      <c r="ED227" s="5">
        <f>VLOOKUP($A227,B.Bermúdez!$A$4:$ER$19,BaseInterventoría!ED$1,FALSE)</f>
        <v>0</v>
      </c>
      <c r="EE227" s="5">
        <f>VLOOKUP($A227,B.Bermúdez!$A$4:$ER$19,BaseInterventoría!EE$1,FALSE)</f>
        <v>0</v>
      </c>
      <c r="EF227" s="5">
        <f>VLOOKUP($A227,B.Bermúdez!$A$4:$ER$19,BaseInterventoría!EF$1,FALSE)</f>
        <v>0</v>
      </c>
      <c r="EG227" s="5">
        <f>VLOOKUP($A227,B.Bermúdez!$A$4:$ER$19,BaseInterventoría!EG$1,FALSE)</f>
        <v>0</v>
      </c>
      <c r="EH227" s="5">
        <f>VLOOKUP($A227,B.Bermúdez!$A$4:$ER$19,BaseInterventoría!EH$1,FALSE)</f>
        <v>0</v>
      </c>
      <c r="EI227" s="21">
        <f ca="1">VLOOKUP($A227,B.Bermúdez!$A$4:$ER$19,BaseInterventoría!EI$1,FALSE)</f>
        <v>45649</v>
      </c>
      <c r="EJ227" s="5">
        <f>VLOOKUP($A227,B.Bermúdez!$A$4:$ER$19,BaseInterventoría!EJ$1,FALSE)</f>
        <v>0</v>
      </c>
      <c r="EK227" s="5" t="s">
        <v>314</v>
      </c>
      <c r="EL227" s="5" t="str">
        <f>VLOOKUP($A227,B.Bermúdez!$A$4:$ER$19,BaseInterventoría!EL$1,FALSE)</f>
        <v>Dirección de Interventoría</v>
      </c>
      <c r="EM227" s="5" t="str">
        <f>VLOOKUP($A227,B.Bermúdez!$A$4:$ER$19,BaseInterventoría!EM$1,FALSE)</f>
        <v>Brayan Bermúdez</v>
      </c>
      <c r="EN227" s="5" t="str">
        <f>VLOOKUP($A227,B.Bermúdez!$A$4:$ER$19,BaseInterventoría!EN$1,FALSE)</f>
        <v>https://www.secop.gov.co/CO1BusinessLine/Tendering/ProcedureEdit/View?docUniqueIdentifier=CO1.REQ.4210845&amp;prevCtxUrl=https%3a%2f%2fwww.secop.gov.co%2fCO1BusinessLine%2fTendering%2fBuyerDossierWorkspace%2fIndex%3fallWords2Search%3depc-ci%26createDateFrom%3d22%2f12%2f2022+15%3a56%3a34%26createDateTo%3d22%2f06%2f2023+15%3a56%3a34%26filteringState%3d0%26sortingState%3dLastModifiedDESC%26showAdvancedSearch%3dFalse%26showAdvancedSearchFields%3dFalse%26folderCode%3dALL%26selectedDossier%3dCO1.BDOS.4114283%26selectedRequest%3dCO1.REQ.4210845%26&amp;prevCtxLbl=Procesos+de+la+Entidad+Estatal</v>
      </c>
      <c r="EO227" s="5" t="str">
        <f>VLOOKUP($A227,B.Bermúdez!$A$4:$ER$19,BaseInterventoría!EO$1,FALSE)</f>
        <v>La interventoría radicó el 26-09-2024 la proyeccion del acta de liquidacion bilatreral del contrato de obra con sus respectivos soportes y anexos. Se encuentra en evaluacion tecnica y juridica por parte del Municipio</v>
      </c>
      <c r="EP227" s="21">
        <f>VLOOKUP($A227,B.Bermúdez!$A$4:$ER$19,BaseInterventoría!EP$1,FALSE)</f>
        <v>45573</v>
      </c>
      <c r="EQ227" s="24">
        <f>BY227+VLOOKUP(DY227,$1:$1048576,77,FALSE)</f>
        <v>342880690</v>
      </c>
      <c r="ER227" s="24">
        <f>+EQ227*0.04</f>
        <v>13715227.6</v>
      </c>
      <c r="ES227" s="24">
        <f>+EQ227+ER227</f>
        <v>356595917.60000002</v>
      </c>
      <c r="ET227" s="5" t="s">
        <v>74</v>
      </c>
      <c r="EU227" s="24">
        <f t="shared" si="28"/>
        <v>356595917.60000002</v>
      </c>
      <c r="EV227" s="55" t="e">
        <f>VLOOKUP(A227,#REF!,147,FALSE)</f>
        <v>#REF!</v>
      </c>
      <c r="EW227" s="56"/>
      <c r="EX227" s="24"/>
      <c r="EY227" s="5" t="s">
        <v>24</v>
      </c>
      <c r="EZ227" s="56"/>
      <c r="FA227" s="21">
        <f>CY227</f>
        <v>45442</v>
      </c>
      <c r="FB227"/>
      <c r="FC227"/>
      <c r="FD227"/>
    </row>
    <row r="228" spans="1:160" ht="94.5">
      <c r="A228" s="19" t="s">
        <v>741</v>
      </c>
      <c r="B228" s="2">
        <f t="shared" si="24"/>
        <v>226</v>
      </c>
      <c r="C228" s="20" t="s">
        <v>287</v>
      </c>
      <c r="D228" s="5" t="s">
        <v>288</v>
      </c>
      <c r="E228" s="2" t="s">
        <v>742</v>
      </c>
      <c r="F228" s="5" t="str">
        <f>VLOOKUP($A228,L.Cifuentes!$A$4:$ER$33,BaseInterventoría!F$1,FALSE)</f>
        <v>N/A</v>
      </c>
      <c r="G228" s="21" t="str">
        <f>VLOOKUP($A228,L.Cifuentes!$A$4:$ER$33,BaseInterventoría!G$1,FALSE)</f>
        <v>N/A</v>
      </c>
      <c r="H228" s="5" t="str">
        <f>VLOOKUP($A228,L.Cifuentes!$A$4:$ER$33,BaseInterventoría!H$1,FALSE)</f>
        <v>N/A</v>
      </c>
      <c r="I228" s="5" t="str">
        <f>VLOOKUP($A228,L.Cifuentes!$A$4:$ER$33,BaseInterventoría!I$1,FALSE)</f>
        <v>N/A</v>
      </c>
      <c r="J228" s="5" t="str">
        <f>VLOOKUP($A228,L.Cifuentes!$A$4:$ER$33,BaseInterventoría!J$1,FALSE)</f>
        <v>N/A</v>
      </c>
      <c r="K228" s="198">
        <f>VLOOKUP($A228,L.Cifuentes!$A$4:$ER$33,BaseInterventoría!K$1,FALSE)</f>
        <v>0</v>
      </c>
      <c r="L228" s="198">
        <f>VLOOKUP($A228,L.Cifuentes!$A$4:$ER$33,BaseInterventoría!L$1,FALSE)</f>
        <v>0</v>
      </c>
      <c r="M228" s="198">
        <f>VLOOKUP($A228,L.Cifuentes!$A$4:$ER$33,BaseInterventoría!M$1,FALSE)</f>
        <v>0</v>
      </c>
      <c r="N228" s="198">
        <f>VLOOKUP($A228,L.Cifuentes!$A$4:$ER$33,BaseInterventoría!N$1,FALSE)</f>
        <v>0</v>
      </c>
      <c r="O228" s="198">
        <f>VLOOKUP($A228,L.Cifuentes!$A$4:$ER$33,BaseInterventoría!O$1,FALSE)</f>
        <v>0</v>
      </c>
      <c r="P228" s="198">
        <f>VLOOKUP($A228,L.Cifuentes!$A$4:$ER$33,BaseInterventoría!P$1,FALSE)</f>
        <v>0</v>
      </c>
      <c r="Q228" s="198">
        <f>VLOOKUP($A228,L.Cifuentes!$A$4:$ER$33,BaseInterventoría!Q$1,FALSE)</f>
        <v>0</v>
      </c>
      <c r="R228" s="198">
        <f>VLOOKUP($A228,L.Cifuentes!$A$4:$ER$33,BaseInterventoría!R$1,FALSE)</f>
        <v>0</v>
      </c>
      <c r="S228" s="198">
        <f>VLOOKUP($A228,L.Cifuentes!$A$4:$ER$33,BaseInterventoría!S$1,FALSE)</f>
        <v>0</v>
      </c>
      <c r="T228" s="198">
        <f>VLOOKUP($A228,L.Cifuentes!$A$4:$ER$33,BaseInterventoría!T$1,FALSE)</f>
        <v>0</v>
      </c>
      <c r="U228" s="198">
        <f>VLOOKUP($A228,L.Cifuentes!$A$4:$ER$33,BaseInterventoría!U$1,FALSE)</f>
        <v>155844832</v>
      </c>
      <c r="V228" s="5" t="str">
        <f>VLOOKUP($A228,L.Cifuentes!$A$4:$ER$33,BaseInterventoría!V$1,FALSE)</f>
        <v/>
      </c>
      <c r="W228" s="5">
        <f>VLOOKUP($A228,L.Cifuentes!$A$4:$ER$33,BaseInterventoría!W$1,FALSE)</f>
        <v>0</v>
      </c>
      <c r="X228" s="5" t="str">
        <f>VLOOKUP($A228,L.Cifuentes!$A$4:$ER$33,BaseInterventoría!X$1,FALSE)</f>
        <v>INTERVENTORÍA</v>
      </c>
      <c r="Y228" s="5" t="str">
        <f>VLOOKUP($A228,L.Cifuentes!$A$4:$ER$33,BaseInterventoría!Y$1,FALSE)</f>
        <v>N/A</v>
      </c>
      <c r="Z228" s="5" t="str">
        <f>VLOOKUP($A228,L.Cifuentes!$A$4:$ER$33,BaseInterventoría!Z$1,FALSE)</f>
        <v>CONVENIO-INTERVENTORÍA</v>
      </c>
      <c r="AA228" s="5" t="str">
        <f>VLOOKUP($A228,L.Cifuentes!$A$4:$ER$33,BaseInterventoría!AA$1,FALSE)</f>
        <v>EPC-CI-401-2021</v>
      </c>
      <c r="AB228" s="5" t="str">
        <f>VLOOKUP($A228,L.Cifuentes!$A$4:$ER$33,BaseInterventoría!AB$1,FALSE)</f>
        <v>INTERVENTORÍA INTEGAL A PROYECTOS DE CONSTRUCCIÓN DE UNIDADES SANITARIAS DE LOS MUNICIPIOS DE JERUSALEN, NOCAIMA, GAMA, SAN BERNARDO Y LA CONSTRUCCIÓN DE CONEXIONES INTRADOMICILIARIAS EN EL MUNICIPIO DE UNE EN EL DEPARTAMENTO DE CUNDINAMARCA.</v>
      </c>
      <c r="AC228" s="21">
        <f>VLOOKUP($A228,L.Cifuentes!$A$4:$ER$33,BaseInterventoría!AC$1,FALSE)</f>
        <v>44512</v>
      </c>
      <c r="AD228" s="21">
        <f>VLOOKUP($A228,L.Cifuentes!$A$4:$ER$33,BaseInterventoría!AD$1,FALSE)</f>
        <v>44740</v>
      </c>
      <c r="AE228" s="5" t="str">
        <f>VLOOKUP($A228,L.Cifuentes!$A$4:$ER$33,BaseInterventoría!AE$1,FALSE)</f>
        <v>7 MESES</v>
      </c>
      <c r="AF228" s="21">
        <f>VLOOKUP($A228,L.Cifuentes!$A$4:$ER$33,BaseInterventoría!AF$1,FALSE)</f>
        <v>44953</v>
      </c>
      <c r="AG228" s="5">
        <f>VLOOKUP($A228,L.Cifuentes!$A$4:$ER$33,BaseInterventoría!AG$1,FALSE)</f>
        <v>0</v>
      </c>
      <c r="AH228" s="5" t="str">
        <f>VLOOKUP($A228,L.Cifuentes!$A$4:$ER$33,BaseInterventoría!AH$1,FALSE)</f>
        <v>OLGA LUCIA ACOSTA CANTOR
GERENTE GENERAL</v>
      </c>
      <c r="AI228" s="198">
        <f>VLOOKUP($A228,L.Cifuentes!$A$4:$ER$33,BaseInterventoría!AI$1,FALSE)</f>
        <v>155844832</v>
      </c>
      <c r="AJ228" s="21">
        <f>VLOOKUP($A228,L.Cifuentes!$A$4:$ER$33,BaseInterventoría!AJ$1,FALSE)</f>
        <v>0</v>
      </c>
      <c r="AK228" s="198">
        <f>VLOOKUP($A228,L.Cifuentes!$A$4:$ER$33,BaseInterventoría!AK$1,FALSE)</f>
        <v>0</v>
      </c>
      <c r="AL228" s="5">
        <f>VLOOKUP($A228,L.Cifuentes!$A$4:$ER$33,BaseInterventoría!AL$1,FALSE)</f>
        <v>0</v>
      </c>
      <c r="AM228" s="21">
        <f>VLOOKUP($A228,L.Cifuentes!$A$4:$ER$33,BaseInterventoría!AM$1,FALSE)</f>
        <v>0</v>
      </c>
      <c r="AN228" s="198">
        <f>VLOOKUP($A228,L.Cifuentes!$A$4:$ER$33,BaseInterventoría!AN$1,FALSE)</f>
        <v>0</v>
      </c>
      <c r="AO228" s="5">
        <f>VLOOKUP($A228,L.Cifuentes!$A$4:$ER$33,BaseInterventoría!AO$1,FALSE)</f>
        <v>0</v>
      </c>
      <c r="AP228" s="198">
        <f>VLOOKUP($A228,L.Cifuentes!$A$4:$ER$33,BaseInterventoría!AP$1,FALSE)</f>
        <v>155844832</v>
      </c>
      <c r="AQ228" s="5" t="str">
        <f>VLOOKUP($A228,L.Cifuentes!$A$4:$ER$33,BaseInterventoría!AQ$1,FALSE)</f>
        <v>NINGUNA</v>
      </c>
      <c r="AR228" s="21" t="str">
        <f>VLOOKUP($A228,L.Cifuentes!$A$4:$ER$33,BaseInterventoría!AR$1,FALSE)</f>
        <v>NINGUNA</v>
      </c>
      <c r="AS228" s="5" t="str">
        <f>VLOOKUP($A228,L.Cifuentes!$A$4:$ER$33,BaseInterventoría!AS$1,FALSE)</f>
        <v>NINGUNA</v>
      </c>
      <c r="AT228" s="5" t="str">
        <f>VLOOKUP($A228,L.Cifuentes!$A$4:$ER$33,BaseInterventoría!AT$1,FALSE)</f>
        <v>NINGUNA</v>
      </c>
      <c r="AU228" s="21" t="str">
        <f>VLOOKUP($A228,L.Cifuentes!$A$4:$ER$33,BaseInterventoría!AU$1,FALSE)</f>
        <v>NINGUNA</v>
      </c>
      <c r="AV228" s="5" t="str">
        <f>VLOOKUP($A228,L.Cifuentes!$A$4:$ER$33,BaseInterventoría!AV$1,FALSE)</f>
        <v>NINGUNA</v>
      </c>
      <c r="AW228" s="186">
        <f>VLOOKUP($A228,L.Cifuentes!$A$4:$ER$33,BaseInterventoría!AW$1,FALSE)</f>
        <v>0</v>
      </c>
      <c r="AX228" s="186">
        <f>VLOOKUP($A228,L.Cifuentes!$A$4:$ER$33,BaseInterventoría!AX$1,FALSE)</f>
        <v>0</v>
      </c>
      <c r="AY228" s="5">
        <f ca="1">VLOOKUP($A228,L.Cifuentes!$A$4:$ER$33,BaseInterventoría!AY$1,FALSE)</f>
        <v>1.8703703703703705</v>
      </c>
      <c r="AZ228" s="21">
        <f>VLOOKUP($A228,L.Cifuentes!$A$4:$ER$33,BaseInterventoría!AZ$1,FALSE)</f>
        <v>45226</v>
      </c>
      <c r="BA228" s="5">
        <f>VLOOKUP($A228,L.Cifuentes!$A$4:$ER$33,BaseInterventoría!BA$1,FALSE)</f>
        <v>16.2</v>
      </c>
      <c r="BB228" s="5" t="str">
        <f ca="1">VLOOKUP($A228,L.Cifuentes!$A$4:$ER$33,BaseInterventoría!BB$1,FALSE)</f>
        <v>VENCIDO</v>
      </c>
      <c r="BC228" s="5">
        <f>VLOOKUP($A228,L.Cifuentes!$A$4:$ER$33,BaseInterventoría!BC$1,FALSE)</f>
        <v>0</v>
      </c>
      <c r="BD228" s="5" t="str">
        <f>VLOOKUP($A228,L.Cifuentes!$A$4:$ER$33,BaseInterventoría!BD$1,FALSE)</f>
        <v>N/A</v>
      </c>
      <c r="BE228" s="5" t="str">
        <f>VLOOKUP($A228,L.Cifuentes!$A$4:$ER$33,BaseInterventoría!BE$1,FALSE)</f>
        <v>N/A</v>
      </c>
      <c r="BF228" s="21" t="str">
        <f>VLOOKUP($A228,L.Cifuentes!$A$4:$ER$33,BaseInterventoría!BF$1,FALSE)</f>
        <v>N/A</v>
      </c>
      <c r="BG228" s="21" t="str">
        <f>VLOOKUP($A228,L.Cifuentes!$A$4:$ER$33,BaseInterventoría!BG$1,FALSE)</f>
        <v>N/A</v>
      </c>
      <c r="BH228" s="5" t="str">
        <f>VLOOKUP($A228,L.Cifuentes!$A$4:$ER$33,BaseInterventoría!BH$1,FALSE)</f>
        <v>EPC-CI-401-2021</v>
      </c>
      <c r="BI228" s="5" t="str">
        <f>VLOOKUP($A228,L.Cifuentes!$A$4:$ER$33,BaseInterventoría!BI$1,FALSE)</f>
        <v>INTERVENTORÍA INTEGAL A PROYECTOS DE CONSTRUCCIÓN DE UNIDADES SANITARIAS DE LOS MUNICIPIOS DE JERUSALEN, NOCAIMA, GAMA, SAN BERNARDO Y LA CONSTRUCCIÓN DE CONEXIONES INTRADOMICILIARIAS EN EL MUNICIPIO DE UNE EN EL DEPARTAMENTO DE CUNDINAMARCA.</v>
      </c>
      <c r="BJ228" s="21">
        <f>VLOOKUP($A228,L.Cifuentes!$A$4:$ER$33,BaseInterventoría!BJ$1,FALSE)</f>
        <v>44512</v>
      </c>
      <c r="BK228" s="21">
        <f>VLOOKUP($A228,L.Cifuentes!$A$4:$ER$33,BaseInterventoría!BK$1,FALSE)</f>
        <v>44740</v>
      </c>
      <c r="BL228" s="5" t="str">
        <f>VLOOKUP($A228,L.Cifuentes!$A$4:$ER$33,BaseInterventoría!BL$1,FALSE)</f>
        <v>7 MESES</v>
      </c>
      <c r="BM228" s="21">
        <f>VLOOKUP($A228,L.Cifuentes!$A$4:$ER$33,BaseInterventoría!BM$1,FALSE)</f>
        <v>44953</v>
      </c>
      <c r="BN228" s="5" t="str">
        <f>VLOOKUP($A228,L.Cifuentes!$A$4:$ER$33,BaseInterventoría!BN$1,FALSE)</f>
        <v>EMPRESA INMOBILIARIA Y DE SERVICIOS LOGISTICOS DE CUNDINAMARCA
NIT. 830.021.022-3</v>
      </c>
      <c r="BO228" s="5">
        <f>VLOOKUP($A228,L.Cifuentes!$A$4:$ER$33,BaseInterventoría!BO$1,FALSE)</f>
        <v>0</v>
      </c>
      <c r="BP228" s="198">
        <f>VLOOKUP($A228,L.Cifuentes!$A$4:$ER$33,BaseInterventoría!BP$1,FALSE)</f>
        <v>0</v>
      </c>
      <c r="BQ228" s="198">
        <f>VLOOKUP($A228,L.Cifuentes!$A$4:$ER$33,BaseInterventoría!BQ$1,FALSE)</f>
        <v>0</v>
      </c>
      <c r="BR228" s="198">
        <f>VLOOKUP($A228,L.Cifuentes!$A$4:$ER$33,BaseInterventoría!BR$1,FALSE)</f>
        <v>0</v>
      </c>
      <c r="BS228" s="198">
        <f>VLOOKUP($A228,L.Cifuentes!$A$4:$ER$33,BaseInterventoría!BS$1,FALSE)</f>
        <v>0</v>
      </c>
      <c r="BT228" s="198">
        <f>VLOOKUP($A228,L.Cifuentes!$A$4:$ER$33,BaseInterventoría!BT$1,FALSE)</f>
        <v>155844832</v>
      </c>
      <c r="BU228" s="21">
        <f>VLOOKUP($A228,L.Cifuentes!$A$4:$ER$33,BaseInterventoría!BU$1,FALSE)</f>
        <v>0</v>
      </c>
      <c r="BV228" s="198">
        <f>VLOOKUP($A228,L.Cifuentes!$A$4:$ER$33,BaseInterventoría!BV$1,FALSE)</f>
        <v>0</v>
      </c>
      <c r="BW228" s="21">
        <f>VLOOKUP($A228,L.Cifuentes!$A$4:$ER$33,BaseInterventoría!BW$1,FALSE)</f>
        <v>0</v>
      </c>
      <c r="BX228" s="198">
        <f>VLOOKUP($A228,L.Cifuentes!$A$4:$ER$33,BaseInterventoría!BX$1,FALSE)</f>
        <v>0</v>
      </c>
      <c r="BY228" s="198">
        <f>VLOOKUP($A228,L.Cifuentes!$A$4:$ER$33,BaseInterventoría!BY$1,FALSE)</f>
        <v>155844832</v>
      </c>
      <c r="BZ228" s="5">
        <f>VLOOKUP($A228,L.Cifuentes!$A$4:$ER$33,BaseInterventoría!BZ$1,FALSE)</f>
        <v>0</v>
      </c>
      <c r="CA228" s="21">
        <f>VLOOKUP($A228,L.Cifuentes!$A$4:$ER$33,BaseInterventoría!CA$1,FALSE)</f>
        <v>0</v>
      </c>
      <c r="CB228" s="5">
        <f>VLOOKUP($A228,L.Cifuentes!$A$4:$ER$33,BaseInterventoría!CB$1,FALSE)</f>
        <v>0</v>
      </c>
      <c r="CC228" s="5">
        <f>VLOOKUP($A228,L.Cifuentes!$A$4:$ER$33,BaseInterventoría!CC$1,FALSE)</f>
        <v>0</v>
      </c>
      <c r="CD228" s="21">
        <f>VLOOKUP($A228,L.Cifuentes!$A$4:$ER$33,BaseInterventoría!CD$1,FALSE)</f>
        <v>0</v>
      </c>
      <c r="CE228" s="5">
        <f>VLOOKUP($A228,L.Cifuentes!$A$4:$ER$33,BaseInterventoría!CE$1,FALSE)</f>
        <v>0</v>
      </c>
      <c r="CF228" s="21">
        <f>VLOOKUP($A228,L.Cifuentes!$A$4:$ER$33,BaseInterventoría!CF$1,FALSE)</f>
        <v>0</v>
      </c>
      <c r="CG228" s="5">
        <f>VLOOKUP($A228,L.Cifuentes!$A$4:$ER$33,BaseInterventoría!CG$1,FALSE)</f>
        <v>0</v>
      </c>
      <c r="CH228" s="21">
        <f>VLOOKUP($A228,L.Cifuentes!$A$4:$ER$33,BaseInterventoría!CH$1,FALSE)</f>
        <v>0</v>
      </c>
      <c r="CI228" s="21">
        <f>VLOOKUP($A228,L.Cifuentes!$A$4:$ER$33,BaseInterventoría!CI$1,FALSE)</f>
        <v>0</v>
      </c>
      <c r="CJ228" s="5">
        <f>VLOOKUP($A228,L.Cifuentes!$A$4:$ER$33,BaseInterventoría!CJ$1,FALSE)</f>
        <v>0</v>
      </c>
      <c r="CK228" s="21">
        <f>VLOOKUP($A228,L.Cifuentes!$A$4:$ER$33,BaseInterventoría!CK$1,FALSE)</f>
        <v>0</v>
      </c>
      <c r="CL228" s="21">
        <f>VLOOKUP($A228,L.Cifuentes!$A$4:$ER$33,BaseInterventoría!CL$1,FALSE)</f>
        <v>0</v>
      </c>
      <c r="CM228" s="5">
        <f>VLOOKUP($A228,L.Cifuentes!$A$4:$ER$33,BaseInterventoría!CM$1,FALSE)</f>
        <v>0</v>
      </c>
      <c r="CN228" s="21">
        <f>VLOOKUP($A228,L.Cifuentes!$A$4:$ER$33,BaseInterventoría!CN$1,FALSE)</f>
        <v>0</v>
      </c>
      <c r="CO228" s="21">
        <f>VLOOKUP($A228,L.Cifuentes!$A$4:$ER$33,BaseInterventoría!CO$1,FALSE)</f>
        <v>0</v>
      </c>
      <c r="CP228" s="5">
        <f>VLOOKUP($A228,L.Cifuentes!$A$4:$ER$33,BaseInterventoría!CP$1,FALSE)</f>
        <v>0</v>
      </c>
      <c r="CQ228" s="21">
        <f>VLOOKUP($A228,L.Cifuentes!$A$4:$ER$33,BaseInterventoría!CQ$1,FALSE)</f>
        <v>0</v>
      </c>
      <c r="CR228" s="21">
        <f>VLOOKUP($A228,L.Cifuentes!$A$4:$ER$33,BaseInterventoría!CR$1,FALSE)</f>
        <v>0</v>
      </c>
      <c r="CS228" s="5">
        <f>VLOOKUP($A228,L.Cifuentes!$A$4:$ER$33,BaseInterventoría!CS$1,FALSE)</f>
        <v>0</v>
      </c>
      <c r="CT228" s="21">
        <f>VLOOKUP($A228,L.Cifuentes!$A$4:$ER$33,BaseInterventoría!CT$1,FALSE)</f>
        <v>0</v>
      </c>
      <c r="CU228" s="21">
        <f>VLOOKUP($A228,L.Cifuentes!$A$4:$ER$33,BaseInterventoría!CU$1,FALSE)</f>
        <v>0</v>
      </c>
      <c r="CV228" s="5">
        <f>VLOOKUP($A228,L.Cifuentes!$A$4:$ER$33,BaseInterventoría!CV$1,FALSE)</f>
        <v>0</v>
      </c>
      <c r="CW228" s="21">
        <f>VLOOKUP($A228,L.Cifuentes!$A$4:$ER$33,BaseInterventoría!CW$1,FALSE)</f>
        <v>0</v>
      </c>
      <c r="CX228" s="21">
        <f>VLOOKUP($A228,L.Cifuentes!$A$4:$ER$33,BaseInterventoría!CX$1,FALSE)</f>
        <v>0</v>
      </c>
      <c r="CY228" s="21">
        <f>VLOOKUP($A228,L.Cifuentes!$A$4:$ER$33,BaseInterventoría!CY$1,FALSE)</f>
        <v>45226</v>
      </c>
      <c r="CZ228" s="5">
        <f>VLOOKUP($A228,L.Cifuentes!$A$4:$ER$33,BaseInterventoría!CZ$1,FALSE)</f>
        <v>16.2</v>
      </c>
      <c r="DA228" s="186">
        <f>VLOOKUP($A228,L.Cifuentes!$A$4:$ER$33,BaseInterventoría!DA$1,FALSE)</f>
        <v>0</v>
      </c>
      <c r="DB228" s="186">
        <f>VLOOKUP($A228,L.Cifuentes!$A$4:$ER$33,BaseInterventoría!DB$1,FALSE)</f>
        <v>0</v>
      </c>
      <c r="DC228" s="186">
        <f>VLOOKUP($A228,L.Cifuentes!$A$4:$ER$33,BaseInterventoría!DC$1,FALSE)</f>
        <v>0</v>
      </c>
      <c r="DD228" s="186">
        <f>VLOOKUP($A228,L.Cifuentes!$A$4:$ER$33,BaseInterventoría!DD$1,FALSE)</f>
        <v>0</v>
      </c>
      <c r="DE228" s="186">
        <f>VLOOKUP($A228,L.Cifuentes!$A$4:$ER$33,BaseInterventoría!DE$1,FALSE)</f>
        <v>0</v>
      </c>
      <c r="DF228" s="186">
        <f>VLOOKUP($A228,L.Cifuentes!$A$4:$ER$33,BaseInterventoría!DF$1,FALSE)</f>
        <v>0</v>
      </c>
      <c r="DG228" s="186">
        <f>VLOOKUP($A228,L.Cifuentes!$A$4:$ER$33,BaseInterventoría!DG$1,FALSE)</f>
        <v>0</v>
      </c>
      <c r="DH228" s="186">
        <f>VLOOKUP($A228,L.Cifuentes!$A$4:$ER$33,BaseInterventoría!DH$1,FALSE)</f>
        <v>0</v>
      </c>
      <c r="DI228" s="186">
        <f>VLOOKUP($A228,L.Cifuentes!$A$4:$ER$33,BaseInterventoría!DI$1,FALSE)</f>
        <v>0</v>
      </c>
      <c r="DJ228" s="186">
        <f>VLOOKUP($A228,L.Cifuentes!$A$4:$ER$33,BaseInterventoría!DJ$1,FALSE)</f>
        <v>0</v>
      </c>
      <c r="DK228" s="5">
        <f ca="1">VLOOKUP($A228,L.Cifuentes!$A$4:$ER$33,BaseInterventoría!DK$1,FALSE)</f>
        <v>1.8703703703703705</v>
      </c>
      <c r="DL228" s="5" t="str">
        <f ca="1">VLOOKUP($A228,L.Cifuentes!$A$4:$ER$33,BaseInterventoría!DL$1,FALSE)</f>
        <v>VENCIDO</v>
      </c>
      <c r="DM228" s="71" t="str">
        <f t="shared" si="23"/>
        <v>Activos</v>
      </c>
      <c r="DN228" s="5" t="str">
        <f>VLOOKUP($A228,L.Cifuentes!$A$4:$ER$33,BaseInterventoría!DN$1,FALSE)</f>
        <v>En ejecución</v>
      </c>
      <c r="DO228" s="5">
        <f>VLOOKUP($A228,L.Cifuentes!$A$4:$ER$33,BaseInterventoría!DO$1,FALSE)</f>
        <v>0</v>
      </c>
      <c r="DP228" s="5">
        <f>VLOOKUP($A228,L.Cifuentes!$A$4:$ER$33,BaseInterventoría!DP$1,FALSE)</f>
        <v>0</v>
      </c>
      <c r="DQ228" s="5">
        <f>VLOOKUP($A228,L.Cifuentes!$A$4:$ER$33,BaseInterventoría!DQ$1,FALSE)</f>
        <v>0</v>
      </c>
      <c r="DR228" s="5">
        <f>VLOOKUP($A228,L.Cifuentes!$A$4:$ER$33,BaseInterventoría!DR$1,FALSE)</f>
        <v>0</v>
      </c>
      <c r="DS228" s="5">
        <f>VLOOKUP($A228,L.Cifuentes!$A$4:$ER$33,BaseInterventoría!DS$1,FALSE)</f>
        <v>0</v>
      </c>
      <c r="DT228" s="198">
        <f>VLOOKUP($A228,L.Cifuentes!$A$4:$ER$33,BaseInterventoría!DT$1,FALSE)</f>
        <v>0</v>
      </c>
      <c r="DU228" s="198">
        <f>VLOOKUP($A228,L.Cifuentes!$A$4:$ER$33,BaseInterventoría!DU$1,FALSE)</f>
        <v>155844832</v>
      </c>
      <c r="DV228" s="186">
        <f>VLOOKUP($A228,L.Cifuentes!$A$4:$ER$33,BaseInterventoría!DV$1,FALSE)</f>
        <v>0</v>
      </c>
      <c r="DW228" s="198">
        <f>VLOOKUP($A228,L.Cifuentes!$A$4:$ER$33,BaseInterventoría!DW$1,FALSE)</f>
        <v>155844832</v>
      </c>
      <c r="DX228" s="21" t="str">
        <f>VLOOKUP($A228,L.Cifuentes!$A$4:$ER$33,BaseInterventoría!DX$1,FALSE)</f>
        <v>N/A</v>
      </c>
      <c r="DY228" s="5" t="str">
        <f>VLOOKUP($A228,L.Cifuentes!$A$4:$ER$33,BaseInterventoría!DY$1,FALSE)</f>
        <v>N/A</v>
      </c>
      <c r="DZ228" s="21" t="str">
        <f>VLOOKUP($A228,L.Cifuentes!$A$4:$ER$33,BaseInterventoría!DZ$1,FALSE)</f>
        <v>N/A</v>
      </c>
      <c r="EA228" s="21" t="str">
        <f>VLOOKUP($A228,L.Cifuentes!$A$4:$ER$33,BaseInterventoría!EA$1,FALSE)</f>
        <v>N/A</v>
      </c>
      <c r="EB228" s="5" t="str">
        <f>VLOOKUP($A228,L.Cifuentes!$A$4:$ER$33,BaseInterventoría!EB$1,FALSE)</f>
        <v>N/A</v>
      </c>
      <c r="EC228" s="198" t="str">
        <f>VLOOKUP($A228,L.Cifuentes!$A$4:$ER$33,BaseInterventoría!EC$1,FALSE)</f>
        <v>N/A</v>
      </c>
      <c r="ED228" s="5">
        <f>VLOOKUP($A228,L.Cifuentes!$A$4:$ER$33,BaseInterventoría!ED$1,FALSE)</f>
        <v>0</v>
      </c>
      <c r="EE228" s="5">
        <f>VLOOKUP($A228,L.Cifuentes!$A$4:$ER$33,BaseInterventoría!EE$1,FALSE)</f>
        <v>0</v>
      </c>
      <c r="EF228" s="5">
        <f>VLOOKUP($A228,L.Cifuentes!$A$4:$ER$33,BaseInterventoría!EF$1,FALSE)</f>
        <v>0</v>
      </c>
      <c r="EG228" s="5">
        <f>VLOOKUP($A228,L.Cifuentes!$A$4:$ER$33,BaseInterventoría!EG$1,FALSE)</f>
        <v>0</v>
      </c>
      <c r="EH228" s="5">
        <f>VLOOKUP($A228,L.Cifuentes!$A$4:$ER$33,BaseInterventoría!EH$1,FALSE)</f>
        <v>0</v>
      </c>
      <c r="EI228" s="21">
        <f ca="1">VLOOKUP($A228,L.Cifuentes!$A$4:$ER$33,BaseInterventoría!EI$1,FALSE)</f>
        <v>45649</v>
      </c>
      <c r="EJ228" s="5">
        <f>VLOOKUP($A228,L.Cifuentes!$A$4:$ER$33,BaseInterventoría!EJ$1,FALSE)</f>
        <v>0</v>
      </c>
      <c r="EK228" s="5">
        <f>VLOOKUP($A228,L.Cifuentes!$A$4:$ER$33,BaseInterventoría!EK$1,FALSE)</f>
        <v>0</v>
      </c>
      <c r="EL228" s="5" t="str">
        <f>VLOOKUP($A228,L.Cifuentes!$A$4:$ER$33,BaseInterventoría!EL$1,FALSE)</f>
        <v>Dirección de Interventoría</v>
      </c>
      <c r="EM228" s="5" t="str">
        <f>VLOOKUP($A228,L.Cifuentes!$A$4:$ER$33,BaseInterventoría!EM$1,FALSE)</f>
        <v>Lucio Cifuentes</v>
      </c>
      <c r="EN228" s="5" t="str">
        <f>VLOOKUP($A228,L.Cifuentes!$A$4:$ER$33,BaseInterventoría!EN$1,FALSE)</f>
        <v>https://www.contratos.gov.co/consultas/detalleProceso.do?numConstancia=21-12-12503565</v>
      </c>
      <c r="EO228" s="5">
        <f>VLOOKUP($A228,L.Cifuentes!$A$4:$ER$33,BaseInterventoría!EO$1,FALSE)</f>
        <v>0</v>
      </c>
      <c r="EP228" s="21">
        <f>VLOOKUP($A228,L.Cifuentes!$A$4:$ER$33,BaseInterventoría!EP$1,FALSE)</f>
        <v>45622</v>
      </c>
      <c r="EQ228" s="24">
        <v>0</v>
      </c>
      <c r="ER228" s="24">
        <v>0</v>
      </c>
      <c r="ES228" s="24">
        <v>0</v>
      </c>
      <c r="ET228" s="5"/>
      <c r="EU228" s="24">
        <f t="shared" si="28"/>
        <v>0</v>
      </c>
      <c r="EV228" s="55" t="e">
        <f>VLOOKUP(A228,#REF!,147,FALSE)</f>
        <v>#REF!</v>
      </c>
      <c r="EW228" s="56"/>
      <c r="EX228" s="24"/>
      <c r="EY228" s="5" t="s">
        <v>24</v>
      </c>
      <c r="EZ228" s="56"/>
      <c r="FA228" s="21"/>
      <c r="FB228"/>
      <c r="FC228"/>
      <c r="FD228"/>
    </row>
    <row r="229" spans="1:160" ht="267.75">
      <c r="A229" s="19" t="s">
        <v>759</v>
      </c>
      <c r="B229" s="2">
        <f t="shared" si="24"/>
        <v>227</v>
      </c>
      <c r="C229" s="20" t="s">
        <v>536</v>
      </c>
      <c r="D229" s="5" t="s">
        <v>260</v>
      </c>
      <c r="E229" s="2" t="s">
        <v>760</v>
      </c>
      <c r="F229" s="5" t="str">
        <f>VLOOKUP($A229,L.Cifuentes!$A$4:$ER$33,BaseInterventoría!F$1,FALSE)</f>
        <v>MDVP</v>
      </c>
      <c r="G229" s="21">
        <f>VLOOKUP($A229,L.Cifuentes!$A$4:$ER$33,BaseInterventoría!G$1,FALSE)</f>
        <v>44294</v>
      </c>
      <c r="H229" s="5">
        <f>VLOOKUP($A229,L.Cifuentes!$A$4:$ER$33,BaseInterventoría!H$1,FALSE)</f>
        <v>75</v>
      </c>
      <c r="I229" s="5">
        <f>VLOOKUP($A229,L.Cifuentes!$A$4:$ER$33,BaseInterventoría!I$1,FALSE)</f>
        <v>29</v>
      </c>
      <c r="J229" s="5" t="str">
        <f>VLOOKUP($A229,L.Cifuentes!$A$4:$ER$33,BaseInterventoría!J$1,FALSE)</f>
        <v xml:space="preserve">El proyecto busca implementar sistemas de recolección y tratamiento de aguas residuales para el manejo de vertimientos domiciliarios, que contribuyan al aumento de la cobertura de saneamiento básico en la zona rural, a través de la construcción de unidades sanitarias en viviendas dispersas del Departamento de Cundinamarca.
Cada unidad sanitaria corresponde a una estructura con dimensiones de 3.0 m x 2.70 m x 2,90 m en mampostería confinada, distribuida en dos secciones independientes: una zona de ducha y una zona en la cual se instalan el sanitario y el lavamanos, un tanque de almacenamiento de 500 1, una puerta, una ventana y un lavadero en granito, cubierta en teja de fibrocemento, columnas y vigas en concreto reforzado, instalaciones hidráulicas, sanitarias e iluminación. Así mismo, la construcción de una caja de inspección de 0.6 m x 0.6 m, una trampa de grasas, un pozo séptico y un campo de infiltración en tubería sanitaria. </v>
      </c>
      <c r="K229" s="198">
        <f>VLOOKUP($A229,L.Cifuentes!$A$4:$ER$33,BaseInterventoría!K$1,FALSE)</f>
        <v>0</v>
      </c>
      <c r="L229" s="198">
        <f>VLOOKUP($A229,L.Cifuentes!$A$4:$ER$33,BaseInterventoría!L$1,FALSE)</f>
        <v>0</v>
      </c>
      <c r="M229" s="198">
        <f>VLOOKUP($A229,L.Cifuentes!$A$4:$ER$33,BaseInterventoría!M$1,FALSE)</f>
        <v>0</v>
      </c>
      <c r="N229" s="198">
        <f>VLOOKUP($A229,L.Cifuentes!$A$4:$ER$33,BaseInterventoría!N$1,FALSE)</f>
        <v>144023105</v>
      </c>
      <c r="O229" s="198">
        <f>VLOOKUP($A229,L.Cifuentes!$A$4:$ER$33,BaseInterventoría!O$1,FALSE)</f>
        <v>22726820</v>
      </c>
      <c r="P229" s="198">
        <f>VLOOKUP($A229,L.Cifuentes!$A$4:$ER$33,BaseInterventoría!P$1,FALSE)</f>
        <v>0</v>
      </c>
      <c r="Q229" s="198">
        <f>VLOOKUP($A229,L.Cifuentes!$A$4:$ER$33,BaseInterventoría!Q$1,FALSE)</f>
        <v>0</v>
      </c>
      <c r="R229" s="198">
        <f>VLOOKUP($A229,L.Cifuentes!$A$4:$ER$33,BaseInterventoría!R$1,FALSE)</f>
        <v>180645751</v>
      </c>
      <c r="S229" s="198">
        <f>VLOOKUP($A229,L.Cifuentes!$A$4:$ER$33,BaseInterventoría!S$1,FALSE)</f>
        <v>0</v>
      </c>
      <c r="T229" s="198">
        <f>VLOOKUP($A229,L.Cifuentes!$A$4:$ER$33,BaseInterventoría!T$1,FALSE)</f>
        <v>0</v>
      </c>
      <c r="U229" s="198">
        <f>VLOOKUP($A229,L.Cifuentes!$A$4:$ER$33,BaseInterventoría!U$1,FALSE)</f>
        <v>347395676</v>
      </c>
      <c r="V229" s="5" t="str">
        <f>VLOOKUP($A229,L.Cifuentes!$A$4:$ER$33,BaseInterventoría!V$1,FALSE)</f>
        <v/>
      </c>
      <c r="W229" s="5">
        <f>VLOOKUP($A229,L.Cifuentes!$A$4:$ER$33,BaseInterventoría!W$1,FALSE)</f>
        <v>0</v>
      </c>
      <c r="X229" s="5" t="str">
        <f>VLOOKUP($A229,L.Cifuentes!$A$4:$ER$33,BaseInterventoría!X$1,FALSE)</f>
        <v>UNIDADES SANITARIAS</v>
      </c>
      <c r="Y229" s="5" t="str">
        <f>VLOOKUP($A229,L.Cifuentes!$A$4:$ER$33,BaseInterventoría!Y$1,FALSE)</f>
        <v>RURAL</v>
      </c>
      <c r="Z229" s="5" t="str">
        <f>VLOOKUP($A229,L.Cifuentes!$A$4:$ER$33,BaseInterventoría!Z$1,FALSE)</f>
        <v>CONVENIO</v>
      </c>
      <c r="AA229" s="5" t="str">
        <f>VLOOKUP($A229,L.Cifuentes!$A$4:$ER$33,BaseInterventoría!AA$1,FALSE)</f>
        <v>EPC-CI-011-2021</v>
      </c>
      <c r="AB229" s="5" t="str">
        <f>VLOOKUP($A229,L.Cifuentes!$A$4:$ER$33,BaseInterventoría!AB$1,FALSE)</f>
        <v xml:space="preserve">
AUNAR ESFUERZOS TÉCNICOS Y ADMINISTRATIVOS PARA LA CONSTRUCCIÓN DE 29 UNIDADES SANITARIAS EN EL SECTOR RURAL DEL MUNICIPIO DE JERUSALÉN - CUNDINAMARCA</v>
      </c>
      <c r="AC229" s="21">
        <f>VLOOKUP($A229,L.Cifuentes!$A$4:$ER$33,BaseInterventoría!AC$1,FALSE)</f>
        <v>44418</v>
      </c>
      <c r="AD229" s="21">
        <f>VLOOKUP($A229,L.Cifuentes!$A$4:$ER$33,BaseInterventoría!AD$1,FALSE)</f>
        <v>44600</v>
      </c>
      <c r="AE229" s="5" t="str">
        <f>VLOOKUP($A229,L.Cifuentes!$A$4:$ER$33,BaseInterventoría!AE$1,FALSE)</f>
        <v>10 MESES</v>
      </c>
      <c r="AF229" s="21">
        <f>VLOOKUP($A229,L.Cifuentes!$A$4:$ER$33,BaseInterventoría!AF$1,FALSE)</f>
        <v>44902</v>
      </c>
      <c r="AG229" s="5" t="str">
        <f>VLOOKUP($A229,L.Cifuentes!$A$4:$ER$33,BaseInterventoría!AG$1,FALSE)</f>
        <v>MUNICIPIO DE JERUSALEN</v>
      </c>
      <c r="AH229" s="5">
        <f>VLOOKUP($A229,L.Cifuentes!$A$4:$ER$33,BaseInterventoría!AH$1,FALSE)</f>
        <v>0</v>
      </c>
      <c r="AI229" s="198">
        <f>VLOOKUP($A229,L.Cifuentes!$A$4:$ER$33,BaseInterventoría!AI$1,FALSE)</f>
        <v>324668856</v>
      </c>
      <c r="AJ229" s="21">
        <f>VLOOKUP($A229,L.Cifuentes!$A$4:$ER$33,BaseInterventoría!AJ$1,FALSE)</f>
        <v>0</v>
      </c>
      <c r="AK229" s="198">
        <f>VLOOKUP($A229,L.Cifuentes!$A$4:$ER$33,BaseInterventoría!AK$1,FALSE)</f>
        <v>0</v>
      </c>
      <c r="AL229" s="5">
        <f>VLOOKUP($A229,L.Cifuentes!$A$4:$ER$33,BaseInterventoría!AL$1,FALSE)</f>
        <v>0</v>
      </c>
      <c r="AM229" s="21">
        <f>VLOOKUP($A229,L.Cifuentes!$A$4:$ER$33,BaseInterventoría!AM$1,FALSE)</f>
        <v>0</v>
      </c>
      <c r="AN229" s="198">
        <f>VLOOKUP($A229,L.Cifuentes!$A$4:$ER$33,BaseInterventoría!AN$1,FALSE)</f>
        <v>0</v>
      </c>
      <c r="AO229" s="5">
        <f>VLOOKUP($A229,L.Cifuentes!$A$4:$ER$33,BaseInterventoría!AO$1,FALSE)</f>
        <v>0</v>
      </c>
      <c r="AP229" s="198">
        <f>VLOOKUP($A229,L.Cifuentes!$A$4:$ER$33,BaseInterventoría!AP$1,FALSE)</f>
        <v>347395676</v>
      </c>
      <c r="AQ229" s="5" t="str">
        <f>VLOOKUP($A229,L.Cifuentes!$A$4:$ER$33,BaseInterventoría!AQ$1,FALSE)</f>
        <v>NINGUNA</v>
      </c>
      <c r="AR229" s="21" t="str">
        <f>VLOOKUP($A229,L.Cifuentes!$A$4:$ER$33,BaseInterventoría!AR$1,FALSE)</f>
        <v>NINGUNA</v>
      </c>
      <c r="AS229" s="5" t="str">
        <f>VLOOKUP($A229,L.Cifuentes!$A$4:$ER$33,BaseInterventoría!AS$1,FALSE)</f>
        <v>NINGUNA</v>
      </c>
      <c r="AT229" s="5" t="str">
        <f>VLOOKUP($A229,L.Cifuentes!$A$4:$ER$33,BaseInterventoría!AT$1,FALSE)</f>
        <v>SUSPENSION N 1</v>
      </c>
      <c r="AU229" s="21">
        <f>VLOOKUP($A229,L.Cifuentes!$A$4:$ER$33,BaseInterventoría!AU$1,FALSE)</f>
        <v>44762</v>
      </c>
      <c r="AV229" s="5" t="str">
        <f>VLOOKUP($A229,L.Cifuentes!$A$4:$ER$33,BaseInterventoría!AV$1,FALSE)</f>
        <v>52 DIAS</v>
      </c>
      <c r="AW229" s="186">
        <f>VLOOKUP($A229,L.Cifuentes!$A$4:$ER$33,BaseInterventoría!AW$1,FALSE)</f>
        <v>0</v>
      </c>
      <c r="AX229" s="186">
        <f>VLOOKUP($A229,L.Cifuentes!$A$4:$ER$33,BaseInterventoría!AX$1,FALSE)</f>
        <v>0</v>
      </c>
      <c r="AY229" s="5">
        <f ca="1">VLOOKUP($A229,L.Cifuentes!$A$4:$ER$33,BaseInterventoría!AY$1,FALSE)</f>
        <v>1.6138461538461539</v>
      </c>
      <c r="AZ229" s="21">
        <f>VLOOKUP($A229,L.Cifuentes!$A$4:$ER$33,BaseInterventoría!AZ$1,FALSE)</f>
        <v>45250</v>
      </c>
      <c r="BA229" s="5">
        <f>VLOOKUP($A229,L.Cifuentes!$A$4:$ER$33,BaseInterventoría!BA$1,FALSE)</f>
        <v>21.666666666666668</v>
      </c>
      <c r="BB229" s="5" t="str">
        <f ca="1">VLOOKUP($A229,L.Cifuentes!$A$4:$ER$33,BaseInterventoría!BB$1,FALSE)</f>
        <v>VENCIDO</v>
      </c>
      <c r="BC229" s="5" t="str">
        <f>VLOOKUP($A229,L.Cifuentes!$A$4:$ER$33,BaseInterventoría!BC$1,FALSE)</f>
        <v>En Proceso de Liquidación</v>
      </c>
      <c r="BD229" s="5" t="str">
        <f>VLOOKUP($A229,L.Cifuentes!$A$4:$ER$33,BaseInterventoría!BD$1,FALSE)</f>
        <v>N/A</v>
      </c>
      <c r="BE229" s="5" t="str">
        <f>VLOOKUP($A229,L.Cifuentes!$A$4:$ER$33,BaseInterventoría!BE$1,FALSE)</f>
        <v>N/A</v>
      </c>
      <c r="BF229" s="21" t="str">
        <f>VLOOKUP($A229,L.Cifuentes!$A$4:$ER$33,BaseInterventoría!BF$1,FALSE)</f>
        <v>N/A</v>
      </c>
      <c r="BG229" s="21" t="str">
        <f>VLOOKUP($A229,L.Cifuentes!$A$4:$ER$33,BaseInterventoría!BG$1,FALSE)</f>
        <v>N/A</v>
      </c>
      <c r="BH229" s="5" t="str">
        <f>VLOOKUP($A229,L.Cifuentes!$A$4:$ER$33,BaseInterventoría!BH$1,FALSE)</f>
        <v>101-2022</v>
      </c>
      <c r="BI229" s="5" t="str">
        <f>VLOOKUP($A229,L.Cifuentes!$A$4:$ER$33,BaseInterventoría!BI$1,FALSE)</f>
        <v>Construcción de 29 Unidades sanitarias en la Zona Rural del municipio de Jerusalén - Cundinamarca, según convenio EPC-CI-011-2021</v>
      </c>
      <c r="BJ229" s="21">
        <f>VLOOKUP($A229,L.Cifuentes!$A$4:$ER$33,BaseInterventoría!BJ$1,FALSE)</f>
        <v>44761</v>
      </c>
      <c r="BK229" s="21">
        <f>VLOOKUP($A229,L.Cifuentes!$A$4:$ER$33,BaseInterventoría!BK$1,FALSE)</f>
        <v>44837</v>
      </c>
      <c r="BL229" s="5" t="str">
        <f>VLOOKUP($A229,L.Cifuentes!$A$4:$ER$33,BaseInterventoría!BL$1,FALSE)</f>
        <v>5 meses</v>
      </c>
      <c r="BM229" s="21">
        <f>VLOOKUP($A229,L.Cifuentes!$A$4:$ER$33,BaseInterventoría!BM$1,FALSE)</f>
        <v>44987</v>
      </c>
      <c r="BN229" s="5" t="str">
        <f>VLOOKUP($A229,L.Cifuentes!$A$4:$ER$33,BaseInterventoría!BN$1,FALSE)</f>
        <v>Consorcio Fuerza INTEC 2022
NIT 901614121-7</v>
      </c>
      <c r="BO229" s="5" t="str">
        <f>VLOOKUP($A229,L.Cifuentes!$A$4:$ER$33,BaseInterventoría!BO$1,FALSE)</f>
        <v>Jose Luis Ricaurte Rodriguez
c.c.1026260824 de Bogotá</v>
      </c>
      <c r="BP229" s="198">
        <f>VLOOKUP($A229,L.Cifuentes!$A$4:$ER$33,BaseInterventoría!BP$1,FALSE)</f>
        <v>0</v>
      </c>
      <c r="BQ229" s="198">
        <f>VLOOKUP($A229,L.Cifuentes!$A$4:$ER$33,BaseInterventoría!BQ$1,FALSE)</f>
        <v>0</v>
      </c>
      <c r="BR229" s="198">
        <f>VLOOKUP($A229,L.Cifuentes!$A$4:$ER$33,BaseInterventoría!BR$1,FALSE)</f>
        <v>0</v>
      </c>
      <c r="BS229" s="198">
        <f>VLOOKUP($A229,L.Cifuentes!$A$4:$ER$33,BaseInterventoría!BS$1,FALSE)</f>
        <v>0</v>
      </c>
      <c r="BT229" s="198">
        <f>VLOOKUP($A229,L.Cifuentes!$A$4:$ER$33,BaseInterventoría!BT$1,FALSE)</f>
        <v>324629206</v>
      </c>
      <c r="BU229" s="21">
        <f>VLOOKUP($A229,L.Cifuentes!$A$4:$ER$33,BaseInterventoría!BU$1,FALSE)</f>
        <v>0</v>
      </c>
      <c r="BV229" s="198">
        <f>VLOOKUP($A229,L.Cifuentes!$A$4:$ER$33,BaseInterventoría!BV$1,FALSE)</f>
        <v>0</v>
      </c>
      <c r="BW229" s="21">
        <f>VLOOKUP($A229,L.Cifuentes!$A$4:$ER$33,BaseInterventoría!BW$1,FALSE)</f>
        <v>0</v>
      </c>
      <c r="BX229" s="198">
        <f>VLOOKUP($A229,L.Cifuentes!$A$4:$ER$33,BaseInterventoría!BX$1,FALSE)</f>
        <v>0</v>
      </c>
      <c r="BY229" s="198">
        <f>VLOOKUP($A229,L.Cifuentes!$A$4:$ER$33,BaseInterventoría!BY$1,FALSE)</f>
        <v>324629206</v>
      </c>
      <c r="BZ229" s="5">
        <f>VLOOKUP($A229,L.Cifuentes!$A$4:$ER$33,BaseInterventoría!BZ$1,FALSE)</f>
        <v>0</v>
      </c>
      <c r="CA229" s="21">
        <f>VLOOKUP($A229,L.Cifuentes!$A$4:$ER$33,BaseInterventoría!CA$1,FALSE)</f>
        <v>0</v>
      </c>
      <c r="CB229" s="5">
        <f>VLOOKUP($A229,L.Cifuentes!$A$4:$ER$33,BaseInterventoría!CB$1,FALSE)</f>
        <v>0</v>
      </c>
      <c r="CC229" s="5">
        <f>VLOOKUP($A229,L.Cifuentes!$A$4:$ER$33,BaseInterventoría!CC$1,FALSE)</f>
        <v>0</v>
      </c>
      <c r="CD229" s="21">
        <f>VLOOKUP($A229,L.Cifuentes!$A$4:$ER$33,BaseInterventoría!CD$1,FALSE)</f>
        <v>0</v>
      </c>
      <c r="CE229" s="5">
        <f>VLOOKUP($A229,L.Cifuentes!$A$4:$ER$33,BaseInterventoría!CE$1,FALSE)</f>
        <v>0</v>
      </c>
      <c r="CF229" s="21">
        <f>VLOOKUP($A229,L.Cifuentes!$A$4:$ER$33,BaseInterventoría!CF$1,FALSE)</f>
        <v>0</v>
      </c>
      <c r="CG229" s="5">
        <f>VLOOKUP($A229,L.Cifuentes!$A$4:$ER$33,BaseInterventoría!CG$1,FALSE)</f>
        <v>0</v>
      </c>
      <c r="CH229" s="21">
        <f>VLOOKUP($A229,L.Cifuentes!$A$4:$ER$33,BaseInterventoría!CH$1,FALSE)</f>
        <v>0</v>
      </c>
      <c r="CI229" s="21">
        <f>VLOOKUP($A229,L.Cifuentes!$A$4:$ER$33,BaseInterventoría!CI$1,FALSE)</f>
        <v>0</v>
      </c>
      <c r="CJ229" s="5">
        <f>VLOOKUP($A229,L.Cifuentes!$A$4:$ER$33,BaseInterventoría!CJ$1,FALSE)</f>
        <v>0</v>
      </c>
      <c r="CK229" s="21">
        <f>VLOOKUP($A229,L.Cifuentes!$A$4:$ER$33,BaseInterventoría!CK$1,FALSE)</f>
        <v>0</v>
      </c>
      <c r="CL229" s="21">
        <f>VLOOKUP($A229,L.Cifuentes!$A$4:$ER$33,BaseInterventoría!CL$1,FALSE)</f>
        <v>0</v>
      </c>
      <c r="CM229" s="5">
        <f>VLOOKUP($A229,L.Cifuentes!$A$4:$ER$33,BaseInterventoría!CM$1,FALSE)</f>
        <v>0</v>
      </c>
      <c r="CN229" s="21">
        <f>VLOOKUP($A229,L.Cifuentes!$A$4:$ER$33,BaseInterventoría!CN$1,FALSE)</f>
        <v>0</v>
      </c>
      <c r="CO229" s="21">
        <f>VLOOKUP($A229,L.Cifuentes!$A$4:$ER$33,BaseInterventoría!CO$1,FALSE)</f>
        <v>0</v>
      </c>
      <c r="CP229" s="5">
        <f>VLOOKUP($A229,L.Cifuentes!$A$4:$ER$33,BaseInterventoría!CP$1,FALSE)</f>
        <v>0</v>
      </c>
      <c r="CQ229" s="21">
        <f>VLOOKUP($A229,L.Cifuentes!$A$4:$ER$33,BaseInterventoría!CQ$1,FALSE)</f>
        <v>0</v>
      </c>
      <c r="CR229" s="21">
        <f>VLOOKUP($A229,L.Cifuentes!$A$4:$ER$33,BaseInterventoría!CR$1,FALSE)</f>
        <v>0</v>
      </c>
      <c r="CS229" s="5">
        <f>VLOOKUP($A229,L.Cifuentes!$A$4:$ER$33,BaseInterventoría!CS$1,FALSE)</f>
        <v>0</v>
      </c>
      <c r="CT229" s="21">
        <f>VLOOKUP($A229,L.Cifuentes!$A$4:$ER$33,BaseInterventoría!CT$1,FALSE)</f>
        <v>0</v>
      </c>
      <c r="CU229" s="21">
        <f>VLOOKUP($A229,L.Cifuentes!$A$4:$ER$33,BaseInterventoría!CU$1,FALSE)</f>
        <v>0</v>
      </c>
      <c r="CV229" s="5">
        <f>VLOOKUP($A229,L.Cifuentes!$A$4:$ER$33,BaseInterventoría!CV$1,FALSE)</f>
        <v>0</v>
      </c>
      <c r="CW229" s="21">
        <f>VLOOKUP($A229,L.Cifuentes!$A$4:$ER$33,BaseInterventoría!CW$1,FALSE)</f>
        <v>0</v>
      </c>
      <c r="CX229" s="21">
        <f>VLOOKUP($A229,L.Cifuentes!$A$4:$ER$33,BaseInterventoría!CX$1,FALSE)</f>
        <v>0</v>
      </c>
      <c r="CY229" s="21">
        <f>VLOOKUP($A229,L.Cifuentes!$A$4:$ER$33,BaseInterventoría!CY$1,FALSE)</f>
        <v>45232</v>
      </c>
      <c r="CZ229" s="5">
        <f>VLOOKUP($A229,L.Cifuentes!$A$4:$ER$33,BaseInterventoría!CZ$1,FALSE)</f>
        <v>13.166666666666666</v>
      </c>
      <c r="DA229" s="186">
        <f>VLOOKUP($A229,L.Cifuentes!$A$4:$ER$33,BaseInterventoría!DA$1,FALSE)</f>
        <v>0</v>
      </c>
      <c r="DB229" s="186">
        <f>VLOOKUP($A229,L.Cifuentes!$A$4:$ER$33,BaseInterventoría!DB$1,FALSE)</f>
        <v>0</v>
      </c>
      <c r="DC229" s="186">
        <f>VLOOKUP($A229,L.Cifuentes!$A$4:$ER$33,BaseInterventoría!DC$1,FALSE)</f>
        <v>0</v>
      </c>
      <c r="DD229" s="186">
        <f>VLOOKUP($A229,L.Cifuentes!$A$4:$ER$33,BaseInterventoría!DD$1,FALSE)</f>
        <v>0</v>
      </c>
      <c r="DE229" s="186">
        <f>VLOOKUP($A229,L.Cifuentes!$A$4:$ER$33,BaseInterventoría!DE$1,FALSE)</f>
        <v>0</v>
      </c>
      <c r="DF229" s="186">
        <f>VLOOKUP($A229,L.Cifuentes!$A$4:$ER$33,BaseInterventoría!DF$1,FALSE)</f>
        <v>0</v>
      </c>
      <c r="DG229" s="186">
        <f>VLOOKUP($A229,L.Cifuentes!$A$4:$ER$33,BaseInterventoría!DG$1,FALSE)</f>
        <v>0</v>
      </c>
      <c r="DH229" s="186">
        <f>VLOOKUP($A229,L.Cifuentes!$A$4:$ER$33,BaseInterventoría!DH$1,FALSE)</f>
        <v>0</v>
      </c>
      <c r="DI229" s="186">
        <f>VLOOKUP($A229,L.Cifuentes!$A$4:$ER$33,BaseInterventoría!DI$1,FALSE)</f>
        <v>0</v>
      </c>
      <c r="DJ229" s="186">
        <f>VLOOKUP($A229,L.Cifuentes!$A$4:$ER$33,BaseInterventoría!DJ$1,FALSE)</f>
        <v>0</v>
      </c>
      <c r="DK229" s="5">
        <f ca="1">VLOOKUP($A229,L.Cifuentes!$A$4:$ER$33,BaseInterventoría!DK$1,FALSE)</f>
        <v>2.0556962025316454</v>
      </c>
      <c r="DL229" s="5" t="str">
        <f ca="1">VLOOKUP($A229,L.Cifuentes!$A$4:$ER$33,BaseInterventoría!DL$1,FALSE)</f>
        <v>VENCIDO</v>
      </c>
      <c r="DM229" s="71" t="str">
        <f t="shared" si="23"/>
        <v>En Liquidación</v>
      </c>
      <c r="DN229" s="5" t="str">
        <f>VLOOKUP($A229,L.Cifuentes!$A$4:$ER$33,BaseInterventoría!DN$1,FALSE)</f>
        <v>En liquidación</v>
      </c>
      <c r="DO229" s="5">
        <f>VLOOKUP($A229,L.Cifuentes!$A$4:$ER$33,BaseInterventoría!DO$1,FALSE)</f>
        <v>0</v>
      </c>
      <c r="DP229" s="5">
        <f>VLOOKUP($A229,L.Cifuentes!$A$4:$ER$33,BaseInterventoría!DP$1,FALSE)</f>
        <v>0</v>
      </c>
      <c r="DQ229" s="5">
        <f>VLOOKUP($A229,L.Cifuentes!$A$4:$ER$33,BaseInterventoría!DQ$1,FALSE)</f>
        <v>0</v>
      </c>
      <c r="DR229" s="5">
        <f>VLOOKUP($A229,L.Cifuentes!$A$4:$ER$33,BaseInterventoría!DR$1,FALSE)</f>
        <v>0</v>
      </c>
      <c r="DS229" s="5">
        <f>VLOOKUP($A229,L.Cifuentes!$A$4:$ER$33,BaseInterventoría!DS$1,FALSE)</f>
        <v>0</v>
      </c>
      <c r="DT229" s="198">
        <f>VLOOKUP($A229,L.Cifuentes!$A$4:$ER$33,BaseInterventoría!DT$1,FALSE)</f>
        <v>0</v>
      </c>
      <c r="DU229" s="198">
        <f>VLOOKUP($A229,L.Cifuentes!$A$4:$ER$33,BaseInterventoría!DU$1,FALSE)</f>
        <v>324629206</v>
      </c>
      <c r="DV229" s="186">
        <f>VLOOKUP($A229,L.Cifuentes!$A$4:$ER$33,BaseInterventoría!DV$1,FALSE)</f>
        <v>0</v>
      </c>
      <c r="DW229" s="198">
        <f>VLOOKUP($A229,L.Cifuentes!$A$4:$ER$33,BaseInterventoría!DW$1,FALSE)</f>
        <v>324629206</v>
      </c>
      <c r="DX229" s="21" t="str">
        <f>VLOOKUP($A229,L.Cifuentes!$A$4:$ER$33,BaseInterventoría!DX$1,FALSE)</f>
        <v>N/A</v>
      </c>
      <c r="DY229" s="5" t="str">
        <f>VLOOKUP($A229,L.Cifuentes!$A$4:$ER$33,BaseInterventoría!DY$1,FALSE)</f>
        <v>EPC-CI-401-2021</v>
      </c>
      <c r="DZ229" s="21">
        <f>VLOOKUP($A229,L.Cifuentes!$A$4:$ER$33,BaseInterventoría!DZ$1,FALSE)</f>
        <v>44512</v>
      </c>
      <c r="EA229" s="21">
        <f>VLOOKUP($A229,L.Cifuentes!$A$4:$ER$33,BaseInterventoría!EA$1,FALSE)</f>
        <v>44740</v>
      </c>
      <c r="EB229" s="5" t="str">
        <f>VLOOKUP($A229,L.Cifuentes!$A$4:$ER$33,BaseInterventoría!EB$1,FALSE)</f>
        <v>INMOBILIARIA DE CUNDINAMARCA</v>
      </c>
      <c r="EC229" s="198">
        <f>VLOOKUP($A229,L.Cifuentes!$A$4:$ER$33,BaseInterventoría!EC$1,FALSE)</f>
        <v>22726820</v>
      </c>
      <c r="ED229" s="5">
        <f>VLOOKUP($A229,L.Cifuentes!$A$4:$ER$33,BaseInterventoría!ED$1,FALSE)</f>
        <v>0</v>
      </c>
      <c r="EE229" s="5">
        <f>VLOOKUP($A229,L.Cifuentes!$A$4:$ER$33,BaseInterventoría!EE$1,FALSE)</f>
        <v>0</v>
      </c>
      <c r="EF229" s="5">
        <f>VLOOKUP($A229,L.Cifuentes!$A$4:$ER$33,BaseInterventoría!EF$1,FALSE)</f>
        <v>0</v>
      </c>
      <c r="EG229" s="5">
        <f>VLOOKUP($A229,L.Cifuentes!$A$4:$ER$33,BaseInterventoría!EG$1,FALSE)</f>
        <v>0</v>
      </c>
      <c r="EH229" s="5">
        <f>VLOOKUP($A229,L.Cifuentes!$A$4:$ER$33,BaseInterventoría!EH$1,FALSE)</f>
        <v>0</v>
      </c>
      <c r="EI229" s="21">
        <f ca="1">VLOOKUP($A229,L.Cifuentes!$A$4:$ER$33,BaseInterventoría!EI$1,FALSE)</f>
        <v>45649</v>
      </c>
      <c r="EJ229" s="5">
        <f>VLOOKUP($A229,L.Cifuentes!$A$4:$ER$33,BaseInterventoría!EJ$1,FALSE)</f>
        <v>0</v>
      </c>
      <c r="EK229" s="5">
        <f>VLOOKUP($A229,L.Cifuentes!$A$4:$ER$33,BaseInterventoría!EK$1,FALSE)</f>
        <v>0</v>
      </c>
      <c r="EL229" s="5" t="str">
        <f>VLOOKUP($A229,L.Cifuentes!$A$4:$ER$33,BaseInterventoría!EL$1,FALSE)</f>
        <v>Dirección de Interventoría</v>
      </c>
      <c r="EM229" s="5" t="str">
        <f>VLOOKUP($A229,L.Cifuentes!$A$4:$ER$33,BaseInterventoría!EM$1,FALSE)</f>
        <v>Lucio Cifuentes</v>
      </c>
      <c r="EN229" s="5" t="str">
        <f>VLOOKUP($A229,L.Cifuentes!$A$4:$ER$33,BaseInterventoría!EN$1,FALSE)</f>
        <v>https://www.contratos.gov.co/consultas/detalleProceso.do?numConstancia=21-12-12224169</v>
      </c>
      <c r="EO229" s="5" t="str">
        <f>VLOOKUP($A229,L.Cifuentes!$A$4:$ER$33,BaseInterventoría!EO$1,FALSE)</f>
        <v>En proceso de liquidación</v>
      </c>
      <c r="EP229" s="21">
        <f>VLOOKUP($A229,L.Cifuentes!$A$4:$ER$33,BaseInterventoría!EP$1,FALSE)</f>
        <v>45622</v>
      </c>
      <c r="EQ229" s="24">
        <f>BY229+VLOOKUP(DY229,$1:$1048576,77,FALSE)</f>
        <v>480474038</v>
      </c>
      <c r="ER229" s="24">
        <f t="shared" ref="ER229:ER250" si="29">+EQ229*0.04</f>
        <v>19218961.52</v>
      </c>
      <c r="ES229" s="24">
        <f t="shared" ref="ES229:ES250" si="30">+EQ229+ER229</f>
        <v>499692999.51999998</v>
      </c>
      <c r="ET229" s="5" t="s">
        <v>11</v>
      </c>
      <c r="EU229" s="24">
        <f t="shared" si="28"/>
        <v>499692999.51999998</v>
      </c>
      <c r="EV229" s="55" t="e">
        <f>VLOOKUP(A229,#REF!,147,FALSE)</f>
        <v>#REF!</v>
      </c>
      <c r="EW229" s="56"/>
      <c r="EX229" s="24"/>
      <c r="EY229" s="5" t="s">
        <v>24</v>
      </c>
      <c r="EZ229" s="56"/>
      <c r="FA229" s="21">
        <f>CY229</f>
        <v>45232</v>
      </c>
      <c r="FB229"/>
      <c r="FC229"/>
      <c r="FD229"/>
    </row>
    <row r="230" spans="1:160" ht="157.5">
      <c r="A230" s="19" t="s">
        <v>761</v>
      </c>
      <c r="B230" s="2">
        <f t="shared" si="24"/>
        <v>228</v>
      </c>
      <c r="C230" s="20" t="s">
        <v>762</v>
      </c>
      <c r="D230" s="5" t="s">
        <v>478</v>
      </c>
      <c r="E230" s="2" t="s">
        <v>763</v>
      </c>
      <c r="F230" s="5" t="str">
        <f>VLOOKUP($A230,L.Cifuentes!$A$4:$ER$33,BaseInterventoría!F$1,FALSE)</f>
        <v>MDVP</v>
      </c>
      <c r="G230" s="21">
        <f>VLOOKUP($A230,L.Cifuentes!$A$4:$ER$33,BaseInterventoría!G$1,FALSE)</f>
        <v>45086</v>
      </c>
      <c r="H230" s="5">
        <f>VLOOKUP($A230,L.Cifuentes!$A$4:$ER$33,BaseInterventoría!H$1,FALSE)</f>
        <v>300</v>
      </c>
      <c r="I230" s="5">
        <f>VLOOKUP($A230,L.Cifuentes!$A$4:$ER$33,BaseInterventoría!I$1,FALSE)</f>
        <v>100</v>
      </c>
      <c r="J230" s="5" t="str">
        <f>VLOOKUP($A230,L.Cifuentes!$A$4:$ER$33,BaseInterventoría!J$1,FALSE)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0" s="198">
        <f>VLOOKUP($A230,L.Cifuentes!$A$4:$ER$33,BaseInterventoría!K$1,FALSE)</f>
        <v>0</v>
      </c>
      <c r="L230" s="198">
        <f>VLOOKUP($A230,L.Cifuentes!$A$4:$ER$33,BaseInterventoría!L$1,FALSE)</f>
        <v>0</v>
      </c>
      <c r="M230" s="198">
        <f>VLOOKUP($A230,L.Cifuentes!$A$4:$ER$33,BaseInterventoría!M$1,FALSE)</f>
        <v>0</v>
      </c>
      <c r="N230" s="198">
        <f>VLOOKUP($A230,L.Cifuentes!$A$4:$ER$33,BaseInterventoría!N$1,FALSE)</f>
        <v>0</v>
      </c>
      <c r="O230" s="198">
        <f>VLOOKUP($A230,L.Cifuentes!$A$4:$ER$33,BaseInterventoría!O$1,FALSE)</f>
        <v>0</v>
      </c>
      <c r="P230" s="198">
        <f>VLOOKUP($A230,L.Cifuentes!$A$4:$ER$33,BaseInterventoría!P$1,FALSE)</f>
        <v>0</v>
      </c>
      <c r="Q230" s="198">
        <f>VLOOKUP($A230,L.Cifuentes!$A$4:$ER$33,BaseInterventoría!Q$1,FALSE)</f>
        <v>72135946</v>
      </c>
      <c r="R230" s="198">
        <f>VLOOKUP($A230,L.Cifuentes!$A$4:$ER$33,BaseInterventoría!R$1,FALSE)</f>
        <v>1803398651</v>
      </c>
      <c r="S230" s="198">
        <f>VLOOKUP($A230,L.Cifuentes!$A$4:$ER$33,BaseInterventoría!S$1,FALSE)</f>
        <v>0</v>
      </c>
      <c r="T230" s="198">
        <f>VLOOKUP($A230,L.Cifuentes!$A$4:$ER$33,BaseInterventoría!T$1,FALSE)</f>
        <v>0</v>
      </c>
      <c r="U230" s="198">
        <f>VLOOKUP($A230,L.Cifuentes!$A$4:$ER$33,BaseInterventoría!U$1,FALSE)</f>
        <v>1875534597</v>
      </c>
      <c r="V230" s="5" t="str">
        <f>VLOOKUP($A230,L.Cifuentes!$A$4:$ER$33,BaseInterventoría!V$1,FALSE)</f>
        <v>15001
21/06/2023
15002
21/06/2023</v>
      </c>
      <c r="W230" s="5">
        <f>VLOOKUP($A230,L.Cifuentes!$A$4:$ER$33,BaseInterventoría!W$1,FALSE)</f>
        <v>0</v>
      </c>
      <c r="X230" s="5" t="str">
        <f>VLOOKUP($A230,L.Cifuentes!$A$4:$ER$33,BaseInterventoría!X$1,FALSE)</f>
        <v>UNIDADES SANITARIAS</v>
      </c>
      <c r="Y230" s="5" t="str">
        <f>VLOOKUP($A230,L.Cifuentes!$A$4:$ER$33,BaseInterventoría!Y$1,FALSE)</f>
        <v>RURAL</v>
      </c>
      <c r="Z230" s="5" t="str">
        <f>VLOOKUP($A230,L.Cifuentes!$A$4:$ER$33,BaseInterventoría!Z$1,FALSE)</f>
        <v>CONVENIO</v>
      </c>
      <c r="AA230" s="5" t="str">
        <f>VLOOKUP($A230,L.Cifuentes!$A$4:$ER$33,BaseInterventoría!AA$1,FALSE)</f>
        <v>EPC-CI-031-2023</v>
      </c>
      <c r="AB230" s="5" t="str">
        <f>VLOOKUP($A230,L.Cifuentes!$A$4:$ER$33,BaseInterventoría!AB$1,FALSE)</f>
        <v xml:space="preserve">AUNAR ESFUERZOS TÉCNICOS Y ADMINISTRATIVOS PARA LA CONSTRUCCIÓN DE 100 UNIDADES SANITARIAS EN EL SECTOR RURAL DEL MUNICIPIO DE CAPARRAPÍ - CUNDINAMARCA. </v>
      </c>
      <c r="AC230" s="21">
        <f>VLOOKUP($A230,L.Cifuentes!$A$4:$ER$33,BaseInterventoría!AC$1,FALSE)</f>
        <v>45102</v>
      </c>
      <c r="AD230" s="21">
        <f>VLOOKUP($A230,L.Cifuentes!$A$4:$ER$33,BaseInterventoría!AD$1,FALSE)</f>
        <v>45112</v>
      </c>
      <c r="AE230" s="5" t="str">
        <f>VLOOKUP($A230,L.Cifuentes!$A$4:$ER$33,BaseInterventoría!AE$1,FALSE)</f>
        <v>15 MESES</v>
      </c>
      <c r="AF230" s="21">
        <f>VLOOKUP($A230,L.Cifuentes!$A$4:$ER$33,BaseInterventoría!AF$1,FALSE)</f>
        <v>45569</v>
      </c>
      <c r="AG230" s="5" t="str">
        <f>VLOOKUP($A230,L.Cifuentes!$A$4:$ER$33,BaseInterventoría!AG$1,FALSE)</f>
        <v>MUNICIPIO DE CAPARRAPÍ</v>
      </c>
      <c r="AH230" s="5" t="str">
        <f>VLOOKUP($A230,L.Cifuentes!$A$4:$ER$33,BaseInterventoría!AH$1,FALSE)</f>
        <v>ANDRES ARDILA SANCHEZ
alcaldia@caparrapi-cundinamarca.gov.co
3213722919</v>
      </c>
      <c r="AI230" s="198">
        <f>VLOOKUP($A230,L.Cifuentes!$A$4:$ER$33,BaseInterventoría!AI$1,FALSE)</f>
        <v>1685419300</v>
      </c>
      <c r="AJ230" s="21">
        <f>VLOOKUP($A230,L.Cifuentes!$A$4:$ER$33,BaseInterventoría!AJ$1,FALSE)</f>
        <v>0</v>
      </c>
      <c r="AK230" s="198">
        <f>VLOOKUP($A230,L.Cifuentes!$A$4:$ER$33,BaseInterventoría!AK$1,FALSE)</f>
        <v>0</v>
      </c>
      <c r="AL230" s="5">
        <f>VLOOKUP($A230,L.Cifuentes!$A$4:$ER$33,BaseInterventoría!AL$1,FALSE)</f>
        <v>0</v>
      </c>
      <c r="AM230" s="21">
        <f>VLOOKUP($A230,L.Cifuentes!$A$4:$ER$33,BaseInterventoría!AM$1,FALSE)</f>
        <v>0</v>
      </c>
      <c r="AN230" s="198">
        <f>VLOOKUP($A230,L.Cifuentes!$A$4:$ER$33,BaseInterventoría!AN$1,FALSE)</f>
        <v>0</v>
      </c>
      <c r="AO230" s="5">
        <f>VLOOKUP($A230,L.Cifuentes!$A$4:$ER$33,BaseInterventoría!AO$1,FALSE)</f>
        <v>0</v>
      </c>
      <c r="AP230" s="198">
        <f>VLOOKUP($A230,L.Cifuentes!$A$4:$ER$33,BaseInterventoría!AP$1,FALSE)</f>
        <v>1685419300</v>
      </c>
      <c r="AQ230" s="5" t="str">
        <f>VLOOKUP($A230,L.Cifuentes!$A$4:$ER$33,BaseInterventoría!AQ$1,FALSE)</f>
        <v>PRORROGA 1</v>
      </c>
      <c r="AR230" s="21">
        <f>VLOOKUP($A230,L.Cifuentes!$A$4:$ER$33,BaseInterventoría!AR$1,FALSE)</f>
        <v>45568</v>
      </c>
      <c r="AS230" s="5" t="str">
        <f>VLOOKUP($A230,L.Cifuentes!$A$4:$ER$33,BaseInterventoría!AS$1,FALSE)</f>
        <v xml:space="preserve">8 MESES </v>
      </c>
      <c r="AT230" s="5">
        <f>VLOOKUP($A230,L.Cifuentes!$A$4:$ER$33,BaseInterventoría!AT$1,FALSE)</f>
        <v>0</v>
      </c>
      <c r="AU230" s="21">
        <f>VLOOKUP($A230,L.Cifuentes!$A$4:$ER$33,BaseInterventoría!AU$1,FALSE)</f>
        <v>0</v>
      </c>
      <c r="AV230" s="5">
        <f>VLOOKUP($A230,L.Cifuentes!$A$4:$ER$33,BaseInterventoría!AV$1,FALSE)</f>
        <v>0</v>
      </c>
      <c r="AW230" s="186">
        <f>VLOOKUP($A230,L.Cifuentes!$A$4:$ER$33,BaseInterventoría!AW$1,FALSE)</f>
        <v>0</v>
      </c>
      <c r="AX230" s="186">
        <f>VLOOKUP($A230,L.Cifuentes!$A$4:$ER$33,BaseInterventoría!AX$1,FALSE)</f>
        <v>0</v>
      </c>
      <c r="AY230" s="5">
        <f ca="1">VLOOKUP($A230,L.Cifuentes!$A$4:$ER$33,BaseInterventoría!AY$1,FALSE)</f>
        <v>0.76714285714285713</v>
      </c>
      <c r="AZ230" s="21">
        <f>VLOOKUP($A230,L.Cifuentes!$A$4:$ER$33,BaseInterventoría!AZ$1,FALSE)</f>
        <v>45812</v>
      </c>
      <c r="BA230" s="5">
        <f>VLOOKUP($A230,L.Cifuentes!$A$4:$ER$33,BaseInterventoría!BA$1,FALSE)</f>
        <v>23.333333333333332</v>
      </c>
      <c r="BB230" s="5" t="str">
        <f ca="1">VLOOKUP($A230,L.Cifuentes!$A$4:$ER$33,BaseInterventoría!BB$1,FALSE)</f>
        <v>VIGENTE</v>
      </c>
      <c r="BC230" s="5" t="str">
        <f>VLOOKUP($A230,L.Cifuentes!$A$4:$ER$33,BaseInterventoría!BC$1,FALSE)</f>
        <v>En Ejecución</v>
      </c>
      <c r="BD230" s="5" t="str">
        <f>VLOOKUP($A230,L.Cifuentes!$A$4:$ER$33,BaseInterventoría!BD$1,FALSE)</f>
        <v>N/A</v>
      </c>
      <c r="BE230" s="5" t="str">
        <f>VLOOKUP($A230,L.Cifuentes!$A$4:$ER$33,BaseInterventoría!BE$1,FALSE)</f>
        <v>N/A</v>
      </c>
      <c r="BF230" s="21" t="str">
        <f>VLOOKUP($A230,L.Cifuentes!$A$4:$ER$33,BaseInterventoría!BF$1,FALSE)</f>
        <v>N/A</v>
      </c>
      <c r="BG230" s="21" t="str">
        <f>VLOOKUP($A230,L.Cifuentes!$A$4:$ER$33,BaseInterventoría!BG$1,FALSE)</f>
        <v>N/A</v>
      </c>
      <c r="BH230" s="5" t="str">
        <f>VLOOKUP($A230,L.Cifuentes!$A$4:$ER$33,BaseInterventoría!BH$1,FALSE)</f>
        <v>007-2023</v>
      </c>
      <c r="BI230" s="5" t="str">
        <f>VLOOKUP($A230,L.Cifuentes!$A$4:$ER$33,BaseInterventoría!BI$1,FALSE)</f>
        <v>CONSTRUCCION DE 100 UNIDADES SANITARIAS EN EL SECTOR RURAL DEL MUNICIPIO DE CAPARRAPI- CUNDINAMARCA, EN EL MARCO DEL CONVENIO INTERADMINISTRATIVO EPC-CI-031-2023</v>
      </c>
      <c r="BJ230" s="21">
        <f>VLOOKUP($A230,L.Cifuentes!$A$4:$ER$33,BaseInterventoría!BJ$1,FALSE)</f>
        <v>45224</v>
      </c>
      <c r="BK230" s="21">
        <f>VLOOKUP($A230,L.Cifuentes!$A$4:$ER$33,BaseInterventoría!BK$1,FALSE)</f>
        <v>45566</v>
      </c>
      <c r="BL230" s="5" t="str">
        <f>VLOOKUP($A230,L.Cifuentes!$A$4:$ER$33,BaseInterventoría!BL$1,FALSE)</f>
        <v>3 MESES</v>
      </c>
      <c r="BM230" s="21">
        <f>VLOOKUP($A230,L.Cifuentes!$A$4:$ER$33,BaseInterventoría!BM$1,FALSE)</f>
        <v>45657</v>
      </c>
      <c r="BN230" s="5" t="str">
        <f>VLOOKUP($A230,L.Cifuentes!$A$4:$ER$33,BaseInterventoría!BN$1,FALSE)</f>
        <v>CESAR EDWIN JIMENEZ AVILA</v>
      </c>
      <c r="BO230" s="5" t="str">
        <f>VLOOKUP($A230,L.Cifuentes!$A$4:$ER$33,BaseInterventoría!BO$1,FALSE)</f>
        <v>CESAR EDWIN JIMENEZ AVILA</v>
      </c>
      <c r="BP230" s="198">
        <f>VLOOKUP($A230,L.Cifuentes!$A$4:$ER$33,BaseInterventoría!BP$1,FALSE)</f>
        <v>0</v>
      </c>
      <c r="BQ230" s="198">
        <f>VLOOKUP($A230,L.Cifuentes!$A$4:$ER$33,BaseInterventoría!BQ$1,FALSE)</f>
        <v>0</v>
      </c>
      <c r="BR230" s="198">
        <f>VLOOKUP($A230,L.Cifuentes!$A$4:$ER$33,BaseInterventoría!BR$1,FALSE)</f>
        <v>0</v>
      </c>
      <c r="BS230" s="198">
        <f>VLOOKUP($A230,L.Cifuentes!$A$4:$ER$33,BaseInterventoría!BS$1,FALSE)</f>
        <v>0</v>
      </c>
      <c r="BT230" s="198">
        <f>VLOOKUP($A230,L.Cifuentes!$A$4:$ER$33,BaseInterventoría!BT$1,FALSE)</f>
        <v>1685419300</v>
      </c>
      <c r="BU230" s="21">
        <f>VLOOKUP($A230,L.Cifuentes!$A$4:$ER$33,BaseInterventoría!BU$1,FALSE)</f>
        <v>0</v>
      </c>
      <c r="BV230" s="198">
        <f>VLOOKUP($A230,L.Cifuentes!$A$4:$ER$33,BaseInterventoría!BV$1,FALSE)</f>
        <v>0</v>
      </c>
      <c r="BW230" s="21">
        <f>VLOOKUP($A230,L.Cifuentes!$A$4:$ER$33,BaseInterventoría!BW$1,FALSE)</f>
        <v>0</v>
      </c>
      <c r="BX230" s="198">
        <f>VLOOKUP($A230,L.Cifuentes!$A$4:$ER$33,BaseInterventoría!BX$1,FALSE)</f>
        <v>0</v>
      </c>
      <c r="BY230" s="198">
        <f>VLOOKUP($A230,L.Cifuentes!$A$4:$ER$33,BaseInterventoría!BY$1,FALSE)</f>
        <v>1685419300</v>
      </c>
      <c r="BZ230" s="5">
        <f>VLOOKUP($A230,L.Cifuentes!$A$4:$ER$33,BaseInterventoría!BZ$1,FALSE)</f>
        <v>0</v>
      </c>
      <c r="CA230" s="21">
        <f>VLOOKUP($A230,L.Cifuentes!$A$4:$ER$33,BaseInterventoría!CA$1,FALSE)</f>
        <v>0</v>
      </c>
      <c r="CB230" s="5">
        <f>VLOOKUP($A230,L.Cifuentes!$A$4:$ER$33,BaseInterventoría!CB$1,FALSE)</f>
        <v>0</v>
      </c>
      <c r="CC230" s="5">
        <f>VLOOKUP($A230,L.Cifuentes!$A$4:$ER$33,BaseInterventoría!CC$1,FALSE)</f>
        <v>0</v>
      </c>
      <c r="CD230" s="21">
        <f>VLOOKUP($A230,L.Cifuentes!$A$4:$ER$33,BaseInterventoría!CD$1,FALSE)</f>
        <v>0</v>
      </c>
      <c r="CE230" s="5">
        <f>VLOOKUP($A230,L.Cifuentes!$A$4:$ER$33,BaseInterventoría!CE$1,FALSE)</f>
        <v>0</v>
      </c>
      <c r="CF230" s="21">
        <f>VLOOKUP($A230,L.Cifuentes!$A$4:$ER$33,BaseInterventoría!CF$1,FALSE)</f>
        <v>45657</v>
      </c>
      <c r="CG230" s="5">
        <f>VLOOKUP($A230,L.Cifuentes!$A$4:$ER$33,BaseInterventoría!CG$1,FALSE)</f>
        <v>400054377</v>
      </c>
      <c r="CH230" s="21">
        <f>VLOOKUP($A230,L.Cifuentes!$A$4:$ER$33,BaseInterventoría!CH$1,FALSE)</f>
        <v>45566</v>
      </c>
      <c r="CI230" s="21">
        <f>VLOOKUP($A230,L.Cifuentes!$A$4:$ER$33,BaseInterventoría!CI$1,FALSE)</f>
        <v>47483</v>
      </c>
      <c r="CJ230" s="5" t="str">
        <f>VLOOKUP($A230,L.Cifuentes!$A$4:$ER$33,BaseInterventoría!CJ$1,FALSE)</f>
        <v>NA</v>
      </c>
      <c r="CK230" s="21" t="str">
        <f>VLOOKUP($A230,L.Cifuentes!$A$4:$ER$33,BaseInterventoría!CK$1,FALSE)</f>
        <v>NA</v>
      </c>
      <c r="CL230" s="21" t="str">
        <f>VLOOKUP($A230,L.Cifuentes!$A$4:$ER$33,BaseInterventoría!CL$1,FALSE)</f>
        <v>NA</v>
      </c>
      <c r="CM230" s="5">
        <f>VLOOKUP($A230,L.Cifuentes!$A$4:$ER$33,BaseInterventoría!CM$1,FALSE)</f>
        <v>400054377</v>
      </c>
      <c r="CN230" s="21">
        <f>VLOOKUP($A230,L.Cifuentes!$A$4:$ER$33,BaseInterventoría!CN$1,FALSE)</f>
        <v>45566</v>
      </c>
      <c r="CO230" s="21">
        <f>VLOOKUP($A230,L.Cifuentes!$A$4:$ER$33,BaseInterventoría!CO$1,FALSE)</f>
        <v>47483</v>
      </c>
      <c r="CP230" s="5">
        <f>VLOOKUP($A230,L.Cifuentes!$A$4:$ER$33,BaseInterventoría!CP$1,FALSE)</f>
        <v>400054377</v>
      </c>
      <c r="CQ230" s="21">
        <f>VLOOKUP($A230,L.Cifuentes!$A$4:$ER$33,BaseInterventoría!CQ$1,FALSE)</f>
        <v>45566</v>
      </c>
      <c r="CR230" s="21">
        <f>VLOOKUP($A230,L.Cifuentes!$A$4:$ER$33,BaseInterventoría!CR$1,FALSE)</f>
        <v>47483</v>
      </c>
      <c r="CS230" s="5">
        <f>VLOOKUP($A230,L.Cifuentes!$A$4:$ER$33,BaseInterventoría!CS$1,FALSE)</f>
        <v>400054377</v>
      </c>
      <c r="CT230" s="21">
        <f>VLOOKUP($A230,L.Cifuentes!$A$4:$ER$33,BaseInterventoría!CT$1,FALSE)</f>
        <v>45566</v>
      </c>
      <c r="CU230" s="21">
        <f>VLOOKUP($A230,L.Cifuentes!$A$4:$ER$33,BaseInterventoría!CU$1,FALSE)</f>
        <v>47483</v>
      </c>
      <c r="CV230" s="5">
        <f>VLOOKUP($A230,L.Cifuentes!$A$4:$ER$33,BaseInterventoría!CV$1,FALSE)</f>
        <v>400054377</v>
      </c>
      <c r="CW230" s="21">
        <f>VLOOKUP($A230,L.Cifuentes!$A$4:$ER$33,BaseInterventoría!CW$1,FALSE)</f>
        <v>45566</v>
      </c>
      <c r="CX230" s="21">
        <f>VLOOKUP($A230,L.Cifuentes!$A$4:$ER$33,BaseInterventoría!CX$1,FALSE)</f>
        <v>47483</v>
      </c>
      <c r="CY230" s="21">
        <f>VLOOKUP($A230,L.Cifuentes!$A$4:$ER$33,BaseInterventoría!CY$1,FALSE)</f>
        <v>45657</v>
      </c>
      <c r="CZ230" s="5">
        <f>VLOOKUP($A230,L.Cifuentes!$A$4:$ER$33,BaseInterventoría!CZ$1,FALSE)</f>
        <v>3.0333333333333332</v>
      </c>
      <c r="DA230" s="186">
        <f>VLOOKUP($A230,L.Cifuentes!$A$4:$ER$33,BaseInterventoría!DA$1,FALSE)</f>
        <v>0.3</v>
      </c>
      <c r="DB230" s="186">
        <f>VLOOKUP($A230,L.Cifuentes!$A$4:$ER$33,BaseInterventoría!DB$1,FALSE)</f>
        <v>0</v>
      </c>
      <c r="DC230" s="186">
        <f>VLOOKUP($A230,L.Cifuentes!$A$4:$ER$33,BaseInterventoría!DC$1,FALSE)</f>
        <v>0</v>
      </c>
      <c r="DD230" s="186">
        <f>VLOOKUP($A230,L.Cifuentes!$A$4:$ER$33,BaseInterventoría!DD$1,FALSE)</f>
        <v>0</v>
      </c>
      <c r="DE230" s="186">
        <f>VLOOKUP($A230,L.Cifuentes!$A$4:$ER$33,BaseInterventoría!DE$1,FALSE)</f>
        <v>0</v>
      </c>
      <c r="DF230" s="186">
        <f>VLOOKUP($A230,L.Cifuentes!$A$4:$ER$33,BaseInterventoría!DF$1,FALSE)</f>
        <v>0</v>
      </c>
      <c r="DG230" s="186">
        <f>VLOOKUP($A230,L.Cifuentes!$A$4:$ER$33,BaseInterventoría!DG$1,FALSE)</f>
        <v>0</v>
      </c>
      <c r="DH230" s="186">
        <f>VLOOKUP($A230,L.Cifuentes!$A$4:$ER$33,BaseInterventoría!DH$1,FALSE)</f>
        <v>0</v>
      </c>
      <c r="DI230" s="186">
        <f>VLOOKUP($A230,L.Cifuentes!$A$4:$ER$33,BaseInterventoría!DI$1,FALSE)</f>
        <v>0</v>
      </c>
      <c r="DJ230" s="186">
        <f>VLOOKUP($A230,L.Cifuentes!$A$4:$ER$33,BaseInterventoría!DJ$1,FALSE)</f>
        <v>0</v>
      </c>
      <c r="DK230" s="5">
        <f ca="1">VLOOKUP($A230,L.Cifuentes!$A$4:$ER$33,BaseInterventoría!DK$1,FALSE)</f>
        <v>0.91208791208791207</v>
      </c>
      <c r="DL230" s="5" t="str">
        <f ca="1">VLOOKUP($A230,L.Cifuentes!$A$4:$ER$33,BaseInterventoría!DL$1,FALSE)</f>
        <v>VIGENTE</v>
      </c>
      <c r="DM230" s="71" t="str">
        <f t="shared" si="23"/>
        <v>Activos</v>
      </c>
      <c r="DN230" s="5" t="str">
        <f>VLOOKUP($A230,L.Cifuentes!$A$4:$ER$33,BaseInterventoría!DN$1,FALSE)</f>
        <v>En ejecución</v>
      </c>
      <c r="DO230" s="5">
        <f>VLOOKUP($A230,L.Cifuentes!$A$4:$ER$33,BaseInterventoría!DO$1,FALSE)</f>
        <v>0</v>
      </c>
      <c r="DP230" s="5">
        <f>VLOOKUP($A230,L.Cifuentes!$A$4:$ER$33,BaseInterventoría!DP$1,FALSE)</f>
        <v>0</v>
      </c>
      <c r="DQ230" s="5">
        <f>VLOOKUP($A230,L.Cifuentes!$A$4:$ER$33,BaseInterventoría!DQ$1,FALSE)</f>
        <v>0</v>
      </c>
      <c r="DR230" s="5">
        <f>VLOOKUP($A230,L.Cifuentes!$A$4:$ER$33,BaseInterventoría!DR$1,FALSE)</f>
        <v>0</v>
      </c>
      <c r="DS230" s="5">
        <f>VLOOKUP($A230,L.Cifuentes!$A$4:$ER$33,BaseInterventoría!DS$1,FALSE)</f>
        <v>0</v>
      </c>
      <c r="DT230" s="198">
        <f>VLOOKUP($A230,L.Cifuentes!$A$4:$ER$33,BaseInterventoría!DT$1,FALSE)</f>
        <v>0</v>
      </c>
      <c r="DU230" s="198">
        <f>VLOOKUP($A230,L.Cifuentes!$A$4:$ER$33,BaseInterventoría!DU$1,FALSE)</f>
        <v>1685419300</v>
      </c>
      <c r="DV230" s="186">
        <f>VLOOKUP($A230,L.Cifuentes!$A$4:$ER$33,BaseInterventoría!DV$1,FALSE)</f>
        <v>0</v>
      </c>
      <c r="DW230" s="198">
        <f>VLOOKUP($A230,L.Cifuentes!$A$4:$ER$33,BaseInterventoría!DW$1,FALSE)</f>
        <v>1685419300</v>
      </c>
      <c r="DX230" s="21" t="str">
        <f>VLOOKUP($A230,L.Cifuentes!$A$4:$ER$33,BaseInterventoría!DX$1,FALSE)</f>
        <v>N/A</v>
      </c>
      <c r="DY230" s="5" t="str">
        <f>VLOOKUP($A230,L.Cifuentes!$A$4:$ER$33,BaseInterventoría!DY$1,FALSE)</f>
        <v>EPC-PDA-I-049-2024</v>
      </c>
      <c r="DZ230" s="21">
        <f>VLOOKUP($A230,L.Cifuentes!$A$4:$ER$33,BaseInterventoría!DZ$1,FALSE)</f>
        <v>45364</v>
      </c>
      <c r="EA230" s="21">
        <f>VLOOKUP($A230,L.Cifuentes!$A$4:$ER$33,BaseInterventoría!EA$1,FALSE)</f>
        <v>45544</v>
      </c>
      <c r="EB230" s="5" t="str">
        <f>VLOOKUP($A230,L.Cifuentes!$A$4:$ER$33,BaseInterventoría!EB$1,FALSE)</f>
        <v>RAFAEL ENRIQUE FONSECA CARDONA</v>
      </c>
      <c r="EC230" s="198">
        <f>VLOOKUP($A230,L.Cifuentes!$A$4:$ER$33,BaseInterventoría!EC$1,FALSE)</f>
        <v>117979351</v>
      </c>
      <c r="ED230" s="5">
        <f>VLOOKUP($A230,L.Cifuentes!$A$4:$ER$33,BaseInterventoría!ED$1,FALSE)</f>
        <v>0</v>
      </c>
      <c r="EE230" s="5">
        <f>VLOOKUP($A230,L.Cifuentes!$A$4:$ER$33,BaseInterventoría!EE$1,FALSE)</f>
        <v>0</v>
      </c>
      <c r="EF230" s="5">
        <f>VLOOKUP($A230,L.Cifuentes!$A$4:$ER$33,BaseInterventoría!EF$1,FALSE)</f>
        <v>0</v>
      </c>
      <c r="EG230" s="5">
        <f>VLOOKUP($A230,L.Cifuentes!$A$4:$ER$33,BaseInterventoría!EG$1,FALSE)</f>
        <v>0</v>
      </c>
      <c r="EH230" s="5">
        <f>VLOOKUP($A230,L.Cifuentes!$A$4:$ER$33,BaseInterventoría!EH$1,FALSE)</f>
        <v>0</v>
      </c>
      <c r="EI230" s="21">
        <f ca="1">VLOOKUP($A230,L.Cifuentes!$A$4:$ER$33,BaseInterventoría!EI$1,FALSE)</f>
        <v>45649</v>
      </c>
      <c r="EJ230" s="5">
        <f>VLOOKUP($A230,L.Cifuentes!$A$4:$ER$33,BaseInterventoría!EJ$1,FALSE)</f>
        <v>0</v>
      </c>
      <c r="EK230" s="5">
        <f>VLOOKUP($A230,L.Cifuentes!$A$4:$ER$33,BaseInterventoría!EK$1,FALSE)</f>
        <v>0</v>
      </c>
      <c r="EL230" s="5" t="str">
        <f>VLOOKUP($A230,L.Cifuentes!$A$4:$ER$33,BaseInterventoría!EL$1,FALSE)</f>
        <v>Dirección de Interventoría</v>
      </c>
      <c r="EM230" s="5" t="str">
        <f>VLOOKUP($A230,L.Cifuentes!$A$4:$ER$33,BaseInterventoría!EM$1,FALSE)</f>
        <v>Lucio Cifuentes</v>
      </c>
      <c r="EN230" s="5" t="str">
        <f>VLOOKUP($A230,L.Cifuentes!$A$4:$ER$33,BaseInterventoría!EN$1,FALSE)</f>
        <v>https://www.secop.gov.co/CO1ContractsManagement/Tendering/ProcurementContractEdit/View?docUniqueIdentifier=CO1.PCCNTR.5133180&amp;prevCtxUrl=https%3a%2f%2fwww.secop.gov.co%3a443%2fCO1ContractsManagement%2fTendering%2fProcurementContractManagement%2fIndex&amp;prevCtxLbl=Contratos+</v>
      </c>
      <c r="EO230" s="5" t="str">
        <f>VLOOKUP($A230,L.Cifuentes!$A$4:$ER$33,BaseInterventoría!EO$1,FALSE)</f>
        <v>Se realizo acta de iniciodel contrato de obra, en ejecucuion del proyecto, a la fecha se llevan 30 unidades terminadas</v>
      </c>
      <c r="EP230" s="21">
        <f>VLOOKUP($A230,L.Cifuentes!$A$4:$ER$33,BaseInterventoría!EP$1,FALSE)</f>
        <v>45622</v>
      </c>
      <c r="EQ230" s="24">
        <f>+BY230+EC230</f>
        <v>1803398651</v>
      </c>
      <c r="ER230" s="24">
        <f t="shared" si="29"/>
        <v>72135946.040000007</v>
      </c>
      <c r="ES230" s="24">
        <f t="shared" si="30"/>
        <v>1875534597.04</v>
      </c>
      <c r="ET230" s="5" t="s">
        <v>74</v>
      </c>
      <c r="EU230" s="24">
        <f t="shared" si="28"/>
        <v>1875534597.04</v>
      </c>
      <c r="EV230" s="55" t="e">
        <f>VLOOKUP(A230,#REF!,147,FALSE)</f>
        <v>#REF!</v>
      </c>
      <c r="EW230" s="56"/>
      <c r="EX230" s="24"/>
      <c r="EY230" s="5" t="s">
        <v>24</v>
      </c>
      <c r="EZ230" s="56"/>
      <c r="FA230" s="21">
        <v>45837</v>
      </c>
      <c r="FB230"/>
      <c r="FC230"/>
      <c r="FD230"/>
    </row>
    <row r="231" spans="1:160" ht="157.5">
      <c r="A231" s="19" t="s">
        <v>764</v>
      </c>
      <c r="B231" s="2">
        <f t="shared" si="24"/>
        <v>229</v>
      </c>
      <c r="C231" s="20" t="s">
        <v>765</v>
      </c>
      <c r="D231" s="5" t="s">
        <v>466</v>
      </c>
      <c r="E231" s="2" t="s">
        <v>766</v>
      </c>
      <c r="F231" s="5" t="str">
        <f>VLOOKUP($A231,L.Cifuentes!$A$4:$ER$33,BaseInterventoría!F$1,FALSE)</f>
        <v>MDVP</v>
      </c>
      <c r="G231" s="21">
        <f>VLOOKUP($A231,L.Cifuentes!$A$4:$ER$33,BaseInterventoría!G$1,FALSE)</f>
        <v>45086</v>
      </c>
      <c r="H231" s="5">
        <f>VLOOKUP($A231,L.Cifuentes!$A$4:$ER$33,BaseInterventoría!H$1,FALSE)</f>
        <v>300</v>
      </c>
      <c r="I231" s="5">
        <f>VLOOKUP($A231,L.Cifuentes!$A$4:$ER$33,BaseInterventoría!I$1,FALSE)</f>
        <v>100</v>
      </c>
      <c r="J231" s="5" t="str">
        <f>VLOOKUP($A231,L.Cifuentes!$A$4:$ER$33,BaseInterventoría!J$1,FALSE)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1" s="198">
        <f>VLOOKUP($A231,L.Cifuentes!$A$4:$ER$33,BaseInterventoría!K$1,FALSE)</f>
        <v>0</v>
      </c>
      <c r="L231" s="198">
        <f>VLOOKUP($A231,L.Cifuentes!$A$4:$ER$33,BaseInterventoría!L$1,FALSE)</f>
        <v>0</v>
      </c>
      <c r="M231" s="198">
        <f>VLOOKUP($A231,L.Cifuentes!$A$4:$ER$33,BaseInterventoría!M$1,FALSE)</f>
        <v>0</v>
      </c>
      <c r="N231" s="198">
        <f>VLOOKUP($A231,L.Cifuentes!$A$4:$ER$33,BaseInterventoría!N$1,FALSE)</f>
        <v>0</v>
      </c>
      <c r="O231" s="198">
        <f>VLOOKUP($A231,L.Cifuentes!$A$4:$ER$33,BaseInterventoría!O$1,FALSE)</f>
        <v>0</v>
      </c>
      <c r="P231" s="198">
        <f>VLOOKUP($A231,L.Cifuentes!$A$4:$ER$33,BaseInterventoría!P$1,FALSE)</f>
        <v>0</v>
      </c>
      <c r="Q231" s="198">
        <f>VLOOKUP($A231,L.Cifuentes!$A$4:$ER$33,BaseInterventoría!Q$1,FALSE)</f>
        <v>72135946</v>
      </c>
      <c r="R231" s="198">
        <f>VLOOKUP($A231,L.Cifuentes!$A$4:$ER$33,BaseInterventoría!R$1,FALSE)</f>
        <v>1803398651</v>
      </c>
      <c r="S231" s="198">
        <f>VLOOKUP($A231,L.Cifuentes!$A$4:$ER$33,BaseInterventoría!S$1,FALSE)</f>
        <v>0</v>
      </c>
      <c r="T231" s="198">
        <f>VLOOKUP($A231,L.Cifuentes!$A$4:$ER$33,BaseInterventoría!T$1,FALSE)</f>
        <v>0</v>
      </c>
      <c r="U231" s="198">
        <f>VLOOKUP($A231,L.Cifuentes!$A$4:$ER$33,BaseInterventoría!U$1,FALSE)</f>
        <v>1875534597</v>
      </c>
      <c r="V231" s="5" t="str">
        <f>VLOOKUP($A231,L.Cifuentes!$A$4:$ER$33,BaseInterventoría!V$1,FALSE)</f>
        <v>15005
21/06/2023</v>
      </c>
      <c r="W231" s="5">
        <f>VLOOKUP($A231,L.Cifuentes!$A$4:$ER$33,BaseInterventoría!W$1,FALSE)</f>
        <v>0</v>
      </c>
      <c r="X231" s="5" t="str">
        <f>VLOOKUP($A231,L.Cifuentes!$A$4:$ER$33,BaseInterventoría!X$1,FALSE)</f>
        <v>UNIDADES SANITARIAS</v>
      </c>
      <c r="Y231" s="5" t="str">
        <f>VLOOKUP($A231,L.Cifuentes!$A$4:$ER$33,BaseInterventoría!Y$1,FALSE)</f>
        <v>RURAL</v>
      </c>
      <c r="Z231" s="5" t="str">
        <f>VLOOKUP($A231,L.Cifuentes!$A$4:$ER$33,BaseInterventoría!Z$1,FALSE)</f>
        <v>CONVENIO</v>
      </c>
      <c r="AA231" s="5" t="str">
        <f>VLOOKUP($A231,L.Cifuentes!$A$4:$ER$33,BaseInterventoría!AA$1,FALSE)</f>
        <v>EPC-CI-016-2023</v>
      </c>
      <c r="AB231" s="5" t="str">
        <f>VLOOKUP($A231,L.Cifuentes!$A$4:$ER$33,BaseInterventoría!AB$1,FALSE)</f>
        <v xml:space="preserve">AUNAR ESFUERZOS TÉCNICOS Y ADMINISTRATIVOS PARA CONTRATAR LA CONSTRUCCIÓN DE 100 UNIDADES SANITARIAS EN LA ZONA RURAL DEL
MUNICIPIO DE LA PEÑA, CUNDINAMARCA. </v>
      </c>
      <c r="AC231" s="21">
        <f>VLOOKUP($A231,L.Cifuentes!$A$4:$ER$33,BaseInterventoría!AC$1,FALSE)</f>
        <v>45101</v>
      </c>
      <c r="AD231" s="21">
        <f>VLOOKUP($A231,L.Cifuentes!$A$4:$ER$33,BaseInterventoría!AD$1,FALSE)</f>
        <v>45113</v>
      </c>
      <c r="AE231" s="5" t="str">
        <f>VLOOKUP($A231,L.Cifuentes!$A$4:$ER$33,BaseInterventoría!AE$1,FALSE)</f>
        <v>15 MESES</v>
      </c>
      <c r="AF231" s="21">
        <f>VLOOKUP($A231,L.Cifuentes!$A$4:$ER$33,BaseInterventoría!AF$1,FALSE)</f>
        <v>45570</v>
      </c>
      <c r="AG231" s="5" t="str">
        <f>VLOOKUP($A231,L.Cifuentes!$A$4:$ER$33,BaseInterventoría!AG$1,FALSE)</f>
        <v>MUNICIPIO DE LA PEÑA</v>
      </c>
      <c r="AH231" s="5" t="str">
        <f>VLOOKUP($A231,L.Cifuentes!$A$4:$ER$33,BaseInterventoría!AH$1,FALSE)</f>
        <v>ANDREA YURANY RAMIREZ ORTIZ
planeacion@lapena-cundinamarca.gov.co</v>
      </c>
      <c r="AI231" s="198">
        <f>VLOOKUP($A231,L.Cifuentes!$A$4:$ER$33,BaseInterventoría!AI$1,FALSE)</f>
        <v>1685419300</v>
      </c>
      <c r="AJ231" s="21">
        <f>VLOOKUP($A231,L.Cifuentes!$A$4:$ER$33,BaseInterventoría!AJ$1,FALSE)</f>
        <v>0</v>
      </c>
      <c r="AK231" s="198">
        <f>VLOOKUP($A231,L.Cifuentes!$A$4:$ER$33,BaseInterventoría!AK$1,FALSE)</f>
        <v>0</v>
      </c>
      <c r="AL231" s="5">
        <f>VLOOKUP($A231,L.Cifuentes!$A$4:$ER$33,BaseInterventoría!AL$1,FALSE)</f>
        <v>0</v>
      </c>
      <c r="AM231" s="21">
        <f>VLOOKUP($A231,L.Cifuentes!$A$4:$ER$33,BaseInterventoría!AM$1,FALSE)</f>
        <v>0</v>
      </c>
      <c r="AN231" s="198">
        <f>VLOOKUP($A231,L.Cifuentes!$A$4:$ER$33,BaseInterventoría!AN$1,FALSE)</f>
        <v>0</v>
      </c>
      <c r="AO231" s="5">
        <f>VLOOKUP($A231,L.Cifuentes!$A$4:$ER$33,BaseInterventoría!AO$1,FALSE)</f>
        <v>0</v>
      </c>
      <c r="AP231" s="198">
        <f>VLOOKUP($A231,L.Cifuentes!$A$4:$ER$33,BaseInterventoría!AP$1,FALSE)</f>
        <v>1685419300</v>
      </c>
      <c r="AQ231" s="5">
        <f>VLOOKUP($A231,L.Cifuentes!$A$4:$ER$33,BaseInterventoría!AQ$1,FALSE)</f>
        <v>0</v>
      </c>
      <c r="AR231" s="21">
        <f>VLOOKUP($A231,L.Cifuentes!$A$4:$ER$33,BaseInterventoría!AR$1,FALSE)</f>
        <v>0</v>
      </c>
      <c r="AS231" s="5">
        <f>VLOOKUP($A231,L.Cifuentes!$A$4:$ER$33,BaseInterventoría!AS$1,FALSE)</f>
        <v>0</v>
      </c>
      <c r="AT231" s="5" t="str">
        <f>VLOOKUP($A231,L.Cifuentes!$A$4:$ER$33,BaseInterventoría!AT$1,FALSE)</f>
        <v>SUSPENSION No. 1</v>
      </c>
      <c r="AU231" s="21">
        <f>VLOOKUP($A231,L.Cifuentes!$A$4:$ER$33,BaseInterventoría!AU$1,FALSE)</f>
        <v>45356</v>
      </c>
      <c r="AV231" s="5" t="str">
        <f>VLOOKUP($A231,L.Cifuentes!$A$4:$ER$33,BaseInterventoría!AV$1,FALSE)</f>
        <v>176 DIAS</v>
      </c>
      <c r="AW231" s="186">
        <f>VLOOKUP($A231,L.Cifuentes!$A$4:$ER$33,BaseInterventoría!AW$1,FALSE)</f>
        <v>0</v>
      </c>
      <c r="AX231" s="186">
        <f>VLOOKUP($A231,L.Cifuentes!$A$4:$ER$33,BaseInterventoría!AX$1,FALSE)</f>
        <v>0</v>
      </c>
      <c r="AY231" s="5">
        <f ca="1">VLOOKUP($A231,L.Cifuentes!$A$4:$ER$33,BaseInterventoría!AY$1,FALSE)</f>
        <v>0.85760000000000003</v>
      </c>
      <c r="AZ231" s="21">
        <f>VLOOKUP($A231,L.Cifuentes!$A$4:$ER$33,BaseInterventoría!AZ$1,FALSE)</f>
        <v>45738</v>
      </c>
      <c r="BA231" s="5">
        <f>VLOOKUP($A231,L.Cifuentes!$A$4:$ER$33,BaseInterventoría!BA$1,FALSE)</f>
        <v>20.833333333333332</v>
      </c>
      <c r="BB231" s="5" t="str">
        <f ca="1">VLOOKUP($A231,L.Cifuentes!$A$4:$ER$33,BaseInterventoría!BB$1,FALSE)</f>
        <v>VIGENTE</v>
      </c>
      <c r="BC231" s="5" t="str">
        <f>VLOOKUP($A231,L.Cifuentes!$A$4:$ER$33,BaseInterventoría!BC$1,FALSE)</f>
        <v>En ejecucion</v>
      </c>
      <c r="BD231" s="5" t="str">
        <f>VLOOKUP($A231,L.Cifuentes!$A$4:$ER$33,BaseInterventoría!BD$1,FALSE)</f>
        <v>N/A</v>
      </c>
      <c r="BE231" s="5" t="str">
        <f>VLOOKUP($A231,L.Cifuentes!$A$4:$ER$33,BaseInterventoría!BE$1,FALSE)</f>
        <v>N/A</v>
      </c>
      <c r="BF231" s="21" t="str">
        <f>VLOOKUP($A231,L.Cifuentes!$A$4:$ER$33,BaseInterventoría!BF$1,FALSE)</f>
        <v>N/A</v>
      </c>
      <c r="BG231" s="21" t="str">
        <f>VLOOKUP($A231,L.Cifuentes!$A$4:$ER$33,BaseInterventoría!BG$1,FALSE)</f>
        <v>N/A</v>
      </c>
      <c r="BH231" s="5" t="str">
        <f>VLOOKUP($A231,L.Cifuentes!$A$4:$ER$33,BaseInterventoría!BH$1,FALSE)</f>
        <v>002-2023</v>
      </c>
      <c r="BI231" s="5" t="str">
        <f>VLOOKUP($A231,L.Cifuentes!$A$4:$ER$33,BaseInterventoría!BI$1,FALSE)</f>
        <v xml:space="preserve"> CONSTRUCCIÓN DE 100 UNIDADES SANITARIAS EN LA ZONA RURAL DEL MUNICIPIO DE LA PEÑA, CUNDINAMARCA. </v>
      </c>
      <c r="BJ231" s="21">
        <f>VLOOKUP($A231,L.Cifuentes!$A$4:$ER$33,BaseInterventoría!BJ$1,FALSE)</f>
        <v>45201</v>
      </c>
      <c r="BK231" s="21">
        <f>VLOOKUP($A231,L.Cifuentes!$A$4:$ER$33,BaseInterventoría!BK$1,FALSE)</f>
        <v>45572</v>
      </c>
      <c r="BL231" s="5" t="str">
        <f>VLOOKUP($A231,L.Cifuentes!$A$4:$ER$33,BaseInterventoría!BL$1,FALSE)</f>
        <v>4 MESES</v>
      </c>
      <c r="BM231" s="21">
        <f>VLOOKUP($A231,L.Cifuentes!$A$4:$ER$33,BaseInterventoría!BM$1,FALSE)</f>
        <v>45694</v>
      </c>
      <c r="BN231" s="5" t="str">
        <f>VLOOKUP($A231,L.Cifuentes!$A$4:$ER$33,BaseInterventoría!BN$1,FALSE)</f>
        <v>PRANO INGENIERIA SAS</v>
      </c>
      <c r="BO231" s="5" t="str">
        <f>VLOOKUP($A231,L.Cifuentes!$A$4:$ER$33,BaseInterventoría!BO$1,FALSE)</f>
        <v>CARLOS REYES</v>
      </c>
      <c r="BP231" s="198">
        <f>VLOOKUP($A231,L.Cifuentes!$A$4:$ER$33,BaseInterventoría!BP$1,FALSE)</f>
        <v>0</v>
      </c>
      <c r="BQ231" s="198">
        <f>VLOOKUP($A231,L.Cifuentes!$A$4:$ER$33,BaseInterventoría!BQ$1,FALSE)</f>
        <v>0</v>
      </c>
      <c r="BR231" s="198">
        <f>VLOOKUP($A231,L.Cifuentes!$A$4:$ER$33,BaseInterventoría!BR$1,FALSE)</f>
        <v>0</v>
      </c>
      <c r="BS231" s="198">
        <f>VLOOKUP($A231,L.Cifuentes!$A$4:$ER$33,BaseInterventoría!BS$1,FALSE)</f>
        <v>0</v>
      </c>
      <c r="BT231" s="198">
        <f>VLOOKUP($A231,L.Cifuentes!$A$4:$ER$33,BaseInterventoría!BT$1,FALSE)</f>
        <v>1685419300</v>
      </c>
      <c r="BU231" s="21">
        <f>VLOOKUP($A231,L.Cifuentes!$A$4:$ER$33,BaseInterventoría!BU$1,FALSE)</f>
        <v>0</v>
      </c>
      <c r="BV231" s="198">
        <f>VLOOKUP($A231,L.Cifuentes!$A$4:$ER$33,BaseInterventoría!BV$1,FALSE)</f>
        <v>0</v>
      </c>
      <c r="BW231" s="21">
        <f>VLOOKUP($A231,L.Cifuentes!$A$4:$ER$33,BaseInterventoría!BW$1,FALSE)</f>
        <v>0</v>
      </c>
      <c r="BX231" s="198">
        <f>VLOOKUP($A231,L.Cifuentes!$A$4:$ER$33,BaseInterventoría!BX$1,FALSE)</f>
        <v>0</v>
      </c>
      <c r="BY231" s="198">
        <f>VLOOKUP($A231,L.Cifuentes!$A$4:$ER$33,BaseInterventoría!BY$1,FALSE)</f>
        <v>1685419300</v>
      </c>
      <c r="BZ231" s="5">
        <f>VLOOKUP($A231,L.Cifuentes!$A$4:$ER$33,BaseInterventoría!BZ$1,FALSE)</f>
        <v>0</v>
      </c>
      <c r="CA231" s="21">
        <f>VLOOKUP($A231,L.Cifuentes!$A$4:$ER$33,BaseInterventoría!CA$1,FALSE)</f>
        <v>0</v>
      </c>
      <c r="CB231" s="5">
        <f>VLOOKUP($A231,L.Cifuentes!$A$4:$ER$33,BaseInterventoría!CB$1,FALSE)</f>
        <v>0</v>
      </c>
      <c r="CC231" s="5">
        <f>VLOOKUP($A231,L.Cifuentes!$A$4:$ER$33,BaseInterventoría!CC$1,FALSE)</f>
        <v>0</v>
      </c>
      <c r="CD231" s="21">
        <f>VLOOKUP($A231,L.Cifuentes!$A$4:$ER$33,BaseInterventoría!CD$1,FALSE)</f>
        <v>0</v>
      </c>
      <c r="CE231" s="5">
        <f>VLOOKUP($A231,L.Cifuentes!$A$4:$ER$33,BaseInterventoría!CE$1,FALSE)</f>
        <v>0</v>
      </c>
      <c r="CF231" s="21">
        <f>VLOOKUP($A231,L.Cifuentes!$A$4:$ER$33,BaseInterventoría!CF$1,FALSE)</f>
        <v>45694</v>
      </c>
      <c r="CG231" s="5" t="str">
        <f>VLOOKUP($A231,L.Cifuentes!$A$4:$ER$33,BaseInterventoría!CG$1,FALSE)</f>
        <v>CBC-100060532</v>
      </c>
      <c r="CH231" s="21">
        <f>VLOOKUP($A231,L.Cifuentes!$A$4:$ER$33,BaseInterventoría!CH$1,FALSE)</f>
        <v>45553</v>
      </c>
      <c r="CI231" s="21">
        <f>VLOOKUP($A231,L.Cifuentes!$A$4:$ER$33,BaseInterventoría!CI$1,FALSE)</f>
        <v>47501</v>
      </c>
      <c r="CJ231" s="5" t="str">
        <f>VLOOKUP($A231,L.Cifuentes!$A$4:$ER$33,BaseInterventoría!CJ$1,FALSE)</f>
        <v>NA</v>
      </c>
      <c r="CK231" s="21" t="str">
        <f>VLOOKUP($A231,L.Cifuentes!$A$4:$ER$33,BaseInterventoría!CK$1,FALSE)</f>
        <v>NA</v>
      </c>
      <c r="CL231" s="21" t="str">
        <f>VLOOKUP($A231,L.Cifuentes!$A$4:$ER$33,BaseInterventoría!CL$1,FALSE)</f>
        <v>NA</v>
      </c>
      <c r="CM231" s="5" t="str">
        <f>VLOOKUP($A231,L.Cifuentes!$A$4:$ER$33,BaseInterventoría!CM$1,FALSE)</f>
        <v>CBC-100060532</v>
      </c>
      <c r="CN231" s="21">
        <f>VLOOKUP($A231,L.Cifuentes!$A$4:$ER$33,BaseInterventoría!CN$1,FALSE)</f>
        <v>45553</v>
      </c>
      <c r="CO231" s="21">
        <f>VLOOKUP($A231,L.Cifuentes!$A$4:$ER$33,BaseInterventoría!CO$1,FALSE)</f>
        <v>47501</v>
      </c>
      <c r="CP231" s="5" t="str">
        <f>VLOOKUP($A231,L.Cifuentes!$A$4:$ER$33,BaseInterventoría!CP$1,FALSE)</f>
        <v>CBC-100060532</v>
      </c>
      <c r="CQ231" s="21">
        <f>VLOOKUP($A231,L.Cifuentes!$A$4:$ER$33,BaseInterventoría!CQ$1,FALSE)</f>
        <v>45553</v>
      </c>
      <c r="CR231" s="21">
        <f>VLOOKUP($A231,L.Cifuentes!$A$4:$ER$33,BaseInterventoría!CR$1,FALSE)</f>
        <v>47501</v>
      </c>
      <c r="CS231" s="5" t="str">
        <f>VLOOKUP($A231,L.Cifuentes!$A$4:$ER$33,BaseInterventoría!CS$1,FALSE)</f>
        <v>CBC-100060532</v>
      </c>
      <c r="CT231" s="21">
        <f>VLOOKUP($A231,L.Cifuentes!$A$4:$ER$33,BaseInterventoría!CT$1,FALSE)</f>
        <v>45553</v>
      </c>
      <c r="CU231" s="21">
        <f>VLOOKUP($A231,L.Cifuentes!$A$4:$ER$33,BaseInterventoría!CU$1,FALSE)</f>
        <v>47501</v>
      </c>
      <c r="CV231" s="5" t="str">
        <f>VLOOKUP($A231,L.Cifuentes!$A$4:$ER$33,BaseInterventoría!CV$1,FALSE)</f>
        <v>CBC-100060532</v>
      </c>
      <c r="CW231" s="21">
        <f>VLOOKUP($A231,L.Cifuentes!$A$4:$ER$33,BaseInterventoría!CW$1,FALSE)</f>
        <v>45553</v>
      </c>
      <c r="CX231" s="21">
        <f>VLOOKUP($A231,L.Cifuentes!$A$4:$ER$33,BaseInterventoría!CX$1,FALSE)</f>
        <v>47501</v>
      </c>
      <c r="CY231" s="21">
        <f>VLOOKUP($A231,L.Cifuentes!$A$4:$ER$33,BaseInterventoría!CY$1,FALSE)</f>
        <v>45694</v>
      </c>
      <c r="CZ231" s="5">
        <f>VLOOKUP($A231,L.Cifuentes!$A$4:$ER$33,BaseInterventoría!CZ$1,FALSE)</f>
        <v>4.0666666666666664</v>
      </c>
      <c r="DA231" s="186">
        <f>VLOOKUP($A231,L.Cifuentes!$A$4:$ER$33,BaseInterventoría!DA$1,FALSE)</f>
        <v>0.1</v>
      </c>
      <c r="DB231" s="186">
        <f>VLOOKUP($A231,L.Cifuentes!$A$4:$ER$33,BaseInterventoría!DB$1,FALSE)</f>
        <v>0</v>
      </c>
      <c r="DC231" s="186">
        <f>VLOOKUP($A231,L.Cifuentes!$A$4:$ER$33,BaseInterventoría!DC$1,FALSE)</f>
        <v>0</v>
      </c>
      <c r="DD231" s="186">
        <f>VLOOKUP($A231,L.Cifuentes!$A$4:$ER$33,BaseInterventoría!DD$1,FALSE)</f>
        <v>0</v>
      </c>
      <c r="DE231" s="186">
        <f>VLOOKUP($A231,L.Cifuentes!$A$4:$ER$33,BaseInterventoría!DE$1,FALSE)</f>
        <v>0</v>
      </c>
      <c r="DF231" s="186">
        <f>VLOOKUP($A231,L.Cifuentes!$A$4:$ER$33,BaseInterventoría!DF$1,FALSE)</f>
        <v>0</v>
      </c>
      <c r="DG231" s="186">
        <f>VLOOKUP($A231,L.Cifuentes!$A$4:$ER$33,BaseInterventoría!DG$1,FALSE)</f>
        <v>0</v>
      </c>
      <c r="DH231" s="186">
        <f>VLOOKUP($A231,L.Cifuentes!$A$4:$ER$33,BaseInterventoría!DH$1,FALSE)</f>
        <v>0</v>
      </c>
      <c r="DI231" s="186">
        <f>VLOOKUP($A231,L.Cifuentes!$A$4:$ER$33,BaseInterventoría!DI$1,FALSE)</f>
        <v>0</v>
      </c>
      <c r="DJ231" s="186">
        <f>VLOOKUP($A231,L.Cifuentes!$A$4:$ER$33,BaseInterventoría!DJ$1,FALSE)</f>
        <v>0</v>
      </c>
      <c r="DK231" s="5">
        <f ca="1">VLOOKUP($A231,L.Cifuentes!$A$4:$ER$33,BaseInterventoría!DK$1,FALSE)</f>
        <v>0.63114754098360659</v>
      </c>
      <c r="DL231" s="5" t="str">
        <f ca="1">VLOOKUP($A231,L.Cifuentes!$A$4:$ER$33,BaseInterventoría!DL$1,FALSE)</f>
        <v>VIGENTE</v>
      </c>
      <c r="DM231" s="71" t="str">
        <f t="shared" si="23"/>
        <v>Activos</v>
      </c>
      <c r="DN231" s="5" t="str">
        <f>VLOOKUP($A231,L.Cifuentes!$A$4:$ER$33,BaseInterventoría!DN$1,FALSE)</f>
        <v>En ejecución</v>
      </c>
      <c r="DO231" s="5">
        <f>VLOOKUP($A231,L.Cifuentes!$A$4:$ER$33,BaseInterventoría!DO$1,FALSE)</f>
        <v>0</v>
      </c>
      <c r="DP231" s="5">
        <f>VLOOKUP($A231,L.Cifuentes!$A$4:$ER$33,BaseInterventoría!DP$1,FALSE)</f>
        <v>0</v>
      </c>
      <c r="DQ231" s="5">
        <f>VLOOKUP($A231,L.Cifuentes!$A$4:$ER$33,BaseInterventoría!DQ$1,FALSE)</f>
        <v>0</v>
      </c>
      <c r="DR231" s="5">
        <f>VLOOKUP($A231,L.Cifuentes!$A$4:$ER$33,BaseInterventoría!DR$1,FALSE)</f>
        <v>0</v>
      </c>
      <c r="DS231" s="5">
        <f>VLOOKUP($A231,L.Cifuentes!$A$4:$ER$33,BaseInterventoría!DS$1,FALSE)</f>
        <v>0</v>
      </c>
      <c r="DT231" s="198">
        <f>VLOOKUP($A231,L.Cifuentes!$A$4:$ER$33,BaseInterventoría!DT$1,FALSE)</f>
        <v>0</v>
      </c>
      <c r="DU231" s="198">
        <f>VLOOKUP($A231,L.Cifuentes!$A$4:$ER$33,BaseInterventoría!DU$1,FALSE)</f>
        <v>1685419300</v>
      </c>
      <c r="DV231" s="186">
        <f>VLOOKUP($A231,L.Cifuentes!$A$4:$ER$33,BaseInterventoría!DV$1,FALSE)</f>
        <v>0</v>
      </c>
      <c r="DW231" s="198">
        <f>VLOOKUP($A231,L.Cifuentes!$A$4:$ER$33,BaseInterventoría!DW$1,FALSE)</f>
        <v>1685419300</v>
      </c>
      <c r="DX231" s="21" t="str">
        <f>VLOOKUP($A231,L.Cifuentes!$A$4:$ER$33,BaseInterventoría!DX$1,FALSE)</f>
        <v>N/A</v>
      </c>
      <c r="DY231" s="5" t="str">
        <f>VLOOKUP($A231,L.Cifuentes!$A$4:$ER$33,BaseInterventoría!DY$1,FALSE)</f>
        <v>EPC-PDA-I-072-2024</v>
      </c>
      <c r="DZ231" s="21">
        <f>VLOOKUP($A231,L.Cifuentes!$A$4:$ER$33,BaseInterventoría!DZ$1,FALSE)</f>
        <v>45364</v>
      </c>
      <c r="EA231" s="21">
        <f>VLOOKUP($A231,L.Cifuentes!$A$4:$ER$33,BaseInterventoría!EA$1,FALSE)</f>
        <v>45551</v>
      </c>
      <c r="EB231" s="5" t="str">
        <f>VLOOKUP($A231,L.Cifuentes!$A$4:$ER$33,BaseInterventoría!EB$1,FALSE)</f>
        <v>GRUPO CONSULTOR KAPITAL
JUAN CARLOS BONILLA CABEZAS</v>
      </c>
      <c r="EC231" s="198">
        <f>VLOOKUP($A231,L.Cifuentes!$A$4:$ER$33,BaseInterventoría!EC$1,FALSE)</f>
        <v>117979351</v>
      </c>
      <c r="ED231" s="5">
        <f>VLOOKUP($A231,L.Cifuentes!$A$4:$ER$33,BaseInterventoría!ED$1,FALSE)</f>
        <v>0</v>
      </c>
      <c r="EE231" s="5">
        <f>VLOOKUP($A231,L.Cifuentes!$A$4:$ER$33,BaseInterventoría!EE$1,FALSE)</f>
        <v>0</v>
      </c>
      <c r="EF231" s="5">
        <f>VLOOKUP($A231,L.Cifuentes!$A$4:$ER$33,BaseInterventoría!EF$1,FALSE)</f>
        <v>0</v>
      </c>
      <c r="EG231" s="5">
        <f>VLOOKUP($A231,L.Cifuentes!$A$4:$ER$33,BaseInterventoría!EG$1,FALSE)</f>
        <v>0</v>
      </c>
      <c r="EH231" s="5">
        <f>VLOOKUP($A231,L.Cifuentes!$A$4:$ER$33,BaseInterventoría!EH$1,FALSE)</f>
        <v>0</v>
      </c>
      <c r="EI231" s="21">
        <f ca="1">VLOOKUP($A231,L.Cifuentes!$A$4:$ER$33,BaseInterventoría!EI$1,FALSE)</f>
        <v>45649</v>
      </c>
      <c r="EJ231" s="5">
        <f>VLOOKUP($A231,L.Cifuentes!$A$4:$ER$33,BaseInterventoría!EJ$1,FALSE)</f>
        <v>0</v>
      </c>
      <c r="EK231" s="5">
        <f>VLOOKUP($A231,L.Cifuentes!$A$4:$ER$33,BaseInterventoría!EK$1,FALSE)</f>
        <v>0</v>
      </c>
      <c r="EL231" s="5" t="str">
        <f>VLOOKUP($A231,L.Cifuentes!$A$4:$ER$33,BaseInterventoría!EL$1,FALSE)</f>
        <v>Dirección de Interventoría</v>
      </c>
      <c r="EM231" s="5" t="str">
        <f>VLOOKUP($A231,L.Cifuentes!$A$4:$ER$33,BaseInterventoría!EM$1,FALSE)</f>
        <v>Lucio Cifuentes</v>
      </c>
      <c r="EN231" s="5" t="str">
        <f>VLOOKUP($A231,L.Cifuentes!$A$4:$ER$33,BaseInterventoría!EN$1,FALSE)</f>
        <v>https://www.secop.gov.co/CO1ContractsManagement/Tendering/ProcurementContractEdit/Update?ProfileName=CCE-16-Servicios_profesionales_gestion&amp;PPI=CO1.PPI.25787403&amp;DocUniqueName=ContratoDeCompra&amp;DocTypeName=NextWay.Entities.Marketplace.Tendering.ProcurementContract&amp;ProfileVersion=7&amp;DocUniqueIdentifier=CO1.PCCNTR.5130741&amp;prevCtxUrl=https%3a%2f%2fwww.secop.gov.co%3a443%2fCO1ContractsManagement%2fTendering%2fProcurementContractManagement%2fIndex&amp;prevCtxLbl=Contratos+</v>
      </c>
      <c r="EO231" s="5" t="str">
        <f>VLOOKUP($A231,L.Cifuentes!$A$4:$ER$33,BaseInterventoría!EO$1,FALSE)</f>
        <v>Se realizo acta de iniciodel contrato de obra, en ejecucion del proyecto, a la fecha se llevan 10 unidades terminadas</v>
      </c>
      <c r="EP231" s="21">
        <f>VLOOKUP($A231,L.Cifuentes!$A$4:$ER$33,BaseInterventoría!EP$1,FALSE)</f>
        <v>45622</v>
      </c>
      <c r="EQ231" s="24">
        <f>BY231+VLOOKUP(DY231,$1:$1048576,77,FALSE)</f>
        <v>2102786047</v>
      </c>
      <c r="ER231" s="24">
        <f t="shared" si="29"/>
        <v>84111441.879999995</v>
      </c>
      <c r="ES231" s="24">
        <f t="shared" si="30"/>
        <v>2186897488.8800001</v>
      </c>
      <c r="ET231" s="5" t="s">
        <v>74</v>
      </c>
      <c r="EU231" s="24">
        <f t="shared" si="28"/>
        <v>2186897488.8800001</v>
      </c>
      <c r="EV231" s="55" t="e">
        <f>VLOOKUP(A231,#REF!,147,FALSE)</f>
        <v>#REF!</v>
      </c>
      <c r="EW231" s="56"/>
      <c r="EX231" s="24"/>
      <c r="EY231" s="5" t="s">
        <v>24</v>
      </c>
      <c r="EZ231" s="56"/>
      <c r="FA231" s="21">
        <v>45837</v>
      </c>
      <c r="FB231"/>
      <c r="FC231"/>
      <c r="FD231"/>
    </row>
    <row r="232" spans="1:160" s="34" customFormat="1" ht="189">
      <c r="A232" s="19" t="s">
        <v>767</v>
      </c>
      <c r="B232" s="2">
        <f t="shared" si="24"/>
        <v>230</v>
      </c>
      <c r="C232" s="20" t="s">
        <v>768</v>
      </c>
      <c r="D232" s="5" t="s">
        <v>234</v>
      </c>
      <c r="E232" s="2" t="s">
        <v>769</v>
      </c>
      <c r="F232" s="5" t="str">
        <f>VLOOKUP($A232,L.Cifuentes!$A$4:$ER$33,BaseInterventoría!F$1,FALSE)</f>
        <v>MDVP</v>
      </c>
      <c r="G232" s="21">
        <f>VLOOKUP($A232,L.Cifuentes!$A$4:$ER$33,BaseInterventoría!G$1,FALSE)</f>
        <v>45086</v>
      </c>
      <c r="H232" s="5">
        <f>VLOOKUP($A232,L.Cifuentes!$A$4:$ER$33,BaseInterventoría!H$1,FALSE)</f>
        <v>75</v>
      </c>
      <c r="I232" s="5">
        <f>VLOOKUP($A232,L.Cifuentes!$A$4:$ER$33,BaseInterventoría!I$1,FALSE)</f>
        <v>25</v>
      </c>
      <c r="J232" s="5" t="str">
        <f>VLOOKUP($A232,L.Cifuentes!$A$4:$ER$33,BaseInterventoría!J$1,FALSE)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2" s="198">
        <f>VLOOKUP($A232,L.Cifuentes!$A$4:$ER$33,BaseInterventoría!K$1,FALSE)</f>
        <v>0</v>
      </c>
      <c r="L232" s="198">
        <f>VLOOKUP($A232,L.Cifuentes!$A$4:$ER$33,BaseInterventoría!L$1,FALSE)</f>
        <v>0</v>
      </c>
      <c r="M232" s="198">
        <f>VLOOKUP($A232,L.Cifuentes!$A$4:$ER$33,BaseInterventoría!M$1,FALSE)</f>
        <v>0</v>
      </c>
      <c r="N232" s="198">
        <f>VLOOKUP($A232,L.Cifuentes!$A$4:$ER$33,BaseInterventoría!N$1,FALSE)</f>
        <v>0</v>
      </c>
      <c r="O232" s="198">
        <f>VLOOKUP($A232,L.Cifuentes!$A$4:$ER$33,BaseInterventoría!O$1,FALSE)</f>
        <v>0</v>
      </c>
      <c r="P232" s="198">
        <f>VLOOKUP($A232,L.Cifuentes!$A$4:$ER$33,BaseInterventoría!P$1,FALSE)</f>
        <v>0</v>
      </c>
      <c r="Q232" s="198">
        <f>VLOOKUP($A232,L.Cifuentes!$A$4:$ER$33,BaseInterventoría!Q$1,FALSE)</f>
        <v>18033987</v>
      </c>
      <c r="R232" s="198">
        <f>VLOOKUP($A232,L.Cifuentes!$A$4:$ER$33,BaseInterventoría!R$1,FALSE)</f>
        <v>450849663</v>
      </c>
      <c r="S232" s="198">
        <f>VLOOKUP($A232,L.Cifuentes!$A$4:$ER$33,BaseInterventoría!S$1,FALSE)</f>
        <v>0</v>
      </c>
      <c r="T232" s="198">
        <f>VLOOKUP($A232,L.Cifuentes!$A$4:$ER$33,BaseInterventoría!T$1,FALSE)</f>
        <v>0</v>
      </c>
      <c r="U232" s="198">
        <f>VLOOKUP($A232,L.Cifuentes!$A$4:$ER$33,BaseInterventoría!U$1,FALSE)</f>
        <v>468883650</v>
      </c>
      <c r="V232" s="5" t="str">
        <f>VLOOKUP($A232,L.Cifuentes!$A$4:$ER$33,BaseInterventoría!V$1,FALSE)</f>
        <v>15007
21/06/2023
15008
21/06/2023</v>
      </c>
      <c r="W232" s="5">
        <f>VLOOKUP($A232,L.Cifuentes!$A$4:$ER$33,BaseInterventoría!W$1,FALSE)</f>
        <v>0</v>
      </c>
      <c r="X232" s="5" t="str">
        <f>VLOOKUP($A232,L.Cifuentes!$A$4:$ER$33,BaseInterventoría!X$1,FALSE)</f>
        <v>UNIDADES SANITARIAS</v>
      </c>
      <c r="Y232" s="5" t="str">
        <f>VLOOKUP($A232,L.Cifuentes!$A$4:$ER$33,BaseInterventoría!Y$1,FALSE)</f>
        <v>RURAL</v>
      </c>
      <c r="Z232" s="5" t="str">
        <f>VLOOKUP($A232,L.Cifuentes!$A$4:$ER$33,BaseInterventoría!Z$1,FALSE)</f>
        <v>CONVENIO</v>
      </c>
      <c r="AA232" s="5" t="str">
        <f>VLOOKUP($A232,L.Cifuentes!$A$4:$ER$33,BaseInterventoría!AA$1,FALSE)</f>
        <v>EPC-CI-014-2023</v>
      </c>
      <c r="AB232" s="5" t="str">
        <f>VLOOKUP($A232,L.Cifuentes!$A$4:$ER$33,BaseInterventoría!AB$1,FALSE)</f>
        <v xml:space="preserve">	AUNAR ESFUERZOS TÉCNICOS Y ADMINISTRATIVOS PARA LA CONSTRUCCIÓN DE 25 UNIDADES SANITARIAS EN EL SECTOR RURAL DEL MUNICIPIO DE LENGUAZAQUE - CUNDINAMARCA</v>
      </c>
      <c r="AC232" s="21">
        <f>VLOOKUP($A232,L.Cifuentes!$A$4:$ER$33,BaseInterventoría!AC$1,FALSE)</f>
        <v>45100</v>
      </c>
      <c r="AD232" s="21">
        <f>VLOOKUP($A232,L.Cifuentes!$A$4:$ER$33,BaseInterventoría!AD$1,FALSE)</f>
        <v>45118</v>
      </c>
      <c r="AE232" s="5" t="str">
        <f>VLOOKUP($A232,L.Cifuentes!$A$4:$ER$33,BaseInterventoría!AE$1,FALSE)</f>
        <v>10 MESES</v>
      </c>
      <c r="AF232" s="21">
        <f>VLOOKUP($A232,L.Cifuentes!$A$4:$ER$33,BaseInterventoría!AF$1,FALSE)</f>
        <v>45422</v>
      </c>
      <c r="AG232" s="5" t="str">
        <f>VLOOKUP($A232,L.Cifuentes!$A$4:$ER$33,BaseInterventoría!AG$1,FALSE)</f>
        <v>MUNICIPIO DE LENGUAZAQUE</v>
      </c>
      <c r="AH232" s="5" t="str">
        <f>VLOOKUP($A232,L.Cifuentes!$A$4:$ER$33,BaseInterventoría!AH$1,FALSE)</f>
        <v>JUAN CARLOS ROBAYO LADINO
alcalde@lenguazaque-cundinamarca.gov.co
3105571800</v>
      </c>
      <c r="AI232" s="198">
        <f>VLOOKUP($A232,L.Cifuentes!$A$4:$ER$33,BaseInterventoría!AI$1,FALSE)</f>
        <v>421354825</v>
      </c>
      <c r="AJ232" s="21">
        <f>VLOOKUP($A232,L.Cifuentes!$A$4:$ER$33,BaseInterventoría!AJ$1,FALSE)</f>
        <v>0</v>
      </c>
      <c r="AK232" s="198">
        <f>VLOOKUP($A232,L.Cifuentes!$A$4:$ER$33,BaseInterventoría!AK$1,FALSE)</f>
        <v>0</v>
      </c>
      <c r="AL232" s="5">
        <f>VLOOKUP($A232,L.Cifuentes!$A$4:$ER$33,BaseInterventoría!AL$1,FALSE)</f>
        <v>0</v>
      </c>
      <c r="AM232" s="21">
        <f>VLOOKUP($A232,L.Cifuentes!$A$4:$ER$33,BaseInterventoría!AM$1,FALSE)</f>
        <v>0</v>
      </c>
      <c r="AN232" s="198">
        <f>VLOOKUP($A232,L.Cifuentes!$A$4:$ER$33,BaseInterventoría!AN$1,FALSE)</f>
        <v>0</v>
      </c>
      <c r="AO232" s="5">
        <f>VLOOKUP($A232,L.Cifuentes!$A$4:$ER$33,BaseInterventoría!AO$1,FALSE)</f>
        <v>0</v>
      </c>
      <c r="AP232" s="198">
        <f>VLOOKUP($A232,L.Cifuentes!$A$4:$ER$33,BaseInterventoría!AP$1,FALSE)</f>
        <v>421354825</v>
      </c>
      <c r="AQ232" s="5" t="str">
        <f>VLOOKUP($A232,L.Cifuentes!$A$4:$ER$33,BaseInterventoría!AQ$1,FALSE)</f>
        <v>PRORROGA 1
PRORROGA 2</v>
      </c>
      <c r="AR232" s="21" t="str">
        <f>VLOOKUP($A232,L.Cifuentes!$A$4:$ER$33,BaseInterventoría!AR$1,FALSE)</f>
        <v>26/04/2024
08/11/2024</v>
      </c>
      <c r="AS232" s="5" t="str">
        <f>VLOOKUP($A232,L.Cifuentes!$A$4:$ER$33,BaseInterventoría!AS$1,FALSE)</f>
        <v>6 MESES 
5 MESES</v>
      </c>
      <c r="AT232" s="5">
        <f>VLOOKUP($A232,L.Cifuentes!$A$4:$ER$33,BaseInterventoría!AT$1,FALSE)</f>
        <v>0</v>
      </c>
      <c r="AU232" s="21">
        <f>VLOOKUP($A232,L.Cifuentes!$A$4:$ER$33,BaseInterventoría!AU$1,FALSE)</f>
        <v>0</v>
      </c>
      <c r="AV232" s="5">
        <f>VLOOKUP($A232,L.Cifuentes!$A$4:$ER$33,BaseInterventoría!AV$1,FALSE)</f>
        <v>0</v>
      </c>
      <c r="AW232" s="186">
        <f>VLOOKUP($A232,L.Cifuentes!$A$4:$ER$33,BaseInterventoría!AW$1,FALSE)</f>
        <v>0</v>
      </c>
      <c r="AX232" s="186">
        <f>VLOOKUP($A232,L.Cifuentes!$A$4:$ER$33,BaseInterventoría!AX$1,FALSE)</f>
        <v>0</v>
      </c>
      <c r="AY232" s="5">
        <f ca="1">VLOOKUP($A232,L.Cifuentes!$A$4:$ER$33,BaseInterventoría!AY$1,FALSE)</f>
        <v>0.83098591549295775</v>
      </c>
      <c r="AZ232" s="21">
        <f>VLOOKUP($A232,L.Cifuentes!$A$4:$ER$33,BaseInterventoría!AZ$1,FALSE)</f>
        <v>45757</v>
      </c>
      <c r="BA232" s="5">
        <f>VLOOKUP($A232,L.Cifuentes!$A$4:$ER$33,BaseInterventoría!BA$1,FALSE)</f>
        <v>21.3</v>
      </c>
      <c r="BB232" s="5" t="str">
        <f ca="1">VLOOKUP($A232,L.Cifuentes!$A$4:$ER$33,BaseInterventoría!BB$1,FALSE)</f>
        <v>VIGENTE</v>
      </c>
      <c r="BC232" s="5" t="str">
        <f>VLOOKUP($A232,L.Cifuentes!$A$4:$ER$33,BaseInterventoría!BC$1,FALSE)</f>
        <v>En Ejecución</v>
      </c>
      <c r="BD232" s="5" t="str">
        <f>VLOOKUP($A232,L.Cifuentes!$A$4:$ER$33,BaseInterventoría!BD$1,FALSE)</f>
        <v>N/A</v>
      </c>
      <c r="BE232" s="5" t="str">
        <f>VLOOKUP($A232,L.Cifuentes!$A$4:$ER$33,BaseInterventoría!BE$1,FALSE)</f>
        <v>N/A</v>
      </c>
      <c r="BF232" s="21" t="str">
        <f>VLOOKUP($A232,L.Cifuentes!$A$4:$ER$33,BaseInterventoría!BF$1,FALSE)</f>
        <v>N/A</v>
      </c>
      <c r="BG232" s="21" t="str">
        <f>VLOOKUP($A232,L.Cifuentes!$A$4:$ER$33,BaseInterventoría!BG$1,FALSE)</f>
        <v>N/A</v>
      </c>
      <c r="BH232" s="5" t="str">
        <f>VLOOKUP($A232,L.Cifuentes!$A$4:$ER$33,BaseInterventoría!BH$1,FALSE)</f>
        <v>192-2023-AML-LP-003-2023</v>
      </c>
      <c r="BI232" s="5" t="str">
        <f>VLOOKUP($A232,L.Cifuentes!$A$4:$ER$33,BaseInterventoría!BI$1,FALSE)</f>
        <v>CONSTRUCCION DE 25 UNIDADES SANITARIAS EN EL SECTOR RURAL DEL MUNICIPIO DE LENGUAZAQUE CUNDINAMARCA - EN EL MARCO DEL CUMPLIMIENTO AL CONVENIO EPC-CI-014-2023</v>
      </c>
      <c r="BJ232" s="21">
        <f>VLOOKUP($A232,L.Cifuentes!$A$4:$ER$33,BaseInterventoría!BJ$1,FALSE)</f>
        <v>45273</v>
      </c>
      <c r="BK232" s="21">
        <f>VLOOKUP($A232,L.Cifuentes!$A$4:$ER$33,BaseInterventoría!BK$1,FALSE)</f>
        <v>45558</v>
      </c>
      <c r="BL232" s="5" t="str">
        <f>VLOOKUP($A232,L.Cifuentes!$A$4:$ER$33,BaseInterventoría!BL$1,FALSE)</f>
        <v>4 MESES</v>
      </c>
      <c r="BM232" s="21">
        <f>VLOOKUP($A232,L.Cifuentes!$A$4:$ER$33,BaseInterventoría!BM$1,FALSE)</f>
        <v>45679</v>
      </c>
      <c r="BN232" s="5" t="str">
        <f>VLOOKUP($A232,L.Cifuentes!$A$4:$ER$33,BaseInterventoría!BN$1,FALSE)</f>
        <v>CONSORCIO UNIDADES LENGUAZAQUE</v>
      </c>
      <c r="BO232" s="5" t="str">
        <f>VLOOKUP($A232,L.Cifuentes!$A$4:$ER$33,BaseInterventoría!BO$1,FALSE)</f>
        <v>NAYIBE BARRAGAN CORTES</v>
      </c>
      <c r="BP232" s="198">
        <f>VLOOKUP($A232,L.Cifuentes!$A$4:$ER$33,BaseInterventoría!BP$1,FALSE)</f>
        <v>0</v>
      </c>
      <c r="BQ232" s="198">
        <f>VLOOKUP($A232,L.Cifuentes!$A$4:$ER$33,BaseInterventoría!BQ$1,FALSE)</f>
        <v>0</v>
      </c>
      <c r="BR232" s="198">
        <f>VLOOKUP($A232,L.Cifuentes!$A$4:$ER$33,BaseInterventoría!BR$1,FALSE)</f>
        <v>0</v>
      </c>
      <c r="BS232" s="198">
        <f>VLOOKUP($A232,L.Cifuentes!$A$4:$ER$33,BaseInterventoría!BS$1,FALSE)</f>
        <v>0</v>
      </c>
      <c r="BT232" s="198">
        <f>VLOOKUP($A232,L.Cifuentes!$A$4:$ER$33,BaseInterventoría!BT$1,FALSE)</f>
        <v>402246875</v>
      </c>
      <c r="BU232" s="21">
        <f>VLOOKUP($A232,L.Cifuentes!$A$4:$ER$33,BaseInterventoría!BU$1,FALSE)</f>
        <v>0</v>
      </c>
      <c r="BV232" s="198">
        <f>VLOOKUP($A232,L.Cifuentes!$A$4:$ER$33,BaseInterventoría!BV$1,FALSE)</f>
        <v>0</v>
      </c>
      <c r="BW232" s="21">
        <f>VLOOKUP($A232,L.Cifuentes!$A$4:$ER$33,BaseInterventoría!BW$1,FALSE)</f>
        <v>0</v>
      </c>
      <c r="BX232" s="198">
        <f>VLOOKUP($A232,L.Cifuentes!$A$4:$ER$33,BaseInterventoría!BX$1,FALSE)</f>
        <v>0</v>
      </c>
      <c r="BY232" s="198">
        <f>VLOOKUP($A232,L.Cifuentes!$A$4:$ER$33,BaseInterventoría!BY$1,FALSE)</f>
        <v>402246875</v>
      </c>
      <c r="BZ232" s="5">
        <f>VLOOKUP($A232,L.Cifuentes!$A$4:$ER$33,BaseInterventoría!BZ$1,FALSE)</f>
        <v>0</v>
      </c>
      <c r="CA232" s="21">
        <f>VLOOKUP($A232,L.Cifuentes!$A$4:$ER$33,BaseInterventoría!CA$1,FALSE)</f>
        <v>0</v>
      </c>
      <c r="CB232" s="5">
        <f>VLOOKUP($A232,L.Cifuentes!$A$4:$ER$33,BaseInterventoría!CB$1,FALSE)</f>
        <v>0</v>
      </c>
      <c r="CC232" s="5">
        <f>VLOOKUP($A232,L.Cifuentes!$A$4:$ER$33,BaseInterventoría!CC$1,FALSE)</f>
        <v>0</v>
      </c>
      <c r="CD232" s="21">
        <f>VLOOKUP($A232,L.Cifuentes!$A$4:$ER$33,BaseInterventoría!CD$1,FALSE)</f>
        <v>0</v>
      </c>
      <c r="CE232" s="5">
        <f>VLOOKUP($A232,L.Cifuentes!$A$4:$ER$33,BaseInterventoría!CE$1,FALSE)</f>
        <v>0</v>
      </c>
      <c r="CF232" s="21">
        <f>VLOOKUP($A232,L.Cifuentes!$A$4:$ER$33,BaseInterventoría!CF$1,FALSE)</f>
        <v>45679</v>
      </c>
      <c r="CG232" s="5" t="str">
        <f>VLOOKUP($A232,L.Cifuentes!$A$4:$ER$33,BaseInterventoría!CG$1,FALSE)</f>
        <v>21-44-101436323</v>
      </c>
      <c r="CH232" s="21">
        <f>VLOOKUP($A232,L.Cifuentes!$A$4:$ER$33,BaseInterventoría!CH$1,FALSE)</f>
        <v>45558</v>
      </c>
      <c r="CI232" s="21">
        <f>VLOOKUP($A232,L.Cifuentes!$A$4:$ER$33,BaseInterventoría!CI$1,FALSE)</f>
        <v>47749</v>
      </c>
      <c r="CJ232" s="5" t="str">
        <f>VLOOKUP($A232,L.Cifuentes!$A$4:$ER$33,BaseInterventoría!CJ$1,FALSE)</f>
        <v>NA</v>
      </c>
      <c r="CK232" s="21" t="str">
        <f>VLOOKUP($A232,L.Cifuentes!$A$4:$ER$33,BaseInterventoría!CK$1,FALSE)</f>
        <v>NA</v>
      </c>
      <c r="CL232" s="21" t="str">
        <f>VLOOKUP($A232,L.Cifuentes!$A$4:$ER$33,BaseInterventoría!CL$1,FALSE)</f>
        <v>NA</v>
      </c>
      <c r="CM232" s="5" t="str">
        <f>VLOOKUP($A232,L.Cifuentes!$A$4:$ER$33,BaseInterventoría!CM$1,FALSE)</f>
        <v>21-44-101436323</v>
      </c>
      <c r="CN232" s="21">
        <f>VLOOKUP($A232,L.Cifuentes!$A$4:$ER$33,BaseInterventoría!CN$1,FALSE)</f>
        <v>45558</v>
      </c>
      <c r="CO232" s="21">
        <f>VLOOKUP($A232,L.Cifuentes!$A$4:$ER$33,BaseInterventoría!CO$1,FALSE)</f>
        <v>47749</v>
      </c>
      <c r="CP232" s="5" t="str">
        <f>VLOOKUP($A232,L.Cifuentes!$A$4:$ER$33,BaseInterventoría!CP$1,FALSE)</f>
        <v>21-44-101436323</v>
      </c>
      <c r="CQ232" s="21">
        <f>VLOOKUP($A232,L.Cifuentes!$A$4:$ER$33,BaseInterventoría!CQ$1,FALSE)</f>
        <v>45558</v>
      </c>
      <c r="CR232" s="21">
        <f>VLOOKUP($A232,L.Cifuentes!$A$4:$ER$33,BaseInterventoría!CR$1,FALSE)</f>
        <v>47749</v>
      </c>
      <c r="CS232" s="5" t="str">
        <f>VLOOKUP($A232,L.Cifuentes!$A$4:$ER$33,BaseInterventoría!CS$1,FALSE)</f>
        <v>21-44-101436323</v>
      </c>
      <c r="CT232" s="21">
        <f>VLOOKUP($A232,L.Cifuentes!$A$4:$ER$33,BaseInterventoría!CT$1,FALSE)</f>
        <v>45558</v>
      </c>
      <c r="CU232" s="21">
        <f>VLOOKUP($A232,L.Cifuentes!$A$4:$ER$33,BaseInterventoría!CU$1,FALSE)</f>
        <v>47749</v>
      </c>
      <c r="CV232" s="5" t="str">
        <f>VLOOKUP($A232,L.Cifuentes!$A$4:$ER$33,BaseInterventoría!CV$1,FALSE)</f>
        <v>21-44-101436323</v>
      </c>
      <c r="CW232" s="21">
        <f>VLOOKUP($A232,L.Cifuentes!$A$4:$ER$33,BaseInterventoría!CW$1,FALSE)</f>
        <v>45558</v>
      </c>
      <c r="CX232" s="21">
        <f>VLOOKUP($A232,L.Cifuentes!$A$4:$ER$33,BaseInterventoría!CX$1,FALSE)</f>
        <v>47749</v>
      </c>
      <c r="CY232" s="21">
        <f>VLOOKUP($A232,L.Cifuentes!$A$4:$ER$33,BaseInterventoría!CY$1,FALSE)</f>
        <v>45679</v>
      </c>
      <c r="CZ232" s="5">
        <f>VLOOKUP($A232,L.Cifuentes!$A$4:$ER$33,BaseInterventoría!CZ$1,FALSE)</f>
        <v>4.0333333333333332</v>
      </c>
      <c r="DA232" s="186">
        <f>VLOOKUP($A232,L.Cifuentes!$A$4:$ER$33,BaseInterventoría!DA$1,FALSE)</f>
        <v>0.3</v>
      </c>
      <c r="DB232" s="186">
        <f>VLOOKUP($A232,L.Cifuentes!$A$4:$ER$33,BaseInterventoría!DB$1,FALSE)</f>
        <v>0</v>
      </c>
      <c r="DC232" s="186">
        <f>VLOOKUP($A232,L.Cifuentes!$A$4:$ER$33,BaseInterventoría!DC$1,FALSE)</f>
        <v>0</v>
      </c>
      <c r="DD232" s="186">
        <f>VLOOKUP($A232,L.Cifuentes!$A$4:$ER$33,BaseInterventoría!DD$1,FALSE)</f>
        <v>0</v>
      </c>
      <c r="DE232" s="186">
        <f>VLOOKUP($A232,L.Cifuentes!$A$4:$ER$33,BaseInterventoría!DE$1,FALSE)</f>
        <v>0</v>
      </c>
      <c r="DF232" s="186">
        <f>VLOOKUP($A232,L.Cifuentes!$A$4:$ER$33,BaseInterventoría!DF$1,FALSE)</f>
        <v>0</v>
      </c>
      <c r="DG232" s="186">
        <f>VLOOKUP($A232,L.Cifuentes!$A$4:$ER$33,BaseInterventoría!DG$1,FALSE)</f>
        <v>0</v>
      </c>
      <c r="DH232" s="186">
        <f>VLOOKUP($A232,L.Cifuentes!$A$4:$ER$33,BaseInterventoría!DH$1,FALSE)</f>
        <v>0</v>
      </c>
      <c r="DI232" s="186">
        <f>VLOOKUP($A232,L.Cifuentes!$A$4:$ER$33,BaseInterventoría!DI$1,FALSE)</f>
        <v>0</v>
      </c>
      <c r="DJ232" s="186">
        <f>VLOOKUP($A232,L.Cifuentes!$A$4:$ER$33,BaseInterventoría!DJ$1,FALSE)</f>
        <v>0</v>
      </c>
      <c r="DK232" s="5">
        <f ca="1">VLOOKUP($A232,L.Cifuentes!$A$4:$ER$33,BaseInterventoría!DK$1,FALSE)</f>
        <v>0.75206611570247939</v>
      </c>
      <c r="DL232" s="5" t="str">
        <f ca="1">VLOOKUP($A232,L.Cifuentes!$A$4:$ER$33,BaseInterventoría!DL$1,FALSE)</f>
        <v>VIGENTE</v>
      </c>
      <c r="DM232" s="71" t="str">
        <f t="shared" si="23"/>
        <v>Activos</v>
      </c>
      <c r="DN232" s="5" t="str">
        <f>VLOOKUP($A232,L.Cifuentes!$A$4:$ER$33,BaseInterventoría!DN$1,FALSE)</f>
        <v>En ejecución</v>
      </c>
      <c r="DO232" s="5">
        <f>VLOOKUP($A232,L.Cifuentes!$A$4:$ER$33,BaseInterventoría!DO$1,FALSE)</f>
        <v>0</v>
      </c>
      <c r="DP232" s="5">
        <f>VLOOKUP($A232,L.Cifuentes!$A$4:$ER$33,BaseInterventoría!DP$1,FALSE)</f>
        <v>0</v>
      </c>
      <c r="DQ232" s="5">
        <f>VLOOKUP($A232,L.Cifuentes!$A$4:$ER$33,BaseInterventoría!DQ$1,FALSE)</f>
        <v>0</v>
      </c>
      <c r="DR232" s="5">
        <f>VLOOKUP($A232,L.Cifuentes!$A$4:$ER$33,BaseInterventoría!DR$1,FALSE)</f>
        <v>0</v>
      </c>
      <c r="DS232" s="5">
        <f>VLOOKUP($A232,L.Cifuentes!$A$4:$ER$33,BaseInterventoría!DS$1,FALSE)</f>
        <v>0</v>
      </c>
      <c r="DT232" s="198">
        <f>VLOOKUP($A232,L.Cifuentes!$A$4:$ER$33,BaseInterventoría!DT$1,FALSE)</f>
        <v>0</v>
      </c>
      <c r="DU232" s="198">
        <f>VLOOKUP($A232,L.Cifuentes!$A$4:$ER$33,BaseInterventoría!DU$1,FALSE)</f>
        <v>402246875</v>
      </c>
      <c r="DV232" s="186">
        <f>VLOOKUP($A232,L.Cifuentes!$A$4:$ER$33,BaseInterventoría!DV$1,FALSE)</f>
        <v>0</v>
      </c>
      <c r="DW232" s="198">
        <f>VLOOKUP($A232,L.Cifuentes!$A$4:$ER$33,BaseInterventoría!DW$1,FALSE)</f>
        <v>402246875</v>
      </c>
      <c r="DX232" s="21" t="str">
        <f>VLOOKUP($A232,L.Cifuentes!$A$4:$ER$33,BaseInterventoría!DX$1,FALSE)</f>
        <v>N/A</v>
      </c>
      <c r="DY232" s="5" t="str">
        <f>VLOOKUP($A232,L.Cifuentes!$A$4:$ER$33,BaseInterventoría!DY$1,FALSE)</f>
        <v xml:space="preserve">EPC-PDA-I-051-2024	</v>
      </c>
      <c r="DZ232" s="21">
        <f>VLOOKUP($A232,L.Cifuentes!$A$4:$ER$33,BaseInterventoría!DZ$1,FALSE)</f>
        <v>45364</v>
      </c>
      <c r="EA232" s="21">
        <f>VLOOKUP($A232,L.Cifuentes!$A$4:$ER$33,BaseInterventoría!EA$1,FALSE)</f>
        <v>45551</v>
      </c>
      <c r="EB232" s="5" t="str">
        <f>VLOOKUP($A232,L.Cifuentes!$A$4:$ER$33,BaseInterventoría!EB$1,FALSE)</f>
        <v>GRUPO CONSULTOR KAPITAL
JUAN CARLOS BONILLA CABEZAS</v>
      </c>
      <c r="EC232" s="198">
        <f>VLOOKUP($A232,L.Cifuentes!$A$4:$ER$33,BaseInterventoría!EC$1,FALSE)</f>
        <v>29494838</v>
      </c>
      <c r="ED232" s="5">
        <f>VLOOKUP($A232,L.Cifuentes!$A$4:$ER$33,BaseInterventoría!ED$1,FALSE)</f>
        <v>1179793.52</v>
      </c>
      <c r="EE232" s="5">
        <f>VLOOKUP($A232,L.Cifuentes!$A$4:$ER$33,BaseInterventoría!EE$1,FALSE)</f>
        <v>0</v>
      </c>
      <c r="EF232" s="5">
        <f>VLOOKUP($A232,L.Cifuentes!$A$4:$ER$33,BaseInterventoría!EF$1,FALSE)</f>
        <v>0</v>
      </c>
      <c r="EG232" s="5">
        <f>VLOOKUP($A232,L.Cifuentes!$A$4:$ER$33,BaseInterventoría!EG$1,FALSE)</f>
        <v>0</v>
      </c>
      <c r="EH232" s="5">
        <f>VLOOKUP($A232,L.Cifuentes!$A$4:$ER$33,BaseInterventoría!EH$1,FALSE)</f>
        <v>0</v>
      </c>
      <c r="EI232" s="21">
        <f ca="1">VLOOKUP($A232,L.Cifuentes!$A$4:$ER$33,BaseInterventoría!EI$1,FALSE)</f>
        <v>45649</v>
      </c>
      <c r="EJ232" s="5">
        <f>VLOOKUP($A232,L.Cifuentes!$A$4:$ER$33,BaseInterventoría!EJ$1,FALSE)</f>
        <v>0</v>
      </c>
      <c r="EK232" s="5">
        <f>VLOOKUP($A232,L.Cifuentes!$A$4:$ER$33,BaseInterventoría!EK$1,FALSE)</f>
        <v>0</v>
      </c>
      <c r="EL232" s="5" t="str">
        <f>VLOOKUP($A232,L.Cifuentes!$A$4:$ER$33,BaseInterventoría!EL$1,FALSE)</f>
        <v>Dirección de Interventoría</v>
      </c>
      <c r="EM232" s="5" t="str">
        <f>VLOOKUP($A232,L.Cifuentes!$A$4:$ER$33,BaseInterventoría!EM$1,FALSE)</f>
        <v>Lucio Cifuentes</v>
      </c>
      <c r="EN232" s="5" t="str">
        <f>VLOOKUP($A232,L.Cifuentes!$A$4:$ER$33,BaseInterventoría!EN$1,FALSE)</f>
        <v>https://www.secop.gov.co/CO1BusinessLine/Tendering/ProcedureEdit/View?ProfileName=CCE-16-Servicios_profesionales_gestion&amp;PPI=CO1.PPI.25781082&amp;DocUniqueName=Consulta&amp;DocTypeName=NextWay.Entities.Marketplace.Tendering.ProcedureRequest&amp;ProfileVersion=7&amp;DocUniqueIdentifier=CO1.BDOS.4620909&amp;prevCtxUrl=https%3a%2f%2fwww.secop.gov.co%2fCO1BusinessLine%2fTendering%2fBuyerDossierWorkspace%2fIndex%3fallWords2Search%3dEPC-CI%26createDateFrom%3d24%2f12%2f2022+00%3a13%3a53%26createDateTo%3d24%2f06%2f2023+00%3a13%3a53%26filteringState%3d0%26sortingState%3dLastModifiedDESC%26showAdvancedSearch%3dFalse%26showAdvancedSearchFields%3dFalse%26folderCode%3dALL%26selectedDossier%3dCO1.BDOS.4620909%26selectedRequest%3dCO1.REQ.4725676%26&amp;prevCtxLbl=Procesos+de+la+Entidad+Estatal</v>
      </c>
      <c r="EO232" s="5" t="str">
        <f>VLOOKUP($A232,L.Cifuentes!$A$4:$ER$33,BaseInterventoría!EO$1,FALSE)</f>
        <v>Se realizo acta de iniciodel contrato de obra, en ejecucion del proyecto, a la fecha se llevan 7 unidades terminadas</v>
      </c>
      <c r="EP232" s="21">
        <f>VLOOKUP($A232,L.Cifuentes!$A$4:$ER$33,BaseInterventoría!EP$1,FALSE)</f>
        <v>45622</v>
      </c>
      <c r="EQ232" s="24">
        <f>+BY232+EC232</f>
        <v>431741713</v>
      </c>
      <c r="ER232" s="24">
        <f t="shared" si="29"/>
        <v>17269668.52</v>
      </c>
      <c r="ES232" s="24">
        <f t="shared" si="30"/>
        <v>449011381.51999998</v>
      </c>
      <c r="ET232" s="5" t="s">
        <v>74</v>
      </c>
      <c r="EU232" s="24">
        <f t="shared" si="28"/>
        <v>449011381.51999998</v>
      </c>
      <c r="EV232" s="55" t="e">
        <f>VLOOKUP(A232,#REF!,147,FALSE)</f>
        <v>#REF!</v>
      </c>
      <c r="EW232" s="56"/>
      <c r="EX232" s="24"/>
      <c r="EY232" s="5" t="s">
        <v>24</v>
      </c>
      <c r="EZ232" s="56"/>
      <c r="FA232" s="21">
        <v>45684</v>
      </c>
      <c r="FB232" s="57"/>
      <c r="FC232" s="57"/>
      <c r="FD232" s="57"/>
    </row>
    <row r="233" spans="1:160" ht="170.45" customHeight="1">
      <c r="A233" s="19" t="s">
        <v>770</v>
      </c>
      <c r="B233" s="2">
        <f t="shared" si="24"/>
        <v>231</v>
      </c>
      <c r="C233" s="20" t="s">
        <v>771</v>
      </c>
      <c r="D233" s="5" t="s">
        <v>663</v>
      </c>
      <c r="E233" s="2" t="s">
        <v>772</v>
      </c>
      <c r="F233" s="5" t="str">
        <f>VLOOKUP($A233,L.Cifuentes!$A$4:$ER$33,BaseInterventoría!F$1,FALSE)</f>
        <v>MDVP</v>
      </c>
      <c r="G233" s="21">
        <f>VLOOKUP($A233,L.Cifuentes!$A$4:$ER$33,BaseInterventoría!G$1,FALSE)</f>
        <v>45086</v>
      </c>
      <c r="H233" s="5">
        <f>VLOOKUP($A233,L.Cifuentes!$A$4:$ER$33,BaseInterventoría!H$1,FALSE)</f>
        <v>120</v>
      </c>
      <c r="I233" s="5">
        <f>VLOOKUP($A233,L.Cifuentes!$A$4:$ER$33,BaseInterventoría!I$1,FALSE)</f>
        <v>40</v>
      </c>
      <c r="J233" s="5" t="str">
        <f>VLOOKUP($A233,L.Cifuentes!$A$4:$ER$33,BaseInterventoría!J$1,FALSE)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3" s="198">
        <f>VLOOKUP($A233,L.Cifuentes!$A$4:$ER$33,BaseInterventoría!K$1,FALSE)</f>
        <v>0</v>
      </c>
      <c r="L233" s="198">
        <f>VLOOKUP($A233,L.Cifuentes!$A$4:$ER$33,BaseInterventoría!L$1,FALSE)</f>
        <v>0</v>
      </c>
      <c r="M233" s="198">
        <f>VLOOKUP($A233,L.Cifuentes!$A$4:$ER$33,BaseInterventoría!M$1,FALSE)</f>
        <v>0</v>
      </c>
      <c r="N233" s="198">
        <f>VLOOKUP($A233,L.Cifuentes!$A$4:$ER$33,BaseInterventoría!N$1,FALSE)</f>
        <v>0</v>
      </c>
      <c r="O233" s="198">
        <f>VLOOKUP($A233,L.Cifuentes!$A$4:$ER$33,BaseInterventoría!O$1,FALSE)</f>
        <v>0</v>
      </c>
      <c r="P233" s="198">
        <f>VLOOKUP($A233,L.Cifuentes!$A$4:$ER$33,BaseInterventoría!P$1,FALSE)</f>
        <v>0</v>
      </c>
      <c r="Q233" s="198">
        <f>VLOOKUP($A233,L.Cifuentes!$A$4:$ER$33,BaseInterventoría!Q$1,FALSE)</f>
        <v>28854378</v>
      </c>
      <c r="R233" s="198">
        <f>VLOOKUP($A233,L.Cifuentes!$A$4:$ER$33,BaseInterventoría!R$1,FALSE)</f>
        <v>721359460</v>
      </c>
      <c r="S233" s="198">
        <f>VLOOKUP($A233,L.Cifuentes!$A$4:$ER$33,BaseInterventoría!S$1,FALSE)</f>
        <v>0</v>
      </c>
      <c r="T233" s="198">
        <f>VLOOKUP($A233,L.Cifuentes!$A$4:$ER$33,BaseInterventoría!T$1,FALSE)</f>
        <v>0</v>
      </c>
      <c r="U233" s="198">
        <f>VLOOKUP($A233,L.Cifuentes!$A$4:$ER$33,BaseInterventoría!U$1,FALSE)</f>
        <v>750213838</v>
      </c>
      <c r="V233" s="5" t="str">
        <f>VLOOKUP($A233,L.Cifuentes!$A$4:$ER$33,BaseInterventoría!V$1,FALSE)</f>
        <v>15009
21/06/2023
15010
21/06/2023</v>
      </c>
      <c r="W233" s="5">
        <f>VLOOKUP($A233,L.Cifuentes!$A$4:$ER$33,BaseInterventoría!W$1,FALSE)</f>
        <v>0</v>
      </c>
      <c r="X233" s="5" t="str">
        <f>VLOOKUP($A233,L.Cifuentes!$A$4:$ER$33,BaseInterventoría!X$1,FALSE)</f>
        <v>UNIDADES SANITARIAS</v>
      </c>
      <c r="Y233" s="5" t="str">
        <f>VLOOKUP($A233,L.Cifuentes!$A$4:$ER$33,BaseInterventoría!Y$1,FALSE)</f>
        <v>RURAL</v>
      </c>
      <c r="Z233" s="5" t="str">
        <f>VLOOKUP($A233,L.Cifuentes!$A$4:$ER$33,BaseInterventoría!Z$1,FALSE)</f>
        <v>CONVENIO</v>
      </c>
      <c r="AA233" s="5" t="str">
        <f>VLOOKUP($A233,L.Cifuentes!$A$4:$ER$33,BaseInterventoría!AA$1,FALSE)</f>
        <v>EPC-CI-029-2023</v>
      </c>
      <c r="AB233" s="5" t="str">
        <f>VLOOKUP($A233,L.Cifuentes!$A$4:$ER$33,BaseInterventoría!AB$1,FALSE)</f>
        <v>AUNAR ESFUERZOS TÉCNICOS Y ADMINISTRATIVOS PARA LA CONSTRUCCIÓN DE 40 UNIDADES SANITARIAS EN EL SECTOR RURAL DEL MUNICIPIO DE MANTA - CUNDINAMARCA</v>
      </c>
      <c r="AC233" s="21">
        <f>VLOOKUP($A233,L.Cifuentes!$A$4:$ER$33,BaseInterventoría!AC$1,FALSE)</f>
        <v>45101</v>
      </c>
      <c r="AD233" s="21">
        <f>VLOOKUP($A233,L.Cifuentes!$A$4:$ER$33,BaseInterventoría!AD$1,FALSE)</f>
        <v>45118</v>
      </c>
      <c r="AE233" s="5" t="str">
        <f>VLOOKUP($A233,L.Cifuentes!$A$4:$ER$33,BaseInterventoría!AE$1,FALSE)</f>
        <v>10 MESES</v>
      </c>
      <c r="AF233" s="21">
        <f>VLOOKUP($A233,L.Cifuentes!$A$4:$ER$33,BaseInterventoría!AF$1,FALSE)</f>
        <v>45422</v>
      </c>
      <c r="AG233" s="5" t="str">
        <f>VLOOKUP($A233,L.Cifuentes!$A$4:$ER$33,BaseInterventoría!AG$1,FALSE)</f>
        <v>MUNICIPIO DE MANTA</v>
      </c>
      <c r="AH233" s="5" t="str">
        <f>VLOOKUP($A233,L.Cifuentes!$A$4:$ER$33,BaseInterventoría!AH$1,FALSE)</f>
        <v>LUIS FELIPE VASQUEZ LEON 
alcaldia@manta-cundinamarca.gov.co
3112680795</v>
      </c>
      <c r="AI233" s="198">
        <f>VLOOKUP($A233,L.Cifuentes!$A$4:$ER$33,BaseInterventoría!AI$1,FALSE)</f>
        <v>674167720</v>
      </c>
      <c r="AJ233" s="21">
        <f>VLOOKUP($A233,L.Cifuentes!$A$4:$ER$33,BaseInterventoría!AJ$1,FALSE)</f>
        <v>0</v>
      </c>
      <c r="AK233" s="198">
        <f>VLOOKUP($A233,L.Cifuentes!$A$4:$ER$33,BaseInterventoría!AK$1,FALSE)</f>
        <v>0</v>
      </c>
      <c r="AL233" s="5">
        <f>VLOOKUP($A233,L.Cifuentes!$A$4:$ER$33,BaseInterventoría!AL$1,FALSE)</f>
        <v>0</v>
      </c>
      <c r="AM233" s="21">
        <f>VLOOKUP($A233,L.Cifuentes!$A$4:$ER$33,BaseInterventoría!AM$1,FALSE)</f>
        <v>0</v>
      </c>
      <c r="AN233" s="198">
        <f>VLOOKUP($A233,L.Cifuentes!$A$4:$ER$33,BaseInterventoría!AN$1,FALSE)</f>
        <v>0</v>
      </c>
      <c r="AO233" s="5">
        <f>VLOOKUP($A233,L.Cifuentes!$A$4:$ER$33,BaseInterventoría!AO$1,FALSE)</f>
        <v>0</v>
      </c>
      <c r="AP233" s="198">
        <f>VLOOKUP($A233,L.Cifuentes!$A$4:$ER$33,BaseInterventoría!AP$1,FALSE)</f>
        <v>674167720</v>
      </c>
      <c r="AQ233" s="5" t="str">
        <f>VLOOKUP($A233,L.Cifuentes!$A$4:$ER$33,BaseInterventoría!AQ$1,FALSE)</f>
        <v>PRORROGA 1</v>
      </c>
      <c r="AR233" s="21">
        <f>VLOOKUP($A233,L.Cifuentes!$A$4:$ER$33,BaseInterventoría!AR$1,FALSE)</f>
        <v>45408</v>
      </c>
      <c r="AS233" s="5" t="str">
        <f>VLOOKUP($A233,L.Cifuentes!$A$4:$ER$33,BaseInterventoría!AS$1,FALSE)</f>
        <v xml:space="preserve">8 MESES </v>
      </c>
      <c r="AT233" s="5">
        <f>VLOOKUP($A233,L.Cifuentes!$A$4:$ER$33,BaseInterventoría!AT$1,FALSE)</f>
        <v>0</v>
      </c>
      <c r="AU233" s="21">
        <f>VLOOKUP($A233,L.Cifuentes!$A$4:$ER$33,BaseInterventoría!AU$1,FALSE)</f>
        <v>0</v>
      </c>
      <c r="AV233" s="5">
        <f>VLOOKUP($A233,L.Cifuentes!$A$4:$ER$33,BaseInterventoría!AV$1,FALSE)</f>
        <v>0</v>
      </c>
      <c r="AW233" s="186">
        <f>VLOOKUP($A233,L.Cifuentes!$A$4:$ER$33,BaseInterventoría!AW$1,FALSE)</f>
        <v>0</v>
      </c>
      <c r="AX233" s="186">
        <f>VLOOKUP($A233,L.Cifuentes!$A$4:$ER$33,BaseInterventoría!AX$1,FALSE)</f>
        <v>0</v>
      </c>
      <c r="AY233" s="5">
        <f ca="1">VLOOKUP($A233,L.Cifuentes!$A$4:$ER$33,BaseInterventoría!AY$1,FALSE)</f>
        <v>0.96721311475409832</v>
      </c>
      <c r="AZ233" s="21">
        <f>VLOOKUP($A233,L.Cifuentes!$A$4:$ER$33,BaseInterventoría!AZ$1,FALSE)</f>
        <v>45667</v>
      </c>
      <c r="BA233" s="5">
        <f>VLOOKUP($A233,L.Cifuentes!$A$4:$ER$33,BaseInterventoría!BA$1,FALSE)</f>
        <v>18.3</v>
      </c>
      <c r="BB233" s="5" t="str">
        <f ca="1">VLOOKUP($A233,L.Cifuentes!$A$4:$ER$33,BaseInterventoría!BB$1,FALSE)</f>
        <v>VIGENTE</v>
      </c>
      <c r="BC233" s="5" t="str">
        <f>VLOOKUP($A233,L.Cifuentes!$A$4:$ER$33,BaseInterventoría!BC$1,FALSE)</f>
        <v>En Ejecución</v>
      </c>
      <c r="BD233" s="5" t="str">
        <f>VLOOKUP($A233,L.Cifuentes!$A$4:$ER$33,BaseInterventoría!BD$1,FALSE)</f>
        <v>N/A</v>
      </c>
      <c r="BE233" s="5" t="str">
        <f>VLOOKUP($A233,L.Cifuentes!$A$4:$ER$33,BaseInterventoría!BE$1,FALSE)</f>
        <v>N/A</v>
      </c>
      <c r="BF233" s="21" t="str">
        <f>VLOOKUP($A233,L.Cifuentes!$A$4:$ER$33,BaseInterventoría!BF$1,FALSE)</f>
        <v>N/A</v>
      </c>
      <c r="BG233" s="21" t="str">
        <f>VLOOKUP($A233,L.Cifuentes!$A$4:$ER$33,BaseInterventoría!BG$1,FALSE)</f>
        <v>N/A</v>
      </c>
      <c r="BH233" s="5" t="str">
        <f>VLOOKUP($A233,L.Cifuentes!$A$4:$ER$33,BaseInterventoría!BH$1,FALSE)</f>
        <v>LP-003-2023</v>
      </c>
      <c r="BI233" s="5" t="str">
        <f>VLOOKUP($A233,L.Cifuentes!$A$4:$ER$33,BaseInterventoría!BI$1,FALSE)</f>
        <v xml:space="preserve">CONSTRUCCION DE 40 UNIDADES SANITARIAS EN EL SECTOR RURAL DEL MUNICIPIO DE MANTA- CUNDINAMARCA </v>
      </c>
      <c r="BJ233" s="21">
        <f>VLOOKUP($A233,L.Cifuentes!$A$4:$ER$33,BaseInterventoría!BJ$1,FALSE)</f>
        <v>45251</v>
      </c>
      <c r="BK233" s="21">
        <f>VLOOKUP($A233,L.Cifuentes!$A$4:$ER$33,BaseInterventoría!BK$1,FALSE)</f>
        <v>45558</v>
      </c>
      <c r="BL233" s="5" t="str">
        <f>VLOOKUP($A233,L.Cifuentes!$A$4:$ER$33,BaseInterventoría!BL$1,FALSE)</f>
        <v>5 MESES</v>
      </c>
      <c r="BM233" s="21">
        <f>VLOOKUP($A233,L.Cifuentes!$A$4:$ER$33,BaseInterventoría!BM$1,FALSE)</f>
        <v>45710</v>
      </c>
      <c r="BN233" s="5" t="str">
        <f>VLOOKUP($A233,L.Cifuentes!$A$4:$ER$33,BaseInterventoría!BN$1,FALSE)</f>
        <v>MARKOFAT CONSTRUCCIONES Y CONSULTORIAS SAS</v>
      </c>
      <c r="BO233" s="5" t="str">
        <f>VLOOKUP($A233,L.Cifuentes!$A$4:$ER$33,BaseInterventoría!BO$1,FALSE)</f>
        <v>YEIMY TATIANA MARTINEZ FONSECA</v>
      </c>
      <c r="BP233" s="198">
        <f>VLOOKUP($A233,L.Cifuentes!$A$4:$ER$33,BaseInterventoría!BP$1,FALSE)</f>
        <v>0</v>
      </c>
      <c r="BQ233" s="198">
        <f>VLOOKUP($A233,L.Cifuentes!$A$4:$ER$33,BaseInterventoría!BQ$1,FALSE)</f>
        <v>0</v>
      </c>
      <c r="BR233" s="198">
        <f>VLOOKUP($A233,L.Cifuentes!$A$4:$ER$33,BaseInterventoría!BR$1,FALSE)</f>
        <v>0</v>
      </c>
      <c r="BS233" s="198">
        <f>VLOOKUP($A233,L.Cifuentes!$A$4:$ER$33,BaseInterventoría!BS$1,FALSE)</f>
        <v>0</v>
      </c>
      <c r="BT233" s="198">
        <f>VLOOKUP($A233,L.Cifuentes!$A$4:$ER$33,BaseInterventoría!BT$1,FALSE)</f>
        <v>674124827.48000002</v>
      </c>
      <c r="BU233" s="21">
        <f>VLOOKUP($A233,L.Cifuentes!$A$4:$ER$33,BaseInterventoría!BU$1,FALSE)</f>
        <v>0</v>
      </c>
      <c r="BV233" s="198">
        <f>VLOOKUP($A233,L.Cifuentes!$A$4:$ER$33,BaseInterventoría!BV$1,FALSE)</f>
        <v>0</v>
      </c>
      <c r="BW233" s="21">
        <f>VLOOKUP($A233,L.Cifuentes!$A$4:$ER$33,BaseInterventoría!BW$1,FALSE)</f>
        <v>0</v>
      </c>
      <c r="BX233" s="198">
        <f>VLOOKUP($A233,L.Cifuentes!$A$4:$ER$33,BaseInterventoría!BX$1,FALSE)</f>
        <v>0</v>
      </c>
      <c r="BY233" s="198">
        <f>VLOOKUP($A233,L.Cifuentes!$A$4:$ER$33,BaseInterventoría!BY$1,FALSE)</f>
        <v>674124827.48000002</v>
      </c>
      <c r="BZ233" s="5">
        <f>VLOOKUP($A233,L.Cifuentes!$A$4:$ER$33,BaseInterventoría!BZ$1,FALSE)</f>
        <v>0</v>
      </c>
      <c r="CA233" s="21">
        <f>VLOOKUP($A233,L.Cifuentes!$A$4:$ER$33,BaseInterventoría!CA$1,FALSE)</f>
        <v>0</v>
      </c>
      <c r="CB233" s="5">
        <f>VLOOKUP($A233,L.Cifuentes!$A$4:$ER$33,BaseInterventoría!CB$1,FALSE)</f>
        <v>0</v>
      </c>
      <c r="CC233" s="5">
        <f>VLOOKUP($A233,L.Cifuentes!$A$4:$ER$33,BaseInterventoría!CC$1,FALSE)</f>
        <v>0</v>
      </c>
      <c r="CD233" s="21">
        <f>VLOOKUP($A233,L.Cifuentes!$A$4:$ER$33,BaseInterventoría!CD$1,FALSE)</f>
        <v>0</v>
      </c>
      <c r="CE233" s="5">
        <f>VLOOKUP($A233,L.Cifuentes!$A$4:$ER$33,BaseInterventoría!CE$1,FALSE)</f>
        <v>0</v>
      </c>
      <c r="CF233" s="21">
        <f>VLOOKUP($A233,L.Cifuentes!$A$4:$ER$33,BaseInterventoría!CF$1,FALSE)</f>
        <v>45710</v>
      </c>
      <c r="CG233" s="5" t="str">
        <f>VLOOKUP($A233,L.Cifuentes!$A$4:$ER$33,BaseInterventoría!CG$1,FALSE)</f>
        <v>21-44-101444987</v>
      </c>
      <c r="CH233" s="21">
        <f>VLOOKUP($A233,L.Cifuentes!$A$4:$ER$33,BaseInterventoría!CH$1,FALSE)</f>
        <v>45558</v>
      </c>
      <c r="CI233" s="21">
        <f>VLOOKUP($A233,L.Cifuentes!$A$4:$ER$33,BaseInterventoría!CI$1,FALSE)</f>
        <v>47749</v>
      </c>
      <c r="CJ233" s="5" t="str">
        <f>VLOOKUP($A233,L.Cifuentes!$A$4:$ER$33,BaseInterventoría!CJ$1,FALSE)</f>
        <v>NA</v>
      </c>
      <c r="CK233" s="21" t="str">
        <f>VLOOKUP($A233,L.Cifuentes!$A$4:$ER$33,BaseInterventoría!CK$1,FALSE)</f>
        <v>NA</v>
      </c>
      <c r="CL233" s="21" t="str">
        <f>VLOOKUP($A233,L.Cifuentes!$A$4:$ER$33,BaseInterventoría!CL$1,FALSE)</f>
        <v>NA</v>
      </c>
      <c r="CM233" s="5" t="str">
        <f>VLOOKUP($A233,L.Cifuentes!$A$4:$ER$33,BaseInterventoría!CM$1,FALSE)</f>
        <v>21-44-101444987</v>
      </c>
      <c r="CN233" s="21">
        <f>VLOOKUP($A233,L.Cifuentes!$A$4:$ER$33,BaseInterventoría!CN$1,FALSE)</f>
        <v>45558</v>
      </c>
      <c r="CO233" s="21">
        <f>VLOOKUP($A233,L.Cifuentes!$A$4:$ER$33,BaseInterventoría!CO$1,FALSE)</f>
        <v>47749</v>
      </c>
      <c r="CP233" s="5" t="str">
        <f>VLOOKUP($A233,L.Cifuentes!$A$4:$ER$33,BaseInterventoría!CP$1,FALSE)</f>
        <v>21-44-101444987</v>
      </c>
      <c r="CQ233" s="21">
        <f>VLOOKUP($A233,L.Cifuentes!$A$4:$ER$33,BaseInterventoría!CQ$1,FALSE)</f>
        <v>45558</v>
      </c>
      <c r="CR233" s="21">
        <f>VLOOKUP($A233,L.Cifuentes!$A$4:$ER$33,BaseInterventoría!CR$1,FALSE)</f>
        <v>47749</v>
      </c>
      <c r="CS233" s="5" t="str">
        <f>VLOOKUP($A233,L.Cifuentes!$A$4:$ER$33,BaseInterventoría!CS$1,FALSE)</f>
        <v>21-44-101444987</v>
      </c>
      <c r="CT233" s="21">
        <f>VLOOKUP($A233,L.Cifuentes!$A$4:$ER$33,BaseInterventoría!CT$1,FALSE)</f>
        <v>45558</v>
      </c>
      <c r="CU233" s="21">
        <f>VLOOKUP($A233,L.Cifuentes!$A$4:$ER$33,BaseInterventoría!CU$1,FALSE)</f>
        <v>47749</v>
      </c>
      <c r="CV233" s="5" t="str">
        <f>VLOOKUP($A233,L.Cifuentes!$A$4:$ER$33,BaseInterventoría!CV$1,FALSE)</f>
        <v>21-44-101444987</v>
      </c>
      <c r="CW233" s="21">
        <f>VLOOKUP($A233,L.Cifuentes!$A$4:$ER$33,BaseInterventoría!CW$1,FALSE)</f>
        <v>45558</v>
      </c>
      <c r="CX233" s="21">
        <f>VLOOKUP($A233,L.Cifuentes!$A$4:$ER$33,BaseInterventoría!CX$1,FALSE)</f>
        <v>47749</v>
      </c>
      <c r="CY233" s="21">
        <f>VLOOKUP($A233,L.Cifuentes!$A$4:$ER$33,BaseInterventoría!CY$1,FALSE)</f>
        <v>45710</v>
      </c>
      <c r="CZ233" s="5">
        <f>VLOOKUP($A233,L.Cifuentes!$A$4:$ER$33,BaseInterventoría!CZ$1,FALSE)</f>
        <v>5</v>
      </c>
      <c r="DA233" s="186">
        <f>VLOOKUP($A233,L.Cifuentes!$A$4:$ER$33,BaseInterventoría!DA$1,FALSE)</f>
        <v>0.3</v>
      </c>
      <c r="DB233" s="186">
        <f>VLOOKUP($A233,L.Cifuentes!$A$4:$ER$33,BaseInterventoría!DB$1,FALSE)</f>
        <v>0</v>
      </c>
      <c r="DC233" s="186">
        <f>VLOOKUP($A233,L.Cifuentes!$A$4:$ER$33,BaseInterventoría!DC$1,FALSE)</f>
        <v>0</v>
      </c>
      <c r="DD233" s="186">
        <f>VLOOKUP($A233,L.Cifuentes!$A$4:$ER$33,BaseInterventoría!DD$1,FALSE)</f>
        <v>0</v>
      </c>
      <c r="DE233" s="186">
        <f>VLOOKUP($A233,L.Cifuentes!$A$4:$ER$33,BaseInterventoría!DE$1,FALSE)</f>
        <v>0</v>
      </c>
      <c r="DF233" s="186">
        <f>VLOOKUP($A233,L.Cifuentes!$A$4:$ER$33,BaseInterventoría!DF$1,FALSE)</f>
        <v>0</v>
      </c>
      <c r="DG233" s="186">
        <f>VLOOKUP($A233,L.Cifuentes!$A$4:$ER$33,BaseInterventoría!DG$1,FALSE)</f>
        <v>0</v>
      </c>
      <c r="DH233" s="186">
        <f>VLOOKUP($A233,L.Cifuentes!$A$4:$ER$33,BaseInterventoría!DH$1,FALSE)</f>
        <v>0</v>
      </c>
      <c r="DI233" s="186">
        <f>VLOOKUP($A233,L.Cifuentes!$A$4:$ER$33,BaseInterventoría!DI$1,FALSE)</f>
        <v>0</v>
      </c>
      <c r="DJ233" s="186">
        <f>VLOOKUP($A233,L.Cifuentes!$A$4:$ER$33,BaseInterventoría!DJ$1,FALSE)</f>
        <v>0</v>
      </c>
      <c r="DK233" s="5">
        <f ca="1">VLOOKUP($A233,L.Cifuentes!$A$4:$ER$33,BaseInterventoría!DK$1,FALSE)</f>
        <v>0.59868421052631582</v>
      </c>
      <c r="DL233" s="5" t="str">
        <f ca="1">VLOOKUP($A233,L.Cifuentes!$A$4:$ER$33,BaseInterventoría!DL$1,FALSE)</f>
        <v>VIGENTE</v>
      </c>
      <c r="DM233" s="71" t="str">
        <f t="shared" si="23"/>
        <v>Activos</v>
      </c>
      <c r="DN233" s="5" t="str">
        <f>VLOOKUP($A233,L.Cifuentes!$A$4:$ER$33,BaseInterventoría!DN$1,FALSE)</f>
        <v>En ejecución</v>
      </c>
      <c r="DO233" s="5">
        <f>VLOOKUP($A233,L.Cifuentes!$A$4:$ER$33,BaseInterventoría!DO$1,FALSE)</f>
        <v>0</v>
      </c>
      <c r="DP233" s="5">
        <f>VLOOKUP($A233,L.Cifuentes!$A$4:$ER$33,BaseInterventoría!DP$1,FALSE)</f>
        <v>0</v>
      </c>
      <c r="DQ233" s="5">
        <f>VLOOKUP($A233,L.Cifuentes!$A$4:$ER$33,BaseInterventoría!DQ$1,FALSE)</f>
        <v>0</v>
      </c>
      <c r="DR233" s="5">
        <f>VLOOKUP($A233,L.Cifuentes!$A$4:$ER$33,BaseInterventoría!DR$1,FALSE)</f>
        <v>0</v>
      </c>
      <c r="DS233" s="5">
        <f>VLOOKUP($A233,L.Cifuentes!$A$4:$ER$33,BaseInterventoría!DS$1,FALSE)</f>
        <v>0</v>
      </c>
      <c r="DT233" s="198">
        <f>VLOOKUP($A233,L.Cifuentes!$A$4:$ER$33,BaseInterventoría!DT$1,FALSE)</f>
        <v>0</v>
      </c>
      <c r="DU233" s="198">
        <f>VLOOKUP($A233,L.Cifuentes!$A$4:$ER$33,BaseInterventoría!DU$1,FALSE)</f>
        <v>674124827.48000002</v>
      </c>
      <c r="DV233" s="186">
        <f>VLOOKUP($A233,L.Cifuentes!$A$4:$ER$33,BaseInterventoría!DV$1,FALSE)</f>
        <v>0</v>
      </c>
      <c r="DW233" s="198">
        <f>VLOOKUP($A233,L.Cifuentes!$A$4:$ER$33,BaseInterventoría!DW$1,FALSE)</f>
        <v>674124827.48000002</v>
      </c>
      <c r="DX233" s="21" t="str">
        <f>VLOOKUP($A233,L.Cifuentes!$A$4:$ER$33,BaseInterventoría!DX$1,FALSE)</f>
        <v>N/A</v>
      </c>
      <c r="DY233" s="5" t="str">
        <f>VLOOKUP($A233,L.Cifuentes!$A$4:$ER$33,BaseInterventoría!DY$1,FALSE)</f>
        <v xml:space="preserve">EPC-PDA-I-051-2024	</v>
      </c>
      <c r="DZ233" s="21">
        <f>VLOOKUP($A233,L.Cifuentes!$A$4:$ER$33,BaseInterventoría!DZ$1,FALSE)</f>
        <v>45364</v>
      </c>
      <c r="EA233" s="21">
        <f>VLOOKUP($A233,L.Cifuentes!$A$4:$ER$33,BaseInterventoría!EA$1,FALSE)</f>
        <v>45551</v>
      </c>
      <c r="EB233" s="5" t="str">
        <f>VLOOKUP($A233,L.Cifuentes!$A$4:$ER$33,BaseInterventoría!EB$1,FALSE)</f>
        <v>GRUPO CONSULTOR KAPITAL
JUAN CARLOS BONILLA CABEZAS</v>
      </c>
      <c r="EC233" s="198">
        <f>VLOOKUP($A233,L.Cifuentes!$A$4:$ER$33,BaseInterventoría!EC$1,FALSE)</f>
        <v>47191740</v>
      </c>
      <c r="ED233" s="5">
        <f>VLOOKUP($A233,L.Cifuentes!$A$4:$ER$33,BaseInterventoría!ED$1,FALSE)</f>
        <v>1179793.5</v>
      </c>
      <c r="EE233" s="5">
        <f>VLOOKUP($A233,L.Cifuentes!$A$4:$ER$33,BaseInterventoría!EE$1,FALSE)</f>
        <v>0</v>
      </c>
      <c r="EF233" s="5">
        <f>VLOOKUP($A233,L.Cifuentes!$A$4:$ER$33,BaseInterventoría!EF$1,FALSE)</f>
        <v>0</v>
      </c>
      <c r="EG233" s="5">
        <f>VLOOKUP($A233,L.Cifuentes!$A$4:$ER$33,BaseInterventoría!EG$1,FALSE)</f>
        <v>0</v>
      </c>
      <c r="EH233" s="5">
        <f>VLOOKUP($A233,L.Cifuentes!$A$4:$ER$33,BaseInterventoría!EH$1,FALSE)</f>
        <v>0</v>
      </c>
      <c r="EI233" s="21">
        <f ca="1">VLOOKUP($A233,L.Cifuentes!$A$4:$ER$33,BaseInterventoría!EI$1,FALSE)</f>
        <v>45649</v>
      </c>
      <c r="EJ233" s="5">
        <f>VLOOKUP($A233,L.Cifuentes!$A$4:$ER$33,BaseInterventoría!EJ$1,FALSE)</f>
        <v>0</v>
      </c>
      <c r="EK233" s="5">
        <f>VLOOKUP($A233,L.Cifuentes!$A$4:$ER$33,BaseInterventoría!EK$1,FALSE)</f>
        <v>0</v>
      </c>
      <c r="EL233" s="5" t="str">
        <f>VLOOKUP($A233,L.Cifuentes!$A$4:$ER$33,BaseInterventoría!EL$1,FALSE)</f>
        <v>Dirección de Interventoría</v>
      </c>
      <c r="EM233" s="5" t="str">
        <f>VLOOKUP($A233,L.Cifuentes!$A$4:$ER$33,BaseInterventoría!EM$1,FALSE)</f>
        <v>Lucio Cifuentes</v>
      </c>
      <c r="EN233" s="5" t="str">
        <f>VLOOKUP($A233,L.Cifuentes!$A$4:$ER$33,BaseInterventoría!EN$1,FALSE)</f>
        <v>https://www.secop.gov.co/CO1ContractsManagement/Tendering/ProcurementContractEdit/Update?ProfileName=CCE-16-Servicios_profesionales_gestion&amp;PPI=CO1.PPI.25790198&amp;DocUniqueName=ContratoDeCompra&amp;DocTypeName=NextWay.Entities.Marketplace.Tendering.ProcurementContract&amp;ProfileVersion=7&amp;DocUniqueIdentifier=CO1.PCCNTR.5132064&amp;prevCtxUrl=https%3a%2f%2fwww.secop.gov.co%3a443%2fCO1ContractsManagement%2fTendering%2fProcurementContractManagement%2fIndex&amp;prevCtxLbl=Contratos+</v>
      </c>
      <c r="EO233" s="5" t="str">
        <f>VLOOKUP($A233,L.Cifuentes!$A$4:$ER$33,BaseInterventoría!EO$1,FALSE)</f>
        <v>Se realizo acta de iniciodel contrato de obra, en ejecucuion del proyecto, a la fecha se llevan 12 unidades terminadas</v>
      </c>
      <c r="EP233" s="21">
        <f>VLOOKUP($A233,L.Cifuentes!$A$4:$ER$33,BaseInterventoría!EP$1,FALSE)</f>
        <v>45622</v>
      </c>
      <c r="EQ233" s="24">
        <f>+BY233+EC233</f>
        <v>721316567.48000002</v>
      </c>
      <c r="ER233" s="24">
        <f t="shared" si="29"/>
        <v>28852662.699200001</v>
      </c>
      <c r="ES233" s="24">
        <f t="shared" si="30"/>
        <v>750169230.17920005</v>
      </c>
      <c r="ET233" s="5" t="s">
        <v>74</v>
      </c>
      <c r="EU233" s="24">
        <f t="shared" si="28"/>
        <v>750169230.17920005</v>
      </c>
      <c r="EV233" s="55" t="e">
        <f>VLOOKUP(A233,#REF!,147,FALSE)</f>
        <v>#REF!</v>
      </c>
      <c r="EW233" s="56"/>
      <c r="EX233" s="24"/>
      <c r="EY233" s="5" t="s">
        <v>24</v>
      </c>
      <c r="EZ233" s="56"/>
      <c r="FA233" s="21">
        <v>45684</v>
      </c>
      <c r="FB233"/>
      <c r="FC233"/>
      <c r="FD233"/>
    </row>
    <row r="234" spans="1:160" ht="157.5">
      <c r="A234" s="19" t="s">
        <v>773</v>
      </c>
      <c r="B234" s="2">
        <f t="shared" si="24"/>
        <v>232</v>
      </c>
      <c r="C234" s="20" t="s">
        <v>774</v>
      </c>
      <c r="D234" s="5" t="s">
        <v>411</v>
      </c>
      <c r="E234" s="2" t="s">
        <v>775</v>
      </c>
      <c r="F234" s="5" t="str">
        <f>VLOOKUP($A234,L.Cifuentes!$A$4:$ER$33,BaseInterventoría!F$1,FALSE)</f>
        <v>MDVP</v>
      </c>
      <c r="G234" s="21">
        <f>VLOOKUP($A234,L.Cifuentes!$A$4:$ER$33,BaseInterventoría!G$1,FALSE)</f>
        <v>43658</v>
      </c>
      <c r="H234" s="5">
        <f>VLOOKUP($A234,L.Cifuentes!$A$4:$ER$33,BaseInterventoría!H$1,FALSE)</f>
        <v>280</v>
      </c>
      <c r="I234" s="5">
        <f>VLOOKUP($A234,L.Cifuentes!$A$4:$ER$33,BaseInterventoría!I$1,FALSE)</f>
        <v>70</v>
      </c>
      <c r="J234" s="5" t="str">
        <f>VLOOKUP($A234,L.Cifuentes!$A$4:$ER$33,BaseInterventoría!J$1,FALSE)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4" s="198">
        <f>VLOOKUP($A234,L.Cifuentes!$A$4:$ER$33,BaseInterventoría!K$1,FALSE)</f>
        <v>0</v>
      </c>
      <c r="L234" s="198">
        <f>VLOOKUP($A234,L.Cifuentes!$A$4:$ER$33,BaseInterventoría!L$1,FALSE)</f>
        <v>0</v>
      </c>
      <c r="M234" s="198">
        <f>VLOOKUP($A234,L.Cifuentes!$A$4:$ER$33,BaseInterventoría!M$1,FALSE)</f>
        <v>0</v>
      </c>
      <c r="N234" s="198">
        <f>VLOOKUP($A234,L.Cifuentes!$A$4:$ER$33,BaseInterventoría!N$1,FALSE)</f>
        <v>0</v>
      </c>
      <c r="O234" s="198">
        <f>VLOOKUP($A234,L.Cifuentes!$A$4:$ER$33,BaseInterventoría!O$1,FALSE)</f>
        <v>0</v>
      </c>
      <c r="P234" s="198">
        <f>VLOOKUP($A234,L.Cifuentes!$A$4:$ER$33,BaseInterventoría!P$1,FALSE)</f>
        <v>0</v>
      </c>
      <c r="Q234" s="198">
        <f>VLOOKUP($A234,L.Cifuentes!$A$4:$ER$33,BaseInterventoría!Q$1,FALSE)</f>
        <v>0</v>
      </c>
      <c r="R234" s="198">
        <f>VLOOKUP($A234,L.Cifuentes!$A$4:$ER$33,BaseInterventoría!R$1,FALSE)</f>
        <v>0</v>
      </c>
      <c r="S234" s="198">
        <f>VLOOKUP($A234,L.Cifuentes!$A$4:$ER$33,BaseInterventoría!S$1,FALSE)</f>
        <v>0</v>
      </c>
      <c r="T234" s="198">
        <f>VLOOKUP($A234,L.Cifuentes!$A$4:$ER$33,BaseInterventoría!T$1,FALSE)</f>
        <v>0</v>
      </c>
      <c r="U234" s="198">
        <f>VLOOKUP($A234,L.Cifuentes!$A$4:$ER$33,BaseInterventoría!U$1,FALSE)</f>
        <v>783547660</v>
      </c>
      <c r="V234" s="5" t="str">
        <f>VLOOKUP($A234,L.Cifuentes!$A$4:$ER$33,BaseInterventoría!V$1,FALSE)</f>
        <v/>
      </c>
      <c r="W234" s="5">
        <f>VLOOKUP($A234,L.Cifuentes!$A$4:$ER$33,BaseInterventoría!W$1,FALSE)</f>
        <v>0</v>
      </c>
      <c r="X234" s="5" t="str">
        <f>VLOOKUP($A234,L.Cifuentes!$A$4:$ER$33,BaseInterventoría!X$1,FALSE)</f>
        <v>UNIDADES SANITARIAS</v>
      </c>
      <c r="Y234" s="5" t="str">
        <f>VLOOKUP($A234,L.Cifuentes!$A$4:$ER$33,BaseInterventoría!Y$1,FALSE)</f>
        <v>RURAL</v>
      </c>
      <c r="Z234" s="5" t="str">
        <f>VLOOKUP($A234,L.Cifuentes!$A$4:$ER$33,BaseInterventoría!Z$1,FALSE)</f>
        <v>CONTRATO-DIRECTO</v>
      </c>
      <c r="AA234" s="5" t="str">
        <f>VLOOKUP($A234,L.Cifuentes!$A$4:$ER$33,BaseInterventoría!AA$1,FALSE)</f>
        <v>N/A</v>
      </c>
      <c r="AB234" s="5" t="str">
        <f>VLOOKUP($A234,L.Cifuentes!$A$4:$ER$33,BaseInterventoría!AB$1,FALSE)</f>
        <v>N/A</v>
      </c>
      <c r="AC234" s="21" t="str">
        <f>VLOOKUP($A234,L.Cifuentes!$A$4:$ER$33,BaseInterventoría!AC$1,FALSE)</f>
        <v>N/A</v>
      </c>
      <c r="AD234" s="21" t="str">
        <f>VLOOKUP($A234,L.Cifuentes!$A$4:$ER$33,BaseInterventoría!AD$1,FALSE)</f>
        <v>N/A</v>
      </c>
      <c r="AE234" s="5" t="str">
        <f>VLOOKUP($A234,L.Cifuentes!$A$4:$ER$33,BaseInterventoría!AE$1,FALSE)</f>
        <v>N/A</v>
      </c>
      <c r="AF234" s="21" t="str">
        <f>VLOOKUP($A234,L.Cifuentes!$A$4:$ER$33,BaseInterventoría!AF$1,FALSE)</f>
        <v>N/A</v>
      </c>
      <c r="AG234" s="5" t="str">
        <f>VLOOKUP($A234,L.Cifuentes!$A$4:$ER$33,BaseInterventoría!AG$1,FALSE)</f>
        <v>N/A</v>
      </c>
      <c r="AH234" s="5" t="str">
        <f>VLOOKUP($A234,L.Cifuentes!$A$4:$ER$33,BaseInterventoría!AH$1,FALSE)</f>
        <v>N/A</v>
      </c>
      <c r="AI234" s="5" t="str">
        <f>VLOOKUP($A234,L.Cifuentes!$A$4:$ER$33,BaseInterventoría!AI$1,FALSE)</f>
        <v>N/A</v>
      </c>
      <c r="AJ234" s="21" t="str">
        <f>VLOOKUP($A234,L.Cifuentes!$A$4:$ER$33,BaseInterventoría!AJ$1,FALSE)</f>
        <v>N/A</v>
      </c>
      <c r="AK234" s="5" t="str">
        <f>VLOOKUP($A234,L.Cifuentes!$A$4:$ER$33,BaseInterventoría!AK$1,FALSE)</f>
        <v>N/A</v>
      </c>
      <c r="AL234" s="5" t="str">
        <f>VLOOKUP($A234,L.Cifuentes!$A$4:$ER$33,BaseInterventoría!AL$1,FALSE)</f>
        <v>N/A</v>
      </c>
      <c r="AM234" s="21" t="str">
        <f>VLOOKUP($A234,L.Cifuentes!$A$4:$ER$33,BaseInterventoría!AM$1,FALSE)</f>
        <v>N/A</v>
      </c>
      <c r="AN234" s="5" t="str">
        <f>VLOOKUP($A234,L.Cifuentes!$A$4:$ER$33,BaseInterventoría!AN$1,FALSE)</f>
        <v>N/A</v>
      </c>
      <c r="AO234" s="5" t="str">
        <f>VLOOKUP($A234,L.Cifuentes!$A$4:$ER$33,BaseInterventoría!AO$1,FALSE)</f>
        <v>N/A</v>
      </c>
      <c r="AP234" s="5" t="str">
        <f>VLOOKUP($A234,L.Cifuentes!$A$4:$ER$33,BaseInterventoría!AP$1,FALSE)</f>
        <v>N/A</v>
      </c>
      <c r="AQ234" s="5" t="str">
        <f>VLOOKUP($A234,L.Cifuentes!$A$4:$ER$33,BaseInterventoría!AQ$1,FALSE)</f>
        <v>N/A</v>
      </c>
      <c r="AR234" s="21" t="str">
        <f>VLOOKUP($A234,L.Cifuentes!$A$4:$ER$33,BaseInterventoría!AR$1,FALSE)</f>
        <v>N/A</v>
      </c>
      <c r="AS234" s="5" t="str">
        <f>VLOOKUP($A234,L.Cifuentes!$A$4:$ER$33,BaseInterventoría!AS$1,FALSE)</f>
        <v>N/A</v>
      </c>
      <c r="AT234" s="5" t="str">
        <f>VLOOKUP($A234,L.Cifuentes!$A$4:$ER$33,BaseInterventoría!AT$1,FALSE)</f>
        <v>N/A</v>
      </c>
      <c r="AU234" s="21" t="str">
        <f>VLOOKUP($A234,L.Cifuentes!$A$4:$ER$33,BaseInterventoría!AU$1,FALSE)</f>
        <v>N/A</v>
      </c>
      <c r="AV234" s="5" t="str">
        <f>VLOOKUP($A234,L.Cifuentes!$A$4:$ER$33,BaseInterventoría!AV$1,FALSE)</f>
        <v>N/A</v>
      </c>
      <c r="AW234" s="186" t="str">
        <f>VLOOKUP($A234,L.Cifuentes!$A$4:$ER$33,BaseInterventoría!AW$1,FALSE)</f>
        <v>N/A</v>
      </c>
      <c r="AX234" s="186" t="str">
        <f>VLOOKUP($A234,L.Cifuentes!$A$4:$ER$33,BaseInterventoría!AX$1,FALSE)</f>
        <v>N/A</v>
      </c>
      <c r="AY234" s="5" t="str">
        <f>VLOOKUP($A234,L.Cifuentes!$A$4:$ER$33,BaseInterventoría!AY$1,FALSE)</f>
        <v>N/A</v>
      </c>
      <c r="AZ234" s="21" t="str">
        <f>VLOOKUP($A234,L.Cifuentes!$A$4:$ER$33,BaseInterventoría!AZ$1,FALSE)</f>
        <v>N/A</v>
      </c>
      <c r="BA234" s="5" t="str">
        <f>VLOOKUP($A234,L.Cifuentes!$A$4:$ER$33,BaseInterventoría!BA$1,FALSE)</f>
        <v>N/A</v>
      </c>
      <c r="BB234" s="5" t="str">
        <f>VLOOKUP($A234,L.Cifuentes!$A$4:$ER$33,BaseInterventoría!BB$1,FALSE)</f>
        <v>N/A</v>
      </c>
      <c r="BC234" s="5" t="str">
        <f>VLOOKUP($A234,L.Cifuentes!$A$4:$ER$33,BaseInterventoría!BC$1,FALSE)</f>
        <v>N/A</v>
      </c>
      <c r="BD234" s="5" t="str">
        <f>VLOOKUP($A234,L.Cifuentes!$A$4:$ER$33,BaseInterventoría!BD$1,FALSE)</f>
        <v>N/A</v>
      </c>
      <c r="BE234" s="5" t="str">
        <f>VLOOKUP($A234,L.Cifuentes!$A$4:$ER$33,BaseInterventoría!BE$1,FALSE)</f>
        <v>N/A</v>
      </c>
      <c r="BF234" s="21" t="str">
        <f>VLOOKUP($A234,L.Cifuentes!$A$4:$ER$33,BaseInterventoría!BF$1,FALSE)</f>
        <v>N/A</v>
      </c>
      <c r="BG234" s="21" t="str">
        <f>VLOOKUP($A234,L.Cifuentes!$A$4:$ER$33,BaseInterventoría!BG$1,FALSE)</f>
        <v>N/A</v>
      </c>
      <c r="BH234" s="5" t="str">
        <f>VLOOKUP($A234,L.Cifuentes!$A$4:$ER$33,BaseInterventoría!BH$1,FALSE)</f>
        <v>EPC-PDA-O-248-2022</v>
      </c>
      <c r="BI234" s="5" t="str">
        <f>VLOOKUP($A234,L.Cifuentes!$A$4:$ER$33,BaseInterventoría!BI$1,FALSE)</f>
        <v>CONSTRUCCIÓN DE 70 UNIDADES SANITARIAS EN LA ZONA RURAL DEL MUNICIPIO DE NEMOCÓN - CUNDINAMARCA</v>
      </c>
      <c r="BJ234" s="21">
        <f>VLOOKUP($A234,L.Cifuentes!$A$4:$ER$33,BaseInterventoría!BJ$1,FALSE)</f>
        <v>44705</v>
      </c>
      <c r="BK234" s="21" t="str">
        <f>VLOOKUP($A234,L.Cifuentes!$A$4:$ER$33,BaseInterventoría!BK$1,FALSE)</f>
        <v>POR INICIAR</v>
      </c>
      <c r="BL234" s="5" t="str">
        <f>VLOOKUP($A234,L.Cifuentes!$A$4:$ER$33,BaseInterventoría!BL$1,FALSE)</f>
        <v>6 MESES</v>
      </c>
      <c r="BM234" s="21" t="str">
        <f>VLOOKUP($A234,L.Cifuentes!$A$4:$ER$33,BaseInterventoría!BM$1,FALSE)</f>
        <v>POR INICIAR</v>
      </c>
      <c r="BN234" s="5" t="str">
        <f>VLOOKUP($A234,L.Cifuentes!$A$4:$ER$33,BaseInterventoría!BN$1,FALSE)</f>
        <v>CONSORCIO EPC UNIDADES NEMOCÓN 2022
NIT. 901.585.652-0</v>
      </c>
      <c r="BO234" s="5" t="str">
        <f>VLOOKUP($A234,L.Cifuentes!$A$4:$ER$33,BaseInterventoría!BO$1,FALSE)</f>
        <v>BRAYAN STEVEN VELASQUEZ GUAVITA
CC. 1.121.657.421</v>
      </c>
      <c r="BP234" s="198">
        <f>VLOOKUP($A234,L.Cifuentes!$A$4:$ER$33,BaseInterventoría!BP$1,FALSE)</f>
        <v>0</v>
      </c>
      <c r="BQ234" s="198">
        <f>VLOOKUP($A234,L.Cifuentes!$A$4:$ER$33,BaseInterventoría!BQ$1,FALSE)</f>
        <v>0</v>
      </c>
      <c r="BR234" s="198">
        <f>VLOOKUP($A234,L.Cifuentes!$A$4:$ER$33,BaseInterventoría!BR$1,FALSE)</f>
        <v>0</v>
      </c>
      <c r="BS234" s="198">
        <f>VLOOKUP($A234,L.Cifuentes!$A$4:$ER$33,BaseInterventoría!BS$1,FALSE)</f>
        <v>0</v>
      </c>
      <c r="BT234" s="198">
        <f>VLOOKUP($A234,L.Cifuentes!$A$4:$ER$33,BaseInterventoría!BT$1,FALSE)</f>
        <v>783547660</v>
      </c>
      <c r="BU234" s="21">
        <f>VLOOKUP($A234,L.Cifuentes!$A$4:$ER$33,BaseInterventoría!BU$1,FALSE)</f>
        <v>0</v>
      </c>
      <c r="BV234" s="198">
        <f>VLOOKUP($A234,L.Cifuentes!$A$4:$ER$33,BaseInterventoría!BV$1,FALSE)</f>
        <v>0</v>
      </c>
      <c r="BW234" s="21">
        <f>VLOOKUP($A234,L.Cifuentes!$A$4:$ER$33,BaseInterventoría!BW$1,FALSE)</f>
        <v>0</v>
      </c>
      <c r="BX234" s="198">
        <f>VLOOKUP($A234,L.Cifuentes!$A$4:$ER$33,BaseInterventoría!BX$1,FALSE)</f>
        <v>0</v>
      </c>
      <c r="BY234" s="198">
        <f>VLOOKUP($A234,L.Cifuentes!$A$4:$ER$33,BaseInterventoría!BY$1,FALSE)</f>
        <v>783547660</v>
      </c>
      <c r="BZ234" s="5" t="str">
        <f>VLOOKUP($A234,L.Cifuentes!$A$4:$ER$33,BaseInterventoría!BZ$1,FALSE)</f>
        <v>NINGUNA</v>
      </c>
      <c r="CA234" s="21" t="str">
        <f>VLOOKUP($A234,L.Cifuentes!$A$4:$ER$33,BaseInterventoría!CA$1,FALSE)</f>
        <v>NINGUNA</v>
      </c>
      <c r="CB234" s="5" t="str">
        <f>VLOOKUP($A234,L.Cifuentes!$A$4:$ER$33,BaseInterventoría!CB$1,FALSE)</f>
        <v>NINGUNA</v>
      </c>
      <c r="CC234" s="5" t="str">
        <f>VLOOKUP($A234,L.Cifuentes!$A$4:$ER$33,BaseInterventoría!CC$1,FALSE)</f>
        <v>NINGUNA</v>
      </c>
      <c r="CD234" s="21" t="str">
        <f>VLOOKUP($A234,L.Cifuentes!$A$4:$ER$33,BaseInterventoría!CD$1,FALSE)</f>
        <v>NINGUNA</v>
      </c>
      <c r="CE234" s="5" t="str">
        <f>VLOOKUP($A234,L.Cifuentes!$A$4:$ER$33,BaseInterventoría!CE$1,FALSE)</f>
        <v>NINGUNA</v>
      </c>
      <c r="CF234" s="21" t="str">
        <f>VLOOKUP($A234,L.Cifuentes!$A$4:$ER$33,BaseInterventoría!CF$1,FALSE)</f>
        <v>POR INICIAR</v>
      </c>
      <c r="CG234" s="5">
        <f>VLOOKUP($A234,L.Cifuentes!$A$4:$ER$33,BaseInterventoría!CG$1,FALSE)</f>
        <v>0</v>
      </c>
      <c r="CH234" s="21">
        <f>VLOOKUP($A234,L.Cifuentes!$A$4:$ER$33,BaseInterventoría!CH$1,FALSE)</f>
        <v>0</v>
      </c>
      <c r="CI234" s="21">
        <f>VLOOKUP($A234,L.Cifuentes!$A$4:$ER$33,BaseInterventoría!CI$1,FALSE)</f>
        <v>0</v>
      </c>
      <c r="CJ234" s="5">
        <f>VLOOKUP($A234,L.Cifuentes!$A$4:$ER$33,BaseInterventoría!CJ$1,FALSE)</f>
        <v>0</v>
      </c>
      <c r="CK234" s="21">
        <f>VLOOKUP($A234,L.Cifuentes!$A$4:$ER$33,BaseInterventoría!CK$1,FALSE)</f>
        <v>0</v>
      </c>
      <c r="CL234" s="21">
        <f>VLOOKUP($A234,L.Cifuentes!$A$4:$ER$33,BaseInterventoría!CL$1,FALSE)</f>
        <v>0</v>
      </c>
      <c r="CM234" s="5">
        <f>VLOOKUP($A234,L.Cifuentes!$A$4:$ER$33,BaseInterventoría!CM$1,FALSE)</f>
        <v>0</v>
      </c>
      <c r="CN234" s="21">
        <f>VLOOKUP($A234,L.Cifuentes!$A$4:$ER$33,BaseInterventoría!CN$1,FALSE)</f>
        <v>0</v>
      </c>
      <c r="CO234" s="21">
        <f>VLOOKUP($A234,L.Cifuentes!$A$4:$ER$33,BaseInterventoría!CO$1,FALSE)</f>
        <v>0</v>
      </c>
      <c r="CP234" s="5">
        <f>VLOOKUP($A234,L.Cifuentes!$A$4:$ER$33,BaseInterventoría!CP$1,FALSE)</f>
        <v>0</v>
      </c>
      <c r="CQ234" s="21">
        <f>VLOOKUP($A234,L.Cifuentes!$A$4:$ER$33,BaseInterventoría!CQ$1,FALSE)</f>
        <v>0</v>
      </c>
      <c r="CR234" s="21">
        <f>VLOOKUP($A234,L.Cifuentes!$A$4:$ER$33,BaseInterventoría!CR$1,FALSE)</f>
        <v>0</v>
      </c>
      <c r="CS234" s="5">
        <f>VLOOKUP($A234,L.Cifuentes!$A$4:$ER$33,BaseInterventoría!CS$1,FALSE)</f>
        <v>0</v>
      </c>
      <c r="CT234" s="21">
        <f>VLOOKUP($A234,L.Cifuentes!$A$4:$ER$33,BaseInterventoría!CT$1,FALSE)</f>
        <v>0</v>
      </c>
      <c r="CU234" s="21">
        <f>VLOOKUP($A234,L.Cifuentes!$A$4:$ER$33,BaseInterventoría!CU$1,FALSE)</f>
        <v>0</v>
      </c>
      <c r="CV234" s="5">
        <f>VLOOKUP($A234,L.Cifuentes!$A$4:$ER$33,BaseInterventoría!CV$1,FALSE)</f>
        <v>0</v>
      </c>
      <c r="CW234" s="21">
        <f>VLOOKUP($A234,L.Cifuentes!$A$4:$ER$33,BaseInterventoría!CW$1,FALSE)</f>
        <v>0</v>
      </c>
      <c r="CX234" s="21">
        <f>VLOOKUP($A234,L.Cifuentes!$A$4:$ER$33,BaseInterventoría!CX$1,FALSE)</f>
        <v>0</v>
      </c>
      <c r="CY234" s="21" t="str">
        <f>VLOOKUP($A234,L.Cifuentes!$A$4:$ER$33,BaseInterventoría!CY$1,FALSE)</f>
        <v>POR INICIAR</v>
      </c>
      <c r="CZ234" s="5" t="e">
        <f>VLOOKUP($A234,L.Cifuentes!$A$4:$ER$33,BaseInterventoría!CZ$1,FALSE)</f>
        <v>#VALUE!</v>
      </c>
      <c r="DA234" s="186">
        <f>VLOOKUP($A234,L.Cifuentes!$A$4:$ER$33,BaseInterventoría!DA$1,FALSE)</f>
        <v>0</v>
      </c>
      <c r="DB234" s="186">
        <f>VLOOKUP($A234,L.Cifuentes!$A$4:$ER$33,BaseInterventoría!DB$1,FALSE)</f>
        <v>0</v>
      </c>
      <c r="DC234" s="186">
        <f>VLOOKUP($A234,L.Cifuentes!$A$4:$ER$33,BaseInterventoría!DC$1,FALSE)</f>
        <v>0</v>
      </c>
      <c r="DD234" s="186">
        <f>VLOOKUP($A234,L.Cifuentes!$A$4:$ER$33,BaseInterventoría!DD$1,FALSE)</f>
        <v>0</v>
      </c>
      <c r="DE234" s="186">
        <f>VLOOKUP($A234,L.Cifuentes!$A$4:$ER$33,BaseInterventoría!DE$1,FALSE)</f>
        <v>0</v>
      </c>
      <c r="DF234" s="186">
        <f>VLOOKUP($A234,L.Cifuentes!$A$4:$ER$33,BaseInterventoría!DF$1,FALSE)</f>
        <v>0</v>
      </c>
      <c r="DG234" s="186">
        <f>VLOOKUP($A234,L.Cifuentes!$A$4:$ER$33,BaseInterventoría!DG$1,FALSE)</f>
        <v>0</v>
      </c>
      <c r="DH234" s="186">
        <f>VLOOKUP($A234,L.Cifuentes!$A$4:$ER$33,BaseInterventoría!DH$1,FALSE)</f>
        <v>0</v>
      </c>
      <c r="DI234" s="186">
        <f>VLOOKUP($A234,L.Cifuentes!$A$4:$ER$33,BaseInterventoría!DI$1,FALSE)</f>
        <v>0</v>
      </c>
      <c r="DJ234" s="186">
        <f>VLOOKUP($A234,L.Cifuentes!$A$4:$ER$33,BaseInterventoría!DJ$1,FALSE)</f>
        <v>0</v>
      </c>
      <c r="DK234" s="5" t="e">
        <f ca="1">VLOOKUP($A234,L.Cifuentes!$A$4:$ER$33,BaseInterventoría!DK$1,FALSE)</f>
        <v>#VALUE!</v>
      </c>
      <c r="DL234" s="5" t="str">
        <f ca="1">VLOOKUP($A234,L.Cifuentes!$A$4:$ER$33,BaseInterventoría!DL$1,FALSE)</f>
        <v>VIGENTE</v>
      </c>
      <c r="DM234" s="71" t="str">
        <f t="shared" si="23"/>
        <v>En Liquidación</v>
      </c>
      <c r="DN234" s="5" t="str">
        <f>VLOOKUP($A234,L.Cifuentes!$A$4:$ER$33,BaseInterventoría!DN$1,FALSE)</f>
        <v>En liquidación</v>
      </c>
      <c r="DO234" s="5">
        <f>VLOOKUP($A234,L.Cifuentes!$A$4:$ER$33,BaseInterventoría!DO$1,FALSE)</f>
        <v>0</v>
      </c>
      <c r="DP234" s="5">
        <f>VLOOKUP($A234,L.Cifuentes!$A$4:$ER$33,BaseInterventoría!DP$1,FALSE)</f>
        <v>0</v>
      </c>
      <c r="DQ234" s="5">
        <f>VLOOKUP($A234,L.Cifuentes!$A$4:$ER$33,BaseInterventoría!DQ$1,FALSE)</f>
        <v>0</v>
      </c>
      <c r="DR234" s="5">
        <f>VLOOKUP($A234,L.Cifuentes!$A$4:$ER$33,BaseInterventoría!DR$1,FALSE)</f>
        <v>0</v>
      </c>
      <c r="DS234" s="5">
        <f>VLOOKUP($A234,L.Cifuentes!$A$4:$ER$33,BaseInterventoría!DS$1,FALSE)</f>
        <v>0</v>
      </c>
      <c r="DT234" s="198">
        <f>VLOOKUP($A234,L.Cifuentes!$A$4:$ER$33,BaseInterventoría!DT$1,FALSE)</f>
        <v>0</v>
      </c>
      <c r="DU234" s="198">
        <f>VLOOKUP($A234,L.Cifuentes!$A$4:$ER$33,BaseInterventoría!DU$1,FALSE)</f>
        <v>783547660</v>
      </c>
      <c r="DV234" s="186">
        <f>VLOOKUP($A234,L.Cifuentes!$A$4:$ER$33,BaseInterventoría!DV$1,FALSE)</f>
        <v>0</v>
      </c>
      <c r="DW234" s="198">
        <f>VLOOKUP($A234,L.Cifuentes!$A$4:$ER$33,BaseInterventoría!DW$1,FALSE)</f>
        <v>783547660</v>
      </c>
      <c r="DX234" s="21" t="str">
        <f>VLOOKUP($A234,L.Cifuentes!$A$4:$ER$33,BaseInterventoría!DX$1,FALSE)</f>
        <v>N/A</v>
      </c>
      <c r="DY234" s="5" t="str">
        <f>VLOOKUP($A234,L.Cifuentes!$A$4:$ER$33,BaseInterventoría!DY$1,FALSE)</f>
        <v>EPC-PDA-I-251-2022</v>
      </c>
      <c r="DZ234" s="21">
        <f>VLOOKUP($A234,L.Cifuentes!$A$4:$ER$33,BaseInterventoría!DZ$1,FALSE)</f>
        <v>44736</v>
      </c>
      <c r="EA234" s="21">
        <f>VLOOKUP($A234,L.Cifuentes!$A$4:$ER$33,BaseInterventoría!EA$1,FALSE)</f>
        <v>0</v>
      </c>
      <c r="EB234" s="5" t="str">
        <f>VLOOKUP($A234,L.Cifuentes!$A$4:$ER$33,BaseInterventoría!EB$1,FALSE)</f>
        <v>FABIAN ANDRES VALLEJO PACHON
CC.80.088.797</v>
      </c>
      <c r="EC234" s="198">
        <f>VLOOKUP($A234,L.Cifuentes!$A$4:$ER$33,BaseInterventoría!EC$1,FALSE)</f>
        <v>54857841</v>
      </c>
      <c r="ED234" s="5">
        <f>VLOOKUP($A234,L.Cifuentes!$A$4:$ER$33,BaseInterventoría!ED$1,FALSE)</f>
        <v>0</v>
      </c>
      <c r="EE234" s="5" t="str">
        <f>VLOOKUP($A234,L.Cifuentes!$A$4:$ER$33,BaseInterventoría!EE$1,FALSE)</f>
        <v>RIO BOGOTÁ - CUENCA ALTA</v>
      </c>
      <c r="EF234" s="5">
        <f>VLOOKUP($A234,L.Cifuentes!$A$4:$ER$33,BaseInterventoría!EF$1,FALSE)</f>
        <v>0</v>
      </c>
      <c r="EG234" s="5">
        <f>VLOOKUP($A234,L.Cifuentes!$A$4:$ER$33,BaseInterventoría!EG$1,FALSE)</f>
        <v>0</v>
      </c>
      <c r="EH234" s="5">
        <f>VLOOKUP($A234,L.Cifuentes!$A$4:$ER$33,BaseInterventoría!EH$1,FALSE)</f>
        <v>0</v>
      </c>
      <c r="EI234" s="21">
        <f ca="1">VLOOKUP($A234,L.Cifuentes!$A$4:$ER$33,BaseInterventoría!EI$1,FALSE)</f>
        <v>45649</v>
      </c>
      <c r="EJ234" s="5">
        <f>VLOOKUP($A234,L.Cifuentes!$A$4:$ER$33,BaseInterventoría!EJ$1,FALSE)</f>
        <v>0</v>
      </c>
      <c r="EK234" s="5">
        <f>VLOOKUP($A234,L.Cifuentes!$A$4:$ER$33,BaseInterventoría!EK$1,FALSE)</f>
        <v>0</v>
      </c>
      <c r="EL234" s="5" t="str">
        <f>VLOOKUP($A234,L.Cifuentes!$A$4:$ER$33,BaseInterventoría!EL$1,FALSE)</f>
        <v>Dirección de Interventoría</v>
      </c>
      <c r="EM234" s="5" t="str">
        <f>VLOOKUP($A234,L.Cifuentes!$A$4:$ER$33,BaseInterventoría!EM$1,FALSE)</f>
        <v>Lucio Cifuentes</v>
      </c>
      <c r="EN234" s="5" t="str">
        <f>VLOOKUP($A234,L.Cifuentes!$A$4:$ER$33,BaseInterventoría!EN$1,FALSE)</f>
        <v>https://www.contratos.gov.co/consultas/detalleProceso.do?numConstancia=21-21-28662</v>
      </c>
      <c r="EO234" s="5" t="str">
        <f>VLOOKUP($A234,L.Cifuentes!$A$4:$ER$33,BaseInterventoría!EO$1,FALSE)</f>
        <v>Contrato no ejecutado, en proceso de liquidación</v>
      </c>
      <c r="EP234" s="21">
        <f>VLOOKUP($A234,L.Cifuentes!$A$4:$ER$33,BaseInterventoría!EP$1,FALSE)</f>
        <v>45622</v>
      </c>
      <c r="EQ234" s="24">
        <f>BY234+VLOOKUP(DY234,$1:$1048576,77,FALSE)</f>
        <v>999844290</v>
      </c>
      <c r="ER234" s="24">
        <f t="shared" si="29"/>
        <v>39993771.600000001</v>
      </c>
      <c r="ES234" s="24">
        <f t="shared" si="30"/>
        <v>1039838061.6</v>
      </c>
      <c r="ET234" s="5" t="s">
        <v>11</v>
      </c>
      <c r="EU234" s="24">
        <f t="shared" si="28"/>
        <v>1039838061.6</v>
      </c>
      <c r="EV234" s="55" t="e">
        <f>VLOOKUP(A234,#REF!,147,FALSE)</f>
        <v>#REF!</v>
      </c>
      <c r="EW234" s="56"/>
      <c r="EX234" s="24"/>
      <c r="EY234" s="5" t="s">
        <v>24</v>
      </c>
      <c r="EZ234" s="56"/>
      <c r="FA234" s="21" t="str">
        <f>CY234</f>
        <v>POR INICIAR</v>
      </c>
      <c r="FB234"/>
      <c r="FC234"/>
      <c r="FD234"/>
    </row>
    <row r="235" spans="1:160" ht="157.5">
      <c r="A235" s="19" t="s">
        <v>776</v>
      </c>
      <c r="B235" s="2">
        <f t="shared" si="24"/>
        <v>233</v>
      </c>
      <c r="C235" s="20" t="s">
        <v>777</v>
      </c>
      <c r="D235" s="5" t="s">
        <v>466</v>
      </c>
      <c r="E235" s="2" t="s">
        <v>778</v>
      </c>
      <c r="F235" s="5" t="str">
        <f>VLOOKUP($A235,L.Cifuentes!$A$4:$ER$33,BaseInterventoría!F$1,FALSE)</f>
        <v>MDVP</v>
      </c>
      <c r="G235" s="21">
        <f>VLOOKUP($A235,L.Cifuentes!$A$4:$ER$33,BaseInterventoría!G$1,FALSE)</f>
        <v>45086</v>
      </c>
      <c r="H235" s="5">
        <f>VLOOKUP($A235,L.Cifuentes!$A$4:$ER$33,BaseInterventoría!H$1,FALSE)</f>
        <v>255</v>
      </c>
      <c r="I235" s="5">
        <f>VLOOKUP($A235,L.Cifuentes!$A$4:$ER$33,BaseInterventoría!I$1,FALSE)</f>
        <v>85</v>
      </c>
      <c r="J235" s="5" t="str">
        <f>VLOOKUP($A235,L.Cifuentes!$A$4:$ER$33,BaseInterventoría!J$1,FALSE)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5" s="198">
        <f>VLOOKUP($A235,L.Cifuentes!$A$4:$ER$33,BaseInterventoría!K$1,FALSE)</f>
        <v>0</v>
      </c>
      <c r="L235" s="198">
        <f>VLOOKUP($A235,L.Cifuentes!$A$4:$ER$33,BaseInterventoría!L$1,FALSE)</f>
        <v>0</v>
      </c>
      <c r="M235" s="198">
        <f>VLOOKUP($A235,L.Cifuentes!$A$4:$ER$33,BaseInterventoría!M$1,FALSE)</f>
        <v>0</v>
      </c>
      <c r="N235" s="198">
        <f>VLOOKUP($A235,L.Cifuentes!$A$4:$ER$33,BaseInterventoría!N$1,FALSE)</f>
        <v>0</v>
      </c>
      <c r="O235" s="198">
        <f>VLOOKUP($A235,L.Cifuentes!$A$4:$ER$33,BaseInterventoría!O$1,FALSE)</f>
        <v>0</v>
      </c>
      <c r="P235" s="198">
        <f>VLOOKUP($A235,L.Cifuentes!$A$4:$ER$33,BaseInterventoría!P$1,FALSE)</f>
        <v>0</v>
      </c>
      <c r="Q235" s="198">
        <f>VLOOKUP($A235,L.Cifuentes!$A$4:$ER$33,BaseInterventoría!Q$1,FALSE)</f>
        <v>384534597</v>
      </c>
      <c r="R235" s="198">
        <f>VLOOKUP($A235,L.Cifuentes!$A$4:$ER$33,BaseInterventoría!R$1,FALSE)</f>
        <v>1491000000</v>
      </c>
      <c r="S235" s="198">
        <f>VLOOKUP($A235,L.Cifuentes!$A$4:$ER$33,BaseInterventoría!S$1,FALSE)</f>
        <v>0</v>
      </c>
      <c r="T235" s="198">
        <f>VLOOKUP($A235,L.Cifuentes!$A$4:$ER$33,BaseInterventoría!T$1,FALSE)</f>
        <v>0</v>
      </c>
      <c r="U235" s="198">
        <f>VLOOKUP($A235,L.Cifuentes!$A$4:$ER$33,BaseInterventoría!U$1,FALSE)</f>
        <v>1875534597</v>
      </c>
      <c r="V235" s="5" t="str">
        <f>VLOOKUP($A235,L.Cifuentes!$A$4:$ER$33,BaseInterventoría!V$1,FALSE)</f>
        <v>15013
21/06/2023</v>
      </c>
      <c r="W235" s="5">
        <f>VLOOKUP($A235,L.Cifuentes!$A$4:$ER$33,BaseInterventoría!W$1,FALSE)</f>
        <v>0</v>
      </c>
      <c r="X235" s="5" t="str">
        <f>VLOOKUP($A235,L.Cifuentes!$A$4:$ER$33,BaseInterventoría!X$1,FALSE)</f>
        <v>UNIDADES SANITARIAS</v>
      </c>
      <c r="Y235" s="5" t="str">
        <f>VLOOKUP($A235,L.Cifuentes!$A$4:$ER$33,BaseInterventoría!Y$1,FALSE)</f>
        <v>RURAL</v>
      </c>
      <c r="Z235" s="5" t="str">
        <f>VLOOKUP($A235,L.Cifuentes!$A$4:$ER$33,BaseInterventoría!Z$1,FALSE)</f>
        <v>CONVENIO</v>
      </c>
      <c r="AA235" s="5" t="str">
        <f>VLOOKUP($A235,L.Cifuentes!$A$4:$ER$33,BaseInterventoría!AA$1,FALSE)</f>
        <v>EPC-CI-023-2023</v>
      </c>
      <c r="AB235" s="5" t="str">
        <f>VLOOKUP($A235,L.Cifuentes!$A$4:$ER$33,BaseInterventoría!AB$1,FALSE)</f>
        <v>AUNAR ESFUERZOS TÉCNICOS Y ADMINISTRATIVOS PARA CONTRATAR LA CONSTRUCCIÓN DE 85 UNIDADES SANITARIAS EN LA ZONA RURAL DEL MUNICIPIO DE NIMAIMA - CUNDINAMARCA.</v>
      </c>
      <c r="AC235" s="21">
        <f>VLOOKUP($A235,L.Cifuentes!$A$4:$ER$33,BaseInterventoría!AC$1,FALSE)</f>
        <v>45101</v>
      </c>
      <c r="AD235" s="21">
        <f>VLOOKUP($A235,L.Cifuentes!$A$4:$ER$33,BaseInterventoría!AD$1,FALSE)</f>
        <v>45113</v>
      </c>
      <c r="AE235" s="5" t="str">
        <f>VLOOKUP($A235,L.Cifuentes!$A$4:$ER$33,BaseInterventoría!AE$1,FALSE)</f>
        <v>15 MESES</v>
      </c>
      <c r="AF235" s="21">
        <f>VLOOKUP($A235,L.Cifuentes!$A$4:$ER$33,BaseInterventoría!AF$1,FALSE)</f>
        <v>45570</v>
      </c>
      <c r="AG235" s="5" t="str">
        <f>VLOOKUP($A235,L.Cifuentes!$A$4:$ER$33,BaseInterventoría!AG$1,FALSE)</f>
        <v xml:space="preserve"> MUNICIPIO DE NIMAIMA</v>
      </c>
      <c r="AH235" s="5" t="str">
        <f>VLOOKUP($A235,L.Cifuentes!$A$4:$ER$33,BaseInterventoría!AH$1,FALSE)</f>
        <v>JOHN JAIRO ESCOBAR
servicios_publicos@nimaima-cundinamarca.gov.co</v>
      </c>
      <c r="AI235" s="198">
        <f>VLOOKUP($A235,L.Cifuentes!$A$4:$ER$33,BaseInterventoría!AI$1,FALSE)</f>
        <v>1432606405</v>
      </c>
      <c r="AJ235" s="21">
        <f>VLOOKUP($A235,L.Cifuentes!$A$4:$ER$33,BaseInterventoría!AJ$1,FALSE)</f>
        <v>0</v>
      </c>
      <c r="AK235" s="198">
        <f>VLOOKUP($A235,L.Cifuentes!$A$4:$ER$33,BaseInterventoría!AK$1,FALSE)</f>
        <v>0</v>
      </c>
      <c r="AL235" s="5">
        <f>VLOOKUP($A235,L.Cifuentes!$A$4:$ER$33,BaseInterventoría!AL$1,FALSE)</f>
        <v>0</v>
      </c>
      <c r="AM235" s="21">
        <f>VLOOKUP($A235,L.Cifuentes!$A$4:$ER$33,BaseInterventoría!AM$1,FALSE)</f>
        <v>0</v>
      </c>
      <c r="AN235" s="198">
        <f>VLOOKUP($A235,L.Cifuentes!$A$4:$ER$33,BaseInterventoría!AN$1,FALSE)</f>
        <v>0</v>
      </c>
      <c r="AO235" s="5">
        <f>VLOOKUP($A235,L.Cifuentes!$A$4:$ER$33,BaseInterventoría!AO$1,FALSE)</f>
        <v>0</v>
      </c>
      <c r="AP235" s="198">
        <f>VLOOKUP($A235,L.Cifuentes!$A$4:$ER$33,BaseInterventoría!AP$1,FALSE)</f>
        <v>1432606405</v>
      </c>
      <c r="AQ235" s="5">
        <f>VLOOKUP($A235,L.Cifuentes!$A$4:$ER$33,BaseInterventoría!AQ$1,FALSE)</f>
        <v>0</v>
      </c>
      <c r="AR235" s="21">
        <f>VLOOKUP($A235,L.Cifuentes!$A$4:$ER$33,BaseInterventoría!AR$1,FALSE)</f>
        <v>0</v>
      </c>
      <c r="AS235" s="5">
        <f>VLOOKUP($A235,L.Cifuentes!$A$4:$ER$33,BaseInterventoría!AS$1,FALSE)</f>
        <v>0</v>
      </c>
      <c r="AT235" s="5" t="str">
        <f>VLOOKUP($A235,L.Cifuentes!$A$4:$ER$33,BaseInterventoría!AT$1,FALSE)</f>
        <v>SUSPENSION No. 1</v>
      </c>
      <c r="AU235" s="21">
        <f>VLOOKUP($A235,L.Cifuentes!$A$4:$ER$33,BaseInterventoría!AU$1,FALSE)</f>
        <v>45356</v>
      </c>
      <c r="AV235" s="5" t="str">
        <f>VLOOKUP($A235,L.Cifuentes!$A$4:$ER$33,BaseInterventoría!AV$1,FALSE)</f>
        <v>176 DIAS</v>
      </c>
      <c r="AW235" s="186">
        <f>VLOOKUP($A235,L.Cifuentes!$A$4:$ER$33,BaseInterventoría!AW$1,FALSE)</f>
        <v>0</v>
      </c>
      <c r="AX235" s="186">
        <f>VLOOKUP($A235,L.Cifuentes!$A$4:$ER$33,BaseInterventoría!AX$1,FALSE)</f>
        <v>0</v>
      </c>
      <c r="AY235" s="5">
        <f ca="1">VLOOKUP($A235,L.Cifuentes!$A$4:$ER$33,BaseInterventoría!AY$1,FALSE)</f>
        <v>0.84676145339652453</v>
      </c>
      <c r="AZ235" s="21">
        <f>VLOOKUP($A235,L.Cifuentes!$A$4:$ER$33,BaseInterventoría!AZ$1,FALSE)</f>
        <v>45746</v>
      </c>
      <c r="BA235" s="5">
        <f>VLOOKUP($A235,L.Cifuentes!$A$4:$ER$33,BaseInterventoría!BA$1,FALSE)</f>
        <v>21.1</v>
      </c>
      <c r="BB235" s="5" t="str">
        <f ca="1">VLOOKUP($A235,L.Cifuentes!$A$4:$ER$33,BaseInterventoría!BB$1,FALSE)</f>
        <v>VIGENTE</v>
      </c>
      <c r="BC235" s="5" t="str">
        <f>VLOOKUP($A235,L.Cifuentes!$A$4:$ER$33,BaseInterventoría!BC$1,FALSE)</f>
        <v>En ejecucion</v>
      </c>
      <c r="BD235" s="5" t="str">
        <f>VLOOKUP($A235,L.Cifuentes!$A$4:$ER$33,BaseInterventoría!BD$1,FALSE)</f>
        <v>N/A</v>
      </c>
      <c r="BE235" s="5" t="str">
        <f>VLOOKUP($A235,L.Cifuentes!$A$4:$ER$33,BaseInterventoría!BE$1,FALSE)</f>
        <v>N/A</v>
      </c>
      <c r="BF235" s="21" t="str">
        <f>VLOOKUP($A235,L.Cifuentes!$A$4:$ER$33,BaseInterventoría!BF$1,FALSE)</f>
        <v>N/A</v>
      </c>
      <c r="BG235" s="21" t="str">
        <f>VLOOKUP($A235,L.Cifuentes!$A$4:$ER$33,BaseInterventoría!BG$1,FALSE)</f>
        <v>N/A</v>
      </c>
      <c r="BH235" s="5" t="str">
        <f>VLOOKUP($A235,L.Cifuentes!$A$4:$ER$33,BaseInterventoría!BH$1,FALSE)</f>
        <v>203-2023</v>
      </c>
      <c r="BI235" s="5" t="str">
        <f>VLOOKUP($A235,L.Cifuentes!$A$4:$ER$33,BaseInterventoría!BI$1,FALSE)</f>
        <v xml:space="preserve"> CONSTRUCCIÓN DE 85 UNIDADES SANITARIAS EN LA ZONA RURAL DEL MUNICIPIO DE NIMAIMA - CUNDINAMARCA.</v>
      </c>
      <c r="BJ235" s="21">
        <f>VLOOKUP($A235,L.Cifuentes!$A$4:$ER$33,BaseInterventoría!BJ$1,FALSE)</f>
        <v>45218</v>
      </c>
      <c r="BK235" s="21">
        <f>VLOOKUP($A235,L.Cifuentes!$A$4:$ER$33,BaseInterventoría!BK$1,FALSE)</f>
        <v>45552</v>
      </c>
      <c r="BL235" s="5" t="str">
        <f>VLOOKUP($A235,L.Cifuentes!$A$4:$ER$33,BaseInterventoría!BL$1,FALSE)</f>
        <v>7 MESES</v>
      </c>
      <c r="BM235" s="21" t="str">
        <f>VLOOKUP($A235,L.Cifuentes!$A$4:$ER$33,BaseInterventoría!BM$1,FALSE)</f>
        <v>12//04/2025</v>
      </c>
      <c r="BN235" s="5" t="str">
        <f>VLOOKUP($A235,L.Cifuentes!$A$4:$ER$33,BaseInterventoría!BN$1,FALSE)</f>
        <v>CONSORCIO UNIDADES SANITARIAS NIMAIMA 2023</v>
      </c>
      <c r="BO235" s="5" t="str">
        <f>VLOOKUP($A235,L.Cifuentes!$A$4:$ER$33,BaseInterventoría!BO$1,FALSE)</f>
        <v>HORACIO ROJAS</v>
      </c>
      <c r="BP235" s="198">
        <f>VLOOKUP($A235,L.Cifuentes!$A$4:$ER$33,BaseInterventoría!BP$1,FALSE)</f>
        <v>0</v>
      </c>
      <c r="BQ235" s="198">
        <f>VLOOKUP($A235,L.Cifuentes!$A$4:$ER$33,BaseInterventoría!BQ$1,FALSE)</f>
        <v>0</v>
      </c>
      <c r="BR235" s="198">
        <f>VLOOKUP($A235,L.Cifuentes!$A$4:$ER$33,BaseInterventoría!BR$1,FALSE)</f>
        <v>0</v>
      </c>
      <c r="BS235" s="198">
        <f>VLOOKUP($A235,L.Cifuentes!$A$4:$ER$33,BaseInterventoría!BS$1,FALSE)</f>
        <v>0</v>
      </c>
      <c r="BT235" s="198">
        <f>VLOOKUP($A235,L.Cifuentes!$A$4:$ER$33,BaseInterventoría!BT$1,FALSE)</f>
        <v>1415578818</v>
      </c>
      <c r="BU235" s="21">
        <f>VLOOKUP($A235,L.Cifuentes!$A$4:$ER$33,BaseInterventoría!BU$1,FALSE)</f>
        <v>0</v>
      </c>
      <c r="BV235" s="198">
        <f>VLOOKUP($A235,L.Cifuentes!$A$4:$ER$33,BaseInterventoría!BV$1,FALSE)</f>
        <v>0</v>
      </c>
      <c r="BW235" s="21">
        <f>VLOOKUP($A235,L.Cifuentes!$A$4:$ER$33,BaseInterventoría!BW$1,FALSE)</f>
        <v>0</v>
      </c>
      <c r="BX235" s="198">
        <f>VLOOKUP($A235,L.Cifuentes!$A$4:$ER$33,BaseInterventoría!BX$1,FALSE)</f>
        <v>0</v>
      </c>
      <c r="BY235" s="198">
        <f>VLOOKUP($A235,L.Cifuentes!$A$4:$ER$33,BaseInterventoría!BY$1,FALSE)</f>
        <v>1415578818</v>
      </c>
      <c r="BZ235" s="5">
        <f>VLOOKUP($A235,L.Cifuentes!$A$4:$ER$33,BaseInterventoría!BZ$1,FALSE)</f>
        <v>0</v>
      </c>
      <c r="CA235" s="21">
        <f>VLOOKUP($A235,L.Cifuentes!$A$4:$ER$33,BaseInterventoría!CA$1,FALSE)</f>
        <v>0</v>
      </c>
      <c r="CB235" s="5">
        <f>VLOOKUP($A235,L.Cifuentes!$A$4:$ER$33,BaseInterventoría!CB$1,FALSE)</f>
        <v>0</v>
      </c>
      <c r="CC235" s="5">
        <f>VLOOKUP($A235,L.Cifuentes!$A$4:$ER$33,BaseInterventoría!CC$1,FALSE)</f>
        <v>0</v>
      </c>
      <c r="CD235" s="21">
        <f>VLOOKUP($A235,L.Cifuentes!$A$4:$ER$33,BaseInterventoría!CD$1,FALSE)</f>
        <v>0</v>
      </c>
      <c r="CE235" s="5">
        <f>VLOOKUP($A235,L.Cifuentes!$A$4:$ER$33,BaseInterventoría!CE$1,FALSE)</f>
        <v>0</v>
      </c>
      <c r="CF235" s="21">
        <f>VLOOKUP($A235,L.Cifuentes!$A$4:$ER$33,BaseInterventoría!CF$1,FALSE)</f>
        <v>45759</v>
      </c>
      <c r="CG235" s="5" t="str">
        <f>VLOOKUP($A235,L.Cifuentes!$A$4:$ER$33,BaseInterventoría!CG$1,FALSE)</f>
        <v>CBC-100051316</v>
      </c>
      <c r="CH235" s="21">
        <f>VLOOKUP($A235,L.Cifuentes!$A$4:$ER$33,BaseInterventoría!CH$1,FALSE)</f>
        <v>45552</v>
      </c>
      <c r="CI235" s="21">
        <f>VLOOKUP($A235,L.Cifuentes!$A$4:$ER$33,BaseInterventoría!CI$1,FALSE)</f>
        <v>47589</v>
      </c>
      <c r="CJ235" s="5" t="str">
        <f>VLOOKUP($A235,L.Cifuentes!$A$4:$ER$33,BaseInterventoría!CJ$1,FALSE)</f>
        <v>NA</v>
      </c>
      <c r="CK235" s="21" t="str">
        <f>VLOOKUP($A235,L.Cifuentes!$A$4:$ER$33,BaseInterventoría!CK$1,FALSE)</f>
        <v>NA</v>
      </c>
      <c r="CL235" s="21" t="str">
        <f>VLOOKUP($A235,L.Cifuentes!$A$4:$ER$33,BaseInterventoría!CL$1,FALSE)</f>
        <v>NA</v>
      </c>
      <c r="CM235" s="5" t="str">
        <f>VLOOKUP($A235,L.Cifuentes!$A$4:$ER$33,BaseInterventoría!CM$1,FALSE)</f>
        <v>CBC-100051316</v>
      </c>
      <c r="CN235" s="21">
        <f>VLOOKUP($A235,L.Cifuentes!$A$4:$ER$33,BaseInterventoría!CN$1,FALSE)</f>
        <v>45552</v>
      </c>
      <c r="CO235" s="21">
        <f>VLOOKUP($A235,L.Cifuentes!$A$4:$ER$33,BaseInterventoría!CO$1,FALSE)</f>
        <v>47589</v>
      </c>
      <c r="CP235" s="5" t="str">
        <f>VLOOKUP($A235,L.Cifuentes!$A$4:$ER$33,BaseInterventoría!CP$1,FALSE)</f>
        <v>CBC-100051316</v>
      </c>
      <c r="CQ235" s="21">
        <f>VLOOKUP($A235,L.Cifuentes!$A$4:$ER$33,BaseInterventoría!CQ$1,FALSE)</f>
        <v>45552</v>
      </c>
      <c r="CR235" s="21">
        <f>VLOOKUP($A235,L.Cifuentes!$A$4:$ER$33,BaseInterventoría!CR$1,FALSE)</f>
        <v>47589</v>
      </c>
      <c r="CS235" s="5" t="str">
        <f>VLOOKUP($A235,L.Cifuentes!$A$4:$ER$33,BaseInterventoría!CS$1,FALSE)</f>
        <v>CBC-100051316</v>
      </c>
      <c r="CT235" s="21">
        <f>VLOOKUP($A235,L.Cifuentes!$A$4:$ER$33,BaseInterventoría!CT$1,FALSE)</f>
        <v>45552</v>
      </c>
      <c r="CU235" s="21">
        <f>VLOOKUP($A235,L.Cifuentes!$A$4:$ER$33,BaseInterventoría!CU$1,FALSE)</f>
        <v>47589</v>
      </c>
      <c r="CV235" s="5" t="str">
        <f>VLOOKUP($A235,L.Cifuentes!$A$4:$ER$33,BaseInterventoría!CV$1,FALSE)</f>
        <v>CBC-100051316</v>
      </c>
      <c r="CW235" s="21">
        <f>VLOOKUP($A235,L.Cifuentes!$A$4:$ER$33,BaseInterventoría!CW$1,FALSE)</f>
        <v>45552</v>
      </c>
      <c r="CX235" s="21">
        <f>VLOOKUP($A235,L.Cifuentes!$A$4:$ER$33,BaseInterventoría!CX$1,FALSE)</f>
        <v>47589</v>
      </c>
      <c r="CY235" s="21">
        <f>VLOOKUP($A235,L.Cifuentes!$A$4:$ER$33,BaseInterventoría!CY$1,FALSE)</f>
        <v>45759</v>
      </c>
      <c r="CZ235" s="5">
        <f>VLOOKUP($A235,L.Cifuentes!$A$4:$ER$33,BaseInterventoría!CZ$1,FALSE)</f>
        <v>6.9</v>
      </c>
      <c r="DA235" s="186">
        <f>VLOOKUP($A235,L.Cifuentes!$A$4:$ER$33,BaseInterventoría!DA$1,FALSE)</f>
        <v>0.1</v>
      </c>
      <c r="DB235" s="186">
        <f>VLOOKUP($A235,L.Cifuentes!$A$4:$ER$33,BaseInterventoría!DB$1,FALSE)</f>
        <v>0</v>
      </c>
      <c r="DC235" s="186">
        <f>VLOOKUP($A235,L.Cifuentes!$A$4:$ER$33,BaseInterventoría!DC$1,FALSE)</f>
        <v>0</v>
      </c>
      <c r="DD235" s="186">
        <f>VLOOKUP($A235,L.Cifuentes!$A$4:$ER$33,BaseInterventoría!DD$1,FALSE)</f>
        <v>0</v>
      </c>
      <c r="DE235" s="186">
        <f>VLOOKUP($A235,L.Cifuentes!$A$4:$ER$33,BaseInterventoría!DE$1,FALSE)</f>
        <v>0</v>
      </c>
      <c r="DF235" s="186">
        <f>VLOOKUP($A235,L.Cifuentes!$A$4:$ER$33,BaseInterventoría!DF$1,FALSE)</f>
        <v>0</v>
      </c>
      <c r="DG235" s="186">
        <f>VLOOKUP($A235,L.Cifuentes!$A$4:$ER$33,BaseInterventoría!DG$1,FALSE)</f>
        <v>0</v>
      </c>
      <c r="DH235" s="186">
        <f>VLOOKUP($A235,L.Cifuentes!$A$4:$ER$33,BaseInterventoría!DH$1,FALSE)</f>
        <v>0</v>
      </c>
      <c r="DI235" s="186">
        <f>VLOOKUP($A235,L.Cifuentes!$A$4:$ER$33,BaseInterventoría!DI$1,FALSE)</f>
        <v>0</v>
      </c>
      <c r="DJ235" s="186">
        <f>VLOOKUP($A235,L.Cifuentes!$A$4:$ER$33,BaseInterventoría!DJ$1,FALSE)</f>
        <v>0</v>
      </c>
      <c r="DK235" s="5">
        <f ca="1">VLOOKUP($A235,L.Cifuentes!$A$4:$ER$33,BaseInterventoría!DK$1,FALSE)</f>
        <v>0.46859903381642515</v>
      </c>
      <c r="DL235" s="5" t="str">
        <f ca="1">VLOOKUP($A235,L.Cifuentes!$A$4:$ER$33,BaseInterventoría!DL$1,FALSE)</f>
        <v>VIGENTE</v>
      </c>
      <c r="DM235" s="71" t="str">
        <f t="shared" si="23"/>
        <v>Activos</v>
      </c>
      <c r="DN235" s="5" t="str">
        <f>VLOOKUP($A235,L.Cifuentes!$A$4:$ER$33,BaseInterventoría!DN$1,FALSE)</f>
        <v>En ejecución</v>
      </c>
      <c r="DO235" s="5">
        <f>VLOOKUP($A235,L.Cifuentes!$A$4:$ER$33,BaseInterventoría!DO$1,FALSE)</f>
        <v>0</v>
      </c>
      <c r="DP235" s="5">
        <f>VLOOKUP($A235,L.Cifuentes!$A$4:$ER$33,BaseInterventoría!DP$1,FALSE)</f>
        <v>0</v>
      </c>
      <c r="DQ235" s="5">
        <f>VLOOKUP($A235,L.Cifuentes!$A$4:$ER$33,BaseInterventoría!DQ$1,FALSE)</f>
        <v>0</v>
      </c>
      <c r="DR235" s="5">
        <f>VLOOKUP($A235,L.Cifuentes!$A$4:$ER$33,BaseInterventoría!DR$1,FALSE)</f>
        <v>0</v>
      </c>
      <c r="DS235" s="5">
        <f>VLOOKUP($A235,L.Cifuentes!$A$4:$ER$33,BaseInterventoría!DS$1,FALSE)</f>
        <v>0</v>
      </c>
      <c r="DT235" s="198">
        <f>VLOOKUP($A235,L.Cifuentes!$A$4:$ER$33,BaseInterventoría!DT$1,FALSE)</f>
        <v>0</v>
      </c>
      <c r="DU235" s="198">
        <f>VLOOKUP($A235,L.Cifuentes!$A$4:$ER$33,BaseInterventoría!DU$1,FALSE)</f>
        <v>1415578818</v>
      </c>
      <c r="DV235" s="186">
        <f>VLOOKUP($A235,L.Cifuentes!$A$4:$ER$33,BaseInterventoría!DV$1,FALSE)</f>
        <v>0</v>
      </c>
      <c r="DW235" s="198">
        <f>VLOOKUP($A235,L.Cifuentes!$A$4:$ER$33,BaseInterventoría!DW$1,FALSE)</f>
        <v>1415578818</v>
      </c>
      <c r="DX235" s="21" t="str">
        <f>VLOOKUP($A235,L.Cifuentes!$A$4:$ER$33,BaseInterventoría!DX$1,FALSE)</f>
        <v>N/A</v>
      </c>
      <c r="DY235" s="5" t="str">
        <f>VLOOKUP($A235,L.Cifuentes!$A$4:$ER$33,BaseInterventoría!DY$1,FALSE)</f>
        <v>EPC-PDA-I-072-2024</v>
      </c>
      <c r="DZ235" s="21">
        <f>VLOOKUP($A235,L.Cifuentes!$A$4:$ER$33,BaseInterventoría!DZ$1,FALSE)</f>
        <v>45364</v>
      </c>
      <c r="EA235" s="21">
        <f>VLOOKUP($A235,L.Cifuentes!$A$4:$ER$33,BaseInterventoría!EA$1,FALSE)</f>
        <v>45551</v>
      </c>
      <c r="EB235" s="5" t="str">
        <f>VLOOKUP($A235,L.Cifuentes!$A$4:$ER$33,BaseInterventoría!EB$1,FALSE)</f>
        <v>GRUPO CONSULTOR KAPITAL
JUAN CARLOS BONILLA CABEZAS</v>
      </c>
      <c r="EC235" s="198">
        <f>VLOOKUP($A235,L.Cifuentes!$A$4:$ER$33,BaseInterventoría!EC$1,FALSE)</f>
        <v>100282448</v>
      </c>
      <c r="ED235" s="5">
        <f>VLOOKUP($A235,L.Cifuentes!$A$4:$ER$33,BaseInterventoría!ED$1,FALSE)</f>
        <v>0</v>
      </c>
      <c r="EE235" s="5">
        <f>VLOOKUP($A235,L.Cifuentes!$A$4:$ER$33,BaseInterventoría!EE$1,FALSE)</f>
        <v>0</v>
      </c>
      <c r="EF235" s="5">
        <f>VLOOKUP($A235,L.Cifuentes!$A$4:$ER$33,BaseInterventoría!EF$1,FALSE)</f>
        <v>0</v>
      </c>
      <c r="EG235" s="5">
        <f>VLOOKUP($A235,L.Cifuentes!$A$4:$ER$33,BaseInterventoría!EG$1,FALSE)</f>
        <v>0</v>
      </c>
      <c r="EH235" s="5">
        <f>VLOOKUP($A235,L.Cifuentes!$A$4:$ER$33,BaseInterventoría!EH$1,FALSE)</f>
        <v>0</v>
      </c>
      <c r="EI235" s="21">
        <f ca="1">VLOOKUP($A235,L.Cifuentes!$A$4:$ER$33,BaseInterventoría!EI$1,FALSE)</f>
        <v>45649</v>
      </c>
      <c r="EJ235" s="5">
        <f>VLOOKUP($A235,L.Cifuentes!$A$4:$ER$33,BaseInterventoría!EJ$1,FALSE)</f>
        <v>0</v>
      </c>
      <c r="EK235" s="5">
        <f>VLOOKUP($A235,L.Cifuentes!$A$4:$ER$33,BaseInterventoría!EK$1,FALSE)</f>
        <v>0</v>
      </c>
      <c r="EL235" s="5" t="str">
        <f>VLOOKUP($A235,L.Cifuentes!$A$4:$ER$33,BaseInterventoría!EL$1,FALSE)</f>
        <v>Dirección de Interventoría</v>
      </c>
      <c r="EM235" s="5" t="str">
        <f>VLOOKUP($A235,L.Cifuentes!$A$4:$ER$33,BaseInterventoría!EM$1,FALSE)</f>
        <v>Lucio Cifuentes</v>
      </c>
      <c r="EN235" s="5" t="str">
        <f>VLOOKUP($A235,L.Cifuentes!$A$4:$ER$33,BaseInterventoría!EN$1,FALSE)</f>
        <v>https://www.secop.gov.co/CO1ContractsManagement/Tendering/ProcurementContractEdit/View?docUniqueIdentifier=CO1.PCCNTR.5131147&amp;prevCtxUrl=https%3a%2f%2fwww.secop.gov.co%3a443%2fCO1ContractsManagement%2fTendering%2fProcurementContractManagement%2fIndex&amp;prevCtxLbl=Contratos+</v>
      </c>
      <c r="EO235" s="5" t="str">
        <f>VLOOKUP($A235,L.Cifuentes!$A$4:$ER$33,BaseInterventoría!EO$1,FALSE)</f>
        <v>Se realizo acta de iniciodel contrato de obra, en ejecucion del proyecto, a la fecha se llevan 8 unidades terminadas</v>
      </c>
      <c r="EP235" s="21">
        <f>VLOOKUP($A235,L.Cifuentes!$A$4:$ER$33,BaseInterventoría!EP$1,FALSE)</f>
        <v>45622</v>
      </c>
      <c r="EQ235" s="24">
        <f>BY235+VLOOKUP(DY235,$1:$1048576,77,FALSE)</f>
        <v>1832945565</v>
      </c>
      <c r="ER235" s="24">
        <f t="shared" si="29"/>
        <v>73317822.600000009</v>
      </c>
      <c r="ES235" s="24">
        <f t="shared" si="30"/>
        <v>1906263387.5999999</v>
      </c>
      <c r="ET235" s="5" t="s">
        <v>74</v>
      </c>
      <c r="EU235" s="24">
        <f t="shared" si="28"/>
        <v>1906263387.5999999</v>
      </c>
      <c r="EV235" s="55" t="e">
        <f>VLOOKUP(A235,#REF!,147,FALSE)</f>
        <v>#REF!</v>
      </c>
      <c r="EW235" s="56"/>
      <c r="EX235" s="24"/>
      <c r="EY235" s="5" t="s">
        <v>24</v>
      </c>
      <c r="EZ235" s="56"/>
      <c r="FA235" s="21">
        <v>45837</v>
      </c>
      <c r="FB235"/>
      <c r="FC235"/>
      <c r="FD235"/>
    </row>
    <row r="236" spans="1:160" ht="267.75">
      <c r="A236" s="19" t="s">
        <v>779</v>
      </c>
      <c r="B236" s="2">
        <f t="shared" si="24"/>
        <v>234</v>
      </c>
      <c r="C236" s="20" t="s">
        <v>780</v>
      </c>
      <c r="D236" s="5" t="s">
        <v>466</v>
      </c>
      <c r="E236" s="58" t="s">
        <v>781</v>
      </c>
      <c r="F236" s="5" t="str">
        <f>VLOOKUP($A236,L.Cifuentes!$A$4:$ER$33,BaseInterventoría!F$1,FALSE)</f>
        <v>MDVP</v>
      </c>
      <c r="G236" s="21">
        <f>VLOOKUP($A236,L.Cifuentes!$A$4:$ER$33,BaseInterventoría!G$1,FALSE)</f>
        <v>44294</v>
      </c>
      <c r="H236" s="5">
        <f>VLOOKUP($A236,L.Cifuentes!$A$4:$ER$33,BaseInterventoría!H$1,FALSE)</f>
        <v>176</v>
      </c>
      <c r="I236" s="5">
        <f>VLOOKUP($A236,L.Cifuentes!$A$4:$ER$33,BaseInterventoría!I$1,FALSE)</f>
        <v>44</v>
      </c>
      <c r="J236" s="5" t="str">
        <f>VLOOKUP($A236,L.Cifuentes!$A$4:$ER$33,BaseInterventoría!J$1,FALSE)</f>
        <v xml:space="preserve">El proyecto busca implementar sistemas de recolección y tratamiento de aguas residuales para el manejo de vertimientos domiciliarios, que contribuyan al aumento de la cobertura de saneamiento básico en la zona rural, a través de la construcción de unidades sanitarias en viviendas dispersas del Departamento de Cundinamarca.
Cada unidad sanitaria corresponde a una estructura con dimensiones de 3.0 m x 2.70 m x 2,90 m en mampostería confinada, distribuida en dos secciones independientes: una zona de ducha y una zona en la cual se instalan el sanitario y el lavamanos, un tanque de almacenamiento de 500 1, una puerta, una ventana y un lavadero en granito, cubierta en teja de fibrocemento, columnas y vigas en concreto reforzado, instalaciones hidráulicas, sanitarias e iluminación. Así mismo, la construcción de una caja de inspección de 0.6 m x 0.6 m, una trampa de grasas, un pozo séptico y un campo de infiltración en tubería sanitaria. </v>
      </c>
      <c r="K236" s="198">
        <f>VLOOKUP($A236,L.Cifuentes!$A$4:$ER$33,BaseInterventoría!K$1,FALSE)</f>
        <v>0</v>
      </c>
      <c r="L236" s="198">
        <f>VLOOKUP($A236,L.Cifuentes!$A$4:$ER$33,BaseInterventoría!L$1,FALSE)</f>
        <v>0</v>
      </c>
      <c r="M236" s="198">
        <f>VLOOKUP($A236,L.Cifuentes!$A$4:$ER$33,BaseInterventoría!M$1,FALSE)</f>
        <v>0</v>
      </c>
      <c r="N236" s="198">
        <f>VLOOKUP($A236,L.Cifuentes!$A$4:$ER$33,BaseInterventoría!N$1,FALSE)</f>
        <v>0</v>
      </c>
      <c r="O236" s="198">
        <f>VLOOKUP($A236,L.Cifuentes!$A$4:$ER$33,BaseInterventoría!O$1,FALSE)</f>
        <v>0</v>
      </c>
      <c r="P236" s="198">
        <f>VLOOKUP($A236,L.Cifuentes!$A$4:$ER$33,BaseInterventoría!P$1,FALSE)</f>
        <v>0</v>
      </c>
      <c r="Q236" s="198">
        <f>VLOOKUP($A236,L.Cifuentes!$A$4:$ER$33,BaseInterventoría!Q$1,FALSE)</f>
        <v>0</v>
      </c>
      <c r="R236" s="198">
        <f>VLOOKUP($A236,L.Cifuentes!$A$4:$ER$33,BaseInterventoría!R$1,FALSE)</f>
        <v>492601023</v>
      </c>
      <c r="S236" s="198">
        <f>VLOOKUP($A236,L.Cifuentes!$A$4:$ER$33,BaseInterventoría!S$1,FALSE)</f>
        <v>0</v>
      </c>
      <c r="T236" s="198">
        <f>VLOOKUP($A236,L.Cifuentes!$A$4:$ER$33,BaseInterventoría!T$1,FALSE)</f>
        <v>0</v>
      </c>
      <c r="U236" s="198">
        <f>VLOOKUP($A236,L.Cifuentes!$A$4:$ER$33,BaseInterventoría!U$1,FALSE)</f>
        <v>492601023</v>
      </c>
      <c r="V236" s="5" t="str">
        <f>VLOOKUP($A236,L.Cifuentes!$A$4:$ER$33,BaseInterventoría!V$1,FALSE)</f>
        <v>10552
26/04/2021</v>
      </c>
      <c r="W236" s="5">
        <f>VLOOKUP($A236,L.Cifuentes!$A$4:$ER$33,BaseInterventoría!W$1,FALSE)</f>
        <v>0</v>
      </c>
      <c r="X236" s="5" t="str">
        <f>VLOOKUP($A236,L.Cifuentes!$A$4:$ER$33,BaseInterventoría!X$1,FALSE)</f>
        <v>UNIDADES SANITARIAS</v>
      </c>
      <c r="Y236" s="5" t="str">
        <f>VLOOKUP($A236,L.Cifuentes!$A$4:$ER$33,BaseInterventoría!Y$1,FALSE)</f>
        <v>RURAL</v>
      </c>
      <c r="Z236" s="5" t="str">
        <f>VLOOKUP($A236,L.Cifuentes!$A$4:$ER$33,BaseInterventoría!Z$1,FALSE)</f>
        <v>CONVENIO</v>
      </c>
      <c r="AA236" s="5" t="str">
        <f>VLOOKUP($A236,L.Cifuentes!$A$4:$ER$33,BaseInterventoría!AA$1,FALSE)</f>
        <v>EPC-CI-007-2021</v>
      </c>
      <c r="AB236" s="5" t="str">
        <f>VLOOKUP($A236,L.Cifuentes!$A$4:$ER$33,BaseInterventoría!AB$1,FALSE)</f>
        <v>AUNAR ESFUERZOS TECNICOS Y ADMINISTRATIVOS PARA LA CONSTRUCCION DE 44 UNIDADES SANITARIAS EN EL SECTOR RURAL DEL MUNICIPIO DE  NOCAIMA - CUNDINAMARCA.</v>
      </c>
      <c r="AC236" s="21">
        <f>VLOOKUP($A236,L.Cifuentes!$A$4:$ER$33,BaseInterventoría!AC$1,FALSE)</f>
        <v>44347</v>
      </c>
      <c r="AD236" s="21">
        <f>VLOOKUP($A236,L.Cifuentes!$A$4:$ER$33,BaseInterventoría!AD$1,FALSE)</f>
        <v>44389</v>
      </c>
      <c r="AE236" s="5" t="str">
        <f>VLOOKUP($A236,L.Cifuentes!$A$4:$ER$33,BaseInterventoría!AE$1,FALSE)</f>
        <v>9 MESES</v>
      </c>
      <c r="AF236" s="21">
        <f>VLOOKUP($A236,L.Cifuentes!$A$4:$ER$33,BaseInterventoría!AF$1,FALSE)</f>
        <v>44662</v>
      </c>
      <c r="AG236" s="5" t="str">
        <f>VLOOKUP($A236,L.Cifuentes!$A$4:$ER$33,BaseInterventoría!AG$1,FALSE)</f>
        <v>MUNICIPIO DE NOCAIMA</v>
      </c>
      <c r="AH236" s="5" t="str">
        <f>VLOOKUP($A236,L.Cifuentes!$A$4:$ER$33,BaseInterventoría!AH$1,FALSE)</f>
        <v>ALEJANDRO MATIZ 
3107597520</v>
      </c>
      <c r="AI236" s="198">
        <f>VLOOKUP($A236,L.Cifuentes!$A$4:$ER$33,BaseInterventoría!AI$1,FALSE)</f>
        <v>492601023</v>
      </c>
      <c r="AJ236" s="21">
        <f>VLOOKUP($A236,L.Cifuentes!$A$4:$ER$33,BaseInterventoría!AJ$1,FALSE)</f>
        <v>0</v>
      </c>
      <c r="AK236" s="198">
        <f>VLOOKUP($A236,L.Cifuentes!$A$4:$ER$33,BaseInterventoría!AK$1,FALSE)</f>
        <v>0</v>
      </c>
      <c r="AL236" s="5">
        <f>VLOOKUP($A236,L.Cifuentes!$A$4:$ER$33,BaseInterventoría!AL$1,FALSE)</f>
        <v>0</v>
      </c>
      <c r="AM236" s="21">
        <f>VLOOKUP($A236,L.Cifuentes!$A$4:$ER$33,BaseInterventoría!AM$1,FALSE)</f>
        <v>0</v>
      </c>
      <c r="AN236" s="198">
        <f>VLOOKUP($A236,L.Cifuentes!$A$4:$ER$33,BaseInterventoría!AN$1,FALSE)</f>
        <v>0</v>
      </c>
      <c r="AO236" s="5">
        <f>VLOOKUP($A236,L.Cifuentes!$A$4:$ER$33,BaseInterventoría!AO$1,FALSE)</f>
        <v>0</v>
      </c>
      <c r="AP236" s="198">
        <f>VLOOKUP($A236,L.Cifuentes!$A$4:$ER$33,BaseInterventoría!AP$1,FALSE)</f>
        <v>492601023</v>
      </c>
      <c r="AQ236" s="5" t="str">
        <f>VLOOKUP($A236,L.Cifuentes!$A$4:$ER$33,BaseInterventoría!AQ$1,FALSE)</f>
        <v>PRORROGA N 1
PRORROGA N 2</v>
      </c>
      <c r="AR236" s="21" t="str">
        <f>VLOOKUP($A236,L.Cifuentes!$A$4:$ER$33,BaseInterventoría!AR$1,FALSE)</f>
        <v>19/04/2022
9/02/2023</v>
      </c>
      <c r="AS236" s="5" t="str">
        <f>VLOOKUP($A236,L.Cifuentes!$A$4:$ER$33,BaseInterventoría!AS$1,FALSE)</f>
        <v>5 MESES
4 MESES</v>
      </c>
      <c r="AT236" s="5" t="str">
        <f>VLOOKUP($A236,L.Cifuentes!$A$4:$ER$33,BaseInterventoría!AT$1,FALSE)</f>
        <v>SUSPENSION N 1
PRORR 1 SUS 1
SUSPENSION N 2</v>
      </c>
      <c r="AU236" s="21" t="str">
        <f>VLOOKUP($A236,L.Cifuentes!$A$4:$ER$33,BaseInterventoría!AU$1,FALSE)</f>
        <v>11/01/2022
11/02/2022
11/05/2022</v>
      </c>
      <c r="AV236" s="5" t="str">
        <f>VLOOKUP($A236,L.Cifuentes!$A$4:$ER$33,BaseInterventoría!AV$1,FALSE)</f>
        <v>1 MES
2 MESES
2 MESES</v>
      </c>
      <c r="AW236" s="186">
        <f>VLOOKUP($A236,L.Cifuentes!$A$4:$ER$33,BaseInterventoría!AW$1,FALSE)</f>
        <v>0.15909999999999999</v>
      </c>
      <c r="AX236" s="186">
        <f>VLOOKUP($A236,L.Cifuentes!$A$4:$ER$33,BaseInterventoría!AX$1,FALSE)</f>
        <v>0</v>
      </c>
      <c r="AY236" s="5">
        <f ca="1">VLOOKUP($A236,L.Cifuentes!$A$4:$ER$33,BaseInterventoría!AY$1,FALSE)</f>
        <v>1.4788732394366197</v>
      </c>
      <c r="AZ236" s="21">
        <f>VLOOKUP($A236,L.Cifuentes!$A$4:$ER$33,BaseInterventoría!AZ$1,FALSE)</f>
        <v>45241</v>
      </c>
      <c r="BA236" s="5">
        <f>VLOOKUP($A236,L.Cifuentes!$A$4:$ER$33,BaseInterventoría!BA$1,FALSE)</f>
        <v>28.4</v>
      </c>
      <c r="BB236" s="5" t="str">
        <f ca="1">VLOOKUP($A236,L.Cifuentes!$A$4:$ER$33,BaseInterventoría!BB$1,FALSE)</f>
        <v>VENCIDO</v>
      </c>
      <c r="BC236" s="5" t="str">
        <f>VLOOKUP($A236,L.Cifuentes!$A$4:$ER$33,BaseInterventoría!BC$1,FALSE)</f>
        <v>En proceso de Liquidación</v>
      </c>
      <c r="BD236" s="5" t="str">
        <f>VLOOKUP($A236,L.Cifuentes!$A$4:$ER$33,BaseInterventoría!BD$1,FALSE)</f>
        <v>N/A</v>
      </c>
      <c r="BE236" s="5" t="str">
        <f>VLOOKUP($A236,L.Cifuentes!$A$4:$ER$33,BaseInterventoría!BE$1,FALSE)</f>
        <v>N/A</v>
      </c>
      <c r="BF236" s="21" t="str">
        <f>VLOOKUP($A236,L.Cifuentes!$A$4:$ER$33,BaseInterventoría!BF$1,FALSE)</f>
        <v>N/A</v>
      </c>
      <c r="BG236" s="21" t="str">
        <f>VLOOKUP($A236,L.Cifuentes!$A$4:$ER$33,BaseInterventoría!BG$1,FALSE)</f>
        <v>N/A</v>
      </c>
      <c r="BH236" s="5" t="str">
        <f>VLOOKUP($A236,L.Cifuentes!$A$4:$ER$33,BaseInterventoría!BH$1,FALSE)</f>
        <v>N° 176-2021</v>
      </c>
      <c r="BI236" s="5" t="str">
        <f>VLOOKUP($A236,L.Cifuentes!$A$4:$ER$33,BaseInterventoría!BI$1,FALSE)</f>
        <v>CONSTRUCCION DE 44 UNIDADES SANITARIAS EN EL SECTOR RURAL DEL MUNICIPIO DE  NOCAIMA CUNDINAMARCA - DE ACUERDO AL CONVENIO EPC-CI-007-2021</v>
      </c>
      <c r="BJ236" s="21">
        <f>VLOOKUP($A236,L.Cifuentes!$A$4:$ER$33,BaseInterventoría!BJ$1,FALSE)</f>
        <v>44558</v>
      </c>
      <c r="BK236" s="21">
        <f>VLOOKUP($A236,L.Cifuentes!$A$4:$ER$33,BaseInterventoría!BK$1,FALSE)</f>
        <v>44852</v>
      </c>
      <c r="BL236" s="5" t="str">
        <f>VLOOKUP($A236,L.Cifuentes!$A$4:$ER$33,BaseInterventoría!BL$1,FALSE)</f>
        <v>4 MESES</v>
      </c>
      <c r="BM236" s="21">
        <f>VLOOKUP($A236,L.Cifuentes!$A$4:$ER$33,BaseInterventoría!BM$1,FALSE)</f>
        <v>44974</v>
      </c>
      <c r="BN236" s="5" t="str">
        <f>VLOOKUP($A236,L.Cifuentes!$A$4:$ER$33,BaseInterventoría!BN$1,FALSE)</f>
        <v>CONSORCIO SANITARIAS NOCAIMA 2021
NIT. 901551080-1</v>
      </c>
      <c r="BO236" s="5" t="str">
        <f>VLOOKUP($A236,L.Cifuentes!$A$4:$ER$33,BaseInterventoría!BO$1,FALSE)</f>
        <v>INGENIERIA Y CONSTRUCCIONES VELASQUEZ GUAVITA SAS NIT. 900936189 - CONSTRUCCIONES INCOLSA SAS NIT. 900508837-4
RL- BRAYAN ESTEVAN VELASQUEZ GUAVITA CC. 1.122.647.421
CONSTRUCVELGSAS@GMAIL.COM</v>
      </c>
      <c r="BP236" s="198">
        <f>VLOOKUP($A236,L.Cifuentes!$A$4:$ER$33,BaseInterventoría!BP$1,FALSE)</f>
        <v>0</v>
      </c>
      <c r="BQ236" s="198">
        <f>VLOOKUP($A236,L.Cifuentes!$A$4:$ER$33,BaseInterventoría!BQ$1,FALSE)</f>
        <v>0</v>
      </c>
      <c r="BR236" s="198">
        <f>VLOOKUP($A236,L.Cifuentes!$A$4:$ER$33,BaseInterventoría!BR$1,FALSE)</f>
        <v>0</v>
      </c>
      <c r="BS236" s="198">
        <f>VLOOKUP($A236,L.Cifuentes!$A$4:$ER$33,BaseInterventoría!BS$1,FALSE)</f>
        <v>0</v>
      </c>
      <c r="BT236" s="198">
        <f>VLOOKUP($A236,L.Cifuentes!$A$4:$ER$33,BaseInterventoría!BT$1,FALSE)</f>
        <v>485176560</v>
      </c>
      <c r="BU236" s="21">
        <f>VLOOKUP($A236,L.Cifuentes!$A$4:$ER$33,BaseInterventoría!BU$1,FALSE)</f>
        <v>0</v>
      </c>
      <c r="BV236" s="198">
        <f>VLOOKUP($A236,L.Cifuentes!$A$4:$ER$33,BaseInterventoría!BV$1,FALSE)</f>
        <v>0</v>
      </c>
      <c r="BW236" s="21">
        <f>VLOOKUP($A236,L.Cifuentes!$A$4:$ER$33,BaseInterventoría!BW$1,FALSE)</f>
        <v>0</v>
      </c>
      <c r="BX236" s="198">
        <f>VLOOKUP($A236,L.Cifuentes!$A$4:$ER$33,BaseInterventoría!BX$1,FALSE)</f>
        <v>0</v>
      </c>
      <c r="BY236" s="198">
        <f>VLOOKUP($A236,L.Cifuentes!$A$4:$ER$33,BaseInterventoría!BY$1,FALSE)</f>
        <v>485176560</v>
      </c>
      <c r="BZ236" s="5">
        <f>VLOOKUP($A236,L.Cifuentes!$A$4:$ER$33,BaseInterventoría!BZ$1,FALSE)</f>
        <v>0</v>
      </c>
      <c r="CA236" s="21">
        <f>VLOOKUP($A236,L.Cifuentes!$A$4:$ER$33,BaseInterventoría!CA$1,FALSE)</f>
        <v>0</v>
      </c>
      <c r="CB236" s="5">
        <f>VLOOKUP($A236,L.Cifuentes!$A$4:$ER$33,BaseInterventoría!CB$1,FALSE)</f>
        <v>0</v>
      </c>
      <c r="CC236" s="5">
        <f>VLOOKUP($A236,L.Cifuentes!$A$4:$ER$33,BaseInterventoría!CC$1,FALSE)</f>
        <v>0</v>
      </c>
      <c r="CD236" s="21">
        <f>VLOOKUP($A236,L.Cifuentes!$A$4:$ER$33,BaseInterventoría!CD$1,FALSE)</f>
        <v>0</v>
      </c>
      <c r="CE236" s="5">
        <f>VLOOKUP($A236,L.Cifuentes!$A$4:$ER$33,BaseInterventoría!CE$1,FALSE)</f>
        <v>0</v>
      </c>
      <c r="CF236" s="21">
        <f>VLOOKUP($A236,L.Cifuentes!$A$4:$ER$33,BaseInterventoría!CF$1,FALSE)</f>
        <v>0</v>
      </c>
      <c r="CG236" s="5">
        <f>VLOOKUP($A236,L.Cifuentes!$A$4:$ER$33,BaseInterventoría!CG$1,FALSE)</f>
        <v>0</v>
      </c>
      <c r="CH236" s="21">
        <f>VLOOKUP($A236,L.Cifuentes!$A$4:$ER$33,BaseInterventoría!CH$1,FALSE)</f>
        <v>0</v>
      </c>
      <c r="CI236" s="21">
        <f>VLOOKUP($A236,L.Cifuentes!$A$4:$ER$33,BaseInterventoría!CI$1,FALSE)</f>
        <v>0</v>
      </c>
      <c r="CJ236" s="5">
        <f>VLOOKUP($A236,L.Cifuentes!$A$4:$ER$33,BaseInterventoría!CJ$1,FALSE)</f>
        <v>0</v>
      </c>
      <c r="CK236" s="21">
        <f>VLOOKUP($A236,L.Cifuentes!$A$4:$ER$33,BaseInterventoría!CK$1,FALSE)</f>
        <v>0</v>
      </c>
      <c r="CL236" s="21">
        <f>VLOOKUP($A236,L.Cifuentes!$A$4:$ER$33,BaseInterventoría!CL$1,FALSE)</f>
        <v>0</v>
      </c>
      <c r="CM236" s="5">
        <f>VLOOKUP($A236,L.Cifuentes!$A$4:$ER$33,BaseInterventoría!CM$1,FALSE)</f>
        <v>0</v>
      </c>
      <c r="CN236" s="21">
        <f>VLOOKUP($A236,L.Cifuentes!$A$4:$ER$33,BaseInterventoría!CN$1,FALSE)</f>
        <v>0</v>
      </c>
      <c r="CO236" s="21">
        <f>VLOOKUP($A236,L.Cifuentes!$A$4:$ER$33,BaseInterventoría!CO$1,FALSE)</f>
        <v>0</v>
      </c>
      <c r="CP236" s="5">
        <f>VLOOKUP($A236,L.Cifuentes!$A$4:$ER$33,BaseInterventoría!CP$1,FALSE)</f>
        <v>0</v>
      </c>
      <c r="CQ236" s="21">
        <f>VLOOKUP($A236,L.Cifuentes!$A$4:$ER$33,BaseInterventoría!CQ$1,FALSE)</f>
        <v>0</v>
      </c>
      <c r="CR236" s="21">
        <f>VLOOKUP($A236,L.Cifuentes!$A$4:$ER$33,BaseInterventoría!CR$1,FALSE)</f>
        <v>0</v>
      </c>
      <c r="CS236" s="5">
        <f>VLOOKUP($A236,L.Cifuentes!$A$4:$ER$33,BaseInterventoría!CS$1,FALSE)</f>
        <v>0</v>
      </c>
      <c r="CT236" s="21">
        <f>VLOOKUP($A236,L.Cifuentes!$A$4:$ER$33,BaseInterventoría!CT$1,FALSE)</f>
        <v>0</v>
      </c>
      <c r="CU236" s="21">
        <f>VLOOKUP($A236,L.Cifuentes!$A$4:$ER$33,BaseInterventoría!CU$1,FALSE)</f>
        <v>0</v>
      </c>
      <c r="CV236" s="5">
        <f>VLOOKUP($A236,L.Cifuentes!$A$4:$ER$33,BaseInterventoría!CV$1,FALSE)</f>
        <v>0</v>
      </c>
      <c r="CW236" s="21">
        <f>VLOOKUP($A236,L.Cifuentes!$A$4:$ER$33,BaseInterventoría!CW$1,FALSE)</f>
        <v>0</v>
      </c>
      <c r="CX236" s="21">
        <f>VLOOKUP($A236,L.Cifuentes!$A$4:$ER$33,BaseInterventoría!CX$1,FALSE)</f>
        <v>0</v>
      </c>
      <c r="CY236" s="21">
        <f>VLOOKUP($A236,L.Cifuentes!$A$4:$ER$33,BaseInterventoría!CY$1,FALSE)</f>
        <v>45216</v>
      </c>
      <c r="CZ236" s="5">
        <f>VLOOKUP($A236,L.Cifuentes!$A$4:$ER$33,BaseInterventoría!CZ$1,FALSE)</f>
        <v>12.133333333333333</v>
      </c>
      <c r="DA236" s="186">
        <f>VLOOKUP($A236,L.Cifuentes!$A$4:$ER$33,BaseInterventoría!DA$1,FALSE)</f>
        <v>0.15909999999999999</v>
      </c>
      <c r="DB236" s="186">
        <f>VLOOKUP($A236,L.Cifuentes!$A$4:$ER$33,BaseInterventoría!DB$1,FALSE)</f>
        <v>0</v>
      </c>
      <c r="DC236" s="186">
        <f>VLOOKUP($A236,L.Cifuentes!$A$4:$ER$33,BaseInterventoría!DC$1,FALSE)</f>
        <v>0</v>
      </c>
      <c r="DD236" s="186">
        <f>VLOOKUP($A236,L.Cifuentes!$A$4:$ER$33,BaseInterventoría!DD$1,FALSE)</f>
        <v>0</v>
      </c>
      <c r="DE236" s="186">
        <f>VLOOKUP($A236,L.Cifuentes!$A$4:$ER$33,BaseInterventoría!DE$1,FALSE)</f>
        <v>0</v>
      </c>
      <c r="DF236" s="186">
        <f>VLOOKUP($A236,L.Cifuentes!$A$4:$ER$33,BaseInterventoría!DF$1,FALSE)</f>
        <v>0</v>
      </c>
      <c r="DG236" s="186">
        <f>VLOOKUP($A236,L.Cifuentes!$A$4:$ER$33,BaseInterventoría!DG$1,FALSE)</f>
        <v>0</v>
      </c>
      <c r="DH236" s="186">
        <f>VLOOKUP($A236,L.Cifuentes!$A$4:$ER$33,BaseInterventoría!DH$1,FALSE)</f>
        <v>0</v>
      </c>
      <c r="DI236" s="186">
        <f>VLOOKUP($A236,L.Cifuentes!$A$4:$ER$33,BaseInterventoría!DI$1,FALSE)</f>
        <v>0</v>
      </c>
      <c r="DJ236" s="186">
        <f>VLOOKUP($A236,L.Cifuentes!$A$4:$ER$33,BaseInterventoría!DJ$1,FALSE)</f>
        <v>0</v>
      </c>
      <c r="DK236" s="5">
        <f ca="1">VLOOKUP($A236,L.Cifuentes!$A$4:$ER$33,BaseInterventoría!DK$1,FALSE)</f>
        <v>2.1895604395604398</v>
      </c>
      <c r="DL236" s="5" t="str">
        <f ca="1">VLOOKUP($A236,L.Cifuentes!$A$4:$ER$33,BaseInterventoría!DL$1,FALSE)</f>
        <v>VENCIDO</v>
      </c>
      <c r="DM236" s="71" t="str">
        <f t="shared" si="23"/>
        <v>En Liquidación</v>
      </c>
      <c r="DN236" s="5" t="str">
        <f>VLOOKUP($A236,L.Cifuentes!$A$4:$ER$33,BaseInterventoría!DN$1,FALSE)</f>
        <v>En liquidación</v>
      </c>
      <c r="DO236" s="5">
        <f>VLOOKUP($A236,L.Cifuentes!$A$4:$ER$33,BaseInterventoría!DO$1,FALSE)</f>
        <v>0</v>
      </c>
      <c r="DP236" s="5">
        <f>VLOOKUP($A236,L.Cifuentes!$A$4:$ER$33,BaseInterventoría!DP$1,FALSE)</f>
        <v>0</v>
      </c>
      <c r="DQ236" s="5">
        <f>VLOOKUP($A236,L.Cifuentes!$A$4:$ER$33,BaseInterventoría!DQ$1,FALSE)</f>
        <v>0</v>
      </c>
      <c r="DR236" s="5">
        <f>VLOOKUP($A236,L.Cifuentes!$A$4:$ER$33,BaseInterventoría!DR$1,FALSE)</f>
        <v>0</v>
      </c>
      <c r="DS236" s="5">
        <f>VLOOKUP($A236,L.Cifuentes!$A$4:$ER$33,BaseInterventoría!DS$1,FALSE)</f>
        <v>0</v>
      </c>
      <c r="DT236" s="198">
        <f>VLOOKUP($A236,L.Cifuentes!$A$4:$ER$33,BaseInterventoría!DT$1,FALSE)</f>
        <v>0</v>
      </c>
      <c r="DU236" s="198">
        <f>VLOOKUP($A236,L.Cifuentes!$A$4:$ER$33,BaseInterventoría!DU$1,FALSE)</f>
        <v>485176560</v>
      </c>
      <c r="DV236" s="186">
        <f>VLOOKUP($A236,L.Cifuentes!$A$4:$ER$33,BaseInterventoría!DV$1,FALSE)</f>
        <v>0</v>
      </c>
      <c r="DW236" s="198">
        <f>VLOOKUP($A236,L.Cifuentes!$A$4:$ER$33,BaseInterventoría!DW$1,FALSE)</f>
        <v>485176560</v>
      </c>
      <c r="DX236" s="21" t="str">
        <f>VLOOKUP($A236,L.Cifuentes!$A$4:$ER$33,BaseInterventoría!DX$1,FALSE)</f>
        <v>N/A</v>
      </c>
      <c r="DY236" s="5" t="str">
        <f>VLOOKUP($A236,L.Cifuentes!$A$4:$ER$33,BaseInterventoría!DY$1,FALSE)</f>
        <v>EPC-CI-401-2021</v>
      </c>
      <c r="DZ236" s="21">
        <f>VLOOKUP($A236,L.Cifuentes!$A$4:$ER$33,BaseInterventoría!DZ$1,FALSE)</f>
        <v>44512</v>
      </c>
      <c r="EA236" s="21">
        <f>VLOOKUP($A236,L.Cifuentes!$A$4:$ER$33,BaseInterventoría!EA$1,FALSE)</f>
        <v>44740</v>
      </c>
      <c r="EB236" s="5" t="str">
        <f>VLOOKUP($A236,L.Cifuentes!$A$4:$ER$33,BaseInterventoría!EB$1,FALSE)</f>
        <v>INMOBILIARIA DE CUNDINAMARCA</v>
      </c>
      <c r="EC236" s="198">
        <f>VLOOKUP($A236,L.Cifuentes!$A$4:$ER$33,BaseInterventoría!EC$1,FALSE)</f>
        <v>34482072</v>
      </c>
      <c r="ED236" s="5">
        <f>VLOOKUP($A236,L.Cifuentes!$A$4:$ER$33,BaseInterventoría!ED$1,FALSE)</f>
        <v>0</v>
      </c>
      <c r="EE236" s="5">
        <f>VLOOKUP($A236,L.Cifuentes!$A$4:$ER$33,BaseInterventoría!EE$1,FALSE)</f>
        <v>0</v>
      </c>
      <c r="EF236" s="5">
        <f>VLOOKUP($A236,L.Cifuentes!$A$4:$ER$33,BaseInterventoría!EF$1,FALSE)</f>
        <v>0</v>
      </c>
      <c r="EG236" s="5">
        <f>VLOOKUP($A236,L.Cifuentes!$A$4:$ER$33,BaseInterventoría!EG$1,FALSE)</f>
        <v>0</v>
      </c>
      <c r="EH236" s="5">
        <f>VLOOKUP($A236,L.Cifuentes!$A$4:$ER$33,BaseInterventoría!EH$1,FALSE)</f>
        <v>0</v>
      </c>
      <c r="EI236" s="21">
        <f ca="1">VLOOKUP($A236,L.Cifuentes!$A$4:$ER$33,BaseInterventoría!EI$1,FALSE)</f>
        <v>45649</v>
      </c>
      <c r="EJ236" s="5">
        <f>VLOOKUP($A236,L.Cifuentes!$A$4:$ER$33,BaseInterventoría!EJ$1,FALSE)</f>
        <v>0</v>
      </c>
      <c r="EK236" s="5">
        <f>VLOOKUP($A236,L.Cifuentes!$A$4:$ER$33,BaseInterventoría!EK$1,FALSE)</f>
        <v>0</v>
      </c>
      <c r="EL236" s="5" t="str">
        <f>VLOOKUP($A236,L.Cifuentes!$A$4:$ER$33,BaseInterventoría!EL$1,FALSE)</f>
        <v>Dirección de Interventoría</v>
      </c>
      <c r="EM236" s="5" t="str">
        <f>VLOOKUP($A236,L.Cifuentes!$A$4:$ER$33,BaseInterventoría!EM$1,FALSE)</f>
        <v>Lucio Cifuentes</v>
      </c>
      <c r="EN236" s="5" t="str">
        <f>VLOOKUP($A236,L.Cifuentes!$A$4:$ER$33,BaseInterventoría!EN$1,FALSE)</f>
        <v>https://www.contratos.gov.co/consultas/detalleProceso.do?numConstancia=21-12-12027112</v>
      </c>
      <c r="EO236" s="5" t="str">
        <f>VLOOKUP($A236,L.Cifuentes!$A$4:$ER$33,BaseInterventoría!EO$1,FALSE)</f>
        <v>En proceso de liquidación, solo se ejecutaron 11 unidades por desequilibrio econocmico</v>
      </c>
      <c r="EP236" s="21">
        <f>VLOOKUP($A236,L.Cifuentes!$A$4:$ER$33,BaseInterventoría!EP$1,FALSE)</f>
        <v>45622</v>
      </c>
      <c r="EQ236" s="24">
        <f>BY236+VLOOKUP(DY236,$1:$1048576,77,FALSE)</f>
        <v>641021392</v>
      </c>
      <c r="ER236" s="24">
        <f t="shared" si="29"/>
        <v>25640855.68</v>
      </c>
      <c r="ES236" s="24">
        <f t="shared" si="30"/>
        <v>666662247.67999995</v>
      </c>
      <c r="ET236" s="5" t="s">
        <v>9</v>
      </c>
      <c r="EU236" s="24">
        <f t="shared" si="28"/>
        <v>666662247.67999995</v>
      </c>
      <c r="EV236" s="55" t="e">
        <f>VLOOKUP(A236,#REF!,147,FALSE)</f>
        <v>#REF!</v>
      </c>
      <c r="EW236" s="56"/>
      <c r="EX236" s="24"/>
      <c r="EY236" s="5" t="s">
        <v>24</v>
      </c>
      <c r="EZ236" s="56"/>
      <c r="FA236" s="21">
        <f>CY236</f>
        <v>45216</v>
      </c>
      <c r="FB236"/>
      <c r="FC236"/>
      <c r="FD236"/>
    </row>
    <row r="237" spans="1:160" ht="157.5">
      <c r="A237" s="19" t="s">
        <v>782</v>
      </c>
      <c r="B237" s="2">
        <f t="shared" si="24"/>
        <v>235</v>
      </c>
      <c r="C237" s="20" t="s">
        <v>403</v>
      </c>
      <c r="D237" s="5" t="s">
        <v>245</v>
      </c>
      <c r="E237" s="2" t="s">
        <v>783</v>
      </c>
      <c r="F237" s="5" t="str">
        <f>VLOOKUP($A237,L.Cifuentes!$A$4:$ER$33,BaseInterventoría!F$1,FALSE)</f>
        <v>MDVP</v>
      </c>
      <c r="G237" s="21">
        <f>VLOOKUP($A237,L.Cifuentes!$A$4:$ER$33,BaseInterventoría!G$1,FALSE)</f>
        <v>45086</v>
      </c>
      <c r="H237" s="5">
        <f>VLOOKUP($A237,L.Cifuentes!$A$4:$ER$33,BaseInterventoría!H$1,FALSE)</f>
        <v>261</v>
      </c>
      <c r="I237" s="5">
        <f>VLOOKUP($A237,L.Cifuentes!$A$4:$ER$33,BaseInterventoría!I$1,FALSE)</f>
        <v>87</v>
      </c>
      <c r="J237" s="5" t="str">
        <f>VLOOKUP($A237,L.Cifuentes!$A$4:$ER$33,BaseInterventoría!J$1,FALSE)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7" s="198">
        <f>VLOOKUP($A237,L.Cifuentes!$A$4:$ER$33,BaseInterventoría!K$1,FALSE)</f>
        <v>0</v>
      </c>
      <c r="L237" s="198">
        <f>VLOOKUP($A237,L.Cifuentes!$A$4:$ER$33,BaseInterventoría!L$1,FALSE)</f>
        <v>0</v>
      </c>
      <c r="M237" s="198">
        <f>VLOOKUP($A237,L.Cifuentes!$A$4:$ER$33,BaseInterventoría!M$1,FALSE)</f>
        <v>0</v>
      </c>
      <c r="N237" s="198">
        <f>VLOOKUP($A237,L.Cifuentes!$A$4:$ER$33,BaseInterventoría!N$1,FALSE)</f>
        <v>0</v>
      </c>
      <c r="O237" s="198">
        <f>VLOOKUP($A237,L.Cifuentes!$A$4:$ER$33,BaseInterventoría!O$1,FALSE)</f>
        <v>0</v>
      </c>
      <c r="P237" s="198">
        <f>VLOOKUP($A237,L.Cifuentes!$A$4:$ER$33,BaseInterventoría!P$1,FALSE)</f>
        <v>0</v>
      </c>
      <c r="Q237" s="198">
        <f>VLOOKUP($A237,L.Cifuentes!$A$4:$ER$33,BaseInterventoría!Q$1,FALSE)</f>
        <v>62758273</v>
      </c>
      <c r="R237" s="198">
        <f>VLOOKUP($A237,L.Cifuentes!$A$4:$ER$33,BaseInterventoría!R$1,FALSE)</f>
        <v>1568956826</v>
      </c>
      <c r="S237" s="198">
        <f>VLOOKUP($A237,L.Cifuentes!$A$4:$ER$33,BaseInterventoría!S$1,FALSE)</f>
        <v>0</v>
      </c>
      <c r="T237" s="198">
        <f>VLOOKUP($A237,L.Cifuentes!$A$4:$ER$33,BaseInterventoría!T$1,FALSE)</f>
        <v>0</v>
      </c>
      <c r="U237" s="198">
        <f>VLOOKUP($A237,L.Cifuentes!$A$4:$ER$33,BaseInterventoría!U$1,FALSE)</f>
        <v>1631715099</v>
      </c>
      <c r="V237" s="5" t="str">
        <f>VLOOKUP($A237,L.Cifuentes!$A$4:$ER$33,BaseInterventoría!V$1,FALSE)</f>
        <v>15015
21/06/2023</v>
      </c>
      <c r="W237" s="5">
        <f>VLOOKUP($A237,L.Cifuentes!$A$4:$ER$33,BaseInterventoría!W$1,FALSE)</f>
        <v>0</v>
      </c>
      <c r="X237" s="5" t="str">
        <f>VLOOKUP($A237,L.Cifuentes!$A$4:$ER$33,BaseInterventoría!X$1,FALSE)</f>
        <v>UNIDADES SANITARIAS</v>
      </c>
      <c r="Y237" s="5" t="str">
        <f>VLOOKUP($A237,L.Cifuentes!$A$4:$ER$33,BaseInterventoría!Y$1,FALSE)</f>
        <v>RURAL</v>
      </c>
      <c r="Z237" s="5" t="str">
        <f>VLOOKUP($A237,L.Cifuentes!$A$4:$ER$33,BaseInterventoría!Z$1,FALSE)</f>
        <v>CONVENIO</v>
      </c>
      <c r="AA237" s="5" t="str">
        <f>VLOOKUP($A237,L.Cifuentes!$A$4:$ER$33,BaseInterventoría!AA$1,FALSE)</f>
        <v>EPC-CI-028-2023</v>
      </c>
      <c r="AB237" s="5" t="str">
        <f>VLOOKUP($A237,L.Cifuentes!$A$4:$ER$33,BaseInterventoría!AB$1,FALSE)</f>
        <v>AUNAR ESFUERZOS TÉCNICOS Y ADMINISTRATIVOS PARA LA CONSTRUCCIÓN DE 87 UNIDADES SANITARIAS EN EL SECTOR RURAL DEL MUNICIPIO DE PACHO - CUNDINAMARCA.</v>
      </c>
      <c r="AC237" s="21">
        <f>VLOOKUP($A237,L.Cifuentes!$A$4:$ER$33,BaseInterventoría!AC$1,FALSE)</f>
        <v>45101</v>
      </c>
      <c r="AD237" s="21">
        <f>VLOOKUP($A237,L.Cifuentes!$A$4:$ER$33,BaseInterventoría!AD$1,FALSE)</f>
        <v>45114</v>
      </c>
      <c r="AE237" s="5" t="str">
        <f>VLOOKUP($A237,L.Cifuentes!$A$4:$ER$33,BaseInterventoría!AE$1,FALSE)</f>
        <v>15 MESES</v>
      </c>
      <c r="AF237" s="21">
        <f>VLOOKUP($A237,L.Cifuentes!$A$4:$ER$33,BaseInterventoría!AF$1,FALSE)</f>
        <v>45571</v>
      </c>
      <c r="AG237" s="5" t="str">
        <f>VLOOKUP($A237,L.Cifuentes!$A$4:$ER$33,BaseInterventoría!AG$1,FALSE)</f>
        <v xml:space="preserve"> MUNICIPIO DE PACHO</v>
      </c>
      <c r="AH237" s="5" t="str">
        <f>VLOOKUP($A237,L.Cifuentes!$A$4:$ER$33,BaseInterventoría!AH$1,FALSE)</f>
        <v>CARLOS JAVIER DIAZ SANCHEZ
contactenos@pacho-cundinamarca.gov.co</v>
      </c>
      <c r="AI237" s="198">
        <f>VLOOKUP($A237,L.Cifuentes!$A$4:$ER$33,BaseInterventoría!AI$1,FALSE)</f>
        <v>1466314791</v>
      </c>
      <c r="AJ237" s="21">
        <f>VLOOKUP($A237,L.Cifuentes!$A$4:$ER$33,BaseInterventoría!AJ$1,FALSE)</f>
        <v>0</v>
      </c>
      <c r="AK237" s="198">
        <f>VLOOKUP($A237,L.Cifuentes!$A$4:$ER$33,BaseInterventoría!AK$1,FALSE)</f>
        <v>0</v>
      </c>
      <c r="AL237" s="5">
        <f>VLOOKUP($A237,L.Cifuentes!$A$4:$ER$33,BaseInterventoría!AL$1,FALSE)</f>
        <v>0</v>
      </c>
      <c r="AM237" s="21">
        <f>VLOOKUP($A237,L.Cifuentes!$A$4:$ER$33,BaseInterventoría!AM$1,FALSE)</f>
        <v>0</v>
      </c>
      <c r="AN237" s="198">
        <f>VLOOKUP($A237,L.Cifuentes!$A$4:$ER$33,BaseInterventoría!AN$1,FALSE)</f>
        <v>0</v>
      </c>
      <c r="AO237" s="5">
        <f>VLOOKUP($A237,L.Cifuentes!$A$4:$ER$33,BaseInterventoría!AO$1,FALSE)</f>
        <v>0</v>
      </c>
      <c r="AP237" s="198">
        <f>VLOOKUP($A237,L.Cifuentes!$A$4:$ER$33,BaseInterventoría!AP$1,FALSE)</f>
        <v>1466314791</v>
      </c>
      <c r="AQ237" s="5">
        <f>VLOOKUP($A237,L.Cifuentes!$A$4:$ER$33,BaseInterventoría!AQ$1,FALSE)</f>
        <v>0</v>
      </c>
      <c r="AR237" s="21">
        <f>VLOOKUP($A237,L.Cifuentes!$A$4:$ER$33,BaseInterventoría!AR$1,FALSE)</f>
        <v>0</v>
      </c>
      <c r="AS237" s="5">
        <f>VLOOKUP($A237,L.Cifuentes!$A$4:$ER$33,BaseInterventoría!AS$1,FALSE)</f>
        <v>0</v>
      </c>
      <c r="AT237" s="5" t="str">
        <f>VLOOKUP($A237,L.Cifuentes!$A$4:$ER$33,BaseInterventoría!AT$1,FALSE)</f>
        <v>SUSPENSION No. 1</v>
      </c>
      <c r="AU237" s="21">
        <f>VLOOKUP($A237,L.Cifuentes!$A$4:$ER$33,BaseInterventoría!AU$1,FALSE)</f>
        <v>45357</v>
      </c>
      <c r="AV237" s="5" t="str">
        <f>VLOOKUP($A237,L.Cifuentes!$A$4:$ER$33,BaseInterventoría!AV$1,FALSE)</f>
        <v>175 DIAS</v>
      </c>
      <c r="AW237" s="186">
        <f>VLOOKUP($A237,L.Cifuentes!$A$4:$ER$33,BaseInterventoría!AW$1,FALSE)</f>
        <v>0</v>
      </c>
      <c r="AX237" s="186">
        <f>VLOOKUP($A237,L.Cifuentes!$A$4:$ER$33,BaseInterventoría!AX$1,FALSE)</f>
        <v>0</v>
      </c>
      <c r="AY237" s="5">
        <f ca="1">VLOOKUP($A237,L.Cifuentes!$A$4:$ER$33,BaseInterventoría!AY$1,FALSE)</f>
        <v>0.84651898734177211</v>
      </c>
      <c r="AZ237" s="21">
        <f>VLOOKUP($A237,L.Cifuentes!$A$4:$ER$33,BaseInterventoría!AZ$1,FALSE)</f>
        <v>45746</v>
      </c>
      <c r="BA237" s="5">
        <f>VLOOKUP($A237,L.Cifuentes!$A$4:$ER$33,BaseInterventoría!BA$1,FALSE)</f>
        <v>21.066666666666666</v>
      </c>
      <c r="BB237" s="5" t="str">
        <f ca="1">VLOOKUP($A237,L.Cifuentes!$A$4:$ER$33,BaseInterventoría!BB$1,FALSE)</f>
        <v>VIGENTE</v>
      </c>
      <c r="BC237" s="5" t="str">
        <f>VLOOKUP($A237,L.Cifuentes!$A$4:$ER$33,BaseInterventoría!BC$1,FALSE)</f>
        <v>En ejecucion</v>
      </c>
      <c r="BD237" s="5" t="str">
        <f>VLOOKUP($A237,L.Cifuentes!$A$4:$ER$33,BaseInterventoría!BD$1,FALSE)</f>
        <v>N/A</v>
      </c>
      <c r="BE237" s="5" t="str">
        <f>VLOOKUP($A237,L.Cifuentes!$A$4:$ER$33,BaseInterventoría!BE$1,FALSE)</f>
        <v>N/A</v>
      </c>
      <c r="BF237" s="21" t="str">
        <f>VLOOKUP($A237,L.Cifuentes!$A$4:$ER$33,BaseInterventoría!BF$1,FALSE)</f>
        <v>N/A</v>
      </c>
      <c r="BG237" s="21" t="str">
        <f>VLOOKUP($A237,L.Cifuentes!$A$4:$ER$33,BaseInterventoría!BG$1,FALSE)</f>
        <v>N/A</v>
      </c>
      <c r="BH237" s="5" t="str">
        <f>VLOOKUP($A237,L.Cifuentes!$A$4:$ER$33,BaseInterventoría!BH$1,FALSE)</f>
        <v>288-2023</v>
      </c>
      <c r="BI237" s="5" t="str">
        <f>VLOOKUP($A237,L.Cifuentes!$A$4:$ER$33,BaseInterventoría!BI$1,FALSE)</f>
        <v>CONSTRUCCIÓN DE 87 UNIDADES SANITARIAS EN EL SECTOR RURAL DEL MUNICIPIO DE PACHO -CUNDINAmRCA. SEGÚN CONVENIO EPC-CI-028-2023"</v>
      </c>
      <c r="BJ237" s="21">
        <f>VLOOKUP($A237,L.Cifuentes!$A$4:$ER$33,BaseInterventoría!BJ$1,FALSE)</f>
        <v>45201</v>
      </c>
      <c r="BK237" s="21">
        <f>VLOOKUP($A237,L.Cifuentes!$A$4:$ER$33,BaseInterventoría!BK$1,FALSE)</f>
        <v>45558</v>
      </c>
      <c r="BL237" s="5" t="str">
        <f>VLOOKUP($A237,L.Cifuentes!$A$4:$ER$33,BaseInterventoría!BL$1,FALSE)</f>
        <v>10 MESES</v>
      </c>
      <c r="BM237" s="21">
        <f>VLOOKUP($A237,L.Cifuentes!$A$4:$ER$33,BaseInterventoría!BM$1,FALSE)</f>
        <v>45860</v>
      </c>
      <c r="BN237" s="5" t="str">
        <f>VLOOKUP($A237,L.Cifuentes!$A$4:$ER$33,BaseInterventoría!BN$1,FALSE)</f>
        <v xml:space="preserve">CONSORCIO OBRAS PACHO CON NIT. 901756320-5, </v>
      </c>
      <c r="BO237" s="5" t="str">
        <f>VLOOKUP($A237,L.Cifuentes!$A$4:$ER$33,BaseInterventoría!BO$1,FALSE)</f>
        <v>OSCAR RENAN
VELÁSQUEZ VIGOYA No 79.969.768 de Bogotá</v>
      </c>
      <c r="BP237" s="198">
        <f>VLOOKUP($A237,L.Cifuentes!$A$4:$ER$33,BaseInterventoría!BP$1,FALSE)</f>
        <v>0</v>
      </c>
      <c r="BQ237" s="198">
        <f>VLOOKUP($A237,L.Cifuentes!$A$4:$ER$33,BaseInterventoría!BQ$1,FALSE)</f>
        <v>0</v>
      </c>
      <c r="BR237" s="198">
        <f>VLOOKUP($A237,L.Cifuentes!$A$4:$ER$33,BaseInterventoría!BR$1,FALSE)</f>
        <v>0</v>
      </c>
      <c r="BS237" s="198">
        <f>VLOOKUP($A237,L.Cifuentes!$A$4:$ER$33,BaseInterventoría!BS$1,FALSE)</f>
        <v>0</v>
      </c>
      <c r="BT237" s="198">
        <f>VLOOKUP($A237,L.Cifuentes!$A$4:$ER$33,BaseInterventoría!BT$1,FALSE)</f>
        <v>1402180927</v>
      </c>
      <c r="BU237" s="21">
        <f>VLOOKUP($A237,L.Cifuentes!$A$4:$ER$33,BaseInterventoría!BU$1,FALSE)</f>
        <v>0</v>
      </c>
      <c r="BV237" s="198">
        <f>VLOOKUP($A237,L.Cifuentes!$A$4:$ER$33,BaseInterventoría!BV$1,FALSE)</f>
        <v>0</v>
      </c>
      <c r="BW237" s="21">
        <f>VLOOKUP($A237,L.Cifuentes!$A$4:$ER$33,BaseInterventoría!BW$1,FALSE)</f>
        <v>0</v>
      </c>
      <c r="BX237" s="198">
        <f>VLOOKUP($A237,L.Cifuentes!$A$4:$ER$33,BaseInterventoría!BX$1,FALSE)</f>
        <v>0</v>
      </c>
      <c r="BY237" s="198">
        <f>VLOOKUP($A237,L.Cifuentes!$A$4:$ER$33,BaseInterventoría!BY$1,FALSE)</f>
        <v>1402180927</v>
      </c>
      <c r="BZ237" s="5">
        <f>VLOOKUP($A237,L.Cifuentes!$A$4:$ER$33,BaseInterventoría!BZ$1,FALSE)</f>
        <v>0</v>
      </c>
      <c r="CA237" s="21">
        <f>VLOOKUP($A237,L.Cifuentes!$A$4:$ER$33,BaseInterventoría!CA$1,FALSE)</f>
        <v>0</v>
      </c>
      <c r="CB237" s="5">
        <f>VLOOKUP($A237,L.Cifuentes!$A$4:$ER$33,BaseInterventoría!CB$1,FALSE)</f>
        <v>0</v>
      </c>
      <c r="CC237" s="5">
        <f>VLOOKUP($A237,L.Cifuentes!$A$4:$ER$33,BaseInterventoría!CC$1,FALSE)</f>
        <v>0</v>
      </c>
      <c r="CD237" s="21">
        <f>VLOOKUP($A237,L.Cifuentes!$A$4:$ER$33,BaseInterventoría!CD$1,FALSE)</f>
        <v>0</v>
      </c>
      <c r="CE237" s="5">
        <f>VLOOKUP($A237,L.Cifuentes!$A$4:$ER$33,BaseInterventoría!CE$1,FALSE)</f>
        <v>0</v>
      </c>
      <c r="CF237" s="21">
        <f>VLOOKUP($A237,L.Cifuentes!$A$4:$ER$33,BaseInterventoría!CF$1,FALSE)</f>
        <v>45860</v>
      </c>
      <c r="CG237" s="5" t="str">
        <f>VLOOKUP($A237,L.Cifuentes!$A$4:$ER$33,BaseInterventoría!CG$1,FALSE)</f>
        <v>AB001313</v>
      </c>
      <c r="CH237" s="21">
        <f>VLOOKUP($A237,L.Cifuentes!$A$4:$ER$33,BaseInterventoría!CH$1,FALSE)</f>
        <v>45506</v>
      </c>
      <c r="CI237" s="21">
        <f>VLOOKUP($A237,L.Cifuentes!$A$4:$ER$33,BaseInterventoría!CI$1,FALSE)</f>
        <v>47332</v>
      </c>
      <c r="CJ237" s="5" t="str">
        <f>VLOOKUP($A237,L.Cifuentes!$A$4:$ER$33,BaseInterventoría!CJ$1,FALSE)</f>
        <v>NA</v>
      </c>
      <c r="CK237" s="21" t="str">
        <f>VLOOKUP($A237,L.Cifuentes!$A$4:$ER$33,BaseInterventoría!CK$1,FALSE)</f>
        <v>NA</v>
      </c>
      <c r="CL237" s="21" t="str">
        <f>VLOOKUP($A237,L.Cifuentes!$A$4:$ER$33,BaseInterventoría!CL$1,FALSE)</f>
        <v>NA</v>
      </c>
      <c r="CM237" s="5" t="str">
        <f>VLOOKUP($A237,L.Cifuentes!$A$4:$ER$33,BaseInterventoría!CM$1,FALSE)</f>
        <v>AB001313</v>
      </c>
      <c r="CN237" s="21">
        <f>VLOOKUP($A237,L.Cifuentes!$A$4:$ER$33,BaseInterventoría!CN$1,FALSE)</f>
        <v>45506</v>
      </c>
      <c r="CO237" s="21">
        <f>VLOOKUP($A237,L.Cifuentes!$A$4:$ER$33,BaseInterventoría!CO$1,FALSE)</f>
        <v>47332</v>
      </c>
      <c r="CP237" s="5" t="str">
        <f>VLOOKUP($A237,L.Cifuentes!$A$4:$ER$33,BaseInterventoría!CP$1,FALSE)</f>
        <v>AB001313</v>
      </c>
      <c r="CQ237" s="21">
        <f>VLOOKUP($A237,L.Cifuentes!$A$4:$ER$33,BaseInterventoría!CQ$1,FALSE)</f>
        <v>45506</v>
      </c>
      <c r="CR237" s="21">
        <f>VLOOKUP($A237,L.Cifuentes!$A$4:$ER$33,BaseInterventoría!CR$1,FALSE)</f>
        <v>47332</v>
      </c>
      <c r="CS237" s="5" t="str">
        <f>VLOOKUP($A237,L.Cifuentes!$A$4:$ER$33,BaseInterventoría!CS$1,FALSE)</f>
        <v>AB001313</v>
      </c>
      <c r="CT237" s="21">
        <f>VLOOKUP($A237,L.Cifuentes!$A$4:$ER$33,BaseInterventoría!CT$1,FALSE)</f>
        <v>45506</v>
      </c>
      <c r="CU237" s="21">
        <f>VLOOKUP($A237,L.Cifuentes!$A$4:$ER$33,BaseInterventoría!CU$1,FALSE)</f>
        <v>47332</v>
      </c>
      <c r="CV237" s="5" t="str">
        <f>VLOOKUP($A237,L.Cifuentes!$A$4:$ER$33,BaseInterventoría!CV$1,FALSE)</f>
        <v>AB001313</v>
      </c>
      <c r="CW237" s="21">
        <f>VLOOKUP($A237,L.Cifuentes!$A$4:$ER$33,BaseInterventoría!CW$1,FALSE)</f>
        <v>45506</v>
      </c>
      <c r="CX237" s="21">
        <f>VLOOKUP($A237,L.Cifuentes!$A$4:$ER$33,BaseInterventoría!CX$1,FALSE)</f>
        <v>47332</v>
      </c>
      <c r="CY237" s="21">
        <f>VLOOKUP($A237,L.Cifuentes!$A$4:$ER$33,BaseInterventoría!CY$1,FALSE)</f>
        <v>45860</v>
      </c>
      <c r="CZ237" s="5">
        <f>VLOOKUP($A237,L.Cifuentes!$A$4:$ER$33,BaseInterventoría!CZ$1,FALSE)</f>
        <v>10</v>
      </c>
      <c r="DA237" s="186">
        <f>VLOOKUP($A237,L.Cifuentes!$A$4:$ER$33,BaseInterventoría!DA$1,FALSE)</f>
        <v>0.05</v>
      </c>
      <c r="DB237" s="186">
        <f>VLOOKUP($A237,L.Cifuentes!$A$4:$ER$33,BaseInterventoría!DB$1,FALSE)</f>
        <v>0</v>
      </c>
      <c r="DC237" s="186">
        <f>VLOOKUP($A237,L.Cifuentes!$A$4:$ER$33,BaseInterventoría!DC$1,FALSE)</f>
        <v>0</v>
      </c>
      <c r="DD237" s="186">
        <f>VLOOKUP($A237,L.Cifuentes!$A$4:$ER$33,BaseInterventoría!DD$1,FALSE)</f>
        <v>0</v>
      </c>
      <c r="DE237" s="186">
        <f>VLOOKUP($A237,L.Cifuentes!$A$4:$ER$33,BaseInterventoría!DE$1,FALSE)</f>
        <v>0</v>
      </c>
      <c r="DF237" s="186">
        <f>VLOOKUP($A237,L.Cifuentes!$A$4:$ER$33,BaseInterventoría!DF$1,FALSE)</f>
        <v>0</v>
      </c>
      <c r="DG237" s="186">
        <f>VLOOKUP($A237,L.Cifuentes!$A$4:$ER$33,BaseInterventoría!DG$1,FALSE)</f>
        <v>0</v>
      </c>
      <c r="DH237" s="186">
        <f>VLOOKUP($A237,L.Cifuentes!$A$4:$ER$33,BaseInterventoría!DH$1,FALSE)</f>
        <v>0</v>
      </c>
      <c r="DI237" s="186">
        <f>VLOOKUP($A237,L.Cifuentes!$A$4:$ER$33,BaseInterventoría!DI$1,FALSE)</f>
        <v>0</v>
      </c>
      <c r="DJ237" s="186">
        <f>VLOOKUP($A237,L.Cifuentes!$A$4:$ER$33,BaseInterventoría!DJ$1,FALSE)</f>
        <v>0</v>
      </c>
      <c r="DK237" s="5">
        <f ca="1">VLOOKUP($A237,L.Cifuentes!$A$4:$ER$33,BaseInterventoría!DK$1,FALSE)</f>
        <v>0.30132450331125826</v>
      </c>
      <c r="DL237" s="5" t="str">
        <f ca="1">VLOOKUP($A237,L.Cifuentes!$A$4:$ER$33,BaseInterventoría!DL$1,FALSE)</f>
        <v>VIGENTE</v>
      </c>
      <c r="DM237" s="71" t="str">
        <f t="shared" si="23"/>
        <v>Activos</v>
      </c>
      <c r="DN237" s="5" t="str">
        <f>VLOOKUP($A237,L.Cifuentes!$A$4:$ER$33,BaseInterventoría!DN$1,FALSE)</f>
        <v>En ejecución</v>
      </c>
      <c r="DO237" s="5">
        <f>VLOOKUP($A237,L.Cifuentes!$A$4:$ER$33,BaseInterventoría!DO$1,FALSE)</f>
        <v>0</v>
      </c>
      <c r="DP237" s="5">
        <f>VLOOKUP($A237,L.Cifuentes!$A$4:$ER$33,BaseInterventoría!DP$1,FALSE)</f>
        <v>0</v>
      </c>
      <c r="DQ237" s="5">
        <f>VLOOKUP($A237,L.Cifuentes!$A$4:$ER$33,BaseInterventoría!DQ$1,FALSE)</f>
        <v>0</v>
      </c>
      <c r="DR237" s="5">
        <f>VLOOKUP($A237,L.Cifuentes!$A$4:$ER$33,BaseInterventoría!DR$1,FALSE)</f>
        <v>0</v>
      </c>
      <c r="DS237" s="5">
        <f>VLOOKUP($A237,L.Cifuentes!$A$4:$ER$33,BaseInterventoría!DS$1,FALSE)</f>
        <v>0</v>
      </c>
      <c r="DT237" s="198">
        <f>VLOOKUP($A237,L.Cifuentes!$A$4:$ER$33,BaseInterventoría!DT$1,FALSE)</f>
        <v>0</v>
      </c>
      <c r="DU237" s="198">
        <f>VLOOKUP($A237,L.Cifuentes!$A$4:$ER$33,BaseInterventoría!DU$1,FALSE)</f>
        <v>1402180927</v>
      </c>
      <c r="DV237" s="186">
        <f>VLOOKUP($A237,L.Cifuentes!$A$4:$ER$33,BaseInterventoría!DV$1,FALSE)</f>
        <v>0</v>
      </c>
      <c r="DW237" s="198">
        <f>VLOOKUP($A237,L.Cifuentes!$A$4:$ER$33,BaseInterventoría!DW$1,FALSE)</f>
        <v>1402180927</v>
      </c>
      <c r="DX237" s="21" t="str">
        <f>VLOOKUP($A237,L.Cifuentes!$A$4:$ER$33,BaseInterventoría!DX$1,FALSE)</f>
        <v>N/A</v>
      </c>
      <c r="DY237" s="5" t="str">
        <f>VLOOKUP($A237,L.Cifuentes!$A$4:$ER$33,BaseInterventoría!DY$1,FALSE)</f>
        <v>EPC-PDA-I-072-2024</v>
      </c>
      <c r="DZ237" s="21">
        <f>VLOOKUP($A237,L.Cifuentes!$A$4:$ER$33,BaseInterventoría!DZ$1,FALSE)</f>
        <v>45364</v>
      </c>
      <c r="EA237" s="21">
        <f>VLOOKUP($A237,L.Cifuentes!$A$4:$ER$33,BaseInterventoría!EA$1,FALSE)</f>
        <v>45551</v>
      </c>
      <c r="EB237" s="5" t="str">
        <f>VLOOKUP($A237,L.Cifuentes!$A$4:$ER$33,BaseInterventoría!EB$1,FALSE)</f>
        <v>GRUPO CONSULTOR KAPITAL
JUAN CARLOS BONILLA CABEZAS</v>
      </c>
      <c r="EC237" s="198">
        <f>VLOOKUP($A237,L.Cifuentes!$A$4:$ER$33,BaseInterventoría!EC$1,FALSE)</f>
        <v>102642035</v>
      </c>
      <c r="ED237" s="5">
        <f>VLOOKUP($A237,L.Cifuentes!$A$4:$ER$33,BaseInterventoría!ED$1,FALSE)</f>
        <v>0</v>
      </c>
      <c r="EE237" s="5">
        <f>VLOOKUP($A237,L.Cifuentes!$A$4:$ER$33,BaseInterventoría!EE$1,FALSE)</f>
        <v>0</v>
      </c>
      <c r="EF237" s="5">
        <f>VLOOKUP($A237,L.Cifuentes!$A$4:$ER$33,BaseInterventoría!EF$1,FALSE)</f>
        <v>0</v>
      </c>
      <c r="EG237" s="5">
        <f>VLOOKUP($A237,L.Cifuentes!$A$4:$ER$33,BaseInterventoría!EG$1,FALSE)</f>
        <v>0</v>
      </c>
      <c r="EH237" s="5">
        <f>VLOOKUP($A237,L.Cifuentes!$A$4:$ER$33,BaseInterventoría!EH$1,FALSE)</f>
        <v>0</v>
      </c>
      <c r="EI237" s="21">
        <f ca="1">VLOOKUP($A237,L.Cifuentes!$A$4:$ER$33,BaseInterventoría!EI$1,FALSE)</f>
        <v>45649</v>
      </c>
      <c r="EJ237" s="5">
        <f>VLOOKUP($A237,L.Cifuentes!$A$4:$ER$33,BaseInterventoría!EJ$1,FALSE)</f>
        <v>0</v>
      </c>
      <c r="EK237" s="5">
        <f>VLOOKUP($A237,L.Cifuentes!$A$4:$ER$33,BaseInterventoría!EK$1,FALSE)</f>
        <v>0</v>
      </c>
      <c r="EL237" s="5" t="str">
        <f>VLOOKUP($A237,L.Cifuentes!$A$4:$ER$33,BaseInterventoría!EL$1,FALSE)</f>
        <v>Dirección de Interventoría</v>
      </c>
      <c r="EM237" s="5" t="str">
        <f>VLOOKUP($A237,L.Cifuentes!$A$4:$ER$33,BaseInterventoría!EM$1,FALSE)</f>
        <v>Lucio Cifuentes</v>
      </c>
      <c r="EN237" s="5" t="str">
        <f>VLOOKUP($A237,L.Cifuentes!$A$4:$ER$33,BaseInterventoría!EN$1,FALSE)</f>
        <v>https://www.secop.gov.co/CO1ContractsManagement/Tendering/ProcurementContractEdit/View?docUniqueIdentifier=CO1.PCCNTR.5131843&amp;prevCtxUrl=https%3a%2f%2fwww.secop.gov.co%3a443%2fCO1ContractsManagement%2fTendering%2fProcurementContractManagement%2fIndex&amp;prevCtxLbl=Contratos+</v>
      </c>
      <c r="EO237" s="5" t="str">
        <f>VLOOKUP($A237,L.Cifuentes!$A$4:$ER$33,BaseInterventoría!EO$1,FALSE)</f>
        <v>Se realizo acta de iniciodel contrato de obra, en ejecucion del proyecto, a la fecha se llevan 4 unidades terminadas</v>
      </c>
      <c r="EP237" s="21">
        <f>VLOOKUP($A237,L.Cifuentes!$A$4:$ER$33,BaseInterventoría!EP$1,FALSE)</f>
        <v>45622</v>
      </c>
      <c r="EQ237" s="24">
        <f>BY237+VLOOKUP(DY237,$1:$1048576,77,FALSE)</f>
        <v>1819547674</v>
      </c>
      <c r="ER237" s="24">
        <f t="shared" si="29"/>
        <v>72781906.960000008</v>
      </c>
      <c r="ES237" s="24">
        <f t="shared" si="30"/>
        <v>1892329580.96</v>
      </c>
      <c r="ET237" s="5" t="s">
        <v>74</v>
      </c>
      <c r="EU237" s="24">
        <f t="shared" si="28"/>
        <v>1892329580.96</v>
      </c>
      <c r="EV237" s="55" t="e">
        <f>VLOOKUP(A237,#REF!,147,FALSE)</f>
        <v>#REF!</v>
      </c>
      <c r="EW237" s="56"/>
      <c r="EX237" s="24"/>
      <c r="EY237" s="5" t="s">
        <v>24</v>
      </c>
      <c r="EZ237" s="56"/>
      <c r="FA237" s="21">
        <v>45807</v>
      </c>
      <c r="FB237"/>
      <c r="FC237"/>
      <c r="FD237"/>
    </row>
    <row r="238" spans="1:160" ht="157.5">
      <c r="A238" s="19" t="s">
        <v>784</v>
      </c>
      <c r="B238" s="2">
        <f t="shared" si="24"/>
        <v>236</v>
      </c>
      <c r="C238" s="20" t="s">
        <v>785</v>
      </c>
      <c r="D238" s="5" t="s">
        <v>245</v>
      </c>
      <c r="E238" s="2" t="s">
        <v>786</v>
      </c>
      <c r="F238" s="5" t="str">
        <f>VLOOKUP($A238,L.Cifuentes!$A$4:$ER$33,BaseInterventoría!F$1,FALSE)</f>
        <v>MDVP</v>
      </c>
      <c r="G238" s="21">
        <f>VLOOKUP($A238,L.Cifuentes!$A$4:$ER$33,BaseInterventoría!G$1,FALSE)</f>
        <v>45086</v>
      </c>
      <c r="H238" s="5">
        <f>VLOOKUP($A238,L.Cifuentes!$A$4:$ER$33,BaseInterventoría!H$1,FALSE)</f>
        <v>300</v>
      </c>
      <c r="I238" s="5">
        <f>VLOOKUP($A238,L.Cifuentes!$A$4:$ER$33,BaseInterventoría!I$1,FALSE)</f>
        <v>100</v>
      </c>
      <c r="J238" s="5" t="str">
        <f>VLOOKUP($A238,L.Cifuentes!$A$4:$ER$33,BaseInterventoría!J$1,FALSE)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8" s="198">
        <f>VLOOKUP($A238,L.Cifuentes!$A$4:$ER$33,BaseInterventoría!K$1,FALSE)</f>
        <v>0</v>
      </c>
      <c r="L238" s="198">
        <f>VLOOKUP($A238,L.Cifuentes!$A$4:$ER$33,BaseInterventoría!L$1,FALSE)</f>
        <v>0</v>
      </c>
      <c r="M238" s="198">
        <f>VLOOKUP($A238,L.Cifuentes!$A$4:$ER$33,BaseInterventoría!M$1,FALSE)</f>
        <v>0</v>
      </c>
      <c r="N238" s="198">
        <f>VLOOKUP($A238,L.Cifuentes!$A$4:$ER$33,BaseInterventoría!N$1,FALSE)</f>
        <v>0</v>
      </c>
      <c r="O238" s="198">
        <f>VLOOKUP($A238,L.Cifuentes!$A$4:$ER$33,BaseInterventoría!O$1,FALSE)</f>
        <v>0</v>
      </c>
      <c r="P238" s="198">
        <f>VLOOKUP($A238,L.Cifuentes!$A$4:$ER$33,BaseInterventoría!P$1,FALSE)</f>
        <v>0</v>
      </c>
      <c r="Q238" s="198">
        <f>VLOOKUP($A238,L.Cifuentes!$A$4:$ER$33,BaseInterventoría!Q$1,FALSE)</f>
        <v>72135946</v>
      </c>
      <c r="R238" s="198">
        <f>VLOOKUP($A238,L.Cifuentes!$A$4:$ER$33,BaseInterventoría!R$1,FALSE)</f>
        <v>1803398651</v>
      </c>
      <c r="S238" s="198">
        <f>VLOOKUP($A238,L.Cifuentes!$A$4:$ER$33,BaseInterventoría!S$1,FALSE)</f>
        <v>0</v>
      </c>
      <c r="T238" s="198">
        <f>VLOOKUP($A238,L.Cifuentes!$A$4:$ER$33,BaseInterventoría!T$1,FALSE)</f>
        <v>0</v>
      </c>
      <c r="U238" s="198">
        <f>VLOOKUP($A238,L.Cifuentes!$A$4:$ER$33,BaseInterventoría!U$1,FALSE)</f>
        <v>1875534597</v>
      </c>
      <c r="V238" s="5" t="str">
        <f>VLOOKUP($A238,L.Cifuentes!$A$4:$ER$33,BaseInterventoría!V$1,FALSE)</f>
        <v>15023
21/06/2023
15024
21/06/2023</v>
      </c>
      <c r="W238" s="5">
        <f>VLOOKUP($A238,L.Cifuentes!$A$4:$ER$33,BaseInterventoría!W$1,FALSE)</f>
        <v>0</v>
      </c>
      <c r="X238" s="5" t="str">
        <f>VLOOKUP($A238,L.Cifuentes!$A$4:$ER$33,BaseInterventoría!X$1,FALSE)</f>
        <v>UNIDADES SANITARIAS</v>
      </c>
      <c r="Y238" s="5" t="str">
        <f>VLOOKUP($A238,L.Cifuentes!$A$4:$ER$33,BaseInterventoría!Y$1,FALSE)</f>
        <v>RURAL</v>
      </c>
      <c r="Z238" s="5" t="str">
        <f>VLOOKUP($A238,L.Cifuentes!$A$4:$ER$33,BaseInterventoría!Z$1,FALSE)</f>
        <v>CONVENIO</v>
      </c>
      <c r="AA238" s="5" t="str">
        <f>VLOOKUP($A238,L.Cifuentes!$A$4:$ER$33,BaseInterventoría!AA$1,FALSE)</f>
        <v>EPC-CI-068-2023</v>
      </c>
      <c r="AB238" s="5" t="str">
        <f>VLOOKUP($A238,L.Cifuentes!$A$4:$ER$33,BaseInterventoría!AB$1,FALSE)</f>
        <v>AUNAR ESFUERZOS TÉCNICOS Y ADMINISTRATIVOS PARA LA CONSTRUCCIÓN DE 100 UNIDADES SANITARIAS EN EL SECTOR RURAL DEL MUNICIPIO DE
PAIME- CUNDINAMARCA</v>
      </c>
      <c r="AC238" s="21">
        <f>VLOOKUP($A238,L.Cifuentes!$A$4:$ER$33,BaseInterventoría!AC$1,FALSE)</f>
        <v>45105</v>
      </c>
      <c r="AD238" s="21">
        <f>VLOOKUP($A238,L.Cifuentes!$A$4:$ER$33,BaseInterventoría!AD$1,FALSE)</f>
        <v>45118</v>
      </c>
      <c r="AE238" s="5" t="str">
        <f>VLOOKUP($A238,L.Cifuentes!$A$4:$ER$33,BaseInterventoría!AE$1,FALSE)</f>
        <v>15 MESES</v>
      </c>
      <c r="AF238" s="21">
        <f>VLOOKUP($A238,L.Cifuentes!$A$4:$ER$33,BaseInterventoría!AF$1,FALSE)</f>
        <v>45575</v>
      </c>
      <c r="AG238" s="5" t="str">
        <f>VLOOKUP($A238,L.Cifuentes!$A$4:$ER$33,BaseInterventoría!AG$1,FALSE)</f>
        <v>MUNICIPIO DE PAIME</v>
      </c>
      <c r="AH238" s="5" t="str">
        <f>VLOOKUP($A238,L.Cifuentes!$A$4:$ER$33,BaseInterventoría!AH$1,FALSE)</f>
        <v>LUIS FELIPE ROMERO DIAZ
alcaldia@paime-cundinamarca.gov.co
3142728807</v>
      </c>
      <c r="AI238" s="198">
        <f>VLOOKUP($A238,L.Cifuentes!$A$4:$ER$33,BaseInterventoría!AI$1,FALSE)</f>
        <v>1685419300</v>
      </c>
      <c r="AJ238" s="21">
        <f>VLOOKUP($A238,L.Cifuentes!$A$4:$ER$33,BaseInterventoría!AJ$1,FALSE)</f>
        <v>0</v>
      </c>
      <c r="AK238" s="198">
        <f>VLOOKUP($A238,L.Cifuentes!$A$4:$ER$33,BaseInterventoría!AK$1,FALSE)</f>
        <v>0</v>
      </c>
      <c r="AL238" s="5">
        <f>VLOOKUP($A238,L.Cifuentes!$A$4:$ER$33,BaseInterventoría!AL$1,FALSE)</f>
        <v>0</v>
      </c>
      <c r="AM238" s="21">
        <f>VLOOKUP($A238,L.Cifuentes!$A$4:$ER$33,BaseInterventoría!AM$1,FALSE)</f>
        <v>0</v>
      </c>
      <c r="AN238" s="198">
        <f>VLOOKUP($A238,L.Cifuentes!$A$4:$ER$33,BaseInterventoría!AN$1,FALSE)</f>
        <v>0</v>
      </c>
      <c r="AO238" s="5">
        <f>VLOOKUP($A238,L.Cifuentes!$A$4:$ER$33,BaseInterventoría!AO$1,FALSE)</f>
        <v>0</v>
      </c>
      <c r="AP238" s="198">
        <f>VLOOKUP($A238,L.Cifuentes!$A$4:$ER$33,BaseInterventoría!AP$1,FALSE)</f>
        <v>1685419300</v>
      </c>
      <c r="AQ238" s="5" t="str">
        <f>VLOOKUP($A238,L.Cifuentes!$A$4:$ER$33,BaseInterventoría!AQ$1,FALSE)</f>
        <v>PRORROGA 1</v>
      </c>
      <c r="AR238" s="21">
        <f>VLOOKUP($A238,L.Cifuentes!$A$4:$ER$33,BaseInterventoría!AR$1,FALSE)</f>
        <v>45575</v>
      </c>
      <c r="AS238" s="5" t="str">
        <f>VLOOKUP($A238,L.Cifuentes!$A$4:$ER$33,BaseInterventoría!AS$1,FALSE)</f>
        <v xml:space="preserve">10 MESES </v>
      </c>
      <c r="AT238" s="5">
        <f>VLOOKUP($A238,L.Cifuentes!$A$4:$ER$33,BaseInterventoría!AT$1,FALSE)</f>
        <v>0</v>
      </c>
      <c r="AU238" s="21">
        <f>VLOOKUP($A238,L.Cifuentes!$A$4:$ER$33,BaseInterventoría!AU$1,FALSE)</f>
        <v>0</v>
      </c>
      <c r="AV238" s="5">
        <f>VLOOKUP($A238,L.Cifuentes!$A$4:$ER$33,BaseInterventoría!AV$1,FALSE)</f>
        <v>0</v>
      </c>
      <c r="AW238" s="186">
        <f>VLOOKUP($A238,L.Cifuentes!$A$4:$ER$33,BaseInterventoría!AW$1,FALSE)</f>
        <v>0</v>
      </c>
      <c r="AX238" s="186">
        <f>VLOOKUP($A238,L.Cifuentes!$A$4:$ER$33,BaseInterventoría!AX$1,FALSE)</f>
        <v>0</v>
      </c>
      <c r="AY238" s="5">
        <f ca="1">VLOOKUP($A238,L.Cifuentes!$A$4:$ER$33,BaseInterventoría!AY$1,FALSE)</f>
        <v>0.69776609724047312</v>
      </c>
      <c r="AZ238" s="21">
        <f>VLOOKUP($A238,L.Cifuentes!$A$4:$ER$33,BaseInterventoría!AZ$1,FALSE)</f>
        <v>45879</v>
      </c>
      <c r="BA238" s="5">
        <f>VLOOKUP($A238,L.Cifuentes!$A$4:$ER$33,BaseInterventoría!BA$1,FALSE)</f>
        <v>25.366666666666667</v>
      </c>
      <c r="BB238" s="5" t="str">
        <f ca="1">VLOOKUP($A238,L.Cifuentes!$A$4:$ER$33,BaseInterventoría!BB$1,FALSE)</f>
        <v>VIGENTE</v>
      </c>
      <c r="BC238" s="5" t="str">
        <f>VLOOKUP($A238,L.Cifuentes!$A$4:$ER$33,BaseInterventoría!BC$1,FALSE)</f>
        <v>En Ejecución</v>
      </c>
      <c r="BD238" s="5" t="str">
        <f>VLOOKUP($A238,L.Cifuentes!$A$4:$ER$33,BaseInterventoría!BD$1,FALSE)</f>
        <v>N/A</v>
      </c>
      <c r="BE238" s="5" t="str">
        <f>VLOOKUP($A238,L.Cifuentes!$A$4:$ER$33,BaseInterventoría!BE$1,FALSE)</f>
        <v>N/A</v>
      </c>
      <c r="BF238" s="21" t="str">
        <f>VLOOKUP($A238,L.Cifuentes!$A$4:$ER$33,BaseInterventoría!BF$1,FALSE)</f>
        <v>N/A</v>
      </c>
      <c r="BG238" s="21" t="str">
        <f>VLOOKUP($A238,L.Cifuentes!$A$4:$ER$33,BaseInterventoría!BG$1,FALSE)</f>
        <v>N/A</v>
      </c>
      <c r="BH238" s="5" t="str">
        <f>VLOOKUP($A238,L.Cifuentes!$A$4:$ER$33,BaseInterventoría!BH$1,FALSE)</f>
        <v>101-19-03-LP-006-2023</v>
      </c>
      <c r="BI238" s="5" t="str">
        <f>VLOOKUP($A238,L.Cifuentes!$A$4:$ER$33,BaseInterventoría!BI$1,FALSE)</f>
        <v>REALIZAR LA CONSTRUCCION DE 100 UNIDADES SANITARIAS EN EL SECTOR RURAL DEL MUNICIPIO DE PAIME DEPARTAMENTO DE CUNDINAMARCA EN CUMPLIMIENTO DEL CONVENIO EPC-CI-068-2023</v>
      </c>
      <c r="BJ238" s="21">
        <f>VLOOKUP($A238,L.Cifuentes!$A$4:$ER$33,BaseInterventoría!BJ$1,FALSE)</f>
        <v>45230</v>
      </c>
      <c r="BK238" s="21">
        <f>VLOOKUP($A238,L.Cifuentes!$A$4:$ER$33,BaseInterventoría!BK$1,FALSE)</f>
        <v>45547</v>
      </c>
      <c r="BL238" s="5" t="str">
        <f>VLOOKUP($A238,L.Cifuentes!$A$4:$ER$33,BaseInterventoría!BL$1,FALSE)</f>
        <v>10 MESES</v>
      </c>
      <c r="BM238" s="21">
        <f>VLOOKUP($A238,L.Cifuentes!$A$4:$ER$33,BaseInterventoría!BM$1,FALSE)</f>
        <v>45850</v>
      </c>
      <c r="BN238" s="5" t="str">
        <f>VLOOKUP($A238,L.Cifuentes!$A$4:$ER$33,BaseInterventoría!BN$1,FALSE)</f>
        <v>CONSORCIO UNIDADES SANITARIAS PAIME</v>
      </c>
      <c r="BO238" s="5" t="str">
        <f>VLOOKUP($A238,L.Cifuentes!$A$4:$ER$33,BaseInterventoría!BO$1,FALSE)</f>
        <v>JENNIPHER PAOLA CARRANZA SUAREZ</v>
      </c>
      <c r="BP238" s="198">
        <f>VLOOKUP($A238,L.Cifuentes!$A$4:$ER$33,BaseInterventoría!BP$1,FALSE)</f>
        <v>0</v>
      </c>
      <c r="BQ238" s="198">
        <f>VLOOKUP($A238,L.Cifuentes!$A$4:$ER$33,BaseInterventoría!BQ$1,FALSE)</f>
        <v>0</v>
      </c>
      <c r="BR238" s="198">
        <f>VLOOKUP($A238,L.Cifuentes!$A$4:$ER$33,BaseInterventoría!BR$1,FALSE)</f>
        <v>0</v>
      </c>
      <c r="BS238" s="198">
        <f>VLOOKUP($A238,L.Cifuentes!$A$4:$ER$33,BaseInterventoría!BS$1,FALSE)</f>
        <v>0</v>
      </c>
      <c r="BT238" s="198">
        <f>VLOOKUP($A238,L.Cifuentes!$A$4:$ER$33,BaseInterventoría!BT$1,FALSE)</f>
        <v>1685414700</v>
      </c>
      <c r="BU238" s="21">
        <f>VLOOKUP($A238,L.Cifuentes!$A$4:$ER$33,BaseInterventoría!BU$1,FALSE)</f>
        <v>0</v>
      </c>
      <c r="BV238" s="198">
        <f>VLOOKUP($A238,L.Cifuentes!$A$4:$ER$33,BaseInterventoría!BV$1,FALSE)</f>
        <v>0</v>
      </c>
      <c r="BW238" s="21">
        <f>VLOOKUP($A238,L.Cifuentes!$A$4:$ER$33,BaseInterventoría!BW$1,FALSE)</f>
        <v>0</v>
      </c>
      <c r="BX238" s="198">
        <f>VLOOKUP($A238,L.Cifuentes!$A$4:$ER$33,BaseInterventoría!BX$1,FALSE)</f>
        <v>0</v>
      </c>
      <c r="BY238" s="198">
        <f>VLOOKUP($A238,L.Cifuentes!$A$4:$ER$33,BaseInterventoría!BY$1,FALSE)</f>
        <v>1685414700</v>
      </c>
      <c r="BZ238" s="5">
        <f>VLOOKUP($A238,L.Cifuentes!$A$4:$ER$33,BaseInterventoría!BZ$1,FALSE)</f>
        <v>0</v>
      </c>
      <c r="CA238" s="21">
        <f>VLOOKUP($A238,L.Cifuentes!$A$4:$ER$33,BaseInterventoría!CA$1,FALSE)</f>
        <v>0</v>
      </c>
      <c r="CB238" s="5">
        <f>VLOOKUP($A238,L.Cifuentes!$A$4:$ER$33,BaseInterventoría!CB$1,FALSE)</f>
        <v>0</v>
      </c>
      <c r="CC238" s="5">
        <f>VLOOKUP($A238,L.Cifuentes!$A$4:$ER$33,BaseInterventoría!CC$1,FALSE)</f>
        <v>0</v>
      </c>
      <c r="CD238" s="21">
        <f>VLOOKUP($A238,L.Cifuentes!$A$4:$ER$33,BaseInterventoría!CD$1,FALSE)</f>
        <v>0</v>
      </c>
      <c r="CE238" s="5">
        <f>VLOOKUP($A238,L.Cifuentes!$A$4:$ER$33,BaseInterventoría!CE$1,FALSE)</f>
        <v>0</v>
      </c>
      <c r="CF238" s="21">
        <f>VLOOKUP($A238,L.Cifuentes!$A$4:$ER$33,BaseInterventoría!CF$1,FALSE)</f>
        <v>45850</v>
      </c>
      <c r="CG238" s="5" t="str">
        <f>VLOOKUP($A238,L.Cifuentes!$A$4:$ER$33,BaseInterventoría!CG$1,FALSE)</f>
        <v>14-44-101207353</v>
      </c>
      <c r="CH238" s="21">
        <f>VLOOKUP($A238,L.Cifuentes!$A$4:$ER$33,BaseInterventoría!CH$1,FALSE)</f>
        <v>45517</v>
      </c>
      <c r="CI238" s="21">
        <f>VLOOKUP($A238,L.Cifuentes!$A$4:$ER$33,BaseInterventoría!CI$1,FALSE)</f>
        <v>47708</v>
      </c>
      <c r="CJ238" s="5" t="str">
        <f>VLOOKUP($A238,L.Cifuentes!$A$4:$ER$33,BaseInterventoría!CJ$1,FALSE)</f>
        <v>NA</v>
      </c>
      <c r="CK238" s="21" t="str">
        <f>VLOOKUP($A238,L.Cifuentes!$A$4:$ER$33,BaseInterventoría!CK$1,FALSE)</f>
        <v>NA</v>
      </c>
      <c r="CL238" s="21" t="str">
        <f>VLOOKUP($A238,L.Cifuentes!$A$4:$ER$33,BaseInterventoría!CL$1,FALSE)</f>
        <v>NA</v>
      </c>
      <c r="CM238" s="5" t="str">
        <f>VLOOKUP($A238,L.Cifuentes!$A$4:$ER$33,BaseInterventoría!CM$1,FALSE)</f>
        <v>14-44-101207353</v>
      </c>
      <c r="CN238" s="21">
        <f>VLOOKUP($A238,L.Cifuentes!$A$4:$ER$33,BaseInterventoría!CN$1,FALSE)</f>
        <v>45517</v>
      </c>
      <c r="CO238" s="21">
        <f>VLOOKUP($A238,L.Cifuentes!$A$4:$ER$33,BaseInterventoría!CO$1,FALSE)</f>
        <v>47708</v>
      </c>
      <c r="CP238" s="5" t="str">
        <f>VLOOKUP($A238,L.Cifuentes!$A$4:$ER$33,BaseInterventoría!CP$1,FALSE)</f>
        <v>14-44-101207353</v>
      </c>
      <c r="CQ238" s="21">
        <f>VLOOKUP($A238,L.Cifuentes!$A$4:$ER$33,BaseInterventoría!CQ$1,FALSE)</f>
        <v>45517</v>
      </c>
      <c r="CR238" s="21">
        <f>VLOOKUP($A238,L.Cifuentes!$A$4:$ER$33,BaseInterventoría!CR$1,FALSE)</f>
        <v>47708</v>
      </c>
      <c r="CS238" s="5" t="str">
        <f>VLOOKUP($A238,L.Cifuentes!$A$4:$ER$33,BaseInterventoría!CS$1,FALSE)</f>
        <v>14-44-101207353</v>
      </c>
      <c r="CT238" s="21">
        <f>VLOOKUP($A238,L.Cifuentes!$A$4:$ER$33,BaseInterventoría!CT$1,FALSE)</f>
        <v>45517</v>
      </c>
      <c r="CU238" s="21">
        <f>VLOOKUP($A238,L.Cifuentes!$A$4:$ER$33,BaseInterventoría!CU$1,FALSE)</f>
        <v>47708</v>
      </c>
      <c r="CV238" s="5" t="str">
        <f>VLOOKUP($A238,L.Cifuentes!$A$4:$ER$33,BaseInterventoría!CV$1,FALSE)</f>
        <v>14-44-101207353</v>
      </c>
      <c r="CW238" s="21">
        <f>VLOOKUP($A238,L.Cifuentes!$A$4:$ER$33,BaseInterventoría!CW$1,FALSE)</f>
        <v>45517</v>
      </c>
      <c r="CX238" s="21">
        <f>VLOOKUP($A238,L.Cifuentes!$A$4:$ER$33,BaseInterventoría!CX$1,FALSE)</f>
        <v>47708</v>
      </c>
      <c r="CY238" s="21">
        <f>VLOOKUP($A238,L.Cifuentes!$A$4:$ER$33,BaseInterventoría!CY$1,FALSE)</f>
        <v>45850</v>
      </c>
      <c r="CZ238" s="5">
        <f>VLOOKUP($A238,L.Cifuentes!$A$4:$ER$33,BaseInterventoría!CZ$1,FALSE)</f>
        <v>10.1</v>
      </c>
      <c r="DA238" s="186">
        <f>VLOOKUP($A238,L.Cifuentes!$A$4:$ER$33,BaseInterventoría!DA$1,FALSE)</f>
        <v>0.2</v>
      </c>
      <c r="DB238" s="186">
        <f>VLOOKUP($A238,L.Cifuentes!$A$4:$ER$33,BaseInterventoría!DB$1,FALSE)</f>
        <v>0</v>
      </c>
      <c r="DC238" s="186">
        <f>VLOOKUP($A238,L.Cifuentes!$A$4:$ER$33,BaseInterventoría!DC$1,FALSE)</f>
        <v>0</v>
      </c>
      <c r="DD238" s="186">
        <f>VLOOKUP($A238,L.Cifuentes!$A$4:$ER$33,BaseInterventoría!DD$1,FALSE)</f>
        <v>0</v>
      </c>
      <c r="DE238" s="186">
        <f>VLOOKUP($A238,L.Cifuentes!$A$4:$ER$33,BaseInterventoría!DE$1,FALSE)</f>
        <v>0</v>
      </c>
      <c r="DF238" s="186">
        <f>VLOOKUP($A238,L.Cifuentes!$A$4:$ER$33,BaseInterventoría!DF$1,FALSE)</f>
        <v>0</v>
      </c>
      <c r="DG238" s="186">
        <f>VLOOKUP($A238,L.Cifuentes!$A$4:$ER$33,BaseInterventoría!DG$1,FALSE)</f>
        <v>0</v>
      </c>
      <c r="DH238" s="186">
        <f>VLOOKUP($A238,L.Cifuentes!$A$4:$ER$33,BaseInterventoría!DH$1,FALSE)</f>
        <v>0</v>
      </c>
      <c r="DI238" s="186">
        <f>VLOOKUP($A238,L.Cifuentes!$A$4:$ER$33,BaseInterventoría!DI$1,FALSE)</f>
        <v>0</v>
      </c>
      <c r="DJ238" s="186">
        <f>VLOOKUP($A238,L.Cifuentes!$A$4:$ER$33,BaseInterventoría!DJ$1,FALSE)</f>
        <v>0</v>
      </c>
      <c r="DK238" s="5">
        <f ca="1">VLOOKUP($A238,L.Cifuentes!$A$4:$ER$33,BaseInterventoría!DK$1,FALSE)</f>
        <v>0.33663366336633666</v>
      </c>
      <c r="DL238" s="5" t="str">
        <f ca="1">VLOOKUP($A238,L.Cifuentes!$A$4:$ER$33,BaseInterventoría!DL$1,FALSE)</f>
        <v>VIGENTE</v>
      </c>
      <c r="DM238" s="71" t="str">
        <f t="shared" si="23"/>
        <v>Activos</v>
      </c>
      <c r="DN238" s="5" t="str">
        <f>VLOOKUP($A238,L.Cifuentes!$A$4:$ER$33,BaseInterventoría!DN$1,FALSE)</f>
        <v>En ejecución</v>
      </c>
      <c r="DO238" s="5">
        <f>VLOOKUP($A238,L.Cifuentes!$A$4:$ER$33,BaseInterventoría!DO$1,FALSE)</f>
        <v>0</v>
      </c>
      <c r="DP238" s="5">
        <f>VLOOKUP($A238,L.Cifuentes!$A$4:$ER$33,BaseInterventoría!DP$1,FALSE)</f>
        <v>0</v>
      </c>
      <c r="DQ238" s="5">
        <f>VLOOKUP($A238,L.Cifuentes!$A$4:$ER$33,BaseInterventoría!DQ$1,FALSE)</f>
        <v>0</v>
      </c>
      <c r="DR238" s="5">
        <f>VLOOKUP($A238,L.Cifuentes!$A$4:$ER$33,BaseInterventoría!DR$1,FALSE)</f>
        <v>0</v>
      </c>
      <c r="DS238" s="5">
        <f>VLOOKUP($A238,L.Cifuentes!$A$4:$ER$33,BaseInterventoría!DS$1,FALSE)</f>
        <v>0</v>
      </c>
      <c r="DT238" s="198">
        <f>VLOOKUP($A238,L.Cifuentes!$A$4:$ER$33,BaseInterventoría!DT$1,FALSE)</f>
        <v>0</v>
      </c>
      <c r="DU238" s="198">
        <f>VLOOKUP($A238,L.Cifuentes!$A$4:$ER$33,BaseInterventoría!DU$1,FALSE)</f>
        <v>1685414700</v>
      </c>
      <c r="DV238" s="186">
        <f>VLOOKUP($A238,L.Cifuentes!$A$4:$ER$33,BaseInterventoría!DV$1,FALSE)</f>
        <v>0</v>
      </c>
      <c r="DW238" s="198">
        <f>VLOOKUP($A238,L.Cifuentes!$A$4:$ER$33,BaseInterventoría!DW$1,FALSE)</f>
        <v>1685414700</v>
      </c>
      <c r="DX238" s="21" t="str">
        <f>VLOOKUP($A238,L.Cifuentes!$A$4:$ER$33,BaseInterventoría!DX$1,FALSE)</f>
        <v>N/A</v>
      </c>
      <c r="DY238" s="5" t="str">
        <f>VLOOKUP($A238,L.Cifuentes!$A$4:$ER$33,BaseInterventoría!DY$1,FALSE)</f>
        <v>EPC-PDA-I-049-2024</v>
      </c>
      <c r="DZ238" s="21">
        <f>VLOOKUP($A238,L.Cifuentes!$A$4:$ER$33,BaseInterventoría!DZ$1,FALSE)</f>
        <v>45364</v>
      </c>
      <c r="EA238" s="21">
        <f>VLOOKUP($A238,L.Cifuentes!$A$4:$ER$33,BaseInterventoría!EA$1,FALSE)</f>
        <v>45544</v>
      </c>
      <c r="EB238" s="5" t="str">
        <f>VLOOKUP($A238,L.Cifuentes!$A$4:$ER$33,BaseInterventoría!EB$1,FALSE)</f>
        <v>RAFAEL ENRIQUE FONSECA CARDONA</v>
      </c>
      <c r="EC238" s="198">
        <f>VLOOKUP($A238,L.Cifuentes!$A$4:$ER$33,BaseInterventoría!EC$1,FALSE)</f>
        <v>117979351</v>
      </c>
      <c r="ED238" s="5">
        <f>VLOOKUP($A238,L.Cifuentes!$A$4:$ER$33,BaseInterventoría!ED$1,FALSE)</f>
        <v>0</v>
      </c>
      <c r="EE238" s="5">
        <f>VLOOKUP($A238,L.Cifuentes!$A$4:$ER$33,BaseInterventoría!EE$1,FALSE)</f>
        <v>0</v>
      </c>
      <c r="EF238" s="5">
        <f>VLOOKUP($A238,L.Cifuentes!$A$4:$ER$33,BaseInterventoría!EF$1,FALSE)</f>
        <v>0</v>
      </c>
      <c r="EG238" s="5">
        <f>VLOOKUP($A238,L.Cifuentes!$A$4:$ER$33,BaseInterventoría!EG$1,FALSE)</f>
        <v>0</v>
      </c>
      <c r="EH238" s="5">
        <f>VLOOKUP($A238,L.Cifuentes!$A$4:$ER$33,BaseInterventoría!EH$1,FALSE)</f>
        <v>0</v>
      </c>
      <c r="EI238" s="21">
        <f ca="1">VLOOKUP($A238,L.Cifuentes!$A$4:$ER$33,BaseInterventoría!EI$1,FALSE)</f>
        <v>45649</v>
      </c>
      <c r="EJ238" s="5">
        <f>VLOOKUP($A238,L.Cifuentes!$A$4:$ER$33,BaseInterventoría!EJ$1,FALSE)</f>
        <v>0</v>
      </c>
      <c r="EK238" s="5">
        <f>VLOOKUP($A238,L.Cifuentes!$A$4:$ER$33,BaseInterventoría!EK$1,FALSE)</f>
        <v>0</v>
      </c>
      <c r="EL238" s="5" t="str">
        <f>VLOOKUP($A238,L.Cifuentes!$A$4:$ER$33,BaseInterventoría!EL$1,FALSE)</f>
        <v>Dirección de Interventoría</v>
      </c>
      <c r="EM238" s="5" t="str">
        <f>VLOOKUP($A238,L.Cifuentes!$A$4:$ER$33,BaseInterventoría!EM$1,FALSE)</f>
        <v>Lucio Cifuentes</v>
      </c>
      <c r="EN238" s="5" t="str">
        <f>VLOOKUP($A238,L.Cifuentes!$A$4:$ER$33,BaseInterventoría!EN$1,FALSE)</f>
        <v>https://www.secop.gov.co/CO1ContractsManagement/Tendering/ProcurementContractEdit/Update?ProfileName=CCE-16-Servicios_profesionales_gestion&amp;PPI=CO1.PPI.25870830&amp;DocUniqueName=ContratoDeCompra&amp;DocTypeName=NextWay.Entities.Marketplace.Tendering.ProcurementContract&amp;ProfileVersion=7&amp;DocUniqueIdentifier=CO1.PCCNTR.5160981&amp;prevCtxUrl=https%3a%2f%2fwww.secop.gov.co%3a443%2fCO1ContractsManagement%2fTendering%2fProcurementContractManagement%2fIndex&amp;prevCtxLbl=Contratos+</v>
      </c>
      <c r="EO238" s="5" t="str">
        <f>VLOOKUP($A238,L.Cifuentes!$A$4:$ER$33,BaseInterventoría!EO$1,FALSE)</f>
        <v>Se realizo acta de iniciodel contrato de obra, en ejecucuion del proyecto, a la fecha se llevan 30 unidades terminadas</v>
      </c>
      <c r="EP238" s="21">
        <f>VLOOKUP($A238,L.Cifuentes!$A$4:$ER$33,BaseInterventoría!EP$1,FALSE)</f>
        <v>45622</v>
      </c>
      <c r="EQ238" s="24">
        <f>+BY238+EC238</f>
        <v>1803394051</v>
      </c>
      <c r="ER238" s="24">
        <f t="shared" si="29"/>
        <v>72135762.040000007</v>
      </c>
      <c r="ES238" s="24">
        <f t="shared" si="30"/>
        <v>1875529813.04</v>
      </c>
      <c r="ET238" s="5" t="s">
        <v>7</v>
      </c>
      <c r="EU238" s="24">
        <f t="shared" si="28"/>
        <v>1875529813.04</v>
      </c>
      <c r="EV238" s="55" t="e">
        <f>VLOOKUP(A238,#REF!,147,FALSE)</f>
        <v>#REF!</v>
      </c>
      <c r="EW238" s="56"/>
      <c r="EX238" s="24"/>
      <c r="EY238" s="5" t="s">
        <v>24</v>
      </c>
      <c r="EZ238" s="56"/>
      <c r="FA238" s="21">
        <v>45807</v>
      </c>
      <c r="FB238"/>
      <c r="FC238"/>
      <c r="FD238"/>
    </row>
    <row r="239" spans="1:160" ht="157.5">
      <c r="A239" s="19" t="s">
        <v>787</v>
      </c>
      <c r="B239" s="2">
        <f t="shared" si="24"/>
        <v>237</v>
      </c>
      <c r="C239" s="20" t="s">
        <v>477</v>
      </c>
      <c r="D239" s="5" t="s">
        <v>478</v>
      </c>
      <c r="E239" s="2" t="s">
        <v>788</v>
      </c>
      <c r="F239" s="5" t="str">
        <f>VLOOKUP($A239,L.Cifuentes!$A$4:$ER$33,BaseInterventoría!F$1,FALSE)</f>
        <v>MDVP</v>
      </c>
      <c r="G239" s="21">
        <f>VLOOKUP($A239,L.Cifuentes!$A$4:$ER$33,BaseInterventoría!G$1,FALSE)</f>
        <v>45086</v>
      </c>
      <c r="H239" s="5">
        <f>VLOOKUP($A239,L.Cifuentes!$A$4:$ER$33,BaseInterventoría!H$1,FALSE)</f>
        <v>300</v>
      </c>
      <c r="I239" s="5">
        <f>VLOOKUP($A239,L.Cifuentes!$A$4:$ER$33,BaseInterventoría!I$1,FALSE)</f>
        <v>100</v>
      </c>
      <c r="J239" s="5" t="str">
        <f>VLOOKUP($A239,L.Cifuentes!$A$4:$ER$33,BaseInterventoría!J$1,FALSE)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9" s="198">
        <f>VLOOKUP($A239,L.Cifuentes!$A$4:$ER$33,BaseInterventoría!K$1,FALSE)</f>
        <v>0</v>
      </c>
      <c r="L239" s="198">
        <f>VLOOKUP($A239,L.Cifuentes!$A$4:$ER$33,BaseInterventoría!L$1,FALSE)</f>
        <v>0</v>
      </c>
      <c r="M239" s="198">
        <f>VLOOKUP($A239,L.Cifuentes!$A$4:$ER$33,BaseInterventoría!M$1,FALSE)</f>
        <v>0</v>
      </c>
      <c r="N239" s="198">
        <f>VLOOKUP($A239,L.Cifuentes!$A$4:$ER$33,BaseInterventoría!N$1,FALSE)</f>
        <v>0</v>
      </c>
      <c r="O239" s="198">
        <f>VLOOKUP($A239,L.Cifuentes!$A$4:$ER$33,BaseInterventoría!O$1,FALSE)</f>
        <v>0</v>
      </c>
      <c r="P239" s="198">
        <f>VLOOKUP($A239,L.Cifuentes!$A$4:$ER$33,BaseInterventoría!P$1,FALSE)</f>
        <v>0</v>
      </c>
      <c r="Q239" s="198">
        <f>VLOOKUP($A239,L.Cifuentes!$A$4:$ER$33,BaseInterventoría!Q$1,FALSE)</f>
        <v>384534597</v>
      </c>
      <c r="R239" s="198">
        <f>VLOOKUP($A239,L.Cifuentes!$A$4:$ER$33,BaseInterventoría!R$1,FALSE)</f>
        <v>1491000000</v>
      </c>
      <c r="S239" s="198">
        <f>VLOOKUP($A239,L.Cifuentes!$A$4:$ER$33,BaseInterventoría!S$1,FALSE)</f>
        <v>0</v>
      </c>
      <c r="T239" s="198">
        <f>VLOOKUP($A239,L.Cifuentes!$A$4:$ER$33,BaseInterventoría!T$1,FALSE)</f>
        <v>0</v>
      </c>
      <c r="U239" s="198">
        <f>VLOOKUP($A239,L.Cifuentes!$A$4:$ER$33,BaseInterventoría!U$1,FALSE)</f>
        <v>1875534597</v>
      </c>
      <c r="V239" s="5" t="str">
        <f>VLOOKUP($A239,L.Cifuentes!$A$4:$ER$33,BaseInterventoría!V$1,FALSE)</f>
        <v>15017
21/06/2023
15018
21/06/2023</v>
      </c>
      <c r="W239" s="5">
        <f>VLOOKUP($A239,L.Cifuentes!$A$4:$ER$33,BaseInterventoría!W$1,FALSE)</f>
        <v>0</v>
      </c>
      <c r="X239" s="5" t="str">
        <f>VLOOKUP($A239,L.Cifuentes!$A$4:$ER$33,BaseInterventoría!X$1,FALSE)</f>
        <v>UNIDADES SANITARIAS</v>
      </c>
      <c r="Y239" s="5" t="str">
        <f>VLOOKUP($A239,L.Cifuentes!$A$4:$ER$33,BaseInterventoría!Y$1,FALSE)</f>
        <v>RURAL</v>
      </c>
      <c r="Z239" s="5" t="str">
        <f>VLOOKUP($A239,L.Cifuentes!$A$4:$ER$33,BaseInterventoría!Z$1,FALSE)</f>
        <v>CONVENIO</v>
      </c>
      <c r="AA239" s="5" t="str">
        <f>VLOOKUP($A239,L.Cifuentes!$A$4:$ER$33,BaseInterventoría!AA$1,FALSE)</f>
        <v>EPC-CI-027-2023</v>
      </c>
      <c r="AB239" s="5" t="str">
        <f>VLOOKUP($A239,L.Cifuentes!$A$4:$ER$33,BaseInterventoría!AB$1,FALSE)</f>
        <v>AUNAR ESFUERZOS TÉCNICOS Y ADMINISTRATIVOS PARA LA CONSTRUCCIÓN DE 100 UNIDADES SANITARIAS EN EL SECTOR RURAL DEL MUNICIPIO DE PUERTO SALGAR – CUNDINAMARCA.</v>
      </c>
      <c r="AC239" s="21">
        <f>VLOOKUP($A239,L.Cifuentes!$A$4:$ER$33,BaseInterventoría!AC$1,FALSE)</f>
        <v>45101</v>
      </c>
      <c r="AD239" s="21">
        <f>VLOOKUP($A239,L.Cifuentes!$A$4:$ER$33,BaseInterventoría!AD$1,FALSE)</f>
        <v>45118</v>
      </c>
      <c r="AE239" s="5" t="str">
        <f>VLOOKUP($A239,L.Cifuentes!$A$4:$ER$33,BaseInterventoría!AE$1,FALSE)</f>
        <v>15 MESES</v>
      </c>
      <c r="AF239" s="21">
        <f>VLOOKUP($A239,L.Cifuentes!$A$4:$ER$33,BaseInterventoría!AF$1,FALSE)</f>
        <v>45575</v>
      </c>
      <c r="AG239" s="5" t="str">
        <f>VLOOKUP($A239,L.Cifuentes!$A$4:$ER$33,BaseInterventoría!AG$1,FALSE)</f>
        <v>MUNICIPIO DE PUERTO SALGAR</v>
      </c>
      <c r="AH239" s="5" t="str">
        <f>VLOOKUP($A239,L.Cifuentes!$A$4:$ER$33,BaseInterventoría!AH$1,FALSE)</f>
        <v>ADRIAN GUTIERREZ GOMEZ
alcaldia@puertosalgar-cundinamarca.gov.co
3105503378</v>
      </c>
      <c r="AI239" s="198">
        <f>VLOOKUP($A239,L.Cifuentes!$A$4:$ER$33,BaseInterventoría!AI$1,FALSE)</f>
        <v>1685419300</v>
      </c>
      <c r="AJ239" s="21">
        <f>VLOOKUP($A239,L.Cifuentes!$A$4:$ER$33,BaseInterventoría!AJ$1,FALSE)</f>
        <v>0</v>
      </c>
      <c r="AK239" s="198">
        <f>VLOOKUP($A239,L.Cifuentes!$A$4:$ER$33,BaseInterventoría!AK$1,FALSE)</f>
        <v>0</v>
      </c>
      <c r="AL239" s="5">
        <f>VLOOKUP($A239,L.Cifuentes!$A$4:$ER$33,BaseInterventoría!AL$1,FALSE)</f>
        <v>0</v>
      </c>
      <c r="AM239" s="21">
        <f>VLOOKUP($A239,L.Cifuentes!$A$4:$ER$33,BaseInterventoría!AM$1,FALSE)</f>
        <v>0</v>
      </c>
      <c r="AN239" s="198">
        <f>VLOOKUP($A239,L.Cifuentes!$A$4:$ER$33,BaseInterventoría!AN$1,FALSE)</f>
        <v>0</v>
      </c>
      <c r="AO239" s="5">
        <f>VLOOKUP($A239,L.Cifuentes!$A$4:$ER$33,BaseInterventoría!AO$1,FALSE)</f>
        <v>0</v>
      </c>
      <c r="AP239" s="198">
        <f>VLOOKUP($A239,L.Cifuentes!$A$4:$ER$33,BaseInterventoría!AP$1,FALSE)</f>
        <v>1685419300</v>
      </c>
      <c r="AQ239" s="5" t="str">
        <f>VLOOKUP($A239,L.Cifuentes!$A$4:$ER$33,BaseInterventoría!AQ$1,FALSE)</f>
        <v>PRORROGA 1</v>
      </c>
      <c r="AR239" s="21">
        <f>VLOOKUP($A239,L.Cifuentes!$A$4:$ER$33,BaseInterventoría!AR$1,FALSE)</f>
        <v>45575</v>
      </c>
      <c r="AS239" s="5" t="str">
        <f>VLOOKUP($A239,L.Cifuentes!$A$4:$ER$33,BaseInterventoría!AS$1,FALSE)</f>
        <v>10 MESES</v>
      </c>
      <c r="AT239" s="5">
        <f>VLOOKUP($A239,L.Cifuentes!$A$4:$ER$33,BaseInterventoría!AT$1,FALSE)</f>
        <v>0</v>
      </c>
      <c r="AU239" s="21">
        <f>VLOOKUP($A239,L.Cifuentes!$A$4:$ER$33,BaseInterventoría!AU$1,FALSE)</f>
        <v>0</v>
      </c>
      <c r="AV239" s="5">
        <f>VLOOKUP($A239,L.Cifuentes!$A$4:$ER$33,BaseInterventoría!AV$1,FALSE)</f>
        <v>0</v>
      </c>
      <c r="AW239" s="186">
        <f>VLOOKUP($A239,L.Cifuentes!$A$4:$ER$33,BaseInterventoría!AW$1,FALSE)</f>
        <v>0</v>
      </c>
      <c r="AX239" s="186">
        <f>VLOOKUP($A239,L.Cifuentes!$A$4:$ER$33,BaseInterventoría!AX$1,FALSE)</f>
        <v>0</v>
      </c>
      <c r="AY239" s="5">
        <f ca="1">VLOOKUP($A239,L.Cifuentes!$A$4:$ER$33,BaseInterventoría!AY$1,FALSE)</f>
        <v>0.69776609724047312</v>
      </c>
      <c r="AZ239" s="21">
        <f>VLOOKUP($A239,L.Cifuentes!$A$4:$ER$33,BaseInterventoría!AZ$1,FALSE)</f>
        <v>45879</v>
      </c>
      <c r="BA239" s="5">
        <f>VLOOKUP($A239,L.Cifuentes!$A$4:$ER$33,BaseInterventoría!BA$1,FALSE)</f>
        <v>25.366666666666667</v>
      </c>
      <c r="BB239" s="5" t="str">
        <f ca="1">VLOOKUP($A239,L.Cifuentes!$A$4:$ER$33,BaseInterventoría!BB$1,FALSE)</f>
        <v>VIGENTE</v>
      </c>
      <c r="BC239" s="5" t="str">
        <f>VLOOKUP($A239,L.Cifuentes!$A$4:$ER$33,BaseInterventoría!BC$1,FALSE)</f>
        <v>En Ejecución</v>
      </c>
      <c r="BD239" s="5" t="str">
        <f>VLOOKUP($A239,L.Cifuentes!$A$4:$ER$33,BaseInterventoría!BD$1,FALSE)</f>
        <v>N/A</v>
      </c>
      <c r="BE239" s="5" t="str">
        <f>VLOOKUP($A239,L.Cifuentes!$A$4:$ER$33,BaseInterventoría!BE$1,FALSE)</f>
        <v>N/A</v>
      </c>
      <c r="BF239" s="21" t="str">
        <f>VLOOKUP($A239,L.Cifuentes!$A$4:$ER$33,BaseInterventoría!BF$1,FALSE)</f>
        <v>N/A</v>
      </c>
      <c r="BG239" s="21" t="str">
        <f>VLOOKUP($A239,L.Cifuentes!$A$4:$ER$33,BaseInterventoría!BG$1,FALSE)</f>
        <v>N/A</v>
      </c>
      <c r="BH239" s="5" t="str">
        <f>VLOOKUP($A239,L.Cifuentes!$A$4:$ER$33,BaseInterventoría!BH$1,FALSE)</f>
        <v>347-2023</v>
      </c>
      <c r="BI239" s="5" t="str">
        <f>VLOOKUP($A239,L.Cifuentes!$A$4:$ER$33,BaseInterventoría!BI$1,FALSE)</f>
        <v>CONSTRUCCION DE 100 UNIDADES SANITARIAS EN EL SECTOR RURAL DEL MUNICIPIO DE PUERTO SALGAR - CUNDINAMARCA SEGÚN CONVENIO EPC-CI-027-2023</v>
      </c>
      <c r="BJ239" s="21">
        <f>VLOOKUP($A239,L.Cifuentes!$A$4:$ER$33,BaseInterventoría!BJ$1,FALSE)</f>
        <v>45289</v>
      </c>
      <c r="BK239" s="21">
        <f>VLOOKUP($A239,L.Cifuentes!$A$4:$ER$33,BaseInterventoría!BK$1,FALSE)</f>
        <v>45548</v>
      </c>
      <c r="BL239" s="5" t="str">
        <f>VLOOKUP($A239,L.Cifuentes!$A$4:$ER$33,BaseInterventoría!BL$1,FALSE)</f>
        <v>9 MESES</v>
      </c>
      <c r="BM239" s="21">
        <f>VLOOKUP($A239,L.Cifuentes!$A$4:$ER$33,BaseInterventoría!BM$1,FALSE)</f>
        <v>45820</v>
      </c>
      <c r="BN239" s="5" t="str">
        <f>VLOOKUP($A239,L.Cifuentes!$A$4:$ER$33,BaseInterventoría!BN$1,FALSE)</f>
        <v>CONSORCIO IRT BITAR</v>
      </c>
      <c r="BO239" s="5" t="str">
        <f>VLOOKUP($A239,L.Cifuentes!$A$4:$ER$33,BaseInterventoría!BO$1,FALSE)</f>
        <v>ANDRES FELIPE TAPIA ALVARADO</v>
      </c>
      <c r="BP239" s="198">
        <f>VLOOKUP($A239,L.Cifuentes!$A$4:$ER$33,BaseInterventoría!BP$1,FALSE)</f>
        <v>0</v>
      </c>
      <c r="BQ239" s="198">
        <f>VLOOKUP($A239,L.Cifuentes!$A$4:$ER$33,BaseInterventoría!BQ$1,FALSE)</f>
        <v>0</v>
      </c>
      <c r="BR239" s="198">
        <f>VLOOKUP($A239,L.Cifuentes!$A$4:$ER$33,BaseInterventoría!BR$1,FALSE)</f>
        <v>0</v>
      </c>
      <c r="BS239" s="198">
        <f>VLOOKUP($A239,L.Cifuentes!$A$4:$ER$33,BaseInterventoría!BS$1,FALSE)</f>
        <v>0</v>
      </c>
      <c r="BT239" s="198">
        <f>VLOOKUP($A239,L.Cifuentes!$A$4:$ER$33,BaseInterventoría!BT$1,FALSE)</f>
        <v>1603341829.29</v>
      </c>
      <c r="BU239" s="21">
        <f>VLOOKUP($A239,L.Cifuentes!$A$4:$ER$33,BaseInterventoría!BU$1,FALSE)</f>
        <v>0</v>
      </c>
      <c r="BV239" s="198">
        <f>VLOOKUP($A239,L.Cifuentes!$A$4:$ER$33,BaseInterventoría!BV$1,FALSE)</f>
        <v>0</v>
      </c>
      <c r="BW239" s="21">
        <f>VLOOKUP($A239,L.Cifuentes!$A$4:$ER$33,BaseInterventoría!BW$1,FALSE)</f>
        <v>0</v>
      </c>
      <c r="BX239" s="198">
        <f>VLOOKUP($A239,L.Cifuentes!$A$4:$ER$33,BaseInterventoría!BX$1,FALSE)</f>
        <v>0</v>
      </c>
      <c r="BY239" s="198">
        <f>VLOOKUP($A239,L.Cifuentes!$A$4:$ER$33,BaseInterventoría!BY$1,FALSE)</f>
        <v>1603341829.29</v>
      </c>
      <c r="BZ239" s="5">
        <f>VLOOKUP($A239,L.Cifuentes!$A$4:$ER$33,BaseInterventoría!BZ$1,FALSE)</f>
        <v>0</v>
      </c>
      <c r="CA239" s="21">
        <f>VLOOKUP($A239,L.Cifuentes!$A$4:$ER$33,BaseInterventoría!CA$1,FALSE)</f>
        <v>0</v>
      </c>
      <c r="CB239" s="5">
        <f>VLOOKUP($A239,L.Cifuentes!$A$4:$ER$33,BaseInterventoría!CB$1,FALSE)</f>
        <v>0</v>
      </c>
      <c r="CC239" s="5">
        <f>VLOOKUP($A239,L.Cifuentes!$A$4:$ER$33,BaseInterventoría!CC$1,FALSE)</f>
        <v>0</v>
      </c>
      <c r="CD239" s="21">
        <f>VLOOKUP($A239,L.Cifuentes!$A$4:$ER$33,BaseInterventoría!CD$1,FALSE)</f>
        <v>0</v>
      </c>
      <c r="CE239" s="5">
        <f>VLOOKUP($A239,L.Cifuentes!$A$4:$ER$33,BaseInterventoría!CE$1,FALSE)</f>
        <v>0</v>
      </c>
      <c r="CF239" s="21">
        <f>VLOOKUP($A239,L.Cifuentes!$A$4:$ER$33,BaseInterventoría!CF$1,FALSE)</f>
        <v>45820</v>
      </c>
      <c r="CG239" s="5" t="str">
        <f>VLOOKUP($A239,L.Cifuentes!$A$4:$ER$33,BaseInterventoría!CG$1,FALSE)</f>
        <v>NB100301889</v>
      </c>
      <c r="CH239" s="21">
        <f>VLOOKUP($A239,L.Cifuentes!$A$4:$ER$33,BaseInterventoría!CH$1,FALSE)</f>
        <v>45548</v>
      </c>
      <c r="CI239" s="21">
        <f>VLOOKUP($A239,L.Cifuentes!$A$4:$ER$33,BaseInterventoría!CI$1,FALSE)</f>
        <v>47649</v>
      </c>
      <c r="CJ239" s="5" t="str">
        <f>VLOOKUP($A239,L.Cifuentes!$A$4:$ER$33,BaseInterventoría!CJ$1,FALSE)</f>
        <v>NA</v>
      </c>
      <c r="CK239" s="21" t="str">
        <f>VLOOKUP($A239,L.Cifuentes!$A$4:$ER$33,BaseInterventoría!CK$1,FALSE)</f>
        <v>NA</v>
      </c>
      <c r="CL239" s="21" t="str">
        <f>VLOOKUP($A239,L.Cifuentes!$A$4:$ER$33,BaseInterventoría!CL$1,FALSE)</f>
        <v>NA</v>
      </c>
      <c r="CM239" s="5" t="str">
        <f>VLOOKUP($A239,L.Cifuentes!$A$4:$ER$33,BaseInterventoría!CM$1,FALSE)</f>
        <v>NB100301889</v>
      </c>
      <c r="CN239" s="21">
        <f>VLOOKUP($A239,L.Cifuentes!$A$4:$ER$33,BaseInterventoría!CN$1,FALSE)</f>
        <v>45548</v>
      </c>
      <c r="CO239" s="21">
        <f>VLOOKUP($A239,L.Cifuentes!$A$4:$ER$33,BaseInterventoría!CO$1,FALSE)</f>
        <v>47649</v>
      </c>
      <c r="CP239" s="5" t="str">
        <f>VLOOKUP($A239,L.Cifuentes!$A$4:$ER$33,BaseInterventoría!CP$1,FALSE)</f>
        <v>NB100301889</v>
      </c>
      <c r="CQ239" s="21">
        <f>VLOOKUP($A239,L.Cifuentes!$A$4:$ER$33,BaseInterventoría!CQ$1,FALSE)</f>
        <v>45548</v>
      </c>
      <c r="CR239" s="21">
        <f>VLOOKUP($A239,L.Cifuentes!$A$4:$ER$33,BaseInterventoría!CR$1,FALSE)</f>
        <v>47649</v>
      </c>
      <c r="CS239" s="5" t="str">
        <f>VLOOKUP($A239,L.Cifuentes!$A$4:$ER$33,BaseInterventoría!CS$1,FALSE)</f>
        <v>NB100301889</v>
      </c>
      <c r="CT239" s="21">
        <f>VLOOKUP($A239,L.Cifuentes!$A$4:$ER$33,BaseInterventoría!CT$1,FALSE)</f>
        <v>45548</v>
      </c>
      <c r="CU239" s="21">
        <f>VLOOKUP($A239,L.Cifuentes!$A$4:$ER$33,BaseInterventoría!CU$1,FALSE)</f>
        <v>47649</v>
      </c>
      <c r="CV239" s="5" t="str">
        <f>VLOOKUP($A239,L.Cifuentes!$A$4:$ER$33,BaseInterventoría!CV$1,FALSE)</f>
        <v>NB100301889</v>
      </c>
      <c r="CW239" s="21">
        <f>VLOOKUP($A239,L.Cifuentes!$A$4:$ER$33,BaseInterventoría!CW$1,FALSE)</f>
        <v>45548</v>
      </c>
      <c r="CX239" s="21">
        <f>VLOOKUP($A239,L.Cifuentes!$A$4:$ER$33,BaseInterventoría!CX$1,FALSE)</f>
        <v>47649</v>
      </c>
      <c r="CY239" s="21">
        <f>VLOOKUP($A239,L.Cifuentes!$A$4:$ER$33,BaseInterventoría!CY$1,FALSE)</f>
        <v>45820</v>
      </c>
      <c r="CZ239" s="5">
        <f>VLOOKUP($A239,L.Cifuentes!$A$4:$ER$33,BaseInterventoría!CZ$1,FALSE)</f>
        <v>9.0666666666666664</v>
      </c>
      <c r="DA239" s="186">
        <f>VLOOKUP($A239,L.Cifuentes!$A$4:$ER$33,BaseInterventoría!DA$1,FALSE)</f>
        <v>0.3</v>
      </c>
      <c r="DB239" s="186">
        <f>VLOOKUP($A239,L.Cifuentes!$A$4:$ER$33,BaseInterventoría!DB$1,FALSE)</f>
        <v>0</v>
      </c>
      <c r="DC239" s="186">
        <f>VLOOKUP($A239,L.Cifuentes!$A$4:$ER$33,BaseInterventoría!DC$1,FALSE)</f>
        <v>0</v>
      </c>
      <c r="DD239" s="186">
        <f>VLOOKUP($A239,L.Cifuentes!$A$4:$ER$33,BaseInterventoría!DD$1,FALSE)</f>
        <v>0</v>
      </c>
      <c r="DE239" s="186">
        <f>VLOOKUP($A239,L.Cifuentes!$A$4:$ER$33,BaseInterventoría!DE$1,FALSE)</f>
        <v>0</v>
      </c>
      <c r="DF239" s="186">
        <f>VLOOKUP($A239,L.Cifuentes!$A$4:$ER$33,BaseInterventoría!DF$1,FALSE)</f>
        <v>0</v>
      </c>
      <c r="DG239" s="186">
        <f>VLOOKUP($A239,L.Cifuentes!$A$4:$ER$33,BaseInterventoría!DG$1,FALSE)</f>
        <v>0</v>
      </c>
      <c r="DH239" s="186">
        <f>VLOOKUP($A239,L.Cifuentes!$A$4:$ER$33,BaseInterventoría!DH$1,FALSE)</f>
        <v>0</v>
      </c>
      <c r="DI239" s="186">
        <f>VLOOKUP($A239,L.Cifuentes!$A$4:$ER$33,BaseInterventoría!DI$1,FALSE)</f>
        <v>0</v>
      </c>
      <c r="DJ239" s="186">
        <f>VLOOKUP($A239,L.Cifuentes!$A$4:$ER$33,BaseInterventoría!DJ$1,FALSE)</f>
        <v>0</v>
      </c>
      <c r="DK239" s="5">
        <f ca="1">VLOOKUP($A239,L.Cifuentes!$A$4:$ER$33,BaseInterventoría!DK$1,FALSE)</f>
        <v>0.37132352941176472</v>
      </c>
      <c r="DL239" s="5" t="str">
        <f ca="1">VLOOKUP($A239,L.Cifuentes!$A$4:$ER$33,BaseInterventoría!DL$1,FALSE)</f>
        <v>VIGENTE</v>
      </c>
      <c r="DM239" s="71" t="str">
        <f t="shared" si="23"/>
        <v>Activos</v>
      </c>
      <c r="DN239" s="5" t="str">
        <f>VLOOKUP($A239,L.Cifuentes!$A$4:$ER$33,BaseInterventoría!DN$1,FALSE)</f>
        <v>En ejecución</v>
      </c>
      <c r="DO239" s="5">
        <f>VLOOKUP($A239,L.Cifuentes!$A$4:$ER$33,BaseInterventoría!DO$1,FALSE)</f>
        <v>0</v>
      </c>
      <c r="DP239" s="5">
        <f>VLOOKUP($A239,L.Cifuentes!$A$4:$ER$33,BaseInterventoría!DP$1,FALSE)</f>
        <v>0</v>
      </c>
      <c r="DQ239" s="5">
        <f>VLOOKUP($A239,L.Cifuentes!$A$4:$ER$33,BaseInterventoría!DQ$1,FALSE)</f>
        <v>0</v>
      </c>
      <c r="DR239" s="5">
        <f>VLOOKUP($A239,L.Cifuentes!$A$4:$ER$33,BaseInterventoría!DR$1,FALSE)</f>
        <v>0</v>
      </c>
      <c r="DS239" s="5">
        <f>VLOOKUP($A239,L.Cifuentes!$A$4:$ER$33,BaseInterventoría!DS$1,FALSE)</f>
        <v>0</v>
      </c>
      <c r="DT239" s="198">
        <f>VLOOKUP($A239,L.Cifuentes!$A$4:$ER$33,BaseInterventoría!DT$1,FALSE)</f>
        <v>0</v>
      </c>
      <c r="DU239" s="198">
        <f>VLOOKUP($A239,L.Cifuentes!$A$4:$ER$33,BaseInterventoría!DU$1,FALSE)</f>
        <v>1603341829.29</v>
      </c>
      <c r="DV239" s="186">
        <f>VLOOKUP($A239,L.Cifuentes!$A$4:$ER$33,BaseInterventoría!DV$1,FALSE)</f>
        <v>0</v>
      </c>
      <c r="DW239" s="198">
        <f>VLOOKUP($A239,L.Cifuentes!$A$4:$ER$33,BaseInterventoría!DW$1,FALSE)</f>
        <v>1603341829.29</v>
      </c>
      <c r="DX239" s="21" t="str">
        <f>VLOOKUP($A239,L.Cifuentes!$A$4:$ER$33,BaseInterventoría!DX$1,FALSE)</f>
        <v>N/A</v>
      </c>
      <c r="DY239" s="5" t="str">
        <f>VLOOKUP($A239,L.Cifuentes!$A$4:$ER$33,BaseInterventoría!DY$1,FALSE)</f>
        <v>EPC-PDA-I-049-2024</v>
      </c>
      <c r="DZ239" s="21">
        <f>VLOOKUP($A239,L.Cifuentes!$A$4:$ER$33,BaseInterventoría!DZ$1,FALSE)</f>
        <v>45364</v>
      </c>
      <c r="EA239" s="21">
        <f>VLOOKUP($A239,L.Cifuentes!$A$4:$ER$33,BaseInterventoría!EA$1,FALSE)</f>
        <v>45544</v>
      </c>
      <c r="EB239" s="5" t="str">
        <f>VLOOKUP($A239,L.Cifuentes!$A$4:$ER$33,BaseInterventoría!EB$1,FALSE)</f>
        <v>RAFAEL ENRIQUE FONSECA CARDONA</v>
      </c>
      <c r="EC239" s="198">
        <f>VLOOKUP($A239,L.Cifuentes!$A$4:$ER$33,BaseInterventoría!EC$1,FALSE)</f>
        <v>117979351</v>
      </c>
      <c r="ED239" s="5">
        <f>VLOOKUP($A239,L.Cifuentes!$A$4:$ER$33,BaseInterventoría!ED$1,FALSE)</f>
        <v>0</v>
      </c>
      <c r="EE239" s="5">
        <f>VLOOKUP($A239,L.Cifuentes!$A$4:$ER$33,BaseInterventoría!EE$1,FALSE)</f>
        <v>0</v>
      </c>
      <c r="EF239" s="5">
        <f>VLOOKUP($A239,L.Cifuentes!$A$4:$ER$33,BaseInterventoría!EF$1,FALSE)</f>
        <v>0</v>
      </c>
      <c r="EG239" s="5">
        <f>VLOOKUP($A239,L.Cifuentes!$A$4:$ER$33,BaseInterventoría!EG$1,FALSE)</f>
        <v>0</v>
      </c>
      <c r="EH239" s="5">
        <f>VLOOKUP($A239,L.Cifuentes!$A$4:$ER$33,BaseInterventoría!EH$1,FALSE)</f>
        <v>0</v>
      </c>
      <c r="EI239" s="21">
        <f ca="1">VLOOKUP($A239,L.Cifuentes!$A$4:$ER$33,BaseInterventoría!EI$1,FALSE)</f>
        <v>45649</v>
      </c>
      <c r="EJ239" s="5">
        <f>VLOOKUP($A239,L.Cifuentes!$A$4:$ER$33,BaseInterventoría!EJ$1,FALSE)</f>
        <v>0</v>
      </c>
      <c r="EK239" s="5">
        <f>VLOOKUP($A239,L.Cifuentes!$A$4:$ER$33,BaseInterventoría!EK$1,FALSE)</f>
        <v>0</v>
      </c>
      <c r="EL239" s="5" t="str">
        <f>VLOOKUP($A239,L.Cifuentes!$A$4:$ER$33,BaseInterventoría!EL$1,FALSE)</f>
        <v>Dirección de Interventoría</v>
      </c>
      <c r="EM239" s="5" t="str">
        <f>VLOOKUP($A239,L.Cifuentes!$A$4:$ER$33,BaseInterventoría!EM$1,FALSE)</f>
        <v>Lucio Cifuentes</v>
      </c>
      <c r="EN239" s="5" t="str">
        <f>VLOOKUP($A239,L.Cifuentes!$A$4:$ER$33,BaseInterventoría!EN$1,FALSE)</f>
        <v>https://www.secop.gov.co/CO1ContractsManagement/Tendering/ProcurementContractEdit/View?docUniqueIdentifier=CO1.PCCNTR.5131175&amp;prevCtxUrl=https%3a%2f%2fwww.secop.gov.co%3a443%2fCO1ContractsManagement%2fTendering%2fProcurementContractManagement%2fIndex&amp;prevCtxLbl=Contratos+</v>
      </c>
      <c r="EO239" s="5" t="str">
        <f>VLOOKUP($A239,L.Cifuentes!$A$4:$ER$33,BaseInterventoría!EO$1,FALSE)</f>
        <v>Se realizo acta de iniciodel contrato de obra, en ejecucion del proyecto, a la fecha se llevan 30 unidades terminadas</v>
      </c>
      <c r="EP239" s="21">
        <f>VLOOKUP($A239,L.Cifuentes!$A$4:$ER$33,BaseInterventoría!EP$1,FALSE)</f>
        <v>45622</v>
      </c>
      <c r="EQ239" s="24">
        <f>+BY239+EC239</f>
        <v>1721321180.29</v>
      </c>
      <c r="ER239" s="24">
        <f t="shared" si="29"/>
        <v>68852847.211600006</v>
      </c>
      <c r="ES239" s="24">
        <f t="shared" si="30"/>
        <v>1790174027.5016</v>
      </c>
      <c r="ET239" s="5" t="s">
        <v>74</v>
      </c>
      <c r="EU239" s="24">
        <f t="shared" si="28"/>
        <v>1790174027.5016</v>
      </c>
      <c r="EV239" s="55" t="e">
        <f>VLOOKUP(A239,#REF!,147,FALSE)</f>
        <v>#REF!</v>
      </c>
      <c r="EW239" s="56"/>
      <c r="EX239" s="24"/>
      <c r="EY239" s="5"/>
      <c r="EZ239" s="56"/>
      <c r="FA239" s="21">
        <v>45807</v>
      </c>
      <c r="FB239"/>
      <c r="FC239"/>
      <c r="FD239"/>
    </row>
    <row r="240" spans="1:160" ht="157.5">
      <c r="A240" s="19" t="s">
        <v>789</v>
      </c>
      <c r="B240" s="2">
        <f t="shared" si="24"/>
        <v>238</v>
      </c>
      <c r="C240" s="20" t="s">
        <v>708</v>
      </c>
      <c r="D240" s="5" t="s">
        <v>466</v>
      </c>
      <c r="E240" s="2" t="s">
        <v>790</v>
      </c>
      <c r="F240" s="5" t="str">
        <f>VLOOKUP($A240,L.Cifuentes!$A$4:$ER$33,BaseInterventoría!F$1,FALSE)</f>
        <v>MDVP</v>
      </c>
      <c r="G240" s="21">
        <f>VLOOKUP($A240,L.Cifuentes!$A$4:$ER$33,BaseInterventoría!G$1,FALSE)</f>
        <v>45086</v>
      </c>
      <c r="H240" s="5">
        <f>VLOOKUP($A240,L.Cifuentes!$A$4:$ER$33,BaseInterventoría!H$1,FALSE)</f>
        <v>96</v>
      </c>
      <c r="I240" s="5">
        <f>VLOOKUP($A240,L.Cifuentes!$A$4:$ER$33,BaseInterventoría!I$1,FALSE)</f>
        <v>32</v>
      </c>
      <c r="J240" s="5" t="str">
        <f>VLOOKUP($A240,L.Cifuentes!$A$4:$ER$33,BaseInterventoría!J$1,FALSE)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0" s="198">
        <f>VLOOKUP($A240,L.Cifuentes!$A$4:$ER$33,BaseInterventoría!K$1,FALSE)</f>
        <v>0</v>
      </c>
      <c r="L240" s="198">
        <f>VLOOKUP($A240,L.Cifuentes!$A$4:$ER$33,BaseInterventoría!L$1,FALSE)</f>
        <v>0</v>
      </c>
      <c r="M240" s="198">
        <f>VLOOKUP($A240,L.Cifuentes!$A$4:$ER$33,BaseInterventoría!M$1,FALSE)</f>
        <v>0</v>
      </c>
      <c r="N240" s="198">
        <f>VLOOKUP($A240,L.Cifuentes!$A$4:$ER$33,BaseInterventoría!N$1,FALSE)</f>
        <v>0</v>
      </c>
      <c r="O240" s="198">
        <f>VLOOKUP($A240,L.Cifuentes!$A$4:$ER$33,BaseInterventoría!O$1,FALSE)</f>
        <v>0</v>
      </c>
      <c r="P240" s="198">
        <f>VLOOKUP($A240,L.Cifuentes!$A$4:$ER$33,BaseInterventoría!P$1,FALSE)</f>
        <v>0</v>
      </c>
      <c r="Q240" s="198">
        <f>VLOOKUP($A240,L.Cifuentes!$A$4:$ER$33,BaseInterventoría!Q$1,FALSE)</f>
        <v>23083503</v>
      </c>
      <c r="R240" s="198">
        <f>VLOOKUP($A240,L.Cifuentes!$A$4:$ER$33,BaseInterventoría!R$1,FALSE)</f>
        <v>577087568</v>
      </c>
      <c r="S240" s="198">
        <f>VLOOKUP($A240,L.Cifuentes!$A$4:$ER$33,BaseInterventoría!S$1,FALSE)</f>
        <v>0</v>
      </c>
      <c r="T240" s="198">
        <f>VLOOKUP($A240,L.Cifuentes!$A$4:$ER$33,BaseInterventoría!T$1,FALSE)</f>
        <v>0</v>
      </c>
      <c r="U240" s="198">
        <f>VLOOKUP($A240,L.Cifuentes!$A$4:$ER$33,BaseInterventoría!U$1,FALSE)</f>
        <v>600171071</v>
      </c>
      <c r="V240" s="5" t="str">
        <f>VLOOKUP($A240,L.Cifuentes!$A$4:$ER$33,BaseInterventoría!V$1,FALSE)</f>
        <v>15021
21/06/2023</v>
      </c>
      <c r="W240" s="5">
        <f>VLOOKUP($A240,L.Cifuentes!$A$4:$ER$33,BaseInterventoría!W$1,FALSE)</f>
        <v>0</v>
      </c>
      <c r="X240" s="5" t="str">
        <f>VLOOKUP($A240,L.Cifuentes!$A$4:$ER$33,BaseInterventoría!X$1,FALSE)</f>
        <v>UNIDADES SANITARIAS</v>
      </c>
      <c r="Y240" s="5" t="str">
        <f>VLOOKUP($A240,L.Cifuentes!$A$4:$ER$33,BaseInterventoría!Y$1,FALSE)</f>
        <v>RURAL</v>
      </c>
      <c r="Z240" s="5" t="str">
        <f>VLOOKUP($A240,L.Cifuentes!$A$4:$ER$33,BaseInterventoría!Z$1,FALSE)</f>
        <v>CONVENIO</v>
      </c>
      <c r="AA240" s="5" t="str">
        <f>VLOOKUP($A240,L.Cifuentes!$A$4:$ER$33,BaseInterventoría!AA$1,FALSE)</f>
        <v>EPC-CI-058-2023</v>
      </c>
      <c r="AB240" s="5" t="str">
        <f>VLOOKUP($A240,L.Cifuentes!$A$4:$ER$33,BaseInterventoría!AB$1,FALSE)</f>
        <v>AUNAR ESFUERZOS TÉCNICOS Y ADMINISTRATIVOS PARA LA CONSTRUCCIÓN DE 32 UNIDADES SANITARIAS EN EL SECTOR RURAL DEL MUNICIPIO DE QUEBRADANEGRA – CUNDINAMARCA.</v>
      </c>
      <c r="AC240" s="21">
        <f>VLOOKUP($A240,L.Cifuentes!$A$4:$ER$33,BaseInterventoría!AC$1,FALSE)</f>
        <v>45104</v>
      </c>
      <c r="AD240" s="21">
        <f>VLOOKUP($A240,L.Cifuentes!$A$4:$ER$33,BaseInterventoría!AD$1,FALSE)</f>
        <v>45112</v>
      </c>
      <c r="AE240" s="5" t="str">
        <f>VLOOKUP($A240,L.Cifuentes!$A$4:$ER$33,BaseInterventoría!AE$1,FALSE)</f>
        <v>10 MESES</v>
      </c>
      <c r="AF240" s="21">
        <f>VLOOKUP($A240,L.Cifuentes!$A$4:$ER$33,BaseInterventoría!AF$1,FALSE)</f>
        <v>45416</v>
      </c>
      <c r="AG240" s="5" t="str">
        <f>VLOOKUP($A240,L.Cifuentes!$A$4:$ER$33,BaseInterventoría!AG$1,FALSE)</f>
        <v xml:space="preserve"> MUNICIPIO DE QUEBRADANEGRA</v>
      </c>
      <c r="AH240" s="5" t="str">
        <f>VLOOKUP($A240,L.Cifuentes!$A$4:$ER$33,BaseInterventoría!AH$1,FALSE)</f>
        <v>WILFAN MEDINA GUTIERREZ
planeacion@quebradanegra-cundinamarca.gov.co</v>
      </c>
      <c r="AI240" s="198">
        <f>VLOOKUP($A240,L.Cifuentes!$A$4:$ER$33,BaseInterventoría!AI$1,FALSE)</f>
        <v>539334176</v>
      </c>
      <c r="AJ240" s="21">
        <f>VLOOKUP($A240,L.Cifuentes!$A$4:$ER$33,BaseInterventoría!AJ$1,FALSE)</f>
        <v>0</v>
      </c>
      <c r="AK240" s="198">
        <f>VLOOKUP($A240,L.Cifuentes!$A$4:$ER$33,BaseInterventoría!AK$1,FALSE)</f>
        <v>0</v>
      </c>
      <c r="AL240" s="5">
        <f>VLOOKUP($A240,L.Cifuentes!$A$4:$ER$33,BaseInterventoría!AL$1,FALSE)</f>
        <v>0</v>
      </c>
      <c r="AM240" s="21">
        <f>VLOOKUP($A240,L.Cifuentes!$A$4:$ER$33,BaseInterventoría!AM$1,FALSE)</f>
        <v>0</v>
      </c>
      <c r="AN240" s="198">
        <f>VLOOKUP($A240,L.Cifuentes!$A$4:$ER$33,BaseInterventoría!AN$1,FALSE)</f>
        <v>0</v>
      </c>
      <c r="AO240" s="5">
        <f>VLOOKUP($A240,L.Cifuentes!$A$4:$ER$33,BaseInterventoría!AO$1,FALSE)</f>
        <v>0</v>
      </c>
      <c r="AP240" s="198">
        <f>VLOOKUP($A240,L.Cifuentes!$A$4:$ER$33,BaseInterventoría!AP$1,FALSE)</f>
        <v>539334176</v>
      </c>
      <c r="AQ240" s="5" t="str">
        <f>VLOOKUP($A240,L.Cifuentes!$A$4:$ER$33,BaseInterventoría!AQ$1,FALSE)</f>
        <v>PRORROGA 1</v>
      </c>
      <c r="AR240" s="21">
        <f>VLOOKUP($A240,L.Cifuentes!$A$4:$ER$33,BaseInterventoría!AR$1,FALSE)</f>
        <v>45590</v>
      </c>
      <c r="AS240" s="5" t="str">
        <f>VLOOKUP($A240,L.Cifuentes!$A$4:$ER$33,BaseInterventoría!AS$1,FALSE)</f>
        <v>5 MESES</v>
      </c>
      <c r="AT240" s="5" t="str">
        <f>VLOOKUP($A240,L.Cifuentes!$A$4:$ER$33,BaseInterventoría!AT$1,FALSE)</f>
        <v>SUSPENSION No. 1</v>
      </c>
      <c r="AU240" s="21">
        <f>VLOOKUP($A240,L.Cifuentes!$A$4:$ER$33,BaseInterventoría!AU$1,FALSE)</f>
        <v>44990</v>
      </c>
      <c r="AV240" s="5" t="str">
        <f>VLOOKUP($A240,L.Cifuentes!$A$4:$ER$33,BaseInterventoría!AV$1,FALSE)</f>
        <v>176 DIAS</v>
      </c>
      <c r="AW240" s="186">
        <f>VLOOKUP($A240,L.Cifuentes!$A$4:$ER$33,BaseInterventoría!AW$1,FALSE)</f>
        <v>0</v>
      </c>
      <c r="AX240" s="186">
        <f>VLOOKUP($A240,L.Cifuentes!$A$4:$ER$33,BaseInterventoría!AX$1,FALSE)</f>
        <v>0</v>
      </c>
      <c r="AY240" s="5" t="e">
        <f ca="1">VLOOKUP($A240,L.Cifuentes!$A$4:$ER$33,BaseInterventoría!AY$1,FALSE)</f>
        <v>#VALUE!</v>
      </c>
      <c r="AZ240" s="21" t="str">
        <f>VLOOKUP($A240,L.Cifuentes!$A$4:$ER$33,BaseInterventoría!AZ$1,FALSE)</f>
        <v>27/032025</v>
      </c>
      <c r="BA240" s="5" t="e">
        <f>VLOOKUP($A240,L.Cifuentes!$A$4:$ER$33,BaseInterventoría!BA$1,FALSE)</f>
        <v>#VALUE!</v>
      </c>
      <c r="BB240" s="5" t="str">
        <f ca="1">VLOOKUP($A240,L.Cifuentes!$A$4:$ER$33,BaseInterventoría!BB$1,FALSE)</f>
        <v>VIGENTE</v>
      </c>
      <c r="BC240" s="5" t="str">
        <f>VLOOKUP($A240,L.Cifuentes!$A$4:$ER$33,BaseInterventoría!BC$1,FALSE)</f>
        <v>En Ejecución</v>
      </c>
      <c r="BD240" s="5" t="str">
        <f>VLOOKUP($A240,L.Cifuentes!$A$4:$ER$33,BaseInterventoría!BD$1,FALSE)</f>
        <v>N/A</v>
      </c>
      <c r="BE240" s="5" t="str">
        <f>VLOOKUP($A240,L.Cifuentes!$A$4:$ER$33,BaseInterventoría!BE$1,FALSE)</f>
        <v>N/A</v>
      </c>
      <c r="BF240" s="21" t="str">
        <f>VLOOKUP($A240,L.Cifuentes!$A$4:$ER$33,BaseInterventoría!BF$1,FALSE)</f>
        <v>N/A</v>
      </c>
      <c r="BG240" s="21" t="str">
        <f>VLOOKUP($A240,L.Cifuentes!$A$4:$ER$33,BaseInterventoría!BG$1,FALSE)</f>
        <v>N/A</v>
      </c>
      <c r="BH240" s="5" t="str">
        <f>VLOOKUP($A240,L.Cifuentes!$A$4:$ER$33,BaseInterventoría!BH$1,FALSE)</f>
        <v>COP- LP-OBRA-010-2023</v>
      </c>
      <c r="BI240" s="5" t="str">
        <f>VLOOKUP($A240,L.Cifuentes!$A$4:$ER$33,BaseInterventoría!BI$1,FALSE)</f>
        <v>CONSTRUCCIÓN DE 32 UNIDADES SANITARIAS EN EL SECTOR RURAL DEL MUNICIPIO DE QUEBRADANEGRA – CUNDINAMARCA.</v>
      </c>
      <c r="BJ240" s="21">
        <f>VLOOKUP($A240,L.Cifuentes!$A$4:$ER$33,BaseInterventoría!BJ$1,FALSE)</f>
        <v>45212</v>
      </c>
      <c r="BK240" s="21">
        <f>VLOOKUP($A240,L.Cifuentes!$A$4:$ER$33,BaseInterventoría!BK$1,FALSE)</f>
        <v>45558</v>
      </c>
      <c r="BL240" s="5" t="str">
        <f>VLOOKUP($A240,L.Cifuentes!$A$4:$ER$33,BaseInterventoría!BL$1,FALSE)</f>
        <v>5 MESES</v>
      </c>
      <c r="BM240" s="21">
        <f>VLOOKUP($A240,L.Cifuentes!$A$4:$ER$33,BaseInterventoría!BM$1,FALSE)</f>
        <v>45708</v>
      </c>
      <c r="BN240" s="5" t="str">
        <f>VLOOKUP($A240,L.Cifuentes!$A$4:$ER$33,BaseInterventoría!BN$1,FALSE)</f>
        <v>OPEN INGENIERIA SAS</v>
      </c>
      <c r="BO240" s="5">
        <f>VLOOKUP($A240,L.Cifuentes!$A$4:$ER$33,BaseInterventoría!BO$1,FALSE)</f>
        <v>0</v>
      </c>
      <c r="BP240" s="198">
        <f>VLOOKUP($A240,L.Cifuentes!$A$4:$ER$33,BaseInterventoría!BP$1,FALSE)</f>
        <v>0</v>
      </c>
      <c r="BQ240" s="198">
        <f>VLOOKUP($A240,L.Cifuentes!$A$4:$ER$33,BaseInterventoría!BQ$1,FALSE)</f>
        <v>0</v>
      </c>
      <c r="BR240" s="198">
        <f>VLOOKUP($A240,L.Cifuentes!$A$4:$ER$33,BaseInterventoría!BR$1,FALSE)</f>
        <v>0</v>
      </c>
      <c r="BS240" s="198">
        <f>VLOOKUP($A240,L.Cifuentes!$A$4:$ER$33,BaseInterventoría!BS$1,FALSE)</f>
        <v>0</v>
      </c>
      <c r="BT240" s="198">
        <f>VLOOKUP($A240,L.Cifuentes!$A$4:$ER$33,BaseInterventoría!BT$1,FALSE)</f>
        <v>539334176</v>
      </c>
      <c r="BU240" s="21">
        <f>VLOOKUP($A240,L.Cifuentes!$A$4:$ER$33,BaseInterventoría!BU$1,FALSE)</f>
        <v>0</v>
      </c>
      <c r="BV240" s="198">
        <f>VLOOKUP($A240,L.Cifuentes!$A$4:$ER$33,BaseInterventoría!BV$1,FALSE)</f>
        <v>0</v>
      </c>
      <c r="BW240" s="21">
        <f>VLOOKUP($A240,L.Cifuentes!$A$4:$ER$33,BaseInterventoría!BW$1,FALSE)</f>
        <v>0</v>
      </c>
      <c r="BX240" s="198">
        <f>VLOOKUP($A240,L.Cifuentes!$A$4:$ER$33,BaseInterventoría!BX$1,FALSE)</f>
        <v>0</v>
      </c>
      <c r="BY240" s="198">
        <f>VLOOKUP($A240,L.Cifuentes!$A$4:$ER$33,BaseInterventoría!BY$1,FALSE)</f>
        <v>539334176</v>
      </c>
      <c r="BZ240" s="5">
        <f>VLOOKUP($A240,L.Cifuentes!$A$4:$ER$33,BaseInterventoría!BZ$1,FALSE)</f>
        <v>0</v>
      </c>
      <c r="CA240" s="21">
        <f>VLOOKUP($A240,L.Cifuentes!$A$4:$ER$33,BaseInterventoría!CA$1,FALSE)</f>
        <v>0</v>
      </c>
      <c r="CB240" s="5">
        <f>VLOOKUP($A240,L.Cifuentes!$A$4:$ER$33,BaseInterventoría!CB$1,FALSE)</f>
        <v>0</v>
      </c>
      <c r="CC240" s="5">
        <f>VLOOKUP($A240,L.Cifuentes!$A$4:$ER$33,BaseInterventoría!CC$1,FALSE)</f>
        <v>0</v>
      </c>
      <c r="CD240" s="21">
        <f>VLOOKUP($A240,L.Cifuentes!$A$4:$ER$33,BaseInterventoría!CD$1,FALSE)</f>
        <v>0</v>
      </c>
      <c r="CE240" s="5">
        <f>VLOOKUP($A240,L.Cifuentes!$A$4:$ER$33,BaseInterventoría!CE$1,FALSE)</f>
        <v>0</v>
      </c>
      <c r="CF240" s="21">
        <f>VLOOKUP($A240,L.Cifuentes!$A$4:$ER$33,BaseInterventoría!CF$1,FALSE)</f>
        <v>45708</v>
      </c>
      <c r="CG240" s="5" t="str">
        <f>VLOOKUP($A240,L.Cifuentes!$A$4:$ER$33,BaseInterventoría!CG$1,FALSE)</f>
        <v>21-40-101230846</v>
      </c>
      <c r="CH240" s="21">
        <f>VLOOKUP($A240,L.Cifuentes!$A$4:$ER$33,BaseInterventoría!CH$1,FALSE)</f>
        <v>45377</v>
      </c>
      <c r="CI240" s="21">
        <f>VLOOKUP($A240,L.Cifuentes!$A$4:$ER$33,BaseInterventoría!CI$1,FALSE)</f>
        <v>47568</v>
      </c>
      <c r="CJ240" s="5" t="str">
        <f>VLOOKUP($A240,L.Cifuentes!$A$4:$ER$33,BaseInterventoría!CJ$1,FALSE)</f>
        <v>NA</v>
      </c>
      <c r="CK240" s="21" t="str">
        <f>VLOOKUP($A240,L.Cifuentes!$A$4:$ER$33,BaseInterventoría!CK$1,FALSE)</f>
        <v>NA</v>
      </c>
      <c r="CL240" s="21" t="str">
        <f>VLOOKUP($A240,L.Cifuentes!$A$4:$ER$33,BaseInterventoría!CL$1,FALSE)</f>
        <v>NA</v>
      </c>
      <c r="CM240" s="5" t="str">
        <f>VLOOKUP($A240,L.Cifuentes!$A$4:$ER$33,BaseInterventoría!CM$1,FALSE)</f>
        <v>21-40-101230846</v>
      </c>
      <c r="CN240" s="21">
        <f>VLOOKUP($A240,L.Cifuentes!$A$4:$ER$33,BaseInterventoría!CN$1,FALSE)</f>
        <v>45377</v>
      </c>
      <c r="CO240" s="21">
        <f>VLOOKUP($A240,L.Cifuentes!$A$4:$ER$33,BaseInterventoría!CO$1,FALSE)</f>
        <v>47568</v>
      </c>
      <c r="CP240" s="5" t="str">
        <f>VLOOKUP($A240,L.Cifuentes!$A$4:$ER$33,BaseInterventoría!CP$1,FALSE)</f>
        <v>21-40-101230846</v>
      </c>
      <c r="CQ240" s="21">
        <f>VLOOKUP($A240,L.Cifuentes!$A$4:$ER$33,BaseInterventoría!CQ$1,FALSE)</f>
        <v>45377</v>
      </c>
      <c r="CR240" s="21">
        <f>VLOOKUP($A240,L.Cifuentes!$A$4:$ER$33,BaseInterventoría!CR$1,FALSE)</f>
        <v>47568</v>
      </c>
      <c r="CS240" s="5" t="str">
        <f>VLOOKUP($A240,L.Cifuentes!$A$4:$ER$33,BaseInterventoría!CS$1,FALSE)</f>
        <v>21-40-101230846</v>
      </c>
      <c r="CT240" s="21">
        <f>VLOOKUP($A240,L.Cifuentes!$A$4:$ER$33,BaseInterventoría!CT$1,FALSE)</f>
        <v>45377</v>
      </c>
      <c r="CU240" s="21">
        <f>VLOOKUP($A240,L.Cifuentes!$A$4:$ER$33,BaseInterventoría!CU$1,FALSE)</f>
        <v>47568</v>
      </c>
      <c r="CV240" s="5" t="str">
        <f>VLOOKUP($A240,L.Cifuentes!$A$4:$ER$33,BaseInterventoría!CV$1,FALSE)</f>
        <v>21-40-101230846</v>
      </c>
      <c r="CW240" s="21">
        <f>VLOOKUP($A240,L.Cifuentes!$A$4:$ER$33,BaseInterventoría!CW$1,FALSE)</f>
        <v>45377</v>
      </c>
      <c r="CX240" s="21">
        <f>VLOOKUP($A240,L.Cifuentes!$A$4:$ER$33,BaseInterventoría!CX$1,FALSE)</f>
        <v>47568</v>
      </c>
      <c r="CY240" s="21">
        <f>VLOOKUP($A240,L.Cifuentes!$A$4:$ER$33,BaseInterventoría!CY$1,FALSE)</f>
        <v>45708</v>
      </c>
      <c r="CZ240" s="5">
        <f>VLOOKUP($A240,L.Cifuentes!$A$4:$ER$33,BaseInterventoría!CZ$1,FALSE)</f>
        <v>5</v>
      </c>
      <c r="DA240" s="186">
        <f>VLOOKUP($A240,L.Cifuentes!$A$4:$ER$33,BaseInterventoría!DA$1,FALSE)</f>
        <v>0.05</v>
      </c>
      <c r="DB240" s="186">
        <f>VLOOKUP($A240,L.Cifuentes!$A$4:$ER$33,BaseInterventoría!DB$1,FALSE)</f>
        <v>0</v>
      </c>
      <c r="DC240" s="186">
        <f>VLOOKUP($A240,L.Cifuentes!$A$4:$ER$33,BaseInterventoría!DC$1,FALSE)</f>
        <v>0</v>
      </c>
      <c r="DD240" s="186">
        <f>VLOOKUP($A240,L.Cifuentes!$A$4:$ER$33,BaseInterventoría!DD$1,FALSE)</f>
        <v>0</v>
      </c>
      <c r="DE240" s="186">
        <f>VLOOKUP($A240,L.Cifuentes!$A$4:$ER$33,BaseInterventoría!DE$1,FALSE)</f>
        <v>0</v>
      </c>
      <c r="DF240" s="186">
        <f>VLOOKUP($A240,L.Cifuentes!$A$4:$ER$33,BaseInterventoría!DF$1,FALSE)</f>
        <v>0</v>
      </c>
      <c r="DG240" s="186">
        <f>VLOOKUP($A240,L.Cifuentes!$A$4:$ER$33,BaseInterventoría!DG$1,FALSE)</f>
        <v>0</v>
      </c>
      <c r="DH240" s="186">
        <f>VLOOKUP($A240,L.Cifuentes!$A$4:$ER$33,BaseInterventoría!DH$1,FALSE)</f>
        <v>0</v>
      </c>
      <c r="DI240" s="186">
        <f>VLOOKUP($A240,L.Cifuentes!$A$4:$ER$33,BaseInterventoría!DI$1,FALSE)</f>
        <v>0</v>
      </c>
      <c r="DJ240" s="186">
        <f>VLOOKUP($A240,L.Cifuentes!$A$4:$ER$33,BaseInterventoría!DJ$1,FALSE)</f>
        <v>0</v>
      </c>
      <c r="DK240" s="5">
        <f ca="1">VLOOKUP($A240,L.Cifuentes!$A$4:$ER$33,BaseInterventoría!DK$1,FALSE)</f>
        <v>0.60666666666666669</v>
      </c>
      <c r="DL240" s="5" t="str">
        <f ca="1">VLOOKUP($A240,L.Cifuentes!$A$4:$ER$33,BaseInterventoría!DL$1,FALSE)</f>
        <v>VIGENTE</v>
      </c>
      <c r="DM240" s="71" t="str">
        <f t="shared" si="23"/>
        <v>Activos</v>
      </c>
      <c r="DN240" s="5" t="str">
        <f>VLOOKUP($A240,L.Cifuentes!$A$4:$ER$33,BaseInterventoría!DN$1,FALSE)</f>
        <v>En ejecución</v>
      </c>
      <c r="DO240" s="5">
        <f>VLOOKUP($A240,L.Cifuentes!$A$4:$ER$33,BaseInterventoría!DO$1,FALSE)</f>
        <v>0</v>
      </c>
      <c r="DP240" s="5">
        <f>VLOOKUP($A240,L.Cifuentes!$A$4:$ER$33,BaseInterventoría!DP$1,FALSE)</f>
        <v>0</v>
      </c>
      <c r="DQ240" s="5">
        <f>VLOOKUP($A240,L.Cifuentes!$A$4:$ER$33,BaseInterventoría!DQ$1,FALSE)</f>
        <v>0</v>
      </c>
      <c r="DR240" s="5">
        <f>VLOOKUP($A240,L.Cifuentes!$A$4:$ER$33,BaseInterventoría!DR$1,FALSE)</f>
        <v>0</v>
      </c>
      <c r="DS240" s="5">
        <f>VLOOKUP($A240,L.Cifuentes!$A$4:$ER$33,BaseInterventoría!DS$1,FALSE)</f>
        <v>0</v>
      </c>
      <c r="DT240" s="198">
        <f>VLOOKUP($A240,L.Cifuentes!$A$4:$ER$33,BaseInterventoría!DT$1,FALSE)</f>
        <v>0</v>
      </c>
      <c r="DU240" s="198">
        <f>VLOOKUP($A240,L.Cifuentes!$A$4:$ER$33,BaseInterventoría!DU$1,FALSE)</f>
        <v>539334176</v>
      </c>
      <c r="DV240" s="186">
        <f>VLOOKUP($A240,L.Cifuentes!$A$4:$ER$33,BaseInterventoría!DV$1,FALSE)</f>
        <v>0</v>
      </c>
      <c r="DW240" s="198">
        <f>VLOOKUP($A240,L.Cifuentes!$A$4:$ER$33,BaseInterventoría!DW$1,FALSE)</f>
        <v>539334176</v>
      </c>
      <c r="DX240" s="21" t="str">
        <f>VLOOKUP($A240,L.Cifuentes!$A$4:$ER$33,BaseInterventoría!DX$1,FALSE)</f>
        <v>N/A</v>
      </c>
      <c r="DY240" s="5" t="str">
        <f>VLOOKUP($A240,L.Cifuentes!$A$4:$ER$33,BaseInterventoría!DY$1,FALSE)</f>
        <v>EPC-PDA-I-072-2024</v>
      </c>
      <c r="DZ240" s="21">
        <f>VLOOKUP($A240,L.Cifuentes!$A$4:$ER$33,BaseInterventoría!DZ$1,FALSE)</f>
        <v>45364</v>
      </c>
      <c r="EA240" s="21">
        <f>VLOOKUP($A240,L.Cifuentes!$A$4:$ER$33,BaseInterventoría!EA$1,FALSE)</f>
        <v>45551</v>
      </c>
      <c r="EB240" s="5" t="str">
        <f>VLOOKUP($A240,L.Cifuentes!$A$4:$ER$33,BaseInterventoría!EB$1,FALSE)</f>
        <v>GRUPO CONSULTOR KAPITAL
JUAN CARLOS BONILLA CABEZAS</v>
      </c>
      <c r="EC240" s="198">
        <f>VLOOKUP($A240,L.Cifuentes!$A$4:$ER$33,BaseInterventoría!EC$1,FALSE)</f>
        <v>37753392</v>
      </c>
      <c r="ED240" s="5">
        <f>VLOOKUP($A240,L.Cifuentes!$A$4:$ER$33,BaseInterventoría!ED$1,FALSE)</f>
        <v>0</v>
      </c>
      <c r="EE240" s="5">
        <f>VLOOKUP($A240,L.Cifuentes!$A$4:$ER$33,BaseInterventoría!EE$1,FALSE)</f>
        <v>0</v>
      </c>
      <c r="EF240" s="5">
        <f>VLOOKUP($A240,L.Cifuentes!$A$4:$ER$33,BaseInterventoría!EF$1,FALSE)</f>
        <v>0</v>
      </c>
      <c r="EG240" s="5">
        <f>VLOOKUP($A240,L.Cifuentes!$A$4:$ER$33,BaseInterventoría!EG$1,FALSE)</f>
        <v>0</v>
      </c>
      <c r="EH240" s="5">
        <f>VLOOKUP($A240,L.Cifuentes!$A$4:$ER$33,BaseInterventoría!EH$1,FALSE)</f>
        <v>0</v>
      </c>
      <c r="EI240" s="21">
        <f ca="1">VLOOKUP($A240,L.Cifuentes!$A$4:$ER$33,BaseInterventoría!EI$1,FALSE)</f>
        <v>45649</v>
      </c>
      <c r="EJ240" s="5">
        <f>VLOOKUP($A240,L.Cifuentes!$A$4:$ER$33,BaseInterventoría!EJ$1,FALSE)</f>
        <v>0</v>
      </c>
      <c r="EK240" s="5">
        <f>VLOOKUP($A240,L.Cifuentes!$A$4:$ER$33,BaseInterventoría!EK$1,FALSE)</f>
        <v>0</v>
      </c>
      <c r="EL240" s="5" t="str">
        <f>VLOOKUP($A240,L.Cifuentes!$A$4:$ER$33,BaseInterventoría!EL$1,FALSE)</f>
        <v>Dirección de Interventoría</v>
      </c>
      <c r="EM240" s="5" t="str">
        <f>VLOOKUP($A240,L.Cifuentes!$A$4:$ER$33,BaseInterventoría!EM$1,FALSE)</f>
        <v>Lucio Cifuentes</v>
      </c>
      <c r="EN240" s="5" t="str">
        <f>VLOOKUP($A240,L.Cifuentes!$A$4:$ER$33,BaseInterventoría!EN$1,FALSE)</f>
        <v>https://www.secop.gov.co/CO1ContractsManagement/Tendering/ProcurementContractEdit/Update?ProfileName=CCE-16-Servicios_profesionales_gestion&amp;PPI=CO1.PPI.25865512&amp;DocUniqueName=ContratoDeCompra&amp;DocTypeName=NextWay.Entities.Marketplace.Tendering.ProcurementContract&amp;ProfileVersion=7&amp;DocUniqueIdentifier=CO1.PCCNTR.5154219&amp;prevCtxUrl=https%3a%2f%2fwww.secop.gov.co%3a443%2fCO1ContractsManagement%2fTendering%2fProcurementContractManagement%2fIndex&amp;prevCtxLbl=Contratos+</v>
      </c>
      <c r="EO240" s="5" t="str">
        <f>VLOOKUP($A240,L.Cifuentes!$A$4:$ER$33,BaseInterventoría!EO$1,FALSE)</f>
        <v>Se realizo acta de iniciodel contrato de obra, en ejecucuion del proyecto a la fecha se llevan 2 unidades terminadas</v>
      </c>
      <c r="EP240" s="21">
        <f>VLOOKUP($A240,L.Cifuentes!$A$4:$ER$33,BaseInterventoría!EP$1,FALSE)</f>
        <v>45622</v>
      </c>
      <c r="EQ240" s="24">
        <f>BY240+VLOOKUP(DY240,$1:$1048576,77,FALSE)</f>
        <v>956700923</v>
      </c>
      <c r="ER240" s="24">
        <f t="shared" si="29"/>
        <v>38268036.920000002</v>
      </c>
      <c r="ES240" s="24">
        <f t="shared" si="30"/>
        <v>994968959.91999996</v>
      </c>
      <c r="ET240" s="5" t="s">
        <v>7</v>
      </c>
      <c r="EU240" s="24">
        <f t="shared" si="28"/>
        <v>994968959.91999996</v>
      </c>
      <c r="EV240" s="55" t="e">
        <f>VLOOKUP(A240,#REF!,147,FALSE)</f>
        <v>#REF!</v>
      </c>
      <c r="EW240" s="56"/>
      <c r="EX240" s="24"/>
      <c r="EY240" s="5" t="s">
        <v>24</v>
      </c>
      <c r="EZ240" s="56"/>
      <c r="FA240" s="21">
        <v>45684</v>
      </c>
      <c r="FB240"/>
      <c r="FC240"/>
      <c r="FD240"/>
    </row>
    <row r="241" spans="1:160" ht="170.45" customHeight="1">
      <c r="A241" s="19" t="s">
        <v>247</v>
      </c>
      <c r="B241" s="2">
        <f t="shared" si="24"/>
        <v>239</v>
      </c>
      <c r="C241" s="20" t="s">
        <v>711</v>
      </c>
      <c r="D241" s="5" t="s">
        <v>260</v>
      </c>
      <c r="E241" s="2" t="s">
        <v>791</v>
      </c>
      <c r="F241" s="5" t="str">
        <f>VLOOKUP($A241,L.Cifuentes!$A$4:$ER$33,BaseInterventoría!F$1,FALSE)</f>
        <v>MDVP</v>
      </c>
      <c r="G241" s="21">
        <f>VLOOKUP($A241,L.Cifuentes!$A$4:$ER$33,BaseInterventoría!G$1,FALSE)</f>
        <v>45086</v>
      </c>
      <c r="H241" s="5">
        <f>VLOOKUP($A241,L.Cifuentes!$A$4:$ER$33,BaseInterventoría!H$1,FALSE)</f>
        <v>0</v>
      </c>
      <c r="I241" s="5">
        <f>VLOOKUP($A241,L.Cifuentes!$A$4:$ER$33,BaseInterventoría!I$1,FALSE)</f>
        <v>0</v>
      </c>
      <c r="J241" s="5" t="str">
        <f>VLOOKUP($A241,L.Cifuentes!$A$4:$ER$33,BaseInterventoría!J$1,FALSE)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1" s="198">
        <f>VLOOKUP($A241,L.Cifuentes!$A$4:$ER$33,BaseInterventoría!K$1,FALSE)</f>
        <v>0</v>
      </c>
      <c r="L241" s="198">
        <f>VLOOKUP($A241,L.Cifuentes!$A$4:$ER$33,BaseInterventoría!L$1,FALSE)</f>
        <v>0</v>
      </c>
      <c r="M241" s="198">
        <f>VLOOKUP($A241,L.Cifuentes!$A$4:$ER$33,BaseInterventoría!M$1,FALSE)</f>
        <v>0</v>
      </c>
      <c r="N241" s="198">
        <f>VLOOKUP($A241,L.Cifuentes!$A$4:$ER$33,BaseInterventoría!N$1,FALSE)</f>
        <v>0</v>
      </c>
      <c r="O241" s="198">
        <f>VLOOKUP($A241,L.Cifuentes!$A$4:$ER$33,BaseInterventoría!O$1,FALSE)</f>
        <v>0</v>
      </c>
      <c r="P241" s="198">
        <f>VLOOKUP($A241,L.Cifuentes!$A$4:$ER$33,BaseInterventoría!P$1,FALSE)</f>
        <v>0</v>
      </c>
      <c r="Q241" s="198">
        <f>VLOOKUP($A241,L.Cifuentes!$A$4:$ER$33,BaseInterventoría!Q$1,FALSE)</f>
        <v>0</v>
      </c>
      <c r="R241" s="198">
        <f>VLOOKUP($A241,L.Cifuentes!$A$4:$ER$33,BaseInterventoría!R$1,FALSE)</f>
        <v>0</v>
      </c>
      <c r="S241" s="198">
        <f>VLOOKUP($A241,L.Cifuentes!$A$4:$ER$33,BaseInterventoría!S$1,FALSE)</f>
        <v>0</v>
      </c>
      <c r="T241" s="198">
        <f>VLOOKUP($A241,L.Cifuentes!$A$4:$ER$33,BaseInterventoría!T$1,FALSE)</f>
        <v>0</v>
      </c>
      <c r="U241" s="198">
        <f>VLOOKUP($A241,L.Cifuentes!$A$4:$ER$33,BaseInterventoría!U$1,FALSE)</f>
        <v>0</v>
      </c>
      <c r="V241" s="5" t="str">
        <f>VLOOKUP($A241,L.Cifuentes!$A$4:$ER$33,BaseInterventoría!V$1,FALSE)</f>
        <v/>
      </c>
      <c r="W241" s="5">
        <f>VLOOKUP($A241,L.Cifuentes!$A$4:$ER$33,BaseInterventoría!W$1,FALSE)</f>
        <v>0</v>
      </c>
      <c r="X241" s="5" t="str">
        <f>VLOOKUP($A241,L.Cifuentes!$A$4:$ER$33,BaseInterventoría!X$1,FALSE)</f>
        <v>UNIDADES SANITARIAS</v>
      </c>
      <c r="Y241" s="5" t="str">
        <f>VLOOKUP($A241,L.Cifuentes!$A$4:$ER$33,BaseInterventoría!Y$1,FALSE)</f>
        <v>RURAL</v>
      </c>
      <c r="Z241" s="5" t="str">
        <f>VLOOKUP($A241,L.Cifuentes!$A$4:$ER$33,BaseInterventoría!Z$1,FALSE)</f>
        <v>POR DEFINIR</v>
      </c>
      <c r="AA241" s="5">
        <f>VLOOKUP($A241,L.Cifuentes!$A$4:$ER$33,BaseInterventoría!AA$1,FALSE)</f>
        <v>0</v>
      </c>
      <c r="AB241" s="5">
        <f>VLOOKUP($A241,L.Cifuentes!$A$4:$ER$33,BaseInterventoría!AB$1,FALSE)</f>
        <v>0</v>
      </c>
      <c r="AC241" s="21" t="str">
        <f>VLOOKUP($A241,L.Cifuentes!$A$4:$ER$33,BaseInterventoría!AC$1,FALSE)</f>
        <v>PENDIENTE</v>
      </c>
      <c r="AD241" s="21">
        <f>VLOOKUP($A241,L.Cifuentes!$A$4:$ER$33,BaseInterventoría!AD$1,FALSE)</f>
        <v>0</v>
      </c>
      <c r="AE241" s="5">
        <f>VLOOKUP($A241,L.Cifuentes!$A$4:$ER$33,BaseInterventoría!AE$1,FALSE)</f>
        <v>0</v>
      </c>
      <c r="AF241" s="21">
        <f>VLOOKUP($A241,L.Cifuentes!$A$4:$ER$33,BaseInterventoría!AF$1,FALSE)</f>
        <v>0</v>
      </c>
      <c r="AG241" s="5">
        <f>VLOOKUP($A241,L.Cifuentes!$A$4:$ER$33,BaseInterventoría!AG$1,FALSE)</f>
        <v>0</v>
      </c>
      <c r="AH241" s="5">
        <f>VLOOKUP($A241,L.Cifuentes!$A$4:$ER$33,BaseInterventoría!AH$1,FALSE)</f>
        <v>0</v>
      </c>
      <c r="AI241" s="198">
        <f>VLOOKUP($A241,L.Cifuentes!$A$4:$ER$33,BaseInterventoría!AI$1,FALSE)</f>
        <v>0</v>
      </c>
      <c r="AJ241" s="21">
        <f>VLOOKUP($A241,L.Cifuentes!$A$4:$ER$33,BaseInterventoría!AJ$1,FALSE)</f>
        <v>0</v>
      </c>
      <c r="AK241" s="198">
        <f>VLOOKUP($A241,L.Cifuentes!$A$4:$ER$33,BaseInterventoría!AK$1,FALSE)</f>
        <v>0</v>
      </c>
      <c r="AL241" s="5">
        <f>VLOOKUP($A241,L.Cifuentes!$A$4:$ER$33,BaseInterventoría!AL$1,FALSE)</f>
        <v>0</v>
      </c>
      <c r="AM241" s="21">
        <f>VLOOKUP($A241,L.Cifuentes!$A$4:$ER$33,BaseInterventoría!AM$1,FALSE)</f>
        <v>0</v>
      </c>
      <c r="AN241" s="198">
        <f>VLOOKUP($A241,L.Cifuentes!$A$4:$ER$33,BaseInterventoría!AN$1,FALSE)</f>
        <v>0</v>
      </c>
      <c r="AO241" s="5">
        <f>VLOOKUP($A241,L.Cifuentes!$A$4:$ER$33,BaseInterventoría!AO$1,FALSE)</f>
        <v>0</v>
      </c>
      <c r="AP241" s="198">
        <f>VLOOKUP($A241,L.Cifuentes!$A$4:$ER$33,BaseInterventoría!AP$1,FALSE)</f>
        <v>0</v>
      </c>
      <c r="AQ241" s="5">
        <f>VLOOKUP($A241,L.Cifuentes!$A$4:$ER$33,BaseInterventoría!AQ$1,FALSE)</f>
        <v>0</v>
      </c>
      <c r="AR241" s="21">
        <f>VLOOKUP($A241,L.Cifuentes!$A$4:$ER$33,BaseInterventoría!AR$1,FALSE)</f>
        <v>0</v>
      </c>
      <c r="AS241" s="5">
        <f>VLOOKUP($A241,L.Cifuentes!$A$4:$ER$33,BaseInterventoría!AS$1,FALSE)</f>
        <v>0</v>
      </c>
      <c r="AT241" s="5">
        <f>VLOOKUP($A241,L.Cifuentes!$A$4:$ER$33,BaseInterventoría!AT$1,FALSE)</f>
        <v>0</v>
      </c>
      <c r="AU241" s="21">
        <f>VLOOKUP($A241,L.Cifuentes!$A$4:$ER$33,BaseInterventoría!AU$1,FALSE)</f>
        <v>0</v>
      </c>
      <c r="AV241" s="5">
        <f>VLOOKUP($A241,L.Cifuentes!$A$4:$ER$33,BaseInterventoría!AV$1,FALSE)</f>
        <v>0</v>
      </c>
      <c r="AW241" s="186">
        <f>VLOOKUP($A241,L.Cifuentes!$A$4:$ER$33,BaseInterventoría!AW$1,FALSE)</f>
        <v>0</v>
      </c>
      <c r="AX241" s="186">
        <f>VLOOKUP($A241,L.Cifuentes!$A$4:$ER$33,BaseInterventoría!AX$1,FALSE)</f>
        <v>0</v>
      </c>
      <c r="AY241" s="5" t="e">
        <f ca="1">VLOOKUP($A241,L.Cifuentes!$A$4:$ER$33,BaseInterventoría!AY$1,FALSE)</f>
        <v>#DIV/0!</v>
      </c>
      <c r="AZ241" s="21">
        <f>VLOOKUP($A241,L.Cifuentes!$A$4:$ER$33,BaseInterventoría!AZ$1,FALSE)</f>
        <v>0</v>
      </c>
      <c r="BA241" s="5">
        <f>VLOOKUP($A241,L.Cifuentes!$A$4:$ER$33,BaseInterventoría!BA$1,FALSE)</f>
        <v>0</v>
      </c>
      <c r="BB241" s="5" t="str">
        <f ca="1">VLOOKUP($A241,L.Cifuentes!$A$4:$ER$33,BaseInterventoría!BB$1,FALSE)</f>
        <v>VENCIDO</v>
      </c>
      <c r="BC241" s="5" t="str">
        <f>VLOOKUP($A241,L.Cifuentes!$A$4:$ER$33,BaseInterventoría!BC$1,FALSE)</f>
        <v>Pendiente</v>
      </c>
      <c r="BD241" s="5">
        <f>VLOOKUP($A241,L.Cifuentes!$A$4:$ER$33,BaseInterventoría!BD$1,FALSE)</f>
        <v>0</v>
      </c>
      <c r="BE241" s="5">
        <f>VLOOKUP($A241,L.Cifuentes!$A$4:$ER$33,BaseInterventoría!BE$1,FALSE)</f>
        <v>0</v>
      </c>
      <c r="BF241" s="21">
        <f>VLOOKUP($A241,L.Cifuentes!$A$4:$ER$33,BaseInterventoría!BF$1,FALSE)</f>
        <v>0</v>
      </c>
      <c r="BG241" s="21">
        <f>VLOOKUP($A241,L.Cifuentes!$A$4:$ER$33,BaseInterventoría!BG$1,FALSE)</f>
        <v>0</v>
      </c>
      <c r="BH241" s="5">
        <f>VLOOKUP($A241,L.Cifuentes!$A$4:$ER$33,BaseInterventoría!BH$1,FALSE)</f>
        <v>0</v>
      </c>
      <c r="BI241" s="5">
        <f>VLOOKUP($A241,L.Cifuentes!$A$4:$ER$33,BaseInterventoría!BI$1,FALSE)</f>
        <v>0</v>
      </c>
      <c r="BJ241" s="21">
        <f>VLOOKUP($A241,L.Cifuentes!$A$4:$ER$33,BaseInterventoría!BJ$1,FALSE)</f>
        <v>0</v>
      </c>
      <c r="BK241" s="21">
        <f>VLOOKUP($A241,L.Cifuentes!$A$4:$ER$33,BaseInterventoría!BK$1,FALSE)</f>
        <v>0</v>
      </c>
      <c r="BL241" s="5">
        <f>VLOOKUP($A241,L.Cifuentes!$A$4:$ER$33,BaseInterventoría!BL$1,FALSE)</f>
        <v>0</v>
      </c>
      <c r="BM241" s="21">
        <f>VLOOKUP($A241,L.Cifuentes!$A$4:$ER$33,BaseInterventoría!BM$1,FALSE)</f>
        <v>0</v>
      </c>
      <c r="BN241" s="5">
        <f>VLOOKUP($A241,L.Cifuentes!$A$4:$ER$33,BaseInterventoría!BN$1,FALSE)</f>
        <v>0</v>
      </c>
      <c r="BO241" s="5">
        <f>VLOOKUP($A241,L.Cifuentes!$A$4:$ER$33,BaseInterventoría!BO$1,FALSE)</f>
        <v>0</v>
      </c>
      <c r="BP241" s="198">
        <f>VLOOKUP($A241,L.Cifuentes!$A$4:$ER$33,BaseInterventoría!BP$1,FALSE)</f>
        <v>0</v>
      </c>
      <c r="BQ241" s="198">
        <f>VLOOKUP($A241,L.Cifuentes!$A$4:$ER$33,BaseInterventoría!BQ$1,FALSE)</f>
        <v>0</v>
      </c>
      <c r="BR241" s="198">
        <f>VLOOKUP($A241,L.Cifuentes!$A$4:$ER$33,BaseInterventoría!BR$1,FALSE)</f>
        <v>0</v>
      </c>
      <c r="BS241" s="198">
        <f>VLOOKUP($A241,L.Cifuentes!$A$4:$ER$33,BaseInterventoría!BS$1,FALSE)</f>
        <v>0</v>
      </c>
      <c r="BT241" s="198">
        <f>VLOOKUP($A241,L.Cifuentes!$A$4:$ER$33,BaseInterventoría!BT$1,FALSE)</f>
        <v>0</v>
      </c>
      <c r="BU241" s="21">
        <f>VLOOKUP($A241,L.Cifuentes!$A$4:$ER$33,BaseInterventoría!BU$1,FALSE)</f>
        <v>0</v>
      </c>
      <c r="BV241" s="198">
        <f>VLOOKUP($A241,L.Cifuentes!$A$4:$ER$33,BaseInterventoría!BV$1,FALSE)</f>
        <v>0</v>
      </c>
      <c r="BW241" s="21">
        <f>VLOOKUP($A241,L.Cifuentes!$A$4:$ER$33,BaseInterventoría!BW$1,FALSE)</f>
        <v>0</v>
      </c>
      <c r="BX241" s="198">
        <f>VLOOKUP($A241,L.Cifuentes!$A$4:$ER$33,BaseInterventoría!BX$1,FALSE)</f>
        <v>0</v>
      </c>
      <c r="BY241" s="198">
        <f>VLOOKUP($A241,L.Cifuentes!$A$4:$ER$33,BaseInterventoría!BY$1,FALSE)</f>
        <v>0</v>
      </c>
      <c r="BZ241" s="5">
        <f>VLOOKUP($A241,L.Cifuentes!$A$4:$ER$33,BaseInterventoría!BZ$1,FALSE)</f>
        <v>0</v>
      </c>
      <c r="CA241" s="21">
        <f>VLOOKUP($A241,L.Cifuentes!$A$4:$ER$33,BaseInterventoría!CA$1,FALSE)</f>
        <v>0</v>
      </c>
      <c r="CB241" s="5">
        <f>VLOOKUP($A241,L.Cifuentes!$A$4:$ER$33,BaseInterventoría!CB$1,FALSE)</f>
        <v>0</v>
      </c>
      <c r="CC241" s="5">
        <f>VLOOKUP($A241,L.Cifuentes!$A$4:$ER$33,BaseInterventoría!CC$1,FALSE)</f>
        <v>0</v>
      </c>
      <c r="CD241" s="21">
        <f>VLOOKUP($A241,L.Cifuentes!$A$4:$ER$33,BaseInterventoría!CD$1,FALSE)</f>
        <v>0</v>
      </c>
      <c r="CE241" s="5">
        <f>VLOOKUP($A241,L.Cifuentes!$A$4:$ER$33,BaseInterventoría!CE$1,FALSE)</f>
        <v>0</v>
      </c>
      <c r="CF241" s="21">
        <f>VLOOKUP($A241,L.Cifuentes!$A$4:$ER$33,BaseInterventoría!CF$1,FALSE)</f>
        <v>0</v>
      </c>
      <c r="CG241" s="5">
        <f>VLOOKUP($A241,L.Cifuentes!$A$4:$ER$33,BaseInterventoría!CG$1,FALSE)</f>
        <v>0</v>
      </c>
      <c r="CH241" s="21">
        <f>VLOOKUP($A241,L.Cifuentes!$A$4:$ER$33,BaseInterventoría!CH$1,FALSE)</f>
        <v>0</v>
      </c>
      <c r="CI241" s="21">
        <f>VLOOKUP($A241,L.Cifuentes!$A$4:$ER$33,BaseInterventoría!CI$1,FALSE)</f>
        <v>0</v>
      </c>
      <c r="CJ241" s="5">
        <f>VLOOKUP($A241,L.Cifuentes!$A$4:$ER$33,BaseInterventoría!CJ$1,FALSE)</f>
        <v>0</v>
      </c>
      <c r="CK241" s="21">
        <f>VLOOKUP($A241,L.Cifuentes!$A$4:$ER$33,BaseInterventoría!CK$1,FALSE)</f>
        <v>0</v>
      </c>
      <c r="CL241" s="21">
        <f>VLOOKUP($A241,L.Cifuentes!$A$4:$ER$33,BaseInterventoría!CL$1,FALSE)</f>
        <v>0</v>
      </c>
      <c r="CM241" s="5">
        <f>VLOOKUP($A241,L.Cifuentes!$A$4:$ER$33,BaseInterventoría!CM$1,FALSE)</f>
        <v>0</v>
      </c>
      <c r="CN241" s="21">
        <f>VLOOKUP($A241,L.Cifuentes!$A$4:$ER$33,BaseInterventoría!CN$1,FALSE)</f>
        <v>0</v>
      </c>
      <c r="CO241" s="21">
        <f>VLOOKUP($A241,L.Cifuentes!$A$4:$ER$33,BaseInterventoría!CO$1,FALSE)</f>
        <v>0</v>
      </c>
      <c r="CP241" s="5">
        <f>VLOOKUP($A241,L.Cifuentes!$A$4:$ER$33,BaseInterventoría!CP$1,FALSE)</f>
        <v>0</v>
      </c>
      <c r="CQ241" s="21">
        <f>VLOOKUP($A241,L.Cifuentes!$A$4:$ER$33,BaseInterventoría!CQ$1,FALSE)</f>
        <v>0</v>
      </c>
      <c r="CR241" s="21">
        <f>VLOOKUP($A241,L.Cifuentes!$A$4:$ER$33,BaseInterventoría!CR$1,FALSE)</f>
        <v>0</v>
      </c>
      <c r="CS241" s="5">
        <f>VLOOKUP($A241,L.Cifuentes!$A$4:$ER$33,BaseInterventoría!CS$1,FALSE)</f>
        <v>0</v>
      </c>
      <c r="CT241" s="21">
        <f>VLOOKUP($A241,L.Cifuentes!$A$4:$ER$33,BaseInterventoría!CT$1,FALSE)</f>
        <v>0</v>
      </c>
      <c r="CU241" s="21">
        <f>VLOOKUP($A241,L.Cifuentes!$A$4:$ER$33,BaseInterventoría!CU$1,FALSE)</f>
        <v>0</v>
      </c>
      <c r="CV241" s="5">
        <f>VLOOKUP($A241,L.Cifuentes!$A$4:$ER$33,BaseInterventoría!CV$1,FALSE)</f>
        <v>0</v>
      </c>
      <c r="CW241" s="21">
        <f>VLOOKUP($A241,L.Cifuentes!$A$4:$ER$33,BaseInterventoría!CW$1,FALSE)</f>
        <v>0</v>
      </c>
      <c r="CX241" s="21">
        <f>VLOOKUP($A241,L.Cifuentes!$A$4:$ER$33,BaseInterventoría!CX$1,FALSE)</f>
        <v>0</v>
      </c>
      <c r="CY241" s="21">
        <f>VLOOKUP($A241,L.Cifuentes!$A$4:$ER$33,BaseInterventoría!CY$1,FALSE)</f>
        <v>0</v>
      </c>
      <c r="CZ241" s="5">
        <f>VLOOKUP($A241,L.Cifuentes!$A$4:$ER$33,BaseInterventoría!CZ$1,FALSE)</f>
        <v>0</v>
      </c>
      <c r="DA241" s="186">
        <f>VLOOKUP($A241,L.Cifuentes!$A$4:$ER$33,BaseInterventoría!DA$1,FALSE)</f>
        <v>0</v>
      </c>
      <c r="DB241" s="186">
        <f>VLOOKUP($A241,L.Cifuentes!$A$4:$ER$33,BaseInterventoría!DB$1,FALSE)</f>
        <v>0</v>
      </c>
      <c r="DC241" s="186">
        <f>VLOOKUP($A241,L.Cifuentes!$A$4:$ER$33,BaseInterventoría!DC$1,FALSE)</f>
        <v>0</v>
      </c>
      <c r="DD241" s="186">
        <f>VLOOKUP($A241,L.Cifuentes!$A$4:$ER$33,BaseInterventoría!DD$1,FALSE)</f>
        <v>0</v>
      </c>
      <c r="DE241" s="186">
        <f>VLOOKUP($A241,L.Cifuentes!$A$4:$ER$33,BaseInterventoría!DE$1,FALSE)</f>
        <v>0</v>
      </c>
      <c r="DF241" s="186">
        <f>VLOOKUP($A241,L.Cifuentes!$A$4:$ER$33,BaseInterventoría!DF$1,FALSE)</f>
        <v>0</v>
      </c>
      <c r="DG241" s="186">
        <f>VLOOKUP($A241,L.Cifuentes!$A$4:$ER$33,BaseInterventoría!DG$1,FALSE)</f>
        <v>0</v>
      </c>
      <c r="DH241" s="186">
        <f>VLOOKUP($A241,L.Cifuentes!$A$4:$ER$33,BaseInterventoría!DH$1,FALSE)</f>
        <v>0</v>
      </c>
      <c r="DI241" s="186">
        <f>VLOOKUP($A241,L.Cifuentes!$A$4:$ER$33,BaseInterventoría!DI$1,FALSE)</f>
        <v>0</v>
      </c>
      <c r="DJ241" s="186">
        <f>VLOOKUP($A241,L.Cifuentes!$A$4:$ER$33,BaseInterventoría!DJ$1,FALSE)</f>
        <v>0</v>
      </c>
      <c r="DK241" s="5" t="e">
        <f ca="1">VLOOKUP($A241,L.Cifuentes!$A$4:$ER$33,BaseInterventoría!DK$1,FALSE)</f>
        <v>#DIV/0!</v>
      </c>
      <c r="DL241" s="5" t="str">
        <f ca="1">VLOOKUP($A241,L.Cifuentes!$A$4:$ER$33,BaseInterventoría!DL$1,FALSE)</f>
        <v>VENCIDO</v>
      </c>
      <c r="DM241" s="71" t="str">
        <f t="shared" si="23"/>
        <v>Activos</v>
      </c>
      <c r="DN241" s="5" t="s">
        <v>7</v>
      </c>
      <c r="DO241" s="5">
        <f>VLOOKUP($A241,L.Cifuentes!$A$4:$ER$33,BaseInterventoría!DO$1,FALSE)</f>
        <v>0</v>
      </c>
      <c r="DP241" s="5">
        <f>VLOOKUP($A241,L.Cifuentes!$A$4:$ER$33,BaseInterventoría!DP$1,FALSE)</f>
        <v>0</v>
      </c>
      <c r="DQ241" s="5">
        <f>VLOOKUP($A241,L.Cifuentes!$A$4:$ER$33,BaseInterventoría!DQ$1,FALSE)</f>
        <v>0</v>
      </c>
      <c r="DR241" s="5">
        <f>VLOOKUP($A241,L.Cifuentes!$A$4:$ER$33,BaseInterventoría!DR$1,FALSE)</f>
        <v>0</v>
      </c>
      <c r="DS241" s="5">
        <f>VLOOKUP($A241,L.Cifuentes!$A$4:$ER$33,BaseInterventoría!DS$1,FALSE)</f>
        <v>0</v>
      </c>
      <c r="DT241" s="198">
        <f>VLOOKUP($A241,L.Cifuentes!$A$4:$ER$33,BaseInterventoría!DT$1,FALSE)</f>
        <v>0</v>
      </c>
      <c r="DU241" s="198">
        <f>VLOOKUP($A241,L.Cifuentes!$A$4:$ER$33,BaseInterventoría!DU$1,FALSE)</f>
        <v>0</v>
      </c>
      <c r="DV241" s="186">
        <f>VLOOKUP($A241,L.Cifuentes!$A$4:$ER$33,BaseInterventoría!DV$1,FALSE)</f>
        <v>0</v>
      </c>
      <c r="DW241" s="198">
        <f>VLOOKUP($A241,L.Cifuentes!$A$4:$ER$33,BaseInterventoría!DW$1,FALSE)</f>
        <v>0</v>
      </c>
      <c r="DX241" s="21">
        <f>VLOOKUP($A241,L.Cifuentes!$A$4:$ER$33,BaseInterventoría!DX$1,FALSE)</f>
        <v>0</v>
      </c>
      <c r="DY241" s="5">
        <f>VLOOKUP($A241,L.Cifuentes!$A$4:$ER$33,BaseInterventoría!DY$1,FALSE)</f>
        <v>0</v>
      </c>
      <c r="DZ241" s="21">
        <f>VLOOKUP($A241,L.Cifuentes!$A$4:$ER$33,BaseInterventoría!DZ$1,FALSE)</f>
        <v>0</v>
      </c>
      <c r="EA241" s="21">
        <f>VLOOKUP($A241,L.Cifuentes!$A$4:$ER$33,BaseInterventoría!EA$1,FALSE)</f>
        <v>0</v>
      </c>
      <c r="EB241" s="5">
        <f>VLOOKUP($A241,L.Cifuentes!$A$4:$ER$33,BaseInterventoría!EB$1,FALSE)</f>
        <v>0</v>
      </c>
      <c r="EC241" s="198">
        <f>VLOOKUP($A241,L.Cifuentes!$A$4:$ER$33,BaseInterventoría!EC$1,FALSE)</f>
        <v>0</v>
      </c>
      <c r="ED241" s="5">
        <f>VLOOKUP($A241,L.Cifuentes!$A$4:$ER$33,BaseInterventoría!ED$1,FALSE)</f>
        <v>0</v>
      </c>
      <c r="EE241" s="5" t="str">
        <f>VLOOKUP($A241,L.Cifuentes!$A$4:$ER$33,BaseInterventoría!EE$1,FALSE)</f>
        <v>RIO BOGOTÁ - CUENCA BAJA</v>
      </c>
      <c r="EF241" s="5">
        <f>VLOOKUP($A241,L.Cifuentes!$A$4:$ER$33,BaseInterventoría!EF$1,FALSE)</f>
        <v>0</v>
      </c>
      <c r="EG241" s="5">
        <f>VLOOKUP($A241,L.Cifuentes!$A$4:$ER$33,BaseInterventoría!EG$1,FALSE)</f>
        <v>0</v>
      </c>
      <c r="EH241" s="5">
        <f>VLOOKUP($A241,L.Cifuentes!$A$4:$ER$33,BaseInterventoría!EH$1,FALSE)</f>
        <v>0</v>
      </c>
      <c r="EI241" s="21">
        <f ca="1">VLOOKUP($A241,L.Cifuentes!$A$4:$ER$33,BaseInterventoría!EI$1,FALSE)</f>
        <v>45649</v>
      </c>
      <c r="EJ241" s="5">
        <f>VLOOKUP($A241,L.Cifuentes!$A$4:$ER$33,BaseInterventoría!EJ$1,FALSE)</f>
        <v>0</v>
      </c>
      <c r="EK241" s="5">
        <f>VLOOKUP($A241,L.Cifuentes!$A$4:$ER$33,BaseInterventoría!EK$1,FALSE)</f>
        <v>0</v>
      </c>
      <c r="EL241" s="5" t="str">
        <f>VLOOKUP($A241,L.Cifuentes!$A$4:$ER$33,BaseInterventoría!EL$1,FALSE)</f>
        <v>Dirección de Interventoría</v>
      </c>
      <c r="EM241" s="5" t="str">
        <f>VLOOKUP($A241,L.Cifuentes!$A$4:$ER$33,BaseInterventoría!EM$1,FALSE)</f>
        <v>Lucio Cifuentes</v>
      </c>
      <c r="EN241" s="5" t="str">
        <f>VLOOKUP($A241,L.Cifuentes!$A$4:$ER$33,BaseInterventoría!EN$1,FALSE)</f>
        <v>PENDIENTE</v>
      </c>
      <c r="EO241" s="5" t="str">
        <f>VLOOKUP($A241,L.Cifuentes!$A$4:$ER$33,BaseInterventoría!EO$1,FALSE)</f>
        <v>Pendiente cambio de ejecutor</v>
      </c>
      <c r="EP241" s="21">
        <f>VLOOKUP($A241,L.Cifuentes!$A$4:$ER$33,BaseInterventoría!EP$1,FALSE)</f>
        <v>45622</v>
      </c>
      <c r="EQ241" s="24">
        <f>AP241</f>
        <v>0</v>
      </c>
      <c r="ER241" s="24">
        <f t="shared" si="29"/>
        <v>0</v>
      </c>
      <c r="ES241" s="24">
        <f t="shared" si="30"/>
        <v>0</v>
      </c>
      <c r="ET241" s="5" t="s">
        <v>7</v>
      </c>
      <c r="EU241" s="24">
        <f t="shared" si="28"/>
        <v>0</v>
      </c>
      <c r="EV241" s="55" t="e">
        <f>VLOOKUP(A241,#REF!,147,FALSE)</f>
        <v>#REF!</v>
      </c>
      <c r="EW241" s="56" t="s">
        <v>251</v>
      </c>
      <c r="EX241" s="24">
        <v>96687576</v>
      </c>
      <c r="EY241" s="5" t="s">
        <v>252</v>
      </c>
      <c r="EZ241" s="56"/>
      <c r="FA241" s="21">
        <v>45807</v>
      </c>
      <c r="FB241"/>
      <c r="FC241"/>
      <c r="FD241"/>
    </row>
    <row r="242" spans="1:160" ht="157.5">
      <c r="A242" s="19" t="s">
        <v>792</v>
      </c>
      <c r="B242" s="2">
        <f t="shared" si="24"/>
        <v>240</v>
      </c>
      <c r="C242" s="20" t="s">
        <v>793</v>
      </c>
      <c r="D242" s="5" t="s">
        <v>234</v>
      </c>
      <c r="E242" s="2" t="s">
        <v>794</v>
      </c>
      <c r="F242" s="5" t="str">
        <f>VLOOKUP($A242,L.Cifuentes!$A$4:$ER$33,BaseInterventoría!F$1,FALSE)</f>
        <v>MDVP</v>
      </c>
      <c r="G242" s="21">
        <f>VLOOKUP($A242,L.Cifuentes!$A$4:$ER$33,BaseInterventoría!G$1,FALSE)</f>
        <v>45086</v>
      </c>
      <c r="H242" s="5">
        <f>VLOOKUP($A242,L.Cifuentes!$A$4:$ER$33,BaseInterventoría!H$1,FALSE)</f>
        <v>249</v>
      </c>
      <c r="I242" s="5">
        <f>VLOOKUP($A242,L.Cifuentes!$A$4:$ER$33,BaseInterventoría!I$1,FALSE)</f>
        <v>83</v>
      </c>
      <c r="J242" s="5" t="str">
        <f>VLOOKUP($A242,L.Cifuentes!$A$4:$ER$33,BaseInterventoría!J$1,FALSE)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2" s="198">
        <f>VLOOKUP($A242,L.Cifuentes!$A$4:$ER$33,BaseInterventoría!K$1,FALSE)</f>
        <v>0</v>
      </c>
      <c r="L242" s="198">
        <f>VLOOKUP($A242,L.Cifuentes!$A$4:$ER$33,BaseInterventoría!L$1,FALSE)</f>
        <v>0</v>
      </c>
      <c r="M242" s="198">
        <f>VLOOKUP($A242,L.Cifuentes!$A$4:$ER$33,BaseInterventoría!M$1,FALSE)</f>
        <v>0</v>
      </c>
      <c r="N242" s="198">
        <f>VLOOKUP($A242,L.Cifuentes!$A$4:$ER$33,BaseInterventoría!N$1,FALSE)</f>
        <v>0</v>
      </c>
      <c r="O242" s="198">
        <f>VLOOKUP($A242,L.Cifuentes!$A$4:$ER$33,BaseInterventoría!O$1,FALSE)</f>
        <v>0</v>
      </c>
      <c r="P242" s="198">
        <f>VLOOKUP($A242,L.Cifuentes!$A$4:$ER$33,BaseInterventoría!P$1,FALSE)</f>
        <v>0</v>
      </c>
      <c r="Q242" s="198">
        <f>VLOOKUP($A242,L.Cifuentes!$A$4:$ER$33,BaseInterventoría!Q$1,FALSE)</f>
        <v>59672835</v>
      </c>
      <c r="R242" s="198">
        <f>VLOOKUP($A242,L.Cifuentes!$A$4:$ER$33,BaseInterventoría!R$1,FALSE)</f>
        <v>1496820880</v>
      </c>
      <c r="S242" s="198">
        <f>VLOOKUP($A242,L.Cifuentes!$A$4:$ER$33,BaseInterventoría!S$1,FALSE)</f>
        <v>0</v>
      </c>
      <c r="T242" s="198">
        <f>VLOOKUP($A242,L.Cifuentes!$A$4:$ER$33,BaseInterventoría!T$1,FALSE)</f>
        <v>0</v>
      </c>
      <c r="U242" s="198">
        <f>VLOOKUP($A242,L.Cifuentes!$A$4:$ER$33,BaseInterventoría!U$1,FALSE)</f>
        <v>1556493715</v>
      </c>
      <c r="V242" s="5" t="str">
        <f>VLOOKUP($A242,L.Cifuentes!$A$4:$ER$33,BaseInterventoría!V$1,FALSE)</f>
        <v>15029
21/06/2023
15030
21/06/2023</v>
      </c>
      <c r="W242" s="5">
        <f>VLOOKUP($A242,L.Cifuentes!$A$4:$ER$33,BaseInterventoría!W$1,FALSE)</f>
        <v>0</v>
      </c>
      <c r="X242" s="5" t="str">
        <f>VLOOKUP($A242,L.Cifuentes!$A$4:$ER$33,BaseInterventoría!X$1,FALSE)</f>
        <v>UNIDADES SANITARIAS</v>
      </c>
      <c r="Y242" s="5" t="str">
        <f>VLOOKUP($A242,L.Cifuentes!$A$4:$ER$33,BaseInterventoría!Y$1,FALSE)</f>
        <v>RURAL</v>
      </c>
      <c r="Z242" s="5" t="str">
        <f>VLOOKUP($A242,L.Cifuentes!$A$4:$ER$33,BaseInterventoría!Z$1,FALSE)</f>
        <v>CONVENIO</v>
      </c>
      <c r="AA242" s="5" t="str">
        <f>VLOOKUP($A242,L.Cifuentes!$A$4:$ER$33,BaseInterventoría!AA$1,FALSE)</f>
        <v>EPC-CI-032-2023</v>
      </c>
      <c r="AB242" s="5" t="str">
        <f>VLOOKUP($A242,L.Cifuentes!$A$4:$ER$33,BaseInterventoría!AB$1,FALSE)</f>
        <v>AUNAR ESFUERZOS TÉCNICOS Y ADMINISTRATIVOS PARA LA CONSTRUCCIÓN DE 83 UNIDADES SANITARIAS EN EL SECTOR RURAL DEL MUNICIPIO DE SIMIJACA - CUNDINAMARCA.</v>
      </c>
      <c r="AC242" s="21">
        <f>VLOOKUP($A242,L.Cifuentes!$A$4:$ER$33,BaseInterventoría!AC$1,FALSE)</f>
        <v>45103</v>
      </c>
      <c r="AD242" s="21">
        <f>VLOOKUP($A242,L.Cifuentes!$A$4:$ER$33,BaseInterventoría!AD$1,FALSE)</f>
        <v>45113</v>
      </c>
      <c r="AE242" s="5" t="str">
        <f>VLOOKUP($A242,L.Cifuentes!$A$4:$ER$33,BaseInterventoría!AE$1,FALSE)</f>
        <v>12 MESES</v>
      </c>
      <c r="AF242" s="21">
        <f>VLOOKUP($A242,L.Cifuentes!$A$4:$ER$33,BaseInterventoría!AF$1,FALSE)</f>
        <v>45478</v>
      </c>
      <c r="AG242" s="5" t="str">
        <f>VLOOKUP($A242,L.Cifuentes!$A$4:$ER$33,BaseInterventoría!AG$1,FALSE)</f>
        <v>MUNICIPIO DE SIMIJACA</v>
      </c>
      <c r="AH242" s="5" t="str">
        <f>VLOOKUP($A242,L.Cifuentes!$A$4:$ER$33,BaseInterventoría!AH$1,FALSE)</f>
        <v>JOHANA PAOLA MONZON MURCIA
alcaldia@simijaca-cundinamarca.gov.co
3102249184</v>
      </c>
      <c r="AI242" s="198">
        <f>VLOOKUP($A242,L.Cifuentes!$A$4:$ER$33,BaseInterventoría!AI$1,FALSE)</f>
        <v>1398898019</v>
      </c>
      <c r="AJ242" s="21">
        <f>VLOOKUP($A242,L.Cifuentes!$A$4:$ER$33,BaseInterventoría!AJ$1,FALSE)</f>
        <v>0</v>
      </c>
      <c r="AK242" s="198">
        <f>VLOOKUP($A242,L.Cifuentes!$A$4:$ER$33,BaseInterventoría!AK$1,FALSE)</f>
        <v>0</v>
      </c>
      <c r="AL242" s="5">
        <f>VLOOKUP($A242,L.Cifuentes!$A$4:$ER$33,BaseInterventoría!AL$1,FALSE)</f>
        <v>0</v>
      </c>
      <c r="AM242" s="21">
        <f>VLOOKUP($A242,L.Cifuentes!$A$4:$ER$33,BaseInterventoría!AM$1,FALSE)</f>
        <v>0</v>
      </c>
      <c r="AN242" s="198">
        <f>VLOOKUP($A242,L.Cifuentes!$A$4:$ER$33,BaseInterventoría!AN$1,FALSE)</f>
        <v>0</v>
      </c>
      <c r="AO242" s="5">
        <f>VLOOKUP($A242,L.Cifuentes!$A$4:$ER$33,BaseInterventoría!AO$1,FALSE)</f>
        <v>0</v>
      </c>
      <c r="AP242" s="198">
        <f>VLOOKUP($A242,L.Cifuentes!$A$4:$ER$33,BaseInterventoría!AP$1,FALSE)</f>
        <v>1398898019</v>
      </c>
      <c r="AQ242" s="5" t="str">
        <f>VLOOKUP($A242,L.Cifuentes!$A$4:$ER$33,BaseInterventoría!AQ$1,FALSE)</f>
        <v>PRORROGA 1</v>
      </c>
      <c r="AR242" s="21">
        <f>VLOOKUP($A242,L.Cifuentes!$A$4:$ER$33,BaseInterventoría!AR$1,FALSE)</f>
        <v>45470</v>
      </c>
      <c r="AS242" s="5" t="str">
        <f>VLOOKUP($A242,L.Cifuentes!$A$4:$ER$33,BaseInterventoría!AS$1,FALSE)</f>
        <v>9 MESES</v>
      </c>
      <c r="AT242" s="5">
        <f>VLOOKUP($A242,L.Cifuentes!$A$4:$ER$33,BaseInterventoría!AT$1,FALSE)</f>
        <v>0</v>
      </c>
      <c r="AU242" s="21">
        <f>VLOOKUP($A242,L.Cifuentes!$A$4:$ER$33,BaseInterventoría!AU$1,FALSE)</f>
        <v>0</v>
      </c>
      <c r="AV242" s="5">
        <f>VLOOKUP($A242,L.Cifuentes!$A$4:$ER$33,BaseInterventoría!AV$1,FALSE)</f>
        <v>0</v>
      </c>
      <c r="AW242" s="186">
        <f>VLOOKUP($A242,L.Cifuentes!$A$4:$ER$33,BaseInterventoría!AW$1,FALSE)</f>
        <v>0</v>
      </c>
      <c r="AX242" s="186">
        <f>VLOOKUP($A242,L.Cifuentes!$A$4:$ER$33,BaseInterventoría!AX$1,FALSE)</f>
        <v>0</v>
      </c>
      <c r="AY242" s="5">
        <f ca="1">VLOOKUP($A242,L.Cifuentes!$A$4:$ER$33,BaseInterventoría!AY$1,FALSE)</f>
        <v>0.83881064162754304</v>
      </c>
      <c r="AZ242" s="21">
        <f>VLOOKUP($A242,L.Cifuentes!$A$4:$ER$33,BaseInterventoría!AZ$1,FALSE)</f>
        <v>45752</v>
      </c>
      <c r="BA242" s="5">
        <f>VLOOKUP($A242,L.Cifuentes!$A$4:$ER$33,BaseInterventoría!BA$1,FALSE)</f>
        <v>21.3</v>
      </c>
      <c r="BB242" s="5" t="str">
        <f ca="1">VLOOKUP($A242,L.Cifuentes!$A$4:$ER$33,BaseInterventoría!BB$1,FALSE)</f>
        <v>VIGENTE</v>
      </c>
      <c r="BC242" s="5" t="str">
        <f>VLOOKUP($A242,L.Cifuentes!$A$4:$ER$33,BaseInterventoría!BC$1,FALSE)</f>
        <v>En Ejecución</v>
      </c>
      <c r="BD242" s="5" t="str">
        <f>VLOOKUP($A242,L.Cifuentes!$A$4:$ER$33,BaseInterventoría!BD$1,FALSE)</f>
        <v>N/A</v>
      </c>
      <c r="BE242" s="5" t="str">
        <f>VLOOKUP($A242,L.Cifuentes!$A$4:$ER$33,BaseInterventoría!BE$1,FALSE)</f>
        <v>N/A</v>
      </c>
      <c r="BF242" s="21" t="str">
        <f>VLOOKUP($A242,L.Cifuentes!$A$4:$ER$33,BaseInterventoría!BF$1,FALSE)</f>
        <v>N/A</v>
      </c>
      <c r="BG242" s="21" t="str">
        <f>VLOOKUP($A242,L.Cifuentes!$A$4:$ER$33,BaseInterventoría!BG$1,FALSE)</f>
        <v>N/A</v>
      </c>
      <c r="BH242" s="5" t="str">
        <f>VLOOKUP($A242,L.Cifuentes!$A$4:$ER$33,BaseInterventoría!BH$1,FALSE)</f>
        <v>LIC-005-01-2023</v>
      </c>
      <c r="BI242" s="5" t="str">
        <f>VLOOKUP($A242,L.Cifuentes!$A$4:$ER$33,BaseInterventoría!BI$1,FALSE)</f>
        <v>CONSTRUCCION DE UNIDADES SANITARIAS EN EL MUNICIPIO DE SIMIJACA- CUNDINAMARCA, BAJO CONVENIO EPC-CI-032-2023</v>
      </c>
      <c r="BJ242" s="21">
        <f>VLOOKUP($A242,L.Cifuentes!$A$4:$ER$33,BaseInterventoría!BJ$1,FALSE)</f>
        <v>45274</v>
      </c>
      <c r="BK242" s="21">
        <f>VLOOKUP($A242,L.Cifuentes!$A$4:$ER$33,BaseInterventoría!BK$1,FALSE)</f>
        <v>45558</v>
      </c>
      <c r="BL242" s="5" t="str">
        <f>VLOOKUP($A242,L.Cifuentes!$A$4:$ER$33,BaseInterventoría!BL$1,FALSE)</f>
        <v>4 MESES</v>
      </c>
      <c r="BM242" s="21">
        <f>VLOOKUP($A242,L.Cifuentes!$A$4:$ER$33,BaseInterventoría!BM$1,FALSE)</f>
        <v>45679</v>
      </c>
      <c r="BN242" s="5" t="str">
        <f>VLOOKUP($A242,L.Cifuentes!$A$4:$ER$33,BaseInterventoría!BN$1,FALSE)</f>
        <v>CONSORCIO REDES SIMIJACA</v>
      </c>
      <c r="BO242" s="5" t="str">
        <f>VLOOKUP($A242,L.Cifuentes!$A$4:$ER$33,BaseInterventoría!BO$1,FALSE)</f>
        <v>PAOLA ANDREA MONTES SALAZAR</v>
      </c>
      <c r="BP242" s="198">
        <f>VLOOKUP($A242,L.Cifuentes!$A$4:$ER$33,BaseInterventoría!BP$1,FALSE)</f>
        <v>0</v>
      </c>
      <c r="BQ242" s="198">
        <f>VLOOKUP($A242,L.Cifuentes!$A$4:$ER$33,BaseInterventoría!BQ$1,FALSE)</f>
        <v>0</v>
      </c>
      <c r="BR242" s="198">
        <f>VLOOKUP($A242,L.Cifuentes!$A$4:$ER$33,BaseInterventoría!BR$1,FALSE)</f>
        <v>0</v>
      </c>
      <c r="BS242" s="198">
        <f>VLOOKUP($A242,L.Cifuentes!$A$4:$ER$33,BaseInterventoría!BS$1,FALSE)</f>
        <v>0</v>
      </c>
      <c r="BT242" s="198">
        <f>VLOOKUP($A242,L.Cifuentes!$A$4:$ER$33,BaseInterventoría!BT$1,FALSE)</f>
        <v>1338745408.22</v>
      </c>
      <c r="BU242" s="21">
        <f>VLOOKUP($A242,L.Cifuentes!$A$4:$ER$33,BaseInterventoría!BU$1,FALSE)</f>
        <v>0</v>
      </c>
      <c r="BV242" s="198">
        <f>VLOOKUP($A242,L.Cifuentes!$A$4:$ER$33,BaseInterventoría!BV$1,FALSE)</f>
        <v>0</v>
      </c>
      <c r="BW242" s="21">
        <f>VLOOKUP($A242,L.Cifuentes!$A$4:$ER$33,BaseInterventoría!BW$1,FALSE)</f>
        <v>0</v>
      </c>
      <c r="BX242" s="198">
        <f>VLOOKUP($A242,L.Cifuentes!$A$4:$ER$33,BaseInterventoría!BX$1,FALSE)</f>
        <v>0</v>
      </c>
      <c r="BY242" s="198">
        <f>VLOOKUP($A242,L.Cifuentes!$A$4:$ER$33,BaseInterventoría!BY$1,FALSE)</f>
        <v>1338745408.22</v>
      </c>
      <c r="BZ242" s="5">
        <f>VLOOKUP($A242,L.Cifuentes!$A$4:$ER$33,BaseInterventoría!BZ$1,FALSE)</f>
        <v>0</v>
      </c>
      <c r="CA242" s="21">
        <f>VLOOKUP($A242,L.Cifuentes!$A$4:$ER$33,BaseInterventoría!CA$1,FALSE)</f>
        <v>0</v>
      </c>
      <c r="CB242" s="5">
        <f>VLOOKUP($A242,L.Cifuentes!$A$4:$ER$33,BaseInterventoría!CB$1,FALSE)</f>
        <v>0</v>
      </c>
      <c r="CC242" s="5">
        <f>VLOOKUP($A242,L.Cifuentes!$A$4:$ER$33,BaseInterventoría!CC$1,FALSE)</f>
        <v>0</v>
      </c>
      <c r="CD242" s="21">
        <f>VLOOKUP($A242,L.Cifuentes!$A$4:$ER$33,BaseInterventoría!CD$1,FALSE)</f>
        <v>0</v>
      </c>
      <c r="CE242" s="5">
        <f>VLOOKUP($A242,L.Cifuentes!$A$4:$ER$33,BaseInterventoría!CE$1,FALSE)</f>
        <v>0</v>
      </c>
      <c r="CF242" s="21">
        <f>VLOOKUP($A242,L.Cifuentes!$A$4:$ER$33,BaseInterventoría!CF$1,FALSE)</f>
        <v>45679</v>
      </c>
      <c r="CG242" s="5" t="str">
        <f>VLOOKUP($A242,L.Cifuentes!$A$4:$ER$33,BaseInterventoría!CG$1,FALSE)</f>
        <v>BY-100039434</v>
      </c>
      <c r="CH242" s="21">
        <f>VLOOKUP($A242,L.Cifuentes!$A$4:$ER$33,BaseInterventoría!CH$1,FALSE)</f>
        <v>45680</v>
      </c>
      <c r="CI242" s="21">
        <f>VLOOKUP($A242,L.Cifuentes!$A$4:$ER$33,BaseInterventoría!CI$1,FALSE)</f>
        <v>47506</v>
      </c>
      <c r="CJ242" s="5" t="str">
        <f>VLOOKUP($A242,L.Cifuentes!$A$4:$ER$33,BaseInterventoría!CJ$1,FALSE)</f>
        <v>NA</v>
      </c>
      <c r="CK242" s="21" t="str">
        <f>VLOOKUP($A242,L.Cifuentes!$A$4:$ER$33,BaseInterventoría!CK$1,FALSE)</f>
        <v>NA</v>
      </c>
      <c r="CL242" s="21" t="str">
        <f>VLOOKUP($A242,L.Cifuentes!$A$4:$ER$33,BaseInterventoría!CL$1,FALSE)</f>
        <v>NA</v>
      </c>
      <c r="CM242" s="5" t="str">
        <f>VLOOKUP($A242,L.Cifuentes!$A$4:$ER$33,BaseInterventoría!CM$1,FALSE)</f>
        <v>BY-100039434</v>
      </c>
      <c r="CN242" s="21">
        <f>VLOOKUP($A242,L.Cifuentes!$A$4:$ER$33,BaseInterventoría!CN$1,FALSE)</f>
        <v>45680</v>
      </c>
      <c r="CO242" s="21">
        <f>VLOOKUP($A242,L.Cifuentes!$A$4:$ER$33,BaseInterventoría!CO$1,FALSE)</f>
        <v>47506</v>
      </c>
      <c r="CP242" s="5" t="str">
        <f>VLOOKUP($A242,L.Cifuentes!$A$4:$ER$33,BaseInterventoría!CP$1,FALSE)</f>
        <v>BY-100039434</v>
      </c>
      <c r="CQ242" s="21">
        <f>VLOOKUP($A242,L.Cifuentes!$A$4:$ER$33,BaseInterventoría!CQ$1,FALSE)</f>
        <v>45680</v>
      </c>
      <c r="CR242" s="21">
        <f>VLOOKUP($A242,L.Cifuentes!$A$4:$ER$33,BaseInterventoría!CR$1,FALSE)</f>
        <v>47506</v>
      </c>
      <c r="CS242" s="5" t="str">
        <f>VLOOKUP($A242,L.Cifuentes!$A$4:$ER$33,BaseInterventoría!CS$1,FALSE)</f>
        <v>BY-100039434</v>
      </c>
      <c r="CT242" s="21">
        <f>VLOOKUP($A242,L.Cifuentes!$A$4:$ER$33,BaseInterventoría!CT$1,FALSE)</f>
        <v>45680</v>
      </c>
      <c r="CU242" s="21">
        <f>VLOOKUP($A242,L.Cifuentes!$A$4:$ER$33,BaseInterventoría!CU$1,FALSE)</f>
        <v>47506</v>
      </c>
      <c r="CV242" s="5" t="str">
        <f>VLOOKUP($A242,L.Cifuentes!$A$4:$ER$33,BaseInterventoría!CV$1,FALSE)</f>
        <v>BY-100039434</v>
      </c>
      <c r="CW242" s="21">
        <f>VLOOKUP($A242,L.Cifuentes!$A$4:$ER$33,BaseInterventoría!CW$1,FALSE)</f>
        <v>45680</v>
      </c>
      <c r="CX242" s="21">
        <f>VLOOKUP($A242,L.Cifuentes!$A$4:$ER$33,BaseInterventoría!CX$1,FALSE)</f>
        <v>47506</v>
      </c>
      <c r="CY242" s="21">
        <f>VLOOKUP($A242,L.Cifuentes!$A$4:$ER$33,BaseInterventoría!CY$1,FALSE)</f>
        <v>45679</v>
      </c>
      <c r="CZ242" s="5">
        <f>VLOOKUP($A242,L.Cifuentes!$A$4:$ER$33,BaseInterventoría!CZ$1,FALSE)</f>
        <v>4.0333333333333332</v>
      </c>
      <c r="DA242" s="186">
        <f>VLOOKUP($A242,L.Cifuentes!$A$4:$ER$33,BaseInterventoría!DA$1,FALSE)</f>
        <v>0.3</v>
      </c>
      <c r="DB242" s="186">
        <f>VLOOKUP($A242,L.Cifuentes!$A$4:$ER$33,BaseInterventoría!DB$1,FALSE)</f>
        <v>0</v>
      </c>
      <c r="DC242" s="186">
        <f>VLOOKUP($A242,L.Cifuentes!$A$4:$ER$33,BaseInterventoría!DC$1,FALSE)</f>
        <v>0</v>
      </c>
      <c r="DD242" s="186">
        <f>VLOOKUP($A242,L.Cifuentes!$A$4:$ER$33,BaseInterventoría!DD$1,FALSE)</f>
        <v>0</v>
      </c>
      <c r="DE242" s="186">
        <f>VLOOKUP($A242,L.Cifuentes!$A$4:$ER$33,BaseInterventoría!DE$1,FALSE)</f>
        <v>0</v>
      </c>
      <c r="DF242" s="186">
        <f>VLOOKUP($A242,L.Cifuentes!$A$4:$ER$33,BaseInterventoría!DF$1,FALSE)</f>
        <v>0</v>
      </c>
      <c r="DG242" s="186">
        <f>VLOOKUP($A242,L.Cifuentes!$A$4:$ER$33,BaseInterventoría!DG$1,FALSE)</f>
        <v>0</v>
      </c>
      <c r="DH242" s="186">
        <f>VLOOKUP($A242,L.Cifuentes!$A$4:$ER$33,BaseInterventoría!DH$1,FALSE)</f>
        <v>0</v>
      </c>
      <c r="DI242" s="186">
        <f>VLOOKUP($A242,L.Cifuentes!$A$4:$ER$33,BaseInterventoría!DI$1,FALSE)</f>
        <v>0</v>
      </c>
      <c r="DJ242" s="186">
        <f>VLOOKUP($A242,L.Cifuentes!$A$4:$ER$33,BaseInterventoría!DJ$1,FALSE)</f>
        <v>0</v>
      </c>
      <c r="DK242" s="5">
        <f ca="1">VLOOKUP($A242,L.Cifuentes!$A$4:$ER$33,BaseInterventoría!DK$1,FALSE)</f>
        <v>0.75206611570247939</v>
      </c>
      <c r="DL242" s="5" t="str">
        <f ca="1">VLOOKUP($A242,L.Cifuentes!$A$4:$ER$33,BaseInterventoría!DL$1,FALSE)</f>
        <v>VIGENTE</v>
      </c>
      <c r="DM242" s="71" t="str">
        <f t="shared" si="23"/>
        <v>Activos</v>
      </c>
      <c r="DN242" s="5" t="str">
        <f>VLOOKUP($A242,L.Cifuentes!$A$4:$ER$33,BaseInterventoría!DN$1,FALSE)</f>
        <v>En ejecución</v>
      </c>
      <c r="DO242" s="5">
        <f>VLOOKUP($A242,L.Cifuentes!$A$4:$ER$33,BaseInterventoría!DO$1,FALSE)</f>
        <v>0</v>
      </c>
      <c r="DP242" s="5">
        <f>VLOOKUP($A242,L.Cifuentes!$A$4:$ER$33,BaseInterventoría!DP$1,FALSE)</f>
        <v>0</v>
      </c>
      <c r="DQ242" s="5">
        <f>VLOOKUP($A242,L.Cifuentes!$A$4:$ER$33,BaseInterventoría!DQ$1,FALSE)</f>
        <v>0</v>
      </c>
      <c r="DR242" s="5">
        <f>VLOOKUP($A242,L.Cifuentes!$A$4:$ER$33,BaseInterventoría!DR$1,FALSE)</f>
        <v>0</v>
      </c>
      <c r="DS242" s="5">
        <f>VLOOKUP($A242,L.Cifuentes!$A$4:$ER$33,BaseInterventoría!DS$1,FALSE)</f>
        <v>0</v>
      </c>
      <c r="DT242" s="198">
        <f>VLOOKUP($A242,L.Cifuentes!$A$4:$ER$33,BaseInterventoría!DT$1,FALSE)</f>
        <v>0</v>
      </c>
      <c r="DU242" s="198">
        <f>VLOOKUP($A242,L.Cifuentes!$A$4:$ER$33,BaseInterventoría!DU$1,FALSE)</f>
        <v>1338745408.22</v>
      </c>
      <c r="DV242" s="186">
        <f>VLOOKUP($A242,L.Cifuentes!$A$4:$ER$33,BaseInterventoría!DV$1,FALSE)</f>
        <v>0</v>
      </c>
      <c r="DW242" s="198">
        <f>VLOOKUP($A242,L.Cifuentes!$A$4:$ER$33,BaseInterventoría!DW$1,FALSE)</f>
        <v>1338745408.22</v>
      </c>
      <c r="DX242" s="21" t="str">
        <f>VLOOKUP($A242,L.Cifuentes!$A$4:$ER$33,BaseInterventoría!DX$1,FALSE)</f>
        <v>N/A</v>
      </c>
      <c r="DY242" s="5" t="str">
        <f>VLOOKUP($A242,L.Cifuentes!$A$4:$ER$33,BaseInterventoría!DY$1,FALSE)</f>
        <v xml:space="preserve">EPC-PDA-I-051-2024	</v>
      </c>
      <c r="DZ242" s="21">
        <f>VLOOKUP($A242,L.Cifuentes!$A$4:$ER$33,BaseInterventoría!DZ$1,FALSE)</f>
        <v>45364</v>
      </c>
      <c r="EA242" s="21">
        <f>VLOOKUP($A242,L.Cifuentes!$A$4:$ER$33,BaseInterventoría!EA$1,FALSE)</f>
        <v>45551</v>
      </c>
      <c r="EB242" s="5" t="str">
        <f>VLOOKUP($A242,L.Cifuentes!$A$4:$ER$33,BaseInterventoría!EB$1,FALSE)</f>
        <v>GRUPO CONSULTOR KAPITAL
JUAN CARLOS BONILLA CABEZAS</v>
      </c>
      <c r="EC242" s="198">
        <f>VLOOKUP($A242,L.Cifuentes!$A$4:$ER$33,BaseInterventoría!EC$1,FALSE)</f>
        <v>97922861</v>
      </c>
      <c r="ED242" s="5">
        <f>VLOOKUP($A242,L.Cifuentes!$A$4:$ER$33,BaseInterventoría!ED$1,FALSE)</f>
        <v>1179793.5060240964</v>
      </c>
      <c r="EE242" s="5">
        <f>VLOOKUP($A242,L.Cifuentes!$A$4:$ER$33,BaseInterventoría!EE$1,FALSE)</f>
        <v>0</v>
      </c>
      <c r="EF242" s="5">
        <f>VLOOKUP($A242,L.Cifuentes!$A$4:$ER$33,BaseInterventoría!EF$1,FALSE)</f>
        <v>0</v>
      </c>
      <c r="EG242" s="5">
        <f>VLOOKUP($A242,L.Cifuentes!$A$4:$ER$33,BaseInterventoría!EG$1,FALSE)</f>
        <v>0</v>
      </c>
      <c r="EH242" s="5">
        <f>VLOOKUP($A242,L.Cifuentes!$A$4:$ER$33,BaseInterventoría!EH$1,FALSE)</f>
        <v>0</v>
      </c>
      <c r="EI242" s="21">
        <f ca="1">VLOOKUP($A242,L.Cifuentes!$A$4:$ER$33,BaseInterventoría!EI$1,FALSE)</f>
        <v>45649</v>
      </c>
      <c r="EJ242" s="5">
        <f>VLOOKUP($A242,L.Cifuentes!$A$4:$ER$33,BaseInterventoría!EJ$1,FALSE)</f>
        <v>0</v>
      </c>
      <c r="EK242" s="5">
        <f>VLOOKUP($A242,L.Cifuentes!$A$4:$ER$33,BaseInterventoría!EK$1,FALSE)</f>
        <v>0</v>
      </c>
      <c r="EL242" s="5" t="str">
        <f>VLOOKUP($A242,L.Cifuentes!$A$4:$ER$33,BaseInterventoría!EL$1,FALSE)</f>
        <v>Dirección de Interventoría</v>
      </c>
      <c r="EM242" s="5" t="str">
        <f>VLOOKUP($A242,L.Cifuentes!$A$4:$ER$33,BaseInterventoría!EM$1,FALSE)</f>
        <v>Lucio Cifuentes</v>
      </c>
      <c r="EN242" s="5" t="str">
        <f>VLOOKUP($A242,L.Cifuentes!$A$4:$ER$33,BaseInterventoría!EN$1,FALSE)</f>
        <v>https://www.secop.gov.co/CO1ContractsManagement/Tendering/ProcurementContractEdit/View?docUniqueIdentifier=CO1.PCCNTR.5139440&amp;prevCtxUrl=https%3a%2f%2fwww.secop.gov.co%3a443%2fCO1ContractsManagement%2fTendering%2fProcurementContractManagement%2fIndex&amp;prevCtxLbl=Contratos+</v>
      </c>
      <c r="EO242" s="5" t="str">
        <f>VLOOKUP($A242,L.Cifuentes!$A$4:$ER$33,BaseInterventoría!EO$1,FALSE)</f>
        <v>Se realizo acta de iniciodel contrato de obra, en ejecucuion del proyecto, a la fecha se llevan 25 unidades terminadas</v>
      </c>
      <c r="EP242" s="21">
        <f>VLOOKUP($A242,L.Cifuentes!$A$4:$ER$33,BaseInterventoría!EP$1,FALSE)</f>
        <v>45622</v>
      </c>
      <c r="EQ242" s="24">
        <f>+BY242+EC242</f>
        <v>1436668269.22</v>
      </c>
      <c r="ER242" s="24">
        <f t="shared" si="29"/>
        <v>57466730.768800005</v>
      </c>
      <c r="ES242" s="24">
        <f t="shared" si="30"/>
        <v>1494134999.9888</v>
      </c>
      <c r="ET242" s="5" t="s">
        <v>74</v>
      </c>
      <c r="EU242" s="24">
        <f t="shared" si="28"/>
        <v>1494134999.9888</v>
      </c>
      <c r="EV242" s="55" t="e">
        <f>VLOOKUP(A242,#REF!,147,FALSE)</f>
        <v>#REF!</v>
      </c>
      <c r="EW242" s="56"/>
      <c r="EX242" s="24"/>
      <c r="EY242" s="5" t="s">
        <v>24</v>
      </c>
      <c r="EZ242" s="56"/>
      <c r="FA242" s="21">
        <v>45746</v>
      </c>
      <c r="FB242"/>
      <c r="FC242"/>
      <c r="FD242"/>
    </row>
    <row r="243" spans="1:160" ht="157.5">
      <c r="A243" s="19" t="s">
        <v>795</v>
      </c>
      <c r="B243" s="2">
        <f t="shared" si="24"/>
        <v>241</v>
      </c>
      <c r="C243" s="20" t="s">
        <v>796</v>
      </c>
      <c r="D243" s="5" t="s">
        <v>466</v>
      </c>
      <c r="E243" s="2" t="s">
        <v>797</v>
      </c>
      <c r="F243" s="5" t="str">
        <f>VLOOKUP($A243,L.Cifuentes!$A$4:$ER$33,BaseInterventoría!F$1,FALSE)</f>
        <v>MDVP</v>
      </c>
      <c r="G243" s="21">
        <f>VLOOKUP($A243,L.Cifuentes!$A$4:$ER$33,BaseInterventoría!G$1,FALSE)</f>
        <v>45086</v>
      </c>
      <c r="H243" s="5">
        <f>VLOOKUP($A243,L.Cifuentes!$A$4:$ER$33,BaseInterventoría!H$1,FALSE)</f>
        <v>150</v>
      </c>
      <c r="I243" s="5">
        <f>VLOOKUP($A243,L.Cifuentes!$A$4:$ER$33,BaseInterventoría!I$1,FALSE)</f>
        <v>50</v>
      </c>
      <c r="J243" s="5" t="str">
        <f>VLOOKUP($A243,L.Cifuentes!$A$4:$ER$33,BaseInterventoría!J$1,FALSE)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3" s="198">
        <f>VLOOKUP($A243,L.Cifuentes!$A$4:$ER$33,BaseInterventoría!K$1,FALSE)</f>
        <v>0</v>
      </c>
      <c r="L243" s="198">
        <f>VLOOKUP($A243,L.Cifuentes!$A$4:$ER$33,BaseInterventoría!L$1,FALSE)</f>
        <v>0</v>
      </c>
      <c r="M243" s="198">
        <f>VLOOKUP($A243,L.Cifuentes!$A$4:$ER$33,BaseInterventoría!M$1,FALSE)</f>
        <v>0</v>
      </c>
      <c r="N243" s="198">
        <f>VLOOKUP($A243,L.Cifuentes!$A$4:$ER$33,BaseInterventoría!N$1,FALSE)</f>
        <v>0</v>
      </c>
      <c r="O243" s="198">
        <f>VLOOKUP($A243,L.Cifuentes!$A$4:$ER$33,BaseInterventoría!O$1,FALSE)</f>
        <v>0</v>
      </c>
      <c r="P243" s="198">
        <f>VLOOKUP($A243,L.Cifuentes!$A$4:$ER$33,BaseInterventoría!P$1,FALSE)</f>
        <v>0</v>
      </c>
      <c r="Q243" s="198">
        <f>VLOOKUP($A243,L.Cifuentes!$A$4:$ER$33,BaseInterventoría!Q$1,FALSE)</f>
        <v>36067973</v>
      </c>
      <c r="R243" s="198">
        <f>VLOOKUP($A243,L.Cifuentes!$A$4:$ER$33,BaseInterventoría!R$1,FALSE)</f>
        <v>901699326</v>
      </c>
      <c r="S243" s="198">
        <f>VLOOKUP($A243,L.Cifuentes!$A$4:$ER$33,BaseInterventoría!S$1,FALSE)</f>
        <v>0</v>
      </c>
      <c r="T243" s="198">
        <f>VLOOKUP($A243,L.Cifuentes!$A$4:$ER$33,BaseInterventoría!T$1,FALSE)</f>
        <v>0</v>
      </c>
      <c r="U243" s="198">
        <f>VLOOKUP($A243,L.Cifuentes!$A$4:$ER$33,BaseInterventoría!U$1,FALSE)</f>
        <v>937767299</v>
      </c>
      <c r="V243" s="5" t="str">
        <f>VLOOKUP($A243,L.Cifuentes!$A$4:$ER$33,BaseInterventoría!V$1,FALSE)</f>
        <v>15031
21/06/2023</v>
      </c>
      <c r="W243" s="5">
        <f>VLOOKUP($A243,L.Cifuentes!$A$4:$ER$33,BaseInterventoría!W$1,FALSE)</f>
        <v>0</v>
      </c>
      <c r="X243" s="5" t="str">
        <f>VLOOKUP($A243,L.Cifuentes!$A$4:$ER$33,BaseInterventoría!X$1,FALSE)</f>
        <v>UNIDADES SANITARIAS</v>
      </c>
      <c r="Y243" s="5" t="str">
        <f>VLOOKUP($A243,L.Cifuentes!$A$4:$ER$33,BaseInterventoría!Y$1,FALSE)</f>
        <v>RURAL</v>
      </c>
      <c r="Z243" s="5" t="str">
        <f>VLOOKUP($A243,L.Cifuentes!$A$4:$ER$33,BaseInterventoría!Z$1,FALSE)</f>
        <v>CONVENIO</v>
      </c>
      <c r="AA243" s="5" t="str">
        <f>VLOOKUP($A243,L.Cifuentes!$A$4:$ER$33,BaseInterventoría!AA$1,FALSE)</f>
        <v>EPC-CI-020-2023</v>
      </c>
      <c r="AB243" s="5" t="str">
        <f>VLOOKUP($A243,L.Cifuentes!$A$4:$ER$33,BaseInterventoría!AB$1,FALSE)</f>
        <v>AUNAR ESFUERZOS TÉCNICOS Y ADMINISTRATIVOS PARA LA CONSTRUCCIÓN DE 50 UNIDADES SANITARIAS EN LA ZONA RURAL DEL MUNICIPIO DE SUPATÁ - CUNDINAMARCA</v>
      </c>
      <c r="AC243" s="21">
        <f>VLOOKUP($A243,L.Cifuentes!$A$4:$ER$33,BaseInterventoría!AC$1,FALSE)</f>
        <v>45101</v>
      </c>
      <c r="AD243" s="21">
        <f>VLOOKUP($A243,L.Cifuentes!$A$4:$ER$33,BaseInterventoría!AD$1,FALSE)</f>
        <v>45112</v>
      </c>
      <c r="AE243" s="5" t="str">
        <f>VLOOKUP($A243,L.Cifuentes!$A$4:$ER$33,BaseInterventoría!AE$1,FALSE)</f>
        <v>12 MESES</v>
      </c>
      <c r="AF243" s="21">
        <f>VLOOKUP($A243,L.Cifuentes!$A$4:$ER$33,BaseInterventoría!AF$1,FALSE)</f>
        <v>45477</v>
      </c>
      <c r="AG243" s="5" t="str">
        <f>VLOOKUP($A243,L.Cifuentes!$A$4:$ER$33,BaseInterventoría!AG$1,FALSE)</f>
        <v>MUNICIPIO DE SUPATÁ</v>
      </c>
      <c r="AH243" s="5" t="str">
        <f>VLOOKUP($A243,L.Cifuentes!$A$4:$ER$33,BaseInterventoría!AH$1,FALSE)</f>
        <v>WILMAR JAMITH QUITIAN CHILA
planeacion@supata-cundinamarca.gov.co</v>
      </c>
      <c r="AI243" s="198">
        <f>VLOOKUP($A243,L.Cifuentes!$A$4:$ER$33,BaseInterventoría!AI$1,FALSE)</f>
        <v>842709650</v>
      </c>
      <c r="AJ243" s="21">
        <f>VLOOKUP($A243,L.Cifuentes!$A$4:$ER$33,BaseInterventoría!AJ$1,FALSE)</f>
        <v>0</v>
      </c>
      <c r="AK243" s="198">
        <f>VLOOKUP($A243,L.Cifuentes!$A$4:$ER$33,BaseInterventoría!AK$1,FALSE)</f>
        <v>0</v>
      </c>
      <c r="AL243" s="5">
        <f>VLOOKUP($A243,L.Cifuentes!$A$4:$ER$33,BaseInterventoría!AL$1,FALSE)</f>
        <v>0</v>
      </c>
      <c r="AM243" s="21">
        <f>VLOOKUP($A243,L.Cifuentes!$A$4:$ER$33,BaseInterventoría!AM$1,FALSE)</f>
        <v>0</v>
      </c>
      <c r="AN243" s="198">
        <f>VLOOKUP($A243,L.Cifuentes!$A$4:$ER$33,BaseInterventoría!AN$1,FALSE)</f>
        <v>0</v>
      </c>
      <c r="AO243" s="5">
        <f>VLOOKUP($A243,L.Cifuentes!$A$4:$ER$33,BaseInterventoría!AO$1,FALSE)</f>
        <v>0</v>
      </c>
      <c r="AP243" s="198">
        <f>VLOOKUP($A243,L.Cifuentes!$A$4:$ER$33,BaseInterventoría!AP$1,FALSE)</f>
        <v>842709650</v>
      </c>
      <c r="AQ243" s="5" t="str">
        <f>VLOOKUP($A243,L.Cifuentes!$A$4:$ER$33,BaseInterventoría!AQ$1,FALSE)</f>
        <v>PRORROGA 1</v>
      </c>
      <c r="AR243" s="21">
        <f>VLOOKUP($A243,L.Cifuentes!$A$4:$ER$33,BaseInterventoría!AR$1,FALSE)</f>
        <v>45624</v>
      </c>
      <c r="AS243" s="5" t="str">
        <f>VLOOKUP($A243,L.Cifuentes!$A$4:$ER$33,BaseInterventoría!AS$1,FALSE)</f>
        <v>5 MESES</v>
      </c>
      <c r="AT243" s="5" t="str">
        <f>VLOOKUP($A243,L.Cifuentes!$A$4:$ER$33,BaseInterventoría!AT$1,FALSE)</f>
        <v>SUSPENSION No. 1</v>
      </c>
      <c r="AU243" s="21">
        <f>VLOOKUP($A243,L.Cifuentes!$A$4:$ER$33,BaseInterventoría!AU$1,FALSE)</f>
        <v>45384</v>
      </c>
      <c r="AV243" s="5" t="str">
        <f>VLOOKUP($A243,L.Cifuentes!$A$4:$ER$33,BaseInterventoría!AV$1,FALSE)</f>
        <v>148 DIAS</v>
      </c>
      <c r="AW243" s="186">
        <f>VLOOKUP($A243,L.Cifuentes!$A$4:$ER$33,BaseInterventoría!AW$1,FALSE)</f>
        <v>0</v>
      </c>
      <c r="AX243" s="186">
        <f>VLOOKUP($A243,L.Cifuentes!$A$4:$ER$33,BaseInterventoría!AX$1,FALSE)</f>
        <v>0</v>
      </c>
      <c r="AY243" s="5">
        <f ca="1">VLOOKUP($A243,L.Cifuentes!$A$4:$ER$33,BaseInterventoría!AY$1,FALSE)</f>
        <v>0.8087349397590361</v>
      </c>
      <c r="AZ243" s="21">
        <f>VLOOKUP($A243,L.Cifuentes!$A$4:$ER$33,BaseInterventoría!AZ$1,FALSE)</f>
        <v>45776</v>
      </c>
      <c r="BA243" s="5">
        <f>VLOOKUP($A243,L.Cifuentes!$A$4:$ER$33,BaseInterventoría!BA$1,FALSE)</f>
        <v>22.133333333333333</v>
      </c>
      <c r="BB243" s="5" t="str">
        <f ca="1">VLOOKUP($A243,L.Cifuentes!$A$4:$ER$33,BaseInterventoría!BB$1,FALSE)</f>
        <v>VIGENTE</v>
      </c>
      <c r="BC243" s="5" t="str">
        <f>VLOOKUP($A243,L.Cifuentes!$A$4:$ER$33,BaseInterventoría!BC$1,FALSE)</f>
        <v>En ejecucion</v>
      </c>
      <c r="BD243" s="5" t="str">
        <f>VLOOKUP($A243,L.Cifuentes!$A$4:$ER$33,BaseInterventoría!BD$1,FALSE)</f>
        <v>N/A</v>
      </c>
      <c r="BE243" s="5" t="str">
        <f>VLOOKUP($A243,L.Cifuentes!$A$4:$ER$33,BaseInterventoría!BE$1,FALSE)</f>
        <v>N/A</v>
      </c>
      <c r="BF243" s="21" t="str">
        <f>VLOOKUP($A243,L.Cifuentes!$A$4:$ER$33,BaseInterventoría!BF$1,FALSE)</f>
        <v>N/A</v>
      </c>
      <c r="BG243" s="21" t="str">
        <f>VLOOKUP($A243,L.Cifuentes!$A$4:$ER$33,BaseInterventoría!BG$1,FALSE)</f>
        <v>N/A</v>
      </c>
      <c r="BH243" s="5" t="str">
        <f>VLOOKUP($A243,L.Cifuentes!$A$4:$ER$33,BaseInterventoría!BH$1,FALSE)</f>
        <v>290-2023</v>
      </c>
      <c r="BI243" s="5" t="str">
        <f>VLOOKUP($A243,L.Cifuentes!$A$4:$ER$33,BaseInterventoría!BI$1,FALSE)</f>
        <v xml:space="preserve"> CONSTRUCCIÓN DE 50 UNIDADES SANITARIAS EN LA ZONA RURAL DEL MUNICIPIO DE SUPATÁ - CUNDINAMARCA</v>
      </c>
      <c r="BJ243" s="21">
        <f>VLOOKUP($A243,L.Cifuentes!$A$4:$ER$33,BaseInterventoría!BJ$1,FALSE)</f>
        <v>45198</v>
      </c>
      <c r="BK243" s="21">
        <f>VLOOKUP($A243,L.Cifuentes!$A$4:$ER$33,BaseInterventoría!BK$1,FALSE)</f>
        <v>45558</v>
      </c>
      <c r="BL243" s="5" t="str">
        <f>VLOOKUP($A243,L.Cifuentes!$A$4:$ER$33,BaseInterventoría!BL$1,FALSE)</f>
        <v>9 MESES</v>
      </c>
      <c r="BM243" s="21">
        <f>VLOOKUP($A243,L.Cifuentes!$A$4:$ER$33,BaseInterventoría!BM$1,FALSE)</f>
        <v>45830</v>
      </c>
      <c r="BN243" s="5" t="str">
        <f>VLOOKUP($A243,L.Cifuentes!$A$4:$ER$33,BaseInterventoría!BN$1,FALSE)</f>
        <v>PICO CONSTRUCCIONES SAS</v>
      </c>
      <c r="BO243" s="5" t="str">
        <f>VLOOKUP($A243,L.Cifuentes!$A$4:$ER$33,BaseInterventoría!BO$1,FALSE)</f>
        <v xml:space="preserve">GIOVANNI CORTES </v>
      </c>
      <c r="BP243" s="198">
        <f>VLOOKUP($A243,L.Cifuentes!$A$4:$ER$33,BaseInterventoría!BP$1,FALSE)</f>
        <v>0</v>
      </c>
      <c r="BQ243" s="198">
        <f>VLOOKUP($A243,L.Cifuentes!$A$4:$ER$33,BaseInterventoría!BQ$1,FALSE)</f>
        <v>0</v>
      </c>
      <c r="BR243" s="198">
        <f>VLOOKUP($A243,L.Cifuentes!$A$4:$ER$33,BaseInterventoría!BR$1,FALSE)</f>
        <v>0</v>
      </c>
      <c r="BS243" s="198">
        <f>VLOOKUP($A243,L.Cifuentes!$A$4:$ER$33,BaseInterventoría!BS$1,FALSE)</f>
        <v>0</v>
      </c>
      <c r="BT243" s="198">
        <f>VLOOKUP($A243,L.Cifuentes!$A$4:$ER$33,BaseInterventoría!BT$1,FALSE)</f>
        <v>841025750</v>
      </c>
      <c r="BU243" s="21">
        <f>VLOOKUP($A243,L.Cifuentes!$A$4:$ER$33,BaseInterventoría!BU$1,FALSE)</f>
        <v>0</v>
      </c>
      <c r="BV243" s="198">
        <f>VLOOKUP($A243,L.Cifuentes!$A$4:$ER$33,BaseInterventoría!BV$1,FALSE)</f>
        <v>0</v>
      </c>
      <c r="BW243" s="21">
        <f>VLOOKUP($A243,L.Cifuentes!$A$4:$ER$33,BaseInterventoría!BW$1,FALSE)</f>
        <v>0</v>
      </c>
      <c r="BX243" s="198">
        <f>VLOOKUP($A243,L.Cifuentes!$A$4:$ER$33,BaseInterventoría!BX$1,FALSE)</f>
        <v>0</v>
      </c>
      <c r="BY243" s="198">
        <f>VLOOKUP($A243,L.Cifuentes!$A$4:$ER$33,BaseInterventoría!BY$1,FALSE)</f>
        <v>841025750</v>
      </c>
      <c r="BZ243" s="5">
        <f>VLOOKUP($A243,L.Cifuentes!$A$4:$ER$33,BaseInterventoría!BZ$1,FALSE)</f>
        <v>0</v>
      </c>
      <c r="CA243" s="21">
        <f>VLOOKUP($A243,L.Cifuentes!$A$4:$ER$33,BaseInterventoría!CA$1,FALSE)</f>
        <v>0</v>
      </c>
      <c r="CB243" s="5">
        <f>VLOOKUP($A243,L.Cifuentes!$A$4:$ER$33,BaseInterventoría!CB$1,FALSE)</f>
        <v>0</v>
      </c>
      <c r="CC243" s="5">
        <f>VLOOKUP($A243,L.Cifuentes!$A$4:$ER$33,BaseInterventoría!CC$1,FALSE)</f>
        <v>0</v>
      </c>
      <c r="CD243" s="21">
        <f>VLOOKUP($A243,L.Cifuentes!$A$4:$ER$33,BaseInterventoría!CD$1,FALSE)</f>
        <v>0</v>
      </c>
      <c r="CE243" s="5">
        <f>VLOOKUP($A243,L.Cifuentes!$A$4:$ER$33,BaseInterventoría!CE$1,FALSE)</f>
        <v>0</v>
      </c>
      <c r="CF243" s="21">
        <f>VLOOKUP($A243,L.Cifuentes!$A$4:$ER$33,BaseInterventoría!CF$1,FALSE)</f>
        <v>45830</v>
      </c>
      <c r="CG243" s="5" t="str">
        <f>VLOOKUP($A243,L.Cifuentes!$A$4:$ER$33,BaseInterventoría!CG$1,FALSE)</f>
        <v>310-47-994000011965</v>
      </c>
      <c r="CH243" s="21">
        <f>VLOOKUP($A243,L.Cifuentes!$A$4:$ER$33,BaseInterventoría!CH$1,FALSE)</f>
        <v>45558</v>
      </c>
      <c r="CI243" s="21">
        <f>VLOOKUP($A243,L.Cifuentes!$A$4:$ER$33,BaseInterventoría!CI$1,FALSE)</f>
        <v>47749</v>
      </c>
      <c r="CJ243" s="5" t="str">
        <f>VLOOKUP($A243,L.Cifuentes!$A$4:$ER$33,BaseInterventoría!CJ$1,FALSE)</f>
        <v>NA</v>
      </c>
      <c r="CK243" s="21" t="str">
        <f>VLOOKUP($A243,L.Cifuentes!$A$4:$ER$33,BaseInterventoría!CK$1,FALSE)</f>
        <v>NA</v>
      </c>
      <c r="CL243" s="21" t="str">
        <f>VLOOKUP($A243,L.Cifuentes!$A$4:$ER$33,BaseInterventoría!CL$1,FALSE)</f>
        <v>NA</v>
      </c>
      <c r="CM243" s="5" t="str">
        <f>VLOOKUP($A243,L.Cifuentes!$A$4:$ER$33,BaseInterventoría!CM$1,FALSE)</f>
        <v>310-47-994000011965</v>
      </c>
      <c r="CN243" s="21">
        <f>VLOOKUP($A243,L.Cifuentes!$A$4:$ER$33,BaseInterventoría!CN$1,FALSE)</f>
        <v>45558</v>
      </c>
      <c r="CO243" s="21">
        <f>VLOOKUP($A243,L.Cifuentes!$A$4:$ER$33,BaseInterventoría!CO$1,FALSE)</f>
        <v>47749</v>
      </c>
      <c r="CP243" s="5" t="str">
        <f>VLOOKUP($A243,L.Cifuentes!$A$4:$ER$33,BaseInterventoría!CP$1,FALSE)</f>
        <v>310-47-994000011965</v>
      </c>
      <c r="CQ243" s="21">
        <f>VLOOKUP($A243,L.Cifuentes!$A$4:$ER$33,BaseInterventoría!CQ$1,FALSE)</f>
        <v>45558</v>
      </c>
      <c r="CR243" s="21">
        <f>VLOOKUP($A243,L.Cifuentes!$A$4:$ER$33,BaseInterventoría!CR$1,FALSE)</f>
        <v>47749</v>
      </c>
      <c r="CS243" s="5" t="str">
        <f>VLOOKUP($A243,L.Cifuentes!$A$4:$ER$33,BaseInterventoría!CS$1,FALSE)</f>
        <v>310-47-994000011965</v>
      </c>
      <c r="CT243" s="21">
        <f>VLOOKUP($A243,L.Cifuentes!$A$4:$ER$33,BaseInterventoría!CT$1,FALSE)</f>
        <v>45558</v>
      </c>
      <c r="CU243" s="21">
        <f>VLOOKUP($A243,L.Cifuentes!$A$4:$ER$33,BaseInterventoría!CU$1,FALSE)</f>
        <v>47749</v>
      </c>
      <c r="CV243" s="5" t="str">
        <f>VLOOKUP($A243,L.Cifuentes!$A$4:$ER$33,BaseInterventoría!CV$1,FALSE)</f>
        <v>310-47-994000011965</v>
      </c>
      <c r="CW243" s="21">
        <f>VLOOKUP($A243,L.Cifuentes!$A$4:$ER$33,BaseInterventoría!CW$1,FALSE)</f>
        <v>45558</v>
      </c>
      <c r="CX243" s="21">
        <f>VLOOKUP($A243,L.Cifuentes!$A$4:$ER$33,BaseInterventoría!CX$1,FALSE)</f>
        <v>47749</v>
      </c>
      <c r="CY243" s="21">
        <f>VLOOKUP($A243,L.Cifuentes!$A$4:$ER$33,BaseInterventoría!CY$1,FALSE)</f>
        <v>45830</v>
      </c>
      <c r="CZ243" s="5">
        <f>VLOOKUP($A243,L.Cifuentes!$A$4:$ER$33,BaseInterventoría!CZ$1,FALSE)</f>
        <v>9.0666666666666664</v>
      </c>
      <c r="DA243" s="186">
        <f>VLOOKUP($A243,L.Cifuentes!$A$4:$ER$33,BaseInterventoría!DA$1,FALSE)</f>
        <v>0.3</v>
      </c>
      <c r="DB243" s="186">
        <f>VLOOKUP($A243,L.Cifuentes!$A$4:$ER$33,BaseInterventoría!DB$1,FALSE)</f>
        <v>0</v>
      </c>
      <c r="DC243" s="186">
        <f>VLOOKUP($A243,L.Cifuentes!$A$4:$ER$33,BaseInterventoría!DC$1,FALSE)</f>
        <v>0</v>
      </c>
      <c r="DD243" s="186">
        <f>VLOOKUP($A243,L.Cifuentes!$A$4:$ER$33,BaseInterventoría!DD$1,FALSE)</f>
        <v>0</v>
      </c>
      <c r="DE243" s="186">
        <f>VLOOKUP($A243,L.Cifuentes!$A$4:$ER$33,BaseInterventoría!DE$1,FALSE)</f>
        <v>0</v>
      </c>
      <c r="DF243" s="186">
        <f>VLOOKUP($A243,L.Cifuentes!$A$4:$ER$33,BaseInterventoría!DF$1,FALSE)</f>
        <v>0</v>
      </c>
      <c r="DG243" s="186">
        <f>VLOOKUP($A243,L.Cifuentes!$A$4:$ER$33,BaseInterventoría!DG$1,FALSE)</f>
        <v>0</v>
      </c>
      <c r="DH243" s="186">
        <f>VLOOKUP($A243,L.Cifuentes!$A$4:$ER$33,BaseInterventoría!DH$1,FALSE)</f>
        <v>0</v>
      </c>
      <c r="DI243" s="186">
        <f>VLOOKUP($A243,L.Cifuentes!$A$4:$ER$33,BaseInterventoría!DI$1,FALSE)</f>
        <v>0</v>
      </c>
      <c r="DJ243" s="186">
        <f>VLOOKUP($A243,L.Cifuentes!$A$4:$ER$33,BaseInterventoría!DJ$1,FALSE)</f>
        <v>0</v>
      </c>
      <c r="DK243" s="5">
        <f ca="1">VLOOKUP($A243,L.Cifuentes!$A$4:$ER$33,BaseInterventoría!DK$1,FALSE)</f>
        <v>0.33455882352941174</v>
      </c>
      <c r="DL243" s="5" t="str">
        <f ca="1">VLOOKUP($A243,L.Cifuentes!$A$4:$ER$33,BaseInterventoría!DL$1,FALSE)</f>
        <v>VIGENTE</v>
      </c>
      <c r="DM243" s="71" t="str">
        <f t="shared" si="23"/>
        <v>Activos</v>
      </c>
      <c r="DN243" s="5" t="str">
        <f>VLOOKUP($A243,L.Cifuentes!$A$4:$ER$33,BaseInterventoría!DN$1,FALSE)</f>
        <v>En ejecución</v>
      </c>
      <c r="DO243" s="5">
        <f>VLOOKUP($A243,L.Cifuentes!$A$4:$ER$33,BaseInterventoría!DO$1,FALSE)</f>
        <v>0</v>
      </c>
      <c r="DP243" s="5">
        <f>VLOOKUP($A243,L.Cifuentes!$A$4:$ER$33,BaseInterventoría!DP$1,FALSE)</f>
        <v>0</v>
      </c>
      <c r="DQ243" s="5">
        <f>VLOOKUP($A243,L.Cifuentes!$A$4:$ER$33,BaseInterventoría!DQ$1,FALSE)</f>
        <v>0</v>
      </c>
      <c r="DR243" s="5">
        <f>VLOOKUP($A243,L.Cifuentes!$A$4:$ER$33,BaseInterventoría!DR$1,FALSE)</f>
        <v>0</v>
      </c>
      <c r="DS243" s="5">
        <f>VLOOKUP($A243,L.Cifuentes!$A$4:$ER$33,BaseInterventoría!DS$1,FALSE)</f>
        <v>0</v>
      </c>
      <c r="DT243" s="198">
        <f>VLOOKUP($A243,L.Cifuentes!$A$4:$ER$33,BaseInterventoría!DT$1,FALSE)</f>
        <v>0</v>
      </c>
      <c r="DU243" s="198">
        <f>VLOOKUP($A243,L.Cifuentes!$A$4:$ER$33,BaseInterventoría!DU$1,FALSE)</f>
        <v>841025750</v>
      </c>
      <c r="DV243" s="186">
        <f>VLOOKUP($A243,L.Cifuentes!$A$4:$ER$33,BaseInterventoría!DV$1,FALSE)</f>
        <v>0</v>
      </c>
      <c r="DW243" s="198">
        <f>VLOOKUP($A243,L.Cifuentes!$A$4:$ER$33,BaseInterventoría!DW$1,FALSE)</f>
        <v>841025750</v>
      </c>
      <c r="DX243" s="21" t="str">
        <f>VLOOKUP($A243,L.Cifuentes!$A$4:$ER$33,BaseInterventoría!DX$1,FALSE)</f>
        <v>N/A</v>
      </c>
      <c r="DY243" s="5" t="str">
        <f>VLOOKUP($A243,L.Cifuentes!$A$4:$ER$33,BaseInterventoría!DY$1,FALSE)</f>
        <v>EPC-PDA-I-072-2024</v>
      </c>
      <c r="DZ243" s="21">
        <f>VLOOKUP($A243,L.Cifuentes!$A$4:$ER$33,BaseInterventoría!DZ$1,FALSE)</f>
        <v>45364</v>
      </c>
      <c r="EA243" s="21">
        <f>VLOOKUP($A243,L.Cifuentes!$A$4:$ER$33,BaseInterventoría!EA$1,FALSE)</f>
        <v>45551</v>
      </c>
      <c r="EB243" s="5" t="str">
        <f>VLOOKUP($A243,L.Cifuentes!$A$4:$ER$33,BaseInterventoría!EB$1,FALSE)</f>
        <v>GRUPO CONSULTOR KAPITAL
JUAN CARLOS BONILLA CABEZAS</v>
      </c>
      <c r="EC243" s="198">
        <f>VLOOKUP($A243,L.Cifuentes!$A$4:$ER$33,BaseInterventoría!EC$1,FALSE)</f>
        <v>58989675</v>
      </c>
      <c r="ED243" s="5">
        <f>VLOOKUP($A243,L.Cifuentes!$A$4:$ER$33,BaseInterventoría!ED$1,FALSE)</f>
        <v>0</v>
      </c>
      <c r="EE243" s="5">
        <f>VLOOKUP($A243,L.Cifuentes!$A$4:$ER$33,BaseInterventoría!EE$1,FALSE)</f>
        <v>0</v>
      </c>
      <c r="EF243" s="5">
        <f>VLOOKUP($A243,L.Cifuentes!$A$4:$ER$33,BaseInterventoría!EF$1,FALSE)</f>
        <v>0</v>
      </c>
      <c r="EG243" s="5">
        <f>VLOOKUP($A243,L.Cifuentes!$A$4:$ER$33,BaseInterventoría!EG$1,FALSE)</f>
        <v>0</v>
      </c>
      <c r="EH243" s="5">
        <f>VLOOKUP($A243,L.Cifuentes!$A$4:$ER$33,BaseInterventoría!EH$1,FALSE)</f>
        <v>0</v>
      </c>
      <c r="EI243" s="21">
        <f ca="1">VLOOKUP($A243,L.Cifuentes!$A$4:$ER$33,BaseInterventoría!EI$1,FALSE)</f>
        <v>45649</v>
      </c>
      <c r="EJ243" s="5">
        <f>VLOOKUP($A243,L.Cifuentes!$A$4:$ER$33,BaseInterventoría!EJ$1,FALSE)</f>
        <v>0</v>
      </c>
      <c r="EK243" s="5">
        <f>VLOOKUP($A243,L.Cifuentes!$A$4:$ER$33,BaseInterventoría!EK$1,FALSE)</f>
        <v>0</v>
      </c>
      <c r="EL243" s="5" t="str">
        <f>VLOOKUP($A243,L.Cifuentes!$A$4:$ER$33,BaseInterventoría!EL$1,FALSE)</f>
        <v>Dirección de Interventoría</v>
      </c>
      <c r="EM243" s="5" t="str">
        <f>VLOOKUP($A243,L.Cifuentes!$A$4:$ER$33,BaseInterventoría!EM$1,FALSE)</f>
        <v>Lucio Cifuentes</v>
      </c>
      <c r="EN243" s="5" t="str">
        <f>VLOOKUP($A243,L.Cifuentes!$A$4:$ER$33,BaseInterventoría!EN$1,FALSE)</f>
        <v>https://www.secop.gov.co/CO1ContractsManagement/Tendering/ProcurementContractEdit/View?docUniqueIdentifier=CO1.PCCNTR.5131067&amp;prevCtxUrl=https%3a%2f%2fwww.secop.gov.co%3a443%2fCO1ContractsManagement%2fTendering%2fProcurementContractManagement%2fIndex&amp;prevCtxLbl=Contratos+</v>
      </c>
      <c r="EO243" s="5" t="str">
        <f>VLOOKUP($A243,L.Cifuentes!$A$4:$ER$33,BaseInterventoría!EO$1,FALSE)</f>
        <v>Se realizo acta de iniciodel contrato de obra, en ejecucion del proyecto, a la fecha se llevan 15 unidades terminadas</v>
      </c>
      <c r="EP243" s="21">
        <f>VLOOKUP($A243,L.Cifuentes!$A$4:$ER$33,BaseInterventoría!EP$1,FALSE)</f>
        <v>45622</v>
      </c>
      <c r="EQ243" s="24">
        <f>BY243+VLOOKUP(DY243,$1:$1048576,77,FALSE)</f>
        <v>1258392497</v>
      </c>
      <c r="ER243" s="24">
        <f t="shared" si="29"/>
        <v>50335699.880000003</v>
      </c>
      <c r="ES243" s="24">
        <f t="shared" si="30"/>
        <v>1308728196.8800001</v>
      </c>
      <c r="ET243" s="5" t="s">
        <v>74</v>
      </c>
      <c r="EU243" s="24">
        <f t="shared" si="28"/>
        <v>1308728196.8800001</v>
      </c>
      <c r="EV243" s="55" t="e">
        <f>VLOOKUP(A243,#REF!,147,FALSE)</f>
        <v>#REF!</v>
      </c>
      <c r="EW243" s="56"/>
      <c r="EX243" s="24"/>
      <c r="EY243" s="5" t="s">
        <v>24</v>
      </c>
      <c r="EZ243" s="56"/>
      <c r="FA243" s="21">
        <v>45746</v>
      </c>
      <c r="FB243"/>
      <c r="FC243"/>
      <c r="FD243"/>
    </row>
    <row r="244" spans="1:160" ht="309.95" customHeight="1">
      <c r="A244" s="19" t="s">
        <v>247</v>
      </c>
      <c r="B244" s="2">
        <f t="shared" si="24"/>
        <v>242</v>
      </c>
      <c r="C244" s="20" t="s">
        <v>495</v>
      </c>
      <c r="D244" s="5" t="s">
        <v>234</v>
      </c>
      <c r="E244" s="2" t="s">
        <v>798</v>
      </c>
      <c r="F244" s="5" t="str">
        <f>VLOOKUP($A244,L.Cifuentes!$A$4:$ER$33,BaseInterventoría!F$1,FALSE)</f>
        <v>MDVP</v>
      </c>
      <c r="G244" s="21">
        <f>VLOOKUP($A244,L.Cifuentes!$A$4:$ER$33,BaseInterventoría!G$1,FALSE)</f>
        <v>45086</v>
      </c>
      <c r="H244" s="5">
        <f>VLOOKUP($A244,L.Cifuentes!$A$4:$ER$33,BaseInterventoría!H$1,FALSE)</f>
        <v>0</v>
      </c>
      <c r="I244" s="5">
        <f>VLOOKUP($A244,L.Cifuentes!$A$4:$ER$33,BaseInterventoría!I$1,FALSE)</f>
        <v>0</v>
      </c>
      <c r="J244" s="5" t="str">
        <f>VLOOKUP($A244,L.Cifuentes!$A$4:$ER$33,BaseInterventoría!J$1,FALSE)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4" s="198">
        <f>VLOOKUP($A244,L.Cifuentes!$A$4:$ER$33,BaseInterventoría!K$1,FALSE)</f>
        <v>0</v>
      </c>
      <c r="L244" s="198">
        <f>VLOOKUP($A244,L.Cifuentes!$A$4:$ER$33,BaseInterventoría!L$1,FALSE)</f>
        <v>0</v>
      </c>
      <c r="M244" s="198">
        <f>VLOOKUP($A244,L.Cifuentes!$A$4:$ER$33,BaseInterventoría!M$1,FALSE)</f>
        <v>0</v>
      </c>
      <c r="N244" s="198">
        <f>VLOOKUP($A244,L.Cifuentes!$A$4:$ER$33,BaseInterventoría!N$1,FALSE)</f>
        <v>0</v>
      </c>
      <c r="O244" s="198">
        <f>VLOOKUP($A244,L.Cifuentes!$A$4:$ER$33,BaseInterventoría!O$1,FALSE)</f>
        <v>0</v>
      </c>
      <c r="P244" s="198">
        <f>VLOOKUP($A244,L.Cifuentes!$A$4:$ER$33,BaseInterventoría!P$1,FALSE)</f>
        <v>0</v>
      </c>
      <c r="Q244" s="198">
        <f>VLOOKUP($A244,L.Cifuentes!$A$4:$ER$33,BaseInterventoría!Q$1,FALSE)</f>
        <v>0</v>
      </c>
      <c r="R244" s="198">
        <f>VLOOKUP($A244,L.Cifuentes!$A$4:$ER$33,BaseInterventoría!R$1,FALSE)</f>
        <v>0</v>
      </c>
      <c r="S244" s="198">
        <f>VLOOKUP($A244,L.Cifuentes!$A$4:$ER$33,BaseInterventoría!S$1,FALSE)</f>
        <v>0</v>
      </c>
      <c r="T244" s="198">
        <f>VLOOKUP($A244,L.Cifuentes!$A$4:$ER$33,BaseInterventoría!T$1,FALSE)</f>
        <v>0</v>
      </c>
      <c r="U244" s="198">
        <f>VLOOKUP($A244,L.Cifuentes!$A$4:$ER$33,BaseInterventoría!U$1,FALSE)</f>
        <v>0</v>
      </c>
      <c r="V244" s="5" t="str">
        <f>VLOOKUP($A244,L.Cifuentes!$A$4:$ER$33,BaseInterventoría!V$1,FALSE)</f>
        <v/>
      </c>
      <c r="W244" s="5">
        <f>VLOOKUP($A244,L.Cifuentes!$A$4:$ER$33,BaseInterventoría!W$1,FALSE)</f>
        <v>0</v>
      </c>
      <c r="X244" s="5" t="str">
        <f>VLOOKUP($A244,L.Cifuentes!$A$4:$ER$33,BaseInterventoría!X$1,FALSE)</f>
        <v>UNIDADES SANITARIAS</v>
      </c>
      <c r="Y244" s="5" t="str">
        <f>VLOOKUP($A244,L.Cifuentes!$A$4:$ER$33,BaseInterventoría!Y$1,FALSE)</f>
        <v>RURAL</v>
      </c>
      <c r="Z244" s="5" t="str">
        <f>VLOOKUP($A244,L.Cifuentes!$A$4:$ER$33,BaseInterventoría!Z$1,FALSE)</f>
        <v>POR DEFINIR</v>
      </c>
      <c r="AA244" s="5">
        <f>VLOOKUP($A244,L.Cifuentes!$A$4:$ER$33,BaseInterventoría!AA$1,FALSE)</f>
        <v>0</v>
      </c>
      <c r="AB244" s="5">
        <f>VLOOKUP($A244,L.Cifuentes!$A$4:$ER$33,BaseInterventoría!AB$1,FALSE)</f>
        <v>0</v>
      </c>
      <c r="AC244" s="21" t="str">
        <f>VLOOKUP($A244,L.Cifuentes!$A$4:$ER$33,BaseInterventoría!AC$1,FALSE)</f>
        <v>PENDIENTE</v>
      </c>
      <c r="AD244" s="21">
        <f>VLOOKUP($A244,L.Cifuentes!$A$4:$ER$33,BaseInterventoría!AD$1,FALSE)</f>
        <v>0</v>
      </c>
      <c r="AE244" s="5">
        <f>VLOOKUP($A244,L.Cifuentes!$A$4:$ER$33,BaseInterventoría!AE$1,FALSE)</f>
        <v>0</v>
      </c>
      <c r="AF244" s="21">
        <f>VLOOKUP($A244,L.Cifuentes!$A$4:$ER$33,BaseInterventoría!AF$1,FALSE)</f>
        <v>0</v>
      </c>
      <c r="AG244" s="5">
        <f>VLOOKUP($A244,L.Cifuentes!$A$4:$ER$33,BaseInterventoría!AG$1,FALSE)</f>
        <v>0</v>
      </c>
      <c r="AH244" s="5">
        <f>VLOOKUP($A244,L.Cifuentes!$A$4:$ER$33,BaseInterventoría!AH$1,FALSE)</f>
        <v>0</v>
      </c>
      <c r="AI244" s="198">
        <f>VLOOKUP($A244,L.Cifuentes!$A$4:$ER$33,BaseInterventoría!AI$1,FALSE)</f>
        <v>0</v>
      </c>
      <c r="AJ244" s="21">
        <f>VLOOKUP($A244,L.Cifuentes!$A$4:$ER$33,BaseInterventoría!AJ$1,FALSE)</f>
        <v>0</v>
      </c>
      <c r="AK244" s="198">
        <f>VLOOKUP($A244,L.Cifuentes!$A$4:$ER$33,BaseInterventoría!AK$1,FALSE)</f>
        <v>0</v>
      </c>
      <c r="AL244" s="5">
        <f>VLOOKUP($A244,L.Cifuentes!$A$4:$ER$33,BaseInterventoría!AL$1,FALSE)</f>
        <v>0</v>
      </c>
      <c r="AM244" s="21">
        <f>VLOOKUP($A244,L.Cifuentes!$A$4:$ER$33,BaseInterventoría!AM$1,FALSE)</f>
        <v>0</v>
      </c>
      <c r="AN244" s="198">
        <f>VLOOKUP($A244,L.Cifuentes!$A$4:$ER$33,BaseInterventoría!AN$1,FALSE)</f>
        <v>0</v>
      </c>
      <c r="AO244" s="5">
        <f>VLOOKUP($A244,L.Cifuentes!$A$4:$ER$33,BaseInterventoría!AO$1,FALSE)</f>
        <v>0</v>
      </c>
      <c r="AP244" s="198">
        <f>VLOOKUP($A244,L.Cifuentes!$A$4:$ER$33,BaseInterventoría!AP$1,FALSE)</f>
        <v>0</v>
      </c>
      <c r="AQ244" s="5">
        <f>VLOOKUP($A244,L.Cifuentes!$A$4:$ER$33,BaseInterventoría!AQ$1,FALSE)</f>
        <v>0</v>
      </c>
      <c r="AR244" s="21">
        <f>VLOOKUP($A244,L.Cifuentes!$A$4:$ER$33,BaseInterventoría!AR$1,FALSE)</f>
        <v>0</v>
      </c>
      <c r="AS244" s="5">
        <f>VLOOKUP($A244,L.Cifuentes!$A$4:$ER$33,BaseInterventoría!AS$1,FALSE)</f>
        <v>0</v>
      </c>
      <c r="AT244" s="5">
        <f>VLOOKUP($A244,L.Cifuentes!$A$4:$ER$33,BaseInterventoría!AT$1,FALSE)</f>
        <v>0</v>
      </c>
      <c r="AU244" s="21">
        <f>VLOOKUP($A244,L.Cifuentes!$A$4:$ER$33,BaseInterventoría!AU$1,FALSE)</f>
        <v>0</v>
      </c>
      <c r="AV244" s="5">
        <f>VLOOKUP($A244,L.Cifuentes!$A$4:$ER$33,BaseInterventoría!AV$1,FALSE)</f>
        <v>0</v>
      </c>
      <c r="AW244" s="186">
        <f>VLOOKUP($A244,L.Cifuentes!$A$4:$ER$33,BaseInterventoría!AW$1,FALSE)</f>
        <v>0</v>
      </c>
      <c r="AX244" s="186">
        <f>VLOOKUP($A244,L.Cifuentes!$A$4:$ER$33,BaseInterventoría!AX$1,FALSE)</f>
        <v>0</v>
      </c>
      <c r="AY244" s="5" t="e">
        <f ca="1">VLOOKUP($A244,L.Cifuentes!$A$4:$ER$33,BaseInterventoría!AY$1,FALSE)</f>
        <v>#DIV/0!</v>
      </c>
      <c r="AZ244" s="21">
        <f>VLOOKUP($A244,L.Cifuentes!$A$4:$ER$33,BaseInterventoría!AZ$1,FALSE)</f>
        <v>0</v>
      </c>
      <c r="BA244" s="5">
        <f>VLOOKUP($A244,L.Cifuentes!$A$4:$ER$33,BaseInterventoría!BA$1,FALSE)</f>
        <v>0</v>
      </c>
      <c r="BB244" s="5" t="str">
        <f ca="1">VLOOKUP($A244,L.Cifuentes!$A$4:$ER$33,BaseInterventoría!BB$1,FALSE)</f>
        <v>VENCIDO</v>
      </c>
      <c r="BC244" s="5" t="str">
        <f>VLOOKUP($A244,L.Cifuentes!$A$4:$ER$33,BaseInterventoría!BC$1,FALSE)</f>
        <v>Pendiente</v>
      </c>
      <c r="BD244" s="5">
        <f>VLOOKUP($A244,L.Cifuentes!$A$4:$ER$33,BaseInterventoría!BD$1,FALSE)</f>
        <v>0</v>
      </c>
      <c r="BE244" s="5">
        <f>VLOOKUP($A244,L.Cifuentes!$A$4:$ER$33,BaseInterventoría!BE$1,FALSE)</f>
        <v>0</v>
      </c>
      <c r="BF244" s="21">
        <f>VLOOKUP($A244,L.Cifuentes!$A$4:$ER$33,BaseInterventoría!BF$1,FALSE)</f>
        <v>0</v>
      </c>
      <c r="BG244" s="21">
        <f>VLOOKUP($A244,L.Cifuentes!$A$4:$ER$33,BaseInterventoría!BG$1,FALSE)</f>
        <v>0</v>
      </c>
      <c r="BH244" s="5">
        <f>VLOOKUP($A244,L.Cifuentes!$A$4:$ER$33,BaseInterventoría!BH$1,FALSE)</f>
        <v>0</v>
      </c>
      <c r="BI244" s="5">
        <f>VLOOKUP($A244,L.Cifuentes!$A$4:$ER$33,BaseInterventoría!BI$1,FALSE)</f>
        <v>0</v>
      </c>
      <c r="BJ244" s="21">
        <f>VLOOKUP($A244,L.Cifuentes!$A$4:$ER$33,BaseInterventoría!BJ$1,FALSE)</f>
        <v>0</v>
      </c>
      <c r="BK244" s="21">
        <f>VLOOKUP($A244,L.Cifuentes!$A$4:$ER$33,BaseInterventoría!BK$1,FALSE)</f>
        <v>0</v>
      </c>
      <c r="BL244" s="5">
        <f>VLOOKUP($A244,L.Cifuentes!$A$4:$ER$33,BaseInterventoría!BL$1,FALSE)</f>
        <v>0</v>
      </c>
      <c r="BM244" s="21">
        <f>VLOOKUP($A244,L.Cifuentes!$A$4:$ER$33,BaseInterventoría!BM$1,FALSE)</f>
        <v>0</v>
      </c>
      <c r="BN244" s="5">
        <f>VLOOKUP($A244,L.Cifuentes!$A$4:$ER$33,BaseInterventoría!BN$1,FALSE)</f>
        <v>0</v>
      </c>
      <c r="BO244" s="5">
        <f>VLOOKUP($A244,L.Cifuentes!$A$4:$ER$33,BaseInterventoría!BO$1,FALSE)</f>
        <v>0</v>
      </c>
      <c r="BP244" s="198">
        <f>VLOOKUP($A244,L.Cifuentes!$A$4:$ER$33,BaseInterventoría!BP$1,FALSE)</f>
        <v>0</v>
      </c>
      <c r="BQ244" s="198">
        <f>VLOOKUP($A244,L.Cifuentes!$A$4:$ER$33,BaseInterventoría!BQ$1,FALSE)</f>
        <v>0</v>
      </c>
      <c r="BR244" s="198">
        <f>VLOOKUP($A244,L.Cifuentes!$A$4:$ER$33,BaseInterventoría!BR$1,FALSE)</f>
        <v>0</v>
      </c>
      <c r="BS244" s="198">
        <f>VLOOKUP($A244,L.Cifuentes!$A$4:$ER$33,BaseInterventoría!BS$1,FALSE)</f>
        <v>0</v>
      </c>
      <c r="BT244" s="198">
        <f>VLOOKUP($A244,L.Cifuentes!$A$4:$ER$33,BaseInterventoría!BT$1,FALSE)</f>
        <v>0</v>
      </c>
      <c r="BU244" s="21">
        <f>VLOOKUP($A244,L.Cifuentes!$A$4:$ER$33,BaseInterventoría!BU$1,FALSE)</f>
        <v>0</v>
      </c>
      <c r="BV244" s="198">
        <f>VLOOKUP($A244,L.Cifuentes!$A$4:$ER$33,BaseInterventoría!BV$1,FALSE)</f>
        <v>0</v>
      </c>
      <c r="BW244" s="21">
        <f>VLOOKUP($A244,L.Cifuentes!$A$4:$ER$33,BaseInterventoría!BW$1,FALSE)</f>
        <v>0</v>
      </c>
      <c r="BX244" s="198">
        <f>VLOOKUP($A244,L.Cifuentes!$A$4:$ER$33,BaseInterventoría!BX$1,FALSE)</f>
        <v>0</v>
      </c>
      <c r="BY244" s="198">
        <f>VLOOKUP($A244,L.Cifuentes!$A$4:$ER$33,BaseInterventoría!BY$1,FALSE)</f>
        <v>0</v>
      </c>
      <c r="BZ244" s="5">
        <f>VLOOKUP($A244,L.Cifuentes!$A$4:$ER$33,BaseInterventoría!BZ$1,FALSE)</f>
        <v>0</v>
      </c>
      <c r="CA244" s="21">
        <f>VLOOKUP($A244,L.Cifuentes!$A$4:$ER$33,BaseInterventoría!CA$1,FALSE)</f>
        <v>0</v>
      </c>
      <c r="CB244" s="5">
        <f>VLOOKUP($A244,L.Cifuentes!$A$4:$ER$33,BaseInterventoría!CB$1,FALSE)</f>
        <v>0</v>
      </c>
      <c r="CC244" s="5">
        <f>VLOOKUP($A244,L.Cifuentes!$A$4:$ER$33,BaseInterventoría!CC$1,FALSE)</f>
        <v>0</v>
      </c>
      <c r="CD244" s="21">
        <f>VLOOKUP($A244,L.Cifuentes!$A$4:$ER$33,BaseInterventoría!CD$1,FALSE)</f>
        <v>0</v>
      </c>
      <c r="CE244" s="5">
        <f>VLOOKUP($A244,L.Cifuentes!$A$4:$ER$33,BaseInterventoría!CE$1,FALSE)</f>
        <v>0</v>
      </c>
      <c r="CF244" s="21">
        <f>VLOOKUP($A244,L.Cifuentes!$A$4:$ER$33,BaseInterventoría!CF$1,FALSE)</f>
        <v>0</v>
      </c>
      <c r="CG244" s="5">
        <f>VLOOKUP($A244,L.Cifuentes!$A$4:$ER$33,BaseInterventoría!CG$1,FALSE)</f>
        <v>0</v>
      </c>
      <c r="CH244" s="21">
        <f>VLOOKUP($A244,L.Cifuentes!$A$4:$ER$33,BaseInterventoría!CH$1,FALSE)</f>
        <v>0</v>
      </c>
      <c r="CI244" s="21">
        <f>VLOOKUP($A244,L.Cifuentes!$A$4:$ER$33,BaseInterventoría!CI$1,FALSE)</f>
        <v>0</v>
      </c>
      <c r="CJ244" s="5">
        <f>VLOOKUP($A244,L.Cifuentes!$A$4:$ER$33,BaseInterventoría!CJ$1,FALSE)</f>
        <v>0</v>
      </c>
      <c r="CK244" s="21">
        <f>VLOOKUP($A244,L.Cifuentes!$A$4:$ER$33,BaseInterventoría!CK$1,FALSE)</f>
        <v>0</v>
      </c>
      <c r="CL244" s="21">
        <f>VLOOKUP($A244,L.Cifuentes!$A$4:$ER$33,BaseInterventoría!CL$1,FALSE)</f>
        <v>0</v>
      </c>
      <c r="CM244" s="5">
        <f>VLOOKUP($A244,L.Cifuentes!$A$4:$ER$33,BaseInterventoría!CM$1,FALSE)</f>
        <v>0</v>
      </c>
      <c r="CN244" s="21">
        <f>VLOOKUP($A244,L.Cifuentes!$A$4:$ER$33,BaseInterventoría!CN$1,FALSE)</f>
        <v>0</v>
      </c>
      <c r="CO244" s="21">
        <f>VLOOKUP($A244,L.Cifuentes!$A$4:$ER$33,BaseInterventoría!CO$1,FALSE)</f>
        <v>0</v>
      </c>
      <c r="CP244" s="5">
        <f>VLOOKUP($A244,L.Cifuentes!$A$4:$ER$33,BaseInterventoría!CP$1,FALSE)</f>
        <v>0</v>
      </c>
      <c r="CQ244" s="21">
        <f>VLOOKUP($A244,L.Cifuentes!$A$4:$ER$33,BaseInterventoría!CQ$1,FALSE)</f>
        <v>0</v>
      </c>
      <c r="CR244" s="21">
        <f>VLOOKUP($A244,L.Cifuentes!$A$4:$ER$33,BaseInterventoría!CR$1,FALSE)</f>
        <v>0</v>
      </c>
      <c r="CS244" s="5">
        <f>VLOOKUP($A244,L.Cifuentes!$A$4:$ER$33,BaseInterventoría!CS$1,FALSE)</f>
        <v>0</v>
      </c>
      <c r="CT244" s="21">
        <f>VLOOKUP($A244,L.Cifuentes!$A$4:$ER$33,BaseInterventoría!CT$1,FALSE)</f>
        <v>0</v>
      </c>
      <c r="CU244" s="21">
        <f>VLOOKUP($A244,L.Cifuentes!$A$4:$ER$33,BaseInterventoría!CU$1,FALSE)</f>
        <v>0</v>
      </c>
      <c r="CV244" s="5">
        <f>VLOOKUP($A244,L.Cifuentes!$A$4:$ER$33,BaseInterventoría!CV$1,FALSE)</f>
        <v>0</v>
      </c>
      <c r="CW244" s="21">
        <f>VLOOKUP($A244,L.Cifuentes!$A$4:$ER$33,BaseInterventoría!CW$1,FALSE)</f>
        <v>0</v>
      </c>
      <c r="CX244" s="21">
        <f>VLOOKUP($A244,L.Cifuentes!$A$4:$ER$33,BaseInterventoría!CX$1,FALSE)</f>
        <v>0</v>
      </c>
      <c r="CY244" s="21">
        <f>VLOOKUP($A244,L.Cifuentes!$A$4:$ER$33,BaseInterventoría!CY$1,FALSE)</f>
        <v>0</v>
      </c>
      <c r="CZ244" s="5">
        <f>VLOOKUP($A244,L.Cifuentes!$A$4:$ER$33,BaseInterventoría!CZ$1,FALSE)</f>
        <v>0</v>
      </c>
      <c r="DA244" s="186">
        <f>VLOOKUP($A244,L.Cifuentes!$A$4:$ER$33,BaseInterventoría!DA$1,FALSE)</f>
        <v>0</v>
      </c>
      <c r="DB244" s="186">
        <f>VLOOKUP($A244,L.Cifuentes!$A$4:$ER$33,BaseInterventoría!DB$1,FALSE)</f>
        <v>0</v>
      </c>
      <c r="DC244" s="186">
        <f>VLOOKUP($A244,L.Cifuentes!$A$4:$ER$33,BaseInterventoría!DC$1,FALSE)</f>
        <v>0</v>
      </c>
      <c r="DD244" s="186">
        <f>VLOOKUP($A244,L.Cifuentes!$A$4:$ER$33,BaseInterventoría!DD$1,FALSE)</f>
        <v>0</v>
      </c>
      <c r="DE244" s="186">
        <f>VLOOKUP($A244,L.Cifuentes!$A$4:$ER$33,BaseInterventoría!DE$1,FALSE)</f>
        <v>0</v>
      </c>
      <c r="DF244" s="186">
        <f>VLOOKUP($A244,L.Cifuentes!$A$4:$ER$33,BaseInterventoría!DF$1,FALSE)</f>
        <v>0</v>
      </c>
      <c r="DG244" s="186">
        <f>VLOOKUP($A244,L.Cifuentes!$A$4:$ER$33,BaseInterventoría!DG$1,FALSE)</f>
        <v>0</v>
      </c>
      <c r="DH244" s="186">
        <f>VLOOKUP($A244,L.Cifuentes!$A$4:$ER$33,BaseInterventoría!DH$1,FALSE)</f>
        <v>0</v>
      </c>
      <c r="DI244" s="186">
        <f>VLOOKUP($A244,L.Cifuentes!$A$4:$ER$33,BaseInterventoría!DI$1,FALSE)</f>
        <v>0</v>
      </c>
      <c r="DJ244" s="186">
        <f>VLOOKUP($A244,L.Cifuentes!$A$4:$ER$33,BaseInterventoría!DJ$1,FALSE)</f>
        <v>0</v>
      </c>
      <c r="DK244" s="5" t="e">
        <f ca="1">VLOOKUP($A244,L.Cifuentes!$A$4:$ER$33,BaseInterventoría!DK$1,FALSE)</f>
        <v>#DIV/0!</v>
      </c>
      <c r="DL244" s="5" t="str">
        <f ca="1">VLOOKUP($A244,L.Cifuentes!$A$4:$ER$33,BaseInterventoría!DL$1,FALSE)</f>
        <v>VENCIDO</v>
      </c>
      <c r="DM244" s="71" t="str">
        <f t="shared" si="23"/>
        <v>Activos</v>
      </c>
      <c r="DN244" s="5" t="s">
        <v>7</v>
      </c>
      <c r="DO244" s="5">
        <f>VLOOKUP($A244,L.Cifuentes!$A$4:$ER$33,BaseInterventoría!DO$1,FALSE)</f>
        <v>0</v>
      </c>
      <c r="DP244" s="5">
        <f>VLOOKUP($A244,L.Cifuentes!$A$4:$ER$33,BaseInterventoría!DP$1,FALSE)</f>
        <v>0</v>
      </c>
      <c r="DQ244" s="5">
        <f>VLOOKUP($A244,L.Cifuentes!$A$4:$ER$33,BaseInterventoría!DQ$1,FALSE)</f>
        <v>0</v>
      </c>
      <c r="DR244" s="5">
        <f>VLOOKUP($A244,L.Cifuentes!$A$4:$ER$33,BaseInterventoría!DR$1,FALSE)</f>
        <v>0</v>
      </c>
      <c r="DS244" s="5">
        <f>VLOOKUP($A244,L.Cifuentes!$A$4:$ER$33,BaseInterventoría!DS$1,FALSE)</f>
        <v>0</v>
      </c>
      <c r="DT244" s="198">
        <f>VLOOKUP($A244,L.Cifuentes!$A$4:$ER$33,BaseInterventoría!DT$1,FALSE)</f>
        <v>0</v>
      </c>
      <c r="DU244" s="198">
        <f>VLOOKUP($A244,L.Cifuentes!$A$4:$ER$33,BaseInterventoría!DU$1,FALSE)</f>
        <v>0</v>
      </c>
      <c r="DV244" s="186">
        <f>VLOOKUP($A244,L.Cifuentes!$A$4:$ER$33,BaseInterventoría!DV$1,FALSE)</f>
        <v>0</v>
      </c>
      <c r="DW244" s="198">
        <f>VLOOKUP($A244,L.Cifuentes!$A$4:$ER$33,BaseInterventoría!DW$1,FALSE)</f>
        <v>0</v>
      </c>
      <c r="DX244" s="21">
        <f>VLOOKUP($A244,L.Cifuentes!$A$4:$ER$33,BaseInterventoría!DX$1,FALSE)</f>
        <v>0</v>
      </c>
      <c r="DY244" s="5">
        <f>VLOOKUP($A244,L.Cifuentes!$A$4:$ER$33,BaseInterventoría!DY$1,FALSE)</f>
        <v>0</v>
      </c>
      <c r="DZ244" s="21">
        <f>VLOOKUP($A244,L.Cifuentes!$A$4:$ER$33,BaseInterventoría!DZ$1,FALSE)</f>
        <v>0</v>
      </c>
      <c r="EA244" s="21">
        <f>VLOOKUP($A244,L.Cifuentes!$A$4:$ER$33,BaseInterventoría!EA$1,FALSE)</f>
        <v>0</v>
      </c>
      <c r="EB244" s="5">
        <f>VLOOKUP($A244,L.Cifuentes!$A$4:$ER$33,BaseInterventoría!EB$1,FALSE)</f>
        <v>0</v>
      </c>
      <c r="EC244" s="198">
        <f>VLOOKUP($A244,L.Cifuentes!$A$4:$ER$33,BaseInterventoría!EC$1,FALSE)</f>
        <v>0</v>
      </c>
      <c r="ED244" s="5">
        <f>VLOOKUP($A244,L.Cifuentes!$A$4:$ER$33,BaseInterventoría!ED$1,FALSE)</f>
        <v>0</v>
      </c>
      <c r="EE244" s="5" t="str">
        <f>VLOOKUP($A244,L.Cifuentes!$A$4:$ER$33,BaseInterventoría!EE$1,FALSE)</f>
        <v>RIO BOGOTÁ - CUENCA BAJA</v>
      </c>
      <c r="EF244" s="5">
        <f>VLOOKUP($A244,L.Cifuentes!$A$4:$ER$33,BaseInterventoría!EF$1,FALSE)</f>
        <v>0</v>
      </c>
      <c r="EG244" s="5">
        <f>VLOOKUP($A244,L.Cifuentes!$A$4:$ER$33,BaseInterventoría!EG$1,FALSE)</f>
        <v>0</v>
      </c>
      <c r="EH244" s="5">
        <f>VLOOKUP($A244,L.Cifuentes!$A$4:$ER$33,BaseInterventoría!EH$1,FALSE)</f>
        <v>0</v>
      </c>
      <c r="EI244" s="21">
        <f ca="1">VLOOKUP($A244,L.Cifuentes!$A$4:$ER$33,BaseInterventoría!EI$1,FALSE)</f>
        <v>45649</v>
      </c>
      <c r="EJ244" s="5">
        <f>VLOOKUP($A244,L.Cifuentes!$A$4:$ER$33,BaseInterventoría!EJ$1,FALSE)</f>
        <v>0</v>
      </c>
      <c r="EK244" s="5">
        <f>VLOOKUP($A244,L.Cifuentes!$A$4:$ER$33,BaseInterventoría!EK$1,FALSE)</f>
        <v>0</v>
      </c>
      <c r="EL244" s="5" t="str">
        <f>VLOOKUP($A244,L.Cifuentes!$A$4:$ER$33,BaseInterventoría!EL$1,FALSE)</f>
        <v>Dirección de Interventoría</v>
      </c>
      <c r="EM244" s="5" t="str">
        <f>VLOOKUP($A244,L.Cifuentes!$A$4:$ER$33,BaseInterventoría!EM$1,FALSE)</f>
        <v>Lucio Cifuentes</v>
      </c>
      <c r="EN244" s="5" t="str">
        <f>VLOOKUP($A244,L.Cifuentes!$A$4:$ER$33,BaseInterventoría!EN$1,FALSE)</f>
        <v>PENDIENTE</v>
      </c>
      <c r="EO244" s="5" t="str">
        <f>VLOOKUP($A244,L.Cifuentes!$A$4:$ER$33,BaseInterventoría!EO$1,FALSE)</f>
        <v>Pendiente cambio de ejecutor</v>
      </c>
      <c r="EP244" s="21">
        <f>VLOOKUP($A244,L.Cifuentes!$A$4:$ER$33,BaseInterventoría!EP$1,FALSE)</f>
        <v>45622</v>
      </c>
      <c r="EQ244" s="24">
        <f>AP244</f>
        <v>0</v>
      </c>
      <c r="ER244" s="24">
        <f t="shared" si="29"/>
        <v>0</v>
      </c>
      <c r="ES244" s="24">
        <f t="shared" si="30"/>
        <v>0</v>
      </c>
      <c r="ET244" s="5" t="s">
        <v>7</v>
      </c>
      <c r="EU244" s="24">
        <f t="shared" si="28"/>
        <v>0</v>
      </c>
      <c r="EV244" s="55" t="e">
        <f>VLOOKUP(A244,#REF!,147,FALSE)</f>
        <v>#REF!</v>
      </c>
      <c r="EW244" s="56" t="s">
        <v>251</v>
      </c>
      <c r="EX244" s="24">
        <v>37600724</v>
      </c>
      <c r="EY244" s="5" t="s">
        <v>252</v>
      </c>
      <c r="EZ244" s="56" t="s">
        <v>713</v>
      </c>
      <c r="FA244" s="21">
        <v>45746</v>
      </c>
      <c r="FB244"/>
      <c r="FC244"/>
      <c r="FD244"/>
    </row>
    <row r="245" spans="1:160" ht="157.5">
      <c r="A245" s="19" t="s">
        <v>799</v>
      </c>
      <c r="B245" s="2">
        <f t="shared" si="24"/>
        <v>243</v>
      </c>
      <c r="C245" s="20" t="s">
        <v>800</v>
      </c>
      <c r="D245" s="5" t="s">
        <v>234</v>
      </c>
      <c r="E245" s="2" t="s">
        <v>801</v>
      </c>
      <c r="F245" s="5" t="str">
        <f>VLOOKUP($A245,L.Cifuentes!$A$4:$ER$33,BaseInterventoría!F$1,FALSE)</f>
        <v>MDVP</v>
      </c>
      <c r="G245" s="21">
        <f>VLOOKUP($A245,L.Cifuentes!$A$4:$ER$33,BaseInterventoría!G$1,FALSE)</f>
        <v>45086</v>
      </c>
      <c r="H245" s="5">
        <f>VLOOKUP($A245,L.Cifuentes!$A$4:$ER$33,BaseInterventoría!H$1,FALSE)</f>
        <v>108</v>
      </c>
      <c r="I245" s="5">
        <f>VLOOKUP($A245,L.Cifuentes!$A$4:$ER$33,BaseInterventoría!I$1,FALSE)</f>
        <v>36</v>
      </c>
      <c r="J245" s="5" t="str">
        <f>VLOOKUP($A245,L.Cifuentes!$A$4:$ER$33,BaseInterventoría!J$1,FALSE)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5" s="198">
        <f>VLOOKUP($A245,L.Cifuentes!$A$4:$ER$33,BaseInterventoría!K$1,FALSE)</f>
        <v>0</v>
      </c>
      <c r="L245" s="198">
        <f>VLOOKUP($A245,L.Cifuentes!$A$4:$ER$33,BaseInterventoría!L$1,FALSE)</f>
        <v>0</v>
      </c>
      <c r="M245" s="198">
        <f>VLOOKUP($A245,L.Cifuentes!$A$4:$ER$33,BaseInterventoría!M$1,FALSE)</f>
        <v>0</v>
      </c>
      <c r="N245" s="198">
        <f>VLOOKUP($A245,L.Cifuentes!$A$4:$ER$33,BaseInterventoría!N$1,FALSE)</f>
        <v>0</v>
      </c>
      <c r="O245" s="198">
        <f>VLOOKUP($A245,L.Cifuentes!$A$4:$ER$33,BaseInterventoría!O$1,FALSE)</f>
        <v>0</v>
      </c>
      <c r="P245" s="198">
        <f>VLOOKUP($A245,L.Cifuentes!$A$4:$ER$33,BaseInterventoría!P$1,FALSE)</f>
        <v>0</v>
      </c>
      <c r="Q245" s="198">
        <f>VLOOKUP($A245,L.Cifuentes!$A$4:$ER$33,BaseInterventoría!Q$1,FALSE)</f>
        <v>25968941</v>
      </c>
      <c r="R245" s="198">
        <f>VLOOKUP($A245,L.Cifuentes!$A$4:$ER$33,BaseInterventoría!R$1,FALSE)</f>
        <v>649493514</v>
      </c>
      <c r="S245" s="198">
        <f>VLOOKUP($A245,L.Cifuentes!$A$4:$ER$33,BaseInterventoría!S$1,FALSE)</f>
        <v>0</v>
      </c>
      <c r="T245" s="198">
        <f>VLOOKUP($A245,L.Cifuentes!$A$4:$ER$33,BaseInterventoría!T$1,FALSE)</f>
        <v>0</v>
      </c>
      <c r="U245" s="198">
        <f>VLOOKUP($A245,L.Cifuentes!$A$4:$ER$33,BaseInterventoría!U$1,FALSE)</f>
        <v>675462455</v>
      </c>
      <c r="V245" s="5" t="str">
        <f>VLOOKUP($A245,L.Cifuentes!$A$4:$ER$33,BaseInterventoría!V$1,FALSE)</f>
        <v>15033
21/06/2023
15034
21/06/2023</v>
      </c>
      <c r="W245" s="5">
        <f>VLOOKUP($A245,L.Cifuentes!$A$4:$ER$33,BaseInterventoría!W$1,FALSE)</f>
        <v>0</v>
      </c>
      <c r="X245" s="5" t="str">
        <f>VLOOKUP($A245,L.Cifuentes!$A$4:$ER$33,BaseInterventoría!X$1,FALSE)</f>
        <v>UNIDADES SANITARIAS</v>
      </c>
      <c r="Y245" s="5" t="str">
        <f>VLOOKUP($A245,L.Cifuentes!$A$4:$ER$33,BaseInterventoría!Y$1,FALSE)</f>
        <v>RURAL</v>
      </c>
      <c r="Z245" s="5" t="str">
        <f>VLOOKUP($A245,L.Cifuentes!$A$4:$ER$33,BaseInterventoría!Z$1,FALSE)</f>
        <v>CONVENIO</v>
      </c>
      <c r="AA245" s="5" t="str">
        <f>VLOOKUP($A245,L.Cifuentes!$A$4:$ER$33,BaseInterventoría!AA$1,FALSE)</f>
        <v>EPC-CI-012-2023</v>
      </c>
      <c r="AB245" s="5" t="str">
        <f>VLOOKUP($A245,L.Cifuentes!$A$4:$ER$33,BaseInterventoría!AB$1,FALSE)</f>
        <v xml:space="preserve">	AUNAR ESFUERZOS TÉCNICOS Y ADMINISTRATIVOS PARA LA CONSTRUCCIÓN DE 36 UNIDADES SANITARIAS EN EL SECTOR RURAL DEL MUNICIPIO DE TAUSA - CUNDINAMARCA</v>
      </c>
      <c r="AC245" s="21">
        <f>VLOOKUP($A245,L.Cifuentes!$A$4:$ER$33,BaseInterventoría!AC$1,FALSE)</f>
        <v>45100</v>
      </c>
      <c r="AD245" s="21">
        <f>VLOOKUP($A245,L.Cifuentes!$A$4:$ER$33,BaseInterventoría!AD$1,FALSE)</f>
        <v>45118</v>
      </c>
      <c r="AE245" s="5" t="str">
        <f>VLOOKUP($A245,L.Cifuentes!$A$4:$ER$33,BaseInterventoría!AE$1,FALSE)</f>
        <v>10 MESES</v>
      </c>
      <c r="AF245" s="21">
        <f>VLOOKUP($A245,L.Cifuentes!$A$4:$ER$33,BaseInterventoría!AF$1,FALSE)</f>
        <v>45422</v>
      </c>
      <c r="AG245" s="5" t="str">
        <f>VLOOKUP($A245,L.Cifuentes!$A$4:$ER$33,BaseInterventoría!AG$1,FALSE)</f>
        <v>MUNICIPIO DE TAUSA</v>
      </c>
      <c r="AH245" s="5" t="str">
        <f>VLOOKUP($A245,L.Cifuentes!$A$4:$ER$33,BaseInterventoría!AH$1,FALSE)</f>
        <v>DAVID ALEJANDRO ORTIZ GARCIA
alcaldia@tausa-cundinamarca.gov.co
3104844805</v>
      </c>
      <c r="AI245" s="198">
        <f>VLOOKUP($A245,L.Cifuentes!$A$4:$ER$33,BaseInterventoría!AI$1,FALSE)</f>
        <v>606750948</v>
      </c>
      <c r="AJ245" s="21">
        <f>VLOOKUP($A245,L.Cifuentes!$A$4:$ER$33,BaseInterventoría!AJ$1,FALSE)</f>
        <v>0</v>
      </c>
      <c r="AK245" s="198">
        <f>VLOOKUP($A245,L.Cifuentes!$A$4:$ER$33,BaseInterventoría!AK$1,FALSE)</f>
        <v>0</v>
      </c>
      <c r="AL245" s="5">
        <f>VLOOKUP($A245,L.Cifuentes!$A$4:$ER$33,BaseInterventoría!AL$1,FALSE)</f>
        <v>0</v>
      </c>
      <c r="AM245" s="21">
        <f>VLOOKUP($A245,L.Cifuentes!$A$4:$ER$33,BaseInterventoría!AM$1,FALSE)</f>
        <v>0</v>
      </c>
      <c r="AN245" s="198">
        <f>VLOOKUP($A245,L.Cifuentes!$A$4:$ER$33,BaseInterventoría!AN$1,FALSE)</f>
        <v>0</v>
      </c>
      <c r="AO245" s="5">
        <f>VLOOKUP($A245,L.Cifuentes!$A$4:$ER$33,BaseInterventoría!AO$1,FALSE)</f>
        <v>0</v>
      </c>
      <c r="AP245" s="198">
        <f>VLOOKUP($A245,L.Cifuentes!$A$4:$ER$33,BaseInterventoría!AP$1,FALSE)</f>
        <v>606750948</v>
      </c>
      <c r="AQ245" s="5" t="str">
        <f>VLOOKUP($A245,L.Cifuentes!$A$4:$ER$33,BaseInterventoría!AQ$1,FALSE)</f>
        <v>PRORROGA 1
PRORROGA 2</v>
      </c>
      <c r="AR245" s="21" t="str">
        <f>VLOOKUP($A245,L.Cifuentes!$A$4:$ER$33,BaseInterventoría!AR$1,FALSE)</f>
        <v>26/04/2024
10/10/2024</v>
      </c>
      <c r="AS245" s="5" t="str">
        <f>VLOOKUP($A245,L.Cifuentes!$A$4:$ER$33,BaseInterventoría!AS$1,FALSE)</f>
        <v>5 MESES
5 MESES</v>
      </c>
      <c r="AT245" s="5">
        <f>VLOOKUP($A245,L.Cifuentes!$A$4:$ER$33,BaseInterventoría!AT$1,FALSE)</f>
        <v>0</v>
      </c>
      <c r="AU245" s="21">
        <f>VLOOKUP($A245,L.Cifuentes!$A$4:$ER$33,BaseInterventoría!AU$1,FALSE)</f>
        <v>0</v>
      </c>
      <c r="AV245" s="5">
        <f>VLOOKUP($A245,L.Cifuentes!$A$4:$ER$33,BaseInterventoría!AV$1,FALSE)</f>
        <v>0</v>
      </c>
      <c r="AW245" s="186">
        <f>VLOOKUP($A245,L.Cifuentes!$A$4:$ER$33,BaseInterventoría!AW$1,FALSE)</f>
        <v>0</v>
      </c>
      <c r="AX245" s="186">
        <f>VLOOKUP($A245,L.Cifuentes!$A$4:$ER$33,BaseInterventoría!AX$1,FALSE)</f>
        <v>0</v>
      </c>
      <c r="AY245" s="5">
        <f ca="1">VLOOKUP($A245,L.Cifuentes!$A$4:$ER$33,BaseInterventoría!AY$1,FALSE)</f>
        <v>0.87335526315789469</v>
      </c>
      <c r="AZ245" s="21">
        <f>VLOOKUP($A245,L.Cifuentes!$A$4:$ER$33,BaseInterventoría!AZ$1,FALSE)</f>
        <v>45726</v>
      </c>
      <c r="BA245" s="5">
        <f>VLOOKUP($A245,L.Cifuentes!$A$4:$ER$33,BaseInterventoría!BA$1,FALSE)</f>
        <v>20.266666666666666</v>
      </c>
      <c r="BB245" s="5" t="str">
        <f ca="1">VLOOKUP($A245,L.Cifuentes!$A$4:$ER$33,BaseInterventoría!BB$1,FALSE)</f>
        <v>VIGENTE</v>
      </c>
      <c r="BC245" s="5" t="str">
        <f>VLOOKUP($A245,L.Cifuentes!$A$4:$ER$33,BaseInterventoría!BC$1,FALSE)</f>
        <v>En Ejecución</v>
      </c>
      <c r="BD245" s="5" t="str">
        <f>VLOOKUP($A245,L.Cifuentes!$A$4:$ER$33,BaseInterventoría!BD$1,FALSE)</f>
        <v>N/A</v>
      </c>
      <c r="BE245" s="5" t="str">
        <f>VLOOKUP($A245,L.Cifuentes!$A$4:$ER$33,BaseInterventoría!BE$1,FALSE)</f>
        <v>N/A</v>
      </c>
      <c r="BF245" s="21" t="str">
        <f>VLOOKUP($A245,L.Cifuentes!$A$4:$ER$33,BaseInterventoría!BF$1,FALSE)</f>
        <v>N/A</v>
      </c>
      <c r="BG245" s="21" t="str">
        <f>VLOOKUP($A245,L.Cifuentes!$A$4:$ER$33,BaseInterventoría!BG$1,FALSE)</f>
        <v>N/A</v>
      </c>
      <c r="BH245" s="5" t="str">
        <f>VLOOKUP($A245,L.Cifuentes!$A$4:$ER$33,BaseInterventoría!BH$1,FALSE)</f>
        <v>213-2023</v>
      </c>
      <c r="BI245" s="5" t="str">
        <f>VLOOKUP($A245,L.Cifuentes!$A$4:$ER$33,BaseInterventoría!BI$1,FALSE)</f>
        <v>CONSTRUCCION DE 36 UNIDADES SANITARIAS EN EL SECTOR RURAL DEL MUNICIPIO DE TAUSA CUNDINAMARCA PARA DAR CUMPLIMIENTO AL CONVENIO EPC-CI-012-2023</v>
      </c>
      <c r="BJ245" s="21">
        <f>VLOOKUP($A245,L.Cifuentes!$A$4:$ER$33,BaseInterventoría!BJ$1,FALSE)</f>
        <v>45260</v>
      </c>
      <c r="BK245" s="21">
        <f>VLOOKUP($A245,L.Cifuentes!$A$4:$ER$33,BaseInterventoría!BK$1,FALSE)</f>
        <v>45554</v>
      </c>
      <c r="BL245" s="5" t="str">
        <f>VLOOKUP($A245,L.Cifuentes!$A$4:$ER$33,BaseInterventoría!BL$1,FALSE)</f>
        <v>3 MESES</v>
      </c>
      <c r="BM245" s="21">
        <f>VLOOKUP($A245,L.Cifuentes!$A$4:$ER$33,BaseInterventoría!BM$1,FALSE)</f>
        <v>45644</v>
      </c>
      <c r="BN245" s="5" t="str">
        <f>VLOOKUP($A245,L.Cifuentes!$A$4:$ER$33,BaseInterventoría!BN$1,FALSE)</f>
        <v>CONSORCIO UNIDADES SANITARIAS TAUSA</v>
      </c>
      <c r="BO245" s="5" t="str">
        <f>VLOOKUP($A245,L.Cifuentes!$A$4:$ER$33,BaseInterventoría!BO$1,FALSE)</f>
        <v>INGRID VICTORIA GUTIERREZ BARON</v>
      </c>
      <c r="BP245" s="198">
        <f>VLOOKUP($A245,L.Cifuentes!$A$4:$ER$33,BaseInterventoría!BP$1,FALSE)</f>
        <v>0</v>
      </c>
      <c r="BQ245" s="198">
        <f>VLOOKUP($A245,L.Cifuentes!$A$4:$ER$33,BaseInterventoría!BQ$1,FALSE)</f>
        <v>0</v>
      </c>
      <c r="BR245" s="198">
        <f>VLOOKUP($A245,L.Cifuentes!$A$4:$ER$33,BaseInterventoría!BR$1,FALSE)</f>
        <v>0</v>
      </c>
      <c r="BS245" s="198">
        <f>VLOOKUP($A245,L.Cifuentes!$A$4:$ER$33,BaseInterventoría!BS$1,FALSE)</f>
        <v>0</v>
      </c>
      <c r="BT245" s="198">
        <f>VLOOKUP($A245,L.Cifuentes!$A$4:$ER$33,BaseInterventoría!BT$1,FALSE)</f>
        <v>587941677</v>
      </c>
      <c r="BU245" s="21">
        <f>VLOOKUP($A245,L.Cifuentes!$A$4:$ER$33,BaseInterventoría!BU$1,FALSE)</f>
        <v>0</v>
      </c>
      <c r="BV245" s="198">
        <f>VLOOKUP($A245,L.Cifuentes!$A$4:$ER$33,BaseInterventoría!BV$1,FALSE)</f>
        <v>0</v>
      </c>
      <c r="BW245" s="21">
        <f>VLOOKUP($A245,L.Cifuentes!$A$4:$ER$33,BaseInterventoría!BW$1,FALSE)</f>
        <v>0</v>
      </c>
      <c r="BX245" s="198">
        <f>VLOOKUP($A245,L.Cifuentes!$A$4:$ER$33,BaseInterventoría!BX$1,FALSE)</f>
        <v>0</v>
      </c>
      <c r="BY245" s="198">
        <f>VLOOKUP($A245,L.Cifuentes!$A$4:$ER$33,BaseInterventoría!BY$1,FALSE)</f>
        <v>587941677</v>
      </c>
      <c r="BZ245" s="5">
        <f>VLOOKUP($A245,L.Cifuentes!$A$4:$ER$33,BaseInterventoría!BZ$1,FALSE)</f>
        <v>0</v>
      </c>
      <c r="CA245" s="21">
        <f>VLOOKUP($A245,L.Cifuentes!$A$4:$ER$33,BaseInterventoría!CA$1,FALSE)</f>
        <v>0</v>
      </c>
      <c r="CB245" s="5">
        <f>VLOOKUP($A245,L.Cifuentes!$A$4:$ER$33,BaseInterventoría!CB$1,FALSE)</f>
        <v>0</v>
      </c>
      <c r="CC245" s="5">
        <f>VLOOKUP($A245,L.Cifuentes!$A$4:$ER$33,BaseInterventoría!CC$1,FALSE)</f>
        <v>0</v>
      </c>
      <c r="CD245" s="21">
        <f>VLOOKUP($A245,L.Cifuentes!$A$4:$ER$33,BaseInterventoría!CD$1,FALSE)</f>
        <v>0</v>
      </c>
      <c r="CE245" s="5">
        <f>VLOOKUP($A245,L.Cifuentes!$A$4:$ER$33,BaseInterventoría!CE$1,FALSE)</f>
        <v>0</v>
      </c>
      <c r="CF245" s="21">
        <f>VLOOKUP($A245,L.Cifuentes!$A$4:$ER$33,BaseInterventoría!CF$1,FALSE)</f>
        <v>45644</v>
      </c>
      <c r="CG245" s="5">
        <f>VLOOKUP($A245,L.Cifuentes!$A$4:$ER$33,BaseInterventoría!CG$1,FALSE)</f>
        <v>0</v>
      </c>
      <c r="CH245" s="21">
        <f>VLOOKUP($A245,L.Cifuentes!$A$4:$ER$33,BaseInterventoría!CH$1,FALSE)</f>
        <v>0</v>
      </c>
      <c r="CI245" s="21">
        <f>VLOOKUP($A245,L.Cifuentes!$A$4:$ER$33,BaseInterventoría!CI$1,FALSE)</f>
        <v>0</v>
      </c>
      <c r="CJ245" s="5">
        <f>VLOOKUP($A245,L.Cifuentes!$A$4:$ER$33,BaseInterventoría!CJ$1,FALSE)</f>
        <v>0</v>
      </c>
      <c r="CK245" s="21">
        <f>VLOOKUP($A245,L.Cifuentes!$A$4:$ER$33,BaseInterventoría!CK$1,FALSE)</f>
        <v>0</v>
      </c>
      <c r="CL245" s="21">
        <f>VLOOKUP($A245,L.Cifuentes!$A$4:$ER$33,BaseInterventoría!CL$1,FALSE)</f>
        <v>0</v>
      </c>
      <c r="CM245" s="5">
        <f>VLOOKUP($A245,L.Cifuentes!$A$4:$ER$33,BaseInterventoría!CM$1,FALSE)</f>
        <v>0</v>
      </c>
      <c r="CN245" s="21">
        <f>VLOOKUP($A245,L.Cifuentes!$A$4:$ER$33,BaseInterventoría!CN$1,FALSE)</f>
        <v>0</v>
      </c>
      <c r="CO245" s="21">
        <f>VLOOKUP($A245,L.Cifuentes!$A$4:$ER$33,BaseInterventoría!CO$1,FALSE)</f>
        <v>0</v>
      </c>
      <c r="CP245" s="5">
        <f>VLOOKUP($A245,L.Cifuentes!$A$4:$ER$33,BaseInterventoría!CP$1,FALSE)</f>
        <v>0</v>
      </c>
      <c r="CQ245" s="21">
        <f>VLOOKUP($A245,L.Cifuentes!$A$4:$ER$33,BaseInterventoría!CQ$1,FALSE)</f>
        <v>0</v>
      </c>
      <c r="CR245" s="21">
        <f>VLOOKUP($A245,L.Cifuentes!$A$4:$ER$33,BaseInterventoría!CR$1,FALSE)</f>
        <v>0</v>
      </c>
      <c r="CS245" s="5">
        <f>VLOOKUP($A245,L.Cifuentes!$A$4:$ER$33,BaseInterventoría!CS$1,FALSE)</f>
        <v>0</v>
      </c>
      <c r="CT245" s="21">
        <f>VLOOKUP($A245,L.Cifuentes!$A$4:$ER$33,BaseInterventoría!CT$1,FALSE)</f>
        <v>0</v>
      </c>
      <c r="CU245" s="21">
        <f>VLOOKUP($A245,L.Cifuentes!$A$4:$ER$33,BaseInterventoría!CU$1,FALSE)</f>
        <v>0</v>
      </c>
      <c r="CV245" s="5">
        <f>VLOOKUP($A245,L.Cifuentes!$A$4:$ER$33,BaseInterventoría!CV$1,FALSE)</f>
        <v>0</v>
      </c>
      <c r="CW245" s="21">
        <f>VLOOKUP($A245,L.Cifuentes!$A$4:$ER$33,BaseInterventoría!CW$1,FALSE)</f>
        <v>0</v>
      </c>
      <c r="CX245" s="21">
        <f>VLOOKUP($A245,L.Cifuentes!$A$4:$ER$33,BaseInterventoría!CX$1,FALSE)</f>
        <v>0</v>
      </c>
      <c r="CY245" s="21">
        <f>VLOOKUP($A245,L.Cifuentes!$A$4:$ER$33,BaseInterventoría!CY$1,FALSE)</f>
        <v>45644</v>
      </c>
      <c r="CZ245" s="5">
        <f>VLOOKUP($A245,L.Cifuentes!$A$4:$ER$33,BaseInterventoría!CZ$1,FALSE)</f>
        <v>3</v>
      </c>
      <c r="DA245" s="186">
        <f>VLOOKUP($A245,L.Cifuentes!$A$4:$ER$33,BaseInterventoría!DA$1,FALSE)</f>
        <v>0.3</v>
      </c>
      <c r="DB245" s="186">
        <f>VLOOKUP($A245,L.Cifuentes!$A$4:$ER$33,BaseInterventoría!DB$1,FALSE)</f>
        <v>0</v>
      </c>
      <c r="DC245" s="186">
        <f>VLOOKUP($A245,L.Cifuentes!$A$4:$ER$33,BaseInterventoría!DC$1,FALSE)</f>
        <v>0</v>
      </c>
      <c r="DD245" s="186">
        <f>VLOOKUP($A245,L.Cifuentes!$A$4:$ER$33,BaseInterventoría!DD$1,FALSE)</f>
        <v>0</v>
      </c>
      <c r="DE245" s="186">
        <f>VLOOKUP($A245,L.Cifuentes!$A$4:$ER$33,BaseInterventoría!DE$1,FALSE)</f>
        <v>0</v>
      </c>
      <c r="DF245" s="186">
        <f>VLOOKUP($A245,L.Cifuentes!$A$4:$ER$33,BaseInterventoría!DF$1,FALSE)</f>
        <v>0</v>
      </c>
      <c r="DG245" s="186">
        <f>VLOOKUP($A245,L.Cifuentes!$A$4:$ER$33,BaseInterventoría!DG$1,FALSE)</f>
        <v>0</v>
      </c>
      <c r="DH245" s="186">
        <f>VLOOKUP($A245,L.Cifuentes!$A$4:$ER$33,BaseInterventoría!DH$1,FALSE)</f>
        <v>0</v>
      </c>
      <c r="DI245" s="186">
        <f>VLOOKUP($A245,L.Cifuentes!$A$4:$ER$33,BaseInterventoría!DI$1,FALSE)</f>
        <v>0</v>
      </c>
      <c r="DJ245" s="186">
        <f>VLOOKUP($A245,L.Cifuentes!$A$4:$ER$33,BaseInterventoría!DJ$1,FALSE)</f>
        <v>0</v>
      </c>
      <c r="DK245" s="5">
        <f ca="1">VLOOKUP($A245,L.Cifuentes!$A$4:$ER$33,BaseInterventoría!DK$1,FALSE)</f>
        <v>1.0555555555555556</v>
      </c>
      <c r="DL245" s="5" t="str">
        <f ca="1">VLOOKUP($A245,L.Cifuentes!$A$4:$ER$33,BaseInterventoría!DL$1,FALSE)</f>
        <v>VENCIDO</v>
      </c>
      <c r="DM245" s="71" t="str">
        <f t="shared" si="23"/>
        <v>Activos</v>
      </c>
      <c r="DN245" s="5" t="str">
        <f>VLOOKUP($A245,L.Cifuentes!$A$4:$ER$33,BaseInterventoría!DN$1,FALSE)</f>
        <v>En ejecución</v>
      </c>
      <c r="DO245" s="5">
        <f>VLOOKUP($A245,L.Cifuentes!$A$4:$ER$33,BaseInterventoría!DO$1,FALSE)</f>
        <v>0</v>
      </c>
      <c r="DP245" s="5">
        <f>VLOOKUP($A245,L.Cifuentes!$A$4:$ER$33,BaseInterventoría!DP$1,FALSE)</f>
        <v>0</v>
      </c>
      <c r="DQ245" s="5">
        <f>VLOOKUP($A245,L.Cifuentes!$A$4:$ER$33,BaseInterventoría!DQ$1,FALSE)</f>
        <v>0</v>
      </c>
      <c r="DR245" s="5">
        <f>VLOOKUP($A245,L.Cifuentes!$A$4:$ER$33,BaseInterventoría!DR$1,FALSE)</f>
        <v>0</v>
      </c>
      <c r="DS245" s="5">
        <f>VLOOKUP($A245,L.Cifuentes!$A$4:$ER$33,BaseInterventoría!DS$1,FALSE)</f>
        <v>0</v>
      </c>
      <c r="DT245" s="198">
        <f>VLOOKUP($A245,L.Cifuentes!$A$4:$ER$33,BaseInterventoría!DT$1,FALSE)</f>
        <v>0</v>
      </c>
      <c r="DU245" s="198">
        <f>VLOOKUP($A245,L.Cifuentes!$A$4:$ER$33,BaseInterventoría!DU$1,FALSE)</f>
        <v>587941677</v>
      </c>
      <c r="DV245" s="186">
        <f>VLOOKUP($A245,L.Cifuentes!$A$4:$ER$33,BaseInterventoría!DV$1,FALSE)</f>
        <v>0</v>
      </c>
      <c r="DW245" s="198">
        <f>VLOOKUP($A245,L.Cifuentes!$A$4:$ER$33,BaseInterventoría!DW$1,FALSE)</f>
        <v>587941677</v>
      </c>
      <c r="DX245" s="21" t="str">
        <f>VLOOKUP($A245,L.Cifuentes!$A$4:$ER$33,BaseInterventoría!DX$1,FALSE)</f>
        <v>N/A</v>
      </c>
      <c r="DY245" s="5" t="str">
        <f>VLOOKUP($A245,L.Cifuentes!$A$4:$ER$33,BaseInterventoría!DY$1,FALSE)</f>
        <v xml:space="preserve">EPC-PDA-I-051-2024	</v>
      </c>
      <c r="DZ245" s="21">
        <f>VLOOKUP($A245,L.Cifuentes!$A$4:$ER$33,BaseInterventoría!DZ$1,FALSE)</f>
        <v>45364</v>
      </c>
      <c r="EA245" s="21">
        <f>VLOOKUP($A245,L.Cifuentes!$A$4:$ER$33,BaseInterventoría!EA$1,FALSE)</f>
        <v>45551</v>
      </c>
      <c r="EB245" s="5" t="str">
        <f>VLOOKUP($A245,L.Cifuentes!$A$4:$ER$33,BaseInterventoría!EB$1,FALSE)</f>
        <v>GRUPO CONSULTOR KAPITAL
JUAN CARLOS BONILLA CABEZAS</v>
      </c>
      <c r="EC245" s="198">
        <f>VLOOKUP($A245,L.Cifuentes!$A$4:$ER$33,BaseInterventoría!EC$1,FALSE)</f>
        <v>42472566</v>
      </c>
      <c r="ED245" s="5">
        <f>VLOOKUP($A245,L.Cifuentes!$A$4:$ER$33,BaseInterventoría!ED$1,FALSE)</f>
        <v>1179793.5</v>
      </c>
      <c r="EE245" s="5" t="str">
        <f>VLOOKUP($A245,L.Cifuentes!$A$4:$ER$33,BaseInterventoría!EE$1,FALSE)</f>
        <v>RIO BOGOTÁ - CUENCA ALTA</v>
      </c>
      <c r="EF245" s="5">
        <f>VLOOKUP($A245,L.Cifuentes!$A$4:$ER$33,BaseInterventoría!EF$1,FALSE)</f>
        <v>0</v>
      </c>
      <c r="EG245" s="5">
        <f>VLOOKUP($A245,L.Cifuentes!$A$4:$ER$33,BaseInterventoría!EG$1,FALSE)</f>
        <v>0</v>
      </c>
      <c r="EH245" s="5">
        <f>VLOOKUP($A245,L.Cifuentes!$A$4:$ER$33,BaseInterventoría!EH$1,FALSE)</f>
        <v>0</v>
      </c>
      <c r="EI245" s="21">
        <f ca="1">VLOOKUP($A245,L.Cifuentes!$A$4:$ER$33,BaseInterventoría!EI$1,FALSE)</f>
        <v>45649</v>
      </c>
      <c r="EJ245" s="5">
        <f>VLOOKUP($A245,L.Cifuentes!$A$4:$ER$33,BaseInterventoría!EJ$1,FALSE)</f>
        <v>0</v>
      </c>
      <c r="EK245" s="5">
        <f>VLOOKUP($A245,L.Cifuentes!$A$4:$ER$33,BaseInterventoría!EK$1,FALSE)</f>
        <v>0</v>
      </c>
      <c r="EL245" s="5" t="str">
        <f>VLOOKUP($A245,L.Cifuentes!$A$4:$ER$33,BaseInterventoría!EL$1,FALSE)</f>
        <v>Dirección de Interventoría</v>
      </c>
      <c r="EM245" s="5" t="str">
        <f>VLOOKUP($A245,L.Cifuentes!$A$4:$ER$33,BaseInterventoría!EM$1,FALSE)</f>
        <v>Lucio Cifuentes</v>
      </c>
      <c r="EN245" s="5" t="str">
        <f>VLOOKUP($A245,L.Cifuentes!$A$4:$ER$33,BaseInterventoría!EN$1,FALSE)</f>
        <v>https://www.secop.gov.co/CO1ContractsManagement/Tendering/ProcurementContractEdit/View?docUniqueIdentifier=CO1.PCCNTR.5128766&amp;prevCtxUrl=https%3a%2f%2fwww.secop.gov.co%3a443%2fCO1ContractsManagement%2fTendering%2fProcurementContractManagement%2fIndex&amp;prevCtxLbl=Contratos+</v>
      </c>
      <c r="EO245" s="5" t="str">
        <f>VLOOKUP($A245,L.Cifuentes!$A$4:$ER$33,BaseInterventoría!EO$1,FALSE)</f>
        <v>Se realizo acta de iniciodel contrato de obra, en ejecucion del proyecto, a la fecha se llevan 10 unidades terminadas</v>
      </c>
      <c r="EP245" s="21">
        <f>VLOOKUP($A245,L.Cifuentes!$A$4:$ER$33,BaseInterventoría!EP$1,FALSE)</f>
        <v>45622</v>
      </c>
      <c r="EQ245" s="24">
        <f>+BY245+EC245</f>
        <v>630414243</v>
      </c>
      <c r="ER245" s="24">
        <f t="shared" si="29"/>
        <v>25216569.719999999</v>
      </c>
      <c r="ES245" s="24">
        <f t="shared" si="30"/>
        <v>655630812.72000003</v>
      </c>
      <c r="ET245" s="5" t="s">
        <v>74</v>
      </c>
      <c r="EU245" s="24">
        <f t="shared" si="28"/>
        <v>655630812.72000003</v>
      </c>
      <c r="EV245" s="55" t="e">
        <f>VLOOKUP(A245,#REF!,147,FALSE)</f>
        <v>#REF!</v>
      </c>
      <c r="EW245" s="56"/>
      <c r="EX245" s="24"/>
      <c r="EY245" s="5" t="s">
        <v>24</v>
      </c>
      <c r="EZ245" s="56"/>
      <c r="FA245" s="21">
        <v>45684</v>
      </c>
      <c r="FB245"/>
      <c r="FC245"/>
      <c r="FD245"/>
    </row>
    <row r="246" spans="1:160" ht="157.5">
      <c r="A246" s="19" t="s">
        <v>802</v>
      </c>
      <c r="B246" s="2">
        <f t="shared" si="24"/>
        <v>244</v>
      </c>
      <c r="C246" s="20" t="s">
        <v>803</v>
      </c>
      <c r="D246" s="5" t="s">
        <v>663</v>
      </c>
      <c r="E246" s="2" t="s">
        <v>804</v>
      </c>
      <c r="F246" s="5" t="str">
        <f>VLOOKUP($A246,L.Cifuentes!$A$4:$ER$33,BaseInterventoría!F$1,FALSE)</f>
        <v>MDVP</v>
      </c>
      <c r="G246" s="21">
        <f>VLOOKUP($A246,L.Cifuentes!$A$4:$ER$33,BaseInterventoría!G$1,FALSE)</f>
        <v>45086</v>
      </c>
      <c r="H246" s="5">
        <f>VLOOKUP($A246,L.Cifuentes!$A$4:$ER$33,BaseInterventoría!H$1,FALSE)</f>
        <v>90</v>
      </c>
      <c r="I246" s="5">
        <f>VLOOKUP($A246,L.Cifuentes!$A$4:$ER$33,BaseInterventoría!I$1,FALSE)</f>
        <v>30</v>
      </c>
      <c r="J246" s="5" t="str">
        <f>VLOOKUP($A246,L.Cifuentes!$A$4:$ER$33,BaseInterventoría!J$1,FALSE)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6" s="198">
        <f>VLOOKUP($A246,L.Cifuentes!$A$4:$ER$33,BaseInterventoría!K$1,FALSE)</f>
        <v>0</v>
      </c>
      <c r="L246" s="198">
        <f>VLOOKUP($A246,L.Cifuentes!$A$4:$ER$33,BaseInterventoría!L$1,FALSE)</f>
        <v>0</v>
      </c>
      <c r="M246" s="198">
        <f>VLOOKUP($A246,L.Cifuentes!$A$4:$ER$33,BaseInterventoría!M$1,FALSE)</f>
        <v>0</v>
      </c>
      <c r="N246" s="198">
        <f>VLOOKUP($A246,L.Cifuentes!$A$4:$ER$33,BaseInterventoría!N$1,FALSE)</f>
        <v>0</v>
      </c>
      <c r="O246" s="198">
        <f>VLOOKUP($A246,L.Cifuentes!$A$4:$ER$33,BaseInterventoría!O$1,FALSE)</f>
        <v>0</v>
      </c>
      <c r="P246" s="198">
        <f>VLOOKUP($A246,L.Cifuentes!$A$4:$ER$33,BaseInterventoría!P$1,FALSE)</f>
        <v>0</v>
      </c>
      <c r="Q246" s="198">
        <f>VLOOKUP($A246,L.Cifuentes!$A$4:$ER$33,BaseInterventoría!Q$1,FALSE)</f>
        <v>21640784</v>
      </c>
      <c r="R246" s="198">
        <f>VLOOKUP($A246,L.Cifuentes!$A$4:$ER$33,BaseInterventoría!R$1,FALSE)</f>
        <v>541019595</v>
      </c>
      <c r="S246" s="198">
        <f>VLOOKUP($A246,L.Cifuentes!$A$4:$ER$33,BaseInterventoría!S$1,FALSE)</f>
        <v>0</v>
      </c>
      <c r="T246" s="198">
        <f>VLOOKUP($A246,L.Cifuentes!$A$4:$ER$33,BaseInterventoría!T$1,FALSE)</f>
        <v>0</v>
      </c>
      <c r="U246" s="198">
        <f>VLOOKUP($A246,L.Cifuentes!$A$4:$ER$33,BaseInterventoría!U$1,FALSE)</f>
        <v>562660379</v>
      </c>
      <c r="V246" s="5" t="str">
        <f>VLOOKUP($A246,L.Cifuentes!$A$4:$ER$33,BaseInterventoría!V$1,FALSE)</f>
        <v>15035
21/06/2023
15036
21/06/2023</v>
      </c>
      <c r="W246" s="5">
        <f>VLOOKUP($A246,L.Cifuentes!$A$4:$ER$33,BaseInterventoría!W$1,FALSE)</f>
        <v>0</v>
      </c>
      <c r="X246" s="5" t="str">
        <f>VLOOKUP($A246,L.Cifuentes!$A$4:$ER$33,BaseInterventoría!X$1,FALSE)</f>
        <v>UNIDADES SANITARIAS</v>
      </c>
      <c r="Y246" s="5" t="str">
        <f>VLOOKUP($A246,L.Cifuentes!$A$4:$ER$33,BaseInterventoría!Y$1,FALSE)</f>
        <v>RURAL</v>
      </c>
      <c r="Z246" s="5" t="str">
        <f>VLOOKUP($A246,L.Cifuentes!$A$4:$ER$33,BaseInterventoría!Z$1,FALSE)</f>
        <v>CONVENIO</v>
      </c>
      <c r="AA246" s="5" t="str">
        <f>VLOOKUP($A246,L.Cifuentes!$A$4:$ER$33,BaseInterventoría!AA$1,FALSE)</f>
        <v>EPC-CI-040-2023</v>
      </c>
      <c r="AB246" s="5" t="str">
        <f>VLOOKUP($A246,L.Cifuentes!$A$4:$ER$33,BaseInterventoría!AB$1,FALSE)</f>
        <v xml:space="preserve">AUNAR ESFUERZOS TÉCNICOS Y ADMINISTRATIVOS PARA LA CONSTRUCCIÓN DE 30 UNIDADES SANITARIAS EN EL SECTOR RURAL DEL MUNICIPIO DE TIBIRITA - CUNDINAMARCA. </v>
      </c>
      <c r="AC246" s="21">
        <f>VLOOKUP($A246,L.Cifuentes!$A$4:$ER$33,BaseInterventoría!AC$1,FALSE)</f>
        <v>45103</v>
      </c>
      <c r="AD246" s="21">
        <f>VLOOKUP($A246,L.Cifuentes!$A$4:$ER$33,BaseInterventoría!AD$1,FALSE)</f>
        <v>45113</v>
      </c>
      <c r="AE246" s="5" t="str">
        <f>VLOOKUP($A246,L.Cifuentes!$A$4:$ER$33,BaseInterventoría!AE$1,FALSE)</f>
        <v>10 MESES</v>
      </c>
      <c r="AF246" s="21">
        <f>VLOOKUP($A246,L.Cifuentes!$A$4:$ER$33,BaseInterventoría!AF$1,FALSE)</f>
        <v>45417</v>
      </c>
      <c r="AG246" s="5" t="str">
        <f>VLOOKUP($A246,L.Cifuentes!$A$4:$ER$33,BaseInterventoría!AG$1,FALSE)</f>
        <v>MUNICIPIO DE TIBIRITA</v>
      </c>
      <c r="AH246" s="5" t="str">
        <f>VLOOKUP($A246,L.Cifuentes!$A$4:$ER$33,BaseInterventoría!AH$1,FALSE)</f>
        <v>LUIS FERNANDO ROA AREVALO 
alcaldia@tibirita-cundinamarca.gov.co
3133091811</v>
      </c>
      <c r="AI246" s="198">
        <f>VLOOKUP($A246,L.Cifuentes!$A$4:$ER$33,BaseInterventoría!AI$1,FALSE)</f>
        <v>505625790</v>
      </c>
      <c r="AJ246" s="21">
        <f>VLOOKUP($A246,L.Cifuentes!$A$4:$ER$33,BaseInterventoría!AJ$1,FALSE)</f>
        <v>0</v>
      </c>
      <c r="AK246" s="198">
        <f>VLOOKUP($A246,L.Cifuentes!$A$4:$ER$33,BaseInterventoría!AK$1,FALSE)</f>
        <v>0</v>
      </c>
      <c r="AL246" s="5">
        <f>VLOOKUP($A246,L.Cifuentes!$A$4:$ER$33,BaseInterventoría!AL$1,FALSE)</f>
        <v>0</v>
      </c>
      <c r="AM246" s="21">
        <f>VLOOKUP($A246,L.Cifuentes!$A$4:$ER$33,BaseInterventoría!AM$1,FALSE)</f>
        <v>0</v>
      </c>
      <c r="AN246" s="198">
        <f>VLOOKUP($A246,L.Cifuentes!$A$4:$ER$33,BaseInterventoría!AN$1,FALSE)</f>
        <v>0</v>
      </c>
      <c r="AO246" s="5">
        <f>VLOOKUP($A246,L.Cifuentes!$A$4:$ER$33,BaseInterventoría!AO$1,FALSE)</f>
        <v>0</v>
      </c>
      <c r="AP246" s="198">
        <f>VLOOKUP($A246,L.Cifuentes!$A$4:$ER$33,BaseInterventoría!AP$1,FALSE)</f>
        <v>505625790</v>
      </c>
      <c r="AQ246" s="5" t="str">
        <f>VLOOKUP($A246,L.Cifuentes!$A$4:$ER$33,BaseInterventoría!AQ$1,FALSE)</f>
        <v>PRORROGA 1
PRORROGA 2</v>
      </c>
      <c r="AR246" s="21" t="str">
        <f>VLOOKUP($A246,L.Cifuentes!$A$4:$ER$33,BaseInterventoría!AR$1,FALSE)</f>
        <v>02/05/2024
05/11/2024</v>
      </c>
      <c r="AS246" s="5" t="str">
        <f>VLOOKUP($A246,L.Cifuentes!$A$4:$ER$33,BaseInterventoría!AS$1,FALSE)</f>
        <v>SEIS MESES 
SEIS MESES</v>
      </c>
      <c r="AT246" s="5">
        <f>VLOOKUP($A246,L.Cifuentes!$A$4:$ER$33,BaseInterventoría!AT$1,FALSE)</f>
        <v>0</v>
      </c>
      <c r="AU246" s="21">
        <f>VLOOKUP($A246,L.Cifuentes!$A$4:$ER$33,BaseInterventoría!AU$1,FALSE)</f>
        <v>0</v>
      </c>
      <c r="AV246" s="5">
        <f>VLOOKUP($A246,L.Cifuentes!$A$4:$ER$33,BaseInterventoría!AV$1,FALSE)</f>
        <v>0</v>
      </c>
      <c r="AW246" s="186">
        <f>VLOOKUP($A246,L.Cifuentes!$A$4:$ER$33,BaseInterventoría!AW$1,FALSE)</f>
        <v>0</v>
      </c>
      <c r="AX246" s="186">
        <f>VLOOKUP($A246,L.Cifuentes!$A$4:$ER$33,BaseInterventoría!AX$1,FALSE)</f>
        <v>0</v>
      </c>
      <c r="AY246" s="5">
        <f ca="1">VLOOKUP($A246,L.Cifuentes!$A$4:$ER$33,BaseInterventoría!AY$1,FALSE)</f>
        <v>0.80119581464872947</v>
      </c>
      <c r="AZ246" s="21">
        <f>VLOOKUP($A246,L.Cifuentes!$A$4:$ER$33,BaseInterventoría!AZ$1,FALSE)</f>
        <v>45782</v>
      </c>
      <c r="BA246" s="5">
        <f>VLOOKUP($A246,L.Cifuentes!$A$4:$ER$33,BaseInterventoría!BA$1,FALSE)</f>
        <v>22.3</v>
      </c>
      <c r="BB246" s="5" t="str">
        <f ca="1">VLOOKUP($A246,L.Cifuentes!$A$4:$ER$33,BaseInterventoría!BB$1,FALSE)</f>
        <v>VIGENTE</v>
      </c>
      <c r="BC246" s="5" t="str">
        <f>VLOOKUP($A246,L.Cifuentes!$A$4:$ER$33,BaseInterventoría!BC$1,FALSE)</f>
        <v>En Ejecución</v>
      </c>
      <c r="BD246" s="5" t="str">
        <f>VLOOKUP($A246,L.Cifuentes!$A$4:$ER$33,BaseInterventoría!BD$1,FALSE)</f>
        <v>N/A</v>
      </c>
      <c r="BE246" s="5" t="str">
        <f>VLOOKUP($A246,L.Cifuentes!$A$4:$ER$33,BaseInterventoría!BE$1,FALSE)</f>
        <v>N/A</v>
      </c>
      <c r="BF246" s="21" t="str">
        <f>VLOOKUP($A246,L.Cifuentes!$A$4:$ER$33,BaseInterventoría!BF$1,FALSE)</f>
        <v>N/A</v>
      </c>
      <c r="BG246" s="21" t="str">
        <f>VLOOKUP($A246,L.Cifuentes!$A$4:$ER$33,BaseInterventoría!BG$1,FALSE)</f>
        <v>N/A</v>
      </c>
      <c r="BH246" s="5" t="str">
        <f>VLOOKUP($A246,L.Cifuentes!$A$4:$ER$33,BaseInterventoría!BH$1,FALSE)</f>
        <v>084-2023</v>
      </c>
      <c r="BI246" s="5" t="str">
        <f>VLOOKUP($A246,L.Cifuentes!$A$4:$ER$33,BaseInterventoría!BI$1,FALSE)</f>
        <v xml:space="preserve">CONSTRUCCIÓN DE 30 UNIDADES SANITARIAS EN EL SECTOR RURAL DEL MUNICIPIO DE TIBIRITA - CUNDINAMARCA. </v>
      </c>
      <c r="BJ246" s="21">
        <f>VLOOKUP($A246,L.Cifuentes!$A$4:$ER$33,BaseInterventoría!BJ$1,FALSE)</f>
        <v>45181</v>
      </c>
      <c r="BK246" s="21">
        <f>VLOOKUP($A246,L.Cifuentes!$A$4:$ER$33,BaseInterventoría!BK$1,FALSE)</f>
        <v>45602</v>
      </c>
      <c r="BL246" s="5" t="str">
        <f>VLOOKUP($A246,L.Cifuentes!$A$4:$ER$33,BaseInterventoría!BL$1,FALSE)</f>
        <v>3 MESES</v>
      </c>
      <c r="BM246" s="21">
        <f>VLOOKUP($A246,L.Cifuentes!$A$4:$ER$33,BaseInterventoría!BM$1,FALSE)</f>
        <v>45721</v>
      </c>
      <c r="BN246" s="5" t="str">
        <f>VLOOKUP($A246,L.Cifuentes!$A$4:$ER$33,BaseInterventoría!BN$1,FALSE)</f>
        <v xml:space="preserve">CONSORCIO UNIDADES SANITARIAS TIBIRITA 2023
NIT </v>
      </c>
      <c r="BO246" s="5" t="str">
        <f>VLOOKUP($A246,L.Cifuentes!$A$4:$ER$33,BaseInterventoría!BO$1,FALSE)</f>
        <v>ANDRES MARCELO MELLIZO INFANTE
CC. 11210834</v>
      </c>
      <c r="BP246" s="198">
        <f>VLOOKUP($A246,L.Cifuentes!$A$4:$ER$33,BaseInterventoría!BP$1,FALSE)</f>
        <v>0</v>
      </c>
      <c r="BQ246" s="198">
        <f>VLOOKUP($A246,L.Cifuentes!$A$4:$ER$33,BaseInterventoría!BQ$1,FALSE)</f>
        <v>0</v>
      </c>
      <c r="BR246" s="198">
        <f>VLOOKUP($A246,L.Cifuentes!$A$4:$ER$33,BaseInterventoría!BR$1,FALSE)</f>
        <v>0</v>
      </c>
      <c r="BS246" s="198">
        <f>VLOOKUP($A246,L.Cifuentes!$A$4:$ER$33,BaseInterventoría!BS$1,FALSE)</f>
        <v>0</v>
      </c>
      <c r="BT246" s="198">
        <f>VLOOKUP($A246,L.Cifuentes!$A$4:$ER$33,BaseInterventoría!BT$1,FALSE)</f>
        <v>483479366.74000001</v>
      </c>
      <c r="BU246" s="21">
        <f>VLOOKUP($A246,L.Cifuentes!$A$4:$ER$33,BaseInterventoría!BU$1,FALSE)</f>
        <v>0</v>
      </c>
      <c r="BV246" s="198">
        <f>VLOOKUP($A246,L.Cifuentes!$A$4:$ER$33,BaseInterventoría!BV$1,FALSE)</f>
        <v>0</v>
      </c>
      <c r="BW246" s="21">
        <f>VLOOKUP($A246,L.Cifuentes!$A$4:$ER$33,BaseInterventoría!BW$1,FALSE)</f>
        <v>0</v>
      </c>
      <c r="BX246" s="198">
        <f>VLOOKUP($A246,L.Cifuentes!$A$4:$ER$33,BaseInterventoría!BX$1,FALSE)</f>
        <v>0</v>
      </c>
      <c r="BY246" s="198">
        <f>VLOOKUP($A246,L.Cifuentes!$A$4:$ER$33,BaseInterventoría!BY$1,FALSE)</f>
        <v>483479366.74000001</v>
      </c>
      <c r="BZ246" s="5">
        <f>VLOOKUP($A246,L.Cifuentes!$A$4:$ER$33,BaseInterventoría!BZ$1,FALSE)</f>
        <v>0</v>
      </c>
      <c r="CA246" s="21">
        <f>VLOOKUP($A246,L.Cifuentes!$A$4:$ER$33,BaseInterventoría!CA$1,FALSE)</f>
        <v>0</v>
      </c>
      <c r="CB246" s="5">
        <f>VLOOKUP($A246,L.Cifuentes!$A$4:$ER$33,BaseInterventoría!CB$1,FALSE)</f>
        <v>0</v>
      </c>
      <c r="CC246" s="5">
        <f>VLOOKUP($A246,L.Cifuentes!$A$4:$ER$33,BaseInterventoría!CC$1,FALSE)</f>
        <v>0</v>
      </c>
      <c r="CD246" s="21">
        <f>VLOOKUP($A246,L.Cifuentes!$A$4:$ER$33,BaseInterventoría!CD$1,FALSE)</f>
        <v>0</v>
      </c>
      <c r="CE246" s="5">
        <f>VLOOKUP($A246,L.Cifuentes!$A$4:$ER$33,BaseInterventoría!CE$1,FALSE)</f>
        <v>0</v>
      </c>
      <c r="CF246" s="21">
        <f>VLOOKUP($A246,L.Cifuentes!$A$4:$ER$33,BaseInterventoría!CF$1,FALSE)</f>
        <v>45721</v>
      </c>
      <c r="CG246" s="5">
        <f>VLOOKUP($A246,L.Cifuentes!$A$4:$ER$33,BaseInterventoría!CG$1,FALSE)</f>
        <v>400052008</v>
      </c>
      <c r="CH246" s="21">
        <f>VLOOKUP($A246,L.Cifuentes!$A$4:$ER$33,BaseInterventoría!CH$1,FALSE)</f>
        <v>45327</v>
      </c>
      <c r="CI246" s="21">
        <f>VLOOKUP($A246,L.Cifuentes!$A$4:$ER$33,BaseInterventoría!CI$1,FALSE)</f>
        <v>47154</v>
      </c>
      <c r="CJ246" s="5" t="str">
        <f>VLOOKUP($A246,L.Cifuentes!$A$4:$ER$33,BaseInterventoría!CJ$1,FALSE)</f>
        <v>NA</v>
      </c>
      <c r="CK246" s="21" t="str">
        <f>VLOOKUP($A246,L.Cifuentes!$A$4:$ER$33,BaseInterventoría!CK$1,FALSE)</f>
        <v>NA</v>
      </c>
      <c r="CL246" s="21" t="str">
        <f>VLOOKUP($A246,L.Cifuentes!$A$4:$ER$33,BaseInterventoría!CL$1,FALSE)</f>
        <v>NA</v>
      </c>
      <c r="CM246" s="5">
        <f>VLOOKUP($A246,L.Cifuentes!$A$4:$ER$33,BaseInterventoría!CM$1,FALSE)</f>
        <v>400052008</v>
      </c>
      <c r="CN246" s="21">
        <f>VLOOKUP($A246,L.Cifuentes!$A$4:$ER$33,BaseInterventoría!CN$1,FALSE)</f>
        <v>45327</v>
      </c>
      <c r="CO246" s="21">
        <f>VLOOKUP($A246,L.Cifuentes!$A$4:$ER$33,BaseInterventoría!CO$1,FALSE)</f>
        <v>47154</v>
      </c>
      <c r="CP246" s="5">
        <f>VLOOKUP($A246,L.Cifuentes!$A$4:$ER$33,BaseInterventoría!CP$1,FALSE)</f>
        <v>400052008</v>
      </c>
      <c r="CQ246" s="21">
        <f>VLOOKUP($A246,L.Cifuentes!$A$4:$ER$33,BaseInterventoría!CQ$1,FALSE)</f>
        <v>45327</v>
      </c>
      <c r="CR246" s="21">
        <f>VLOOKUP($A246,L.Cifuentes!$A$4:$ER$33,BaseInterventoría!CR$1,FALSE)</f>
        <v>47154</v>
      </c>
      <c r="CS246" s="5">
        <f>VLOOKUP($A246,L.Cifuentes!$A$4:$ER$33,BaseInterventoría!CS$1,FALSE)</f>
        <v>400052008</v>
      </c>
      <c r="CT246" s="21">
        <f>VLOOKUP($A246,L.Cifuentes!$A$4:$ER$33,BaseInterventoría!CT$1,FALSE)</f>
        <v>45327</v>
      </c>
      <c r="CU246" s="21">
        <f>VLOOKUP($A246,L.Cifuentes!$A$4:$ER$33,BaseInterventoría!CU$1,FALSE)</f>
        <v>47154</v>
      </c>
      <c r="CV246" s="5">
        <f>VLOOKUP($A246,L.Cifuentes!$A$4:$ER$33,BaseInterventoría!CV$1,FALSE)</f>
        <v>400052008</v>
      </c>
      <c r="CW246" s="21">
        <f>VLOOKUP($A246,L.Cifuentes!$A$4:$ER$33,BaseInterventoría!CW$1,FALSE)</f>
        <v>45327</v>
      </c>
      <c r="CX246" s="21">
        <f>VLOOKUP($A246,L.Cifuentes!$A$4:$ER$33,BaseInterventoría!CX$1,FALSE)</f>
        <v>47154</v>
      </c>
      <c r="CY246" s="21">
        <f>VLOOKUP($A246,L.Cifuentes!$A$4:$ER$33,BaseInterventoría!CY$1,FALSE)</f>
        <v>45721</v>
      </c>
      <c r="CZ246" s="5">
        <f>VLOOKUP($A246,L.Cifuentes!$A$4:$ER$33,BaseInterventoría!CZ$1,FALSE)</f>
        <v>3.9666666666666668</v>
      </c>
      <c r="DA246" s="186">
        <f>VLOOKUP($A246,L.Cifuentes!$A$4:$ER$33,BaseInterventoría!DA$1,FALSE)</f>
        <v>0.1</v>
      </c>
      <c r="DB246" s="186">
        <f>VLOOKUP($A246,L.Cifuentes!$A$4:$ER$33,BaseInterventoría!DB$1,FALSE)</f>
        <v>0</v>
      </c>
      <c r="DC246" s="186">
        <f>VLOOKUP($A246,L.Cifuentes!$A$4:$ER$33,BaseInterventoría!DC$1,FALSE)</f>
        <v>0</v>
      </c>
      <c r="DD246" s="186">
        <f>VLOOKUP($A246,L.Cifuentes!$A$4:$ER$33,BaseInterventoría!DD$1,FALSE)</f>
        <v>0</v>
      </c>
      <c r="DE246" s="186">
        <f>VLOOKUP($A246,L.Cifuentes!$A$4:$ER$33,BaseInterventoría!DE$1,FALSE)</f>
        <v>0</v>
      </c>
      <c r="DF246" s="186">
        <f>VLOOKUP($A246,L.Cifuentes!$A$4:$ER$33,BaseInterventoría!DF$1,FALSE)</f>
        <v>0</v>
      </c>
      <c r="DG246" s="186">
        <f>VLOOKUP($A246,L.Cifuentes!$A$4:$ER$33,BaseInterventoría!DG$1,FALSE)</f>
        <v>0</v>
      </c>
      <c r="DH246" s="186">
        <f>VLOOKUP($A246,L.Cifuentes!$A$4:$ER$33,BaseInterventoría!DH$1,FALSE)</f>
        <v>0</v>
      </c>
      <c r="DI246" s="186">
        <f>VLOOKUP($A246,L.Cifuentes!$A$4:$ER$33,BaseInterventoría!DI$1,FALSE)</f>
        <v>0</v>
      </c>
      <c r="DJ246" s="186">
        <f>VLOOKUP($A246,L.Cifuentes!$A$4:$ER$33,BaseInterventoría!DJ$1,FALSE)</f>
        <v>0</v>
      </c>
      <c r="DK246" s="5">
        <f ca="1">VLOOKUP($A246,L.Cifuentes!$A$4:$ER$33,BaseInterventoría!DK$1,FALSE)</f>
        <v>0.3949579831932773</v>
      </c>
      <c r="DL246" s="5" t="str">
        <f ca="1">VLOOKUP($A246,L.Cifuentes!$A$4:$ER$33,BaseInterventoría!DL$1,FALSE)</f>
        <v>VIGENTE</v>
      </c>
      <c r="DM246" s="71" t="str">
        <f t="shared" si="23"/>
        <v>Activos</v>
      </c>
      <c r="DN246" s="5" t="str">
        <f>VLOOKUP($A246,L.Cifuentes!$A$4:$ER$33,BaseInterventoría!DN$1,FALSE)</f>
        <v>En ejecución</v>
      </c>
      <c r="DO246" s="5">
        <f>VLOOKUP($A246,L.Cifuentes!$A$4:$ER$33,BaseInterventoría!DO$1,FALSE)</f>
        <v>0</v>
      </c>
      <c r="DP246" s="5">
        <f>VLOOKUP($A246,L.Cifuentes!$A$4:$ER$33,BaseInterventoría!DP$1,FALSE)</f>
        <v>0</v>
      </c>
      <c r="DQ246" s="5">
        <f>VLOOKUP($A246,L.Cifuentes!$A$4:$ER$33,BaseInterventoría!DQ$1,FALSE)</f>
        <v>0</v>
      </c>
      <c r="DR246" s="5">
        <f>VLOOKUP($A246,L.Cifuentes!$A$4:$ER$33,BaseInterventoría!DR$1,FALSE)</f>
        <v>0</v>
      </c>
      <c r="DS246" s="5">
        <f>VLOOKUP($A246,L.Cifuentes!$A$4:$ER$33,BaseInterventoría!DS$1,FALSE)</f>
        <v>0</v>
      </c>
      <c r="DT246" s="198">
        <f>VLOOKUP($A246,L.Cifuentes!$A$4:$ER$33,BaseInterventoría!DT$1,FALSE)</f>
        <v>0</v>
      </c>
      <c r="DU246" s="198">
        <f>VLOOKUP($A246,L.Cifuentes!$A$4:$ER$33,BaseInterventoría!DU$1,FALSE)</f>
        <v>483479366.74000001</v>
      </c>
      <c r="DV246" s="186">
        <f>VLOOKUP($A246,L.Cifuentes!$A$4:$ER$33,BaseInterventoría!DV$1,FALSE)</f>
        <v>0</v>
      </c>
      <c r="DW246" s="198">
        <f>VLOOKUP($A246,L.Cifuentes!$A$4:$ER$33,BaseInterventoría!DW$1,FALSE)</f>
        <v>483479366.74000001</v>
      </c>
      <c r="DX246" s="21" t="str">
        <f>VLOOKUP($A246,L.Cifuentes!$A$4:$ER$33,BaseInterventoría!DX$1,FALSE)</f>
        <v>N/A</v>
      </c>
      <c r="DY246" s="5" t="str">
        <f>VLOOKUP($A246,L.Cifuentes!$A$4:$ER$33,BaseInterventoría!DY$1,FALSE)</f>
        <v xml:space="preserve">EPC-PDA-I-051-2024	</v>
      </c>
      <c r="DZ246" s="21">
        <f>VLOOKUP($A246,L.Cifuentes!$A$4:$ER$33,BaseInterventoría!DZ$1,FALSE)</f>
        <v>45364</v>
      </c>
      <c r="EA246" s="21">
        <f>VLOOKUP($A246,L.Cifuentes!$A$4:$ER$33,BaseInterventoría!EA$1,FALSE)</f>
        <v>45551</v>
      </c>
      <c r="EB246" s="5" t="str">
        <f>VLOOKUP($A246,L.Cifuentes!$A$4:$ER$33,BaseInterventoría!EB$1,FALSE)</f>
        <v>GRUPO CONSULTOR KAPITAL
JUAN CARLOS BONILLA CABEZAS</v>
      </c>
      <c r="EC246" s="198">
        <f>VLOOKUP($A246,L.Cifuentes!$A$4:$ER$33,BaseInterventoría!EC$1,FALSE)</f>
        <v>35393805</v>
      </c>
      <c r="ED246" s="5">
        <f>VLOOKUP($A246,L.Cifuentes!$A$4:$ER$33,BaseInterventoría!ED$1,FALSE)</f>
        <v>1179793.5</v>
      </c>
      <c r="EE246" s="5">
        <f>VLOOKUP($A246,L.Cifuentes!$A$4:$ER$33,BaseInterventoría!EE$1,FALSE)</f>
        <v>0</v>
      </c>
      <c r="EF246" s="5">
        <f>VLOOKUP($A246,L.Cifuentes!$A$4:$ER$33,BaseInterventoría!EF$1,FALSE)</f>
        <v>0</v>
      </c>
      <c r="EG246" s="5">
        <f>VLOOKUP($A246,L.Cifuentes!$A$4:$ER$33,BaseInterventoría!EG$1,FALSE)</f>
        <v>0</v>
      </c>
      <c r="EH246" s="5">
        <f>VLOOKUP($A246,L.Cifuentes!$A$4:$ER$33,BaseInterventoría!EH$1,FALSE)</f>
        <v>0</v>
      </c>
      <c r="EI246" s="21">
        <f ca="1">VLOOKUP($A246,L.Cifuentes!$A$4:$ER$33,BaseInterventoría!EI$1,FALSE)</f>
        <v>45649</v>
      </c>
      <c r="EJ246" s="5">
        <f>VLOOKUP($A246,L.Cifuentes!$A$4:$ER$33,BaseInterventoría!EJ$1,FALSE)</f>
        <v>0</v>
      </c>
      <c r="EK246" s="5">
        <f>VLOOKUP($A246,L.Cifuentes!$A$4:$ER$33,BaseInterventoría!EK$1,FALSE)</f>
        <v>0</v>
      </c>
      <c r="EL246" s="5" t="str">
        <f>VLOOKUP($A246,L.Cifuentes!$A$4:$ER$33,BaseInterventoría!EL$1,FALSE)</f>
        <v>Dirección de Interventoría</v>
      </c>
      <c r="EM246" s="5" t="str">
        <f>VLOOKUP($A246,L.Cifuentes!$A$4:$ER$33,BaseInterventoría!EM$1,FALSE)</f>
        <v>Lucio Cifuentes</v>
      </c>
      <c r="EN246" s="5" t="str">
        <f>VLOOKUP($A246,L.Cifuentes!$A$4:$ER$33,BaseInterventoría!EN$1,FALSE)</f>
        <v>https://www.secop.gov.co/CO1ContractsManagement/Tendering/ProcurementContractEdit/Update?ProfileName=CCE-16-Servicios_profesionales_gestion&amp;PPI=CO1.PPI.25827930&amp;DocUniqueName=ContratoDeCompra&amp;DocTypeName=NextWay.Entities.Marketplace.Tendering.ProcurementContract&amp;ProfileVersion=7&amp;DocUniqueIdentifier=CO1.PCCNTR.5142229&amp;prevCtxUrl=https%3a%2f%2fwww.secop.gov.co%2fCO1BusinessLine%2fTendering%2fBuyerDossierWorkspace%2fIndex%3fsortingState%3dLastModifiedDESC%26showAdvancedSearch%3dFalse%26showAdvancedSearchFields%3dFalse%26selectedDossier%3dCO1.BDOS.4634075%26selectedRequest%3dCO1.REQ.4739626%26&amp;prevCtxLbl=Procesos+de+la+Entidad+Estatal</v>
      </c>
      <c r="EO246" s="5" t="str">
        <f>VLOOKUP($A246,L.Cifuentes!$A$4:$ER$33,BaseInterventoría!EO$1,FALSE)</f>
        <v>se realizo socializacion ya se cuenta con acta de inicio de la interventoria, se esta a la espera de que el municipio allegue el acta de inicio del contrato derivado. ala fecha se llevan 3 unidades terminadas</v>
      </c>
      <c r="EP246" s="21">
        <f>VLOOKUP($A246,L.Cifuentes!$A$4:$ER$33,BaseInterventoría!EP$1,FALSE)</f>
        <v>45622</v>
      </c>
      <c r="EQ246" s="24">
        <f>+BY246+EC246</f>
        <v>518873171.74000001</v>
      </c>
      <c r="ER246" s="24">
        <f t="shared" si="29"/>
        <v>20754926.869600002</v>
      </c>
      <c r="ES246" s="24">
        <f t="shared" si="30"/>
        <v>539628098.60960007</v>
      </c>
      <c r="ET246" s="5" t="s">
        <v>74</v>
      </c>
      <c r="EU246" s="24">
        <f t="shared" si="28"/>
        <v>539628098.60960007</v>
      </c>
      <c r="EV246" s="55" t="e">
        <f>VLOOKUP(A246,#REF!,147,FALSE)</f>
        <v>#REF!</v>
      </c>
      <c r="EW246" s="56"/>
      <c r="EX246" s="24"/>
      <c r="EY246" s="5" t="s">
        <v>24</v>
      </c>
      <c r="EZ246" s="56"/>
      <c r="FA246" s="21">
        <v>45684</v>
      </c>
      <c r="FB246"/>
      <c r="FC246"/>
      <c r="FD246"/>
    </row>
    <row r="247" spans="1:160" ht="157.5">
      <c r="A247" s="19" t="s">
        <v>805</v>
      </c>
      <c r="B247" s="2">
        <f t="shared" si="24"/>
        <v>245</v>
      </c>
      <c r="C247" s="20" t="s">
        <v>806</v>
      </c>
      <c r="D247" s="5" t="s">
        <v>245</v>
      </c>
      <c r="E247" s="2" t="s">
        <v>807</v>
      </c>
      <c r="F247" s="5" t="str">
        <f>VLOOKUP($A247,L.Cifuentes!$A$4:$ER$33,BaseInterventoría!F$1,FALSE)</f>
        <v>MDVP</v>
      </c>
      <c r="G247" s="21">
        <f>VLOOKUP($A247,L.Cifuentes!$A$4:$ER$33,BaseInterventoría!G$1,FALSE)</f>
        <v>45086</v>
      </c>
      <c r="H247" s="5">
        <f>VLOOKUP($A247,L.Cifuentes!$A$4:$ER$33,BaseInterventoría!H$1,FALSE)</f>
        <v>225</v>
      </c>
      <c r="I247" s="5">
        <f>VLOOKUP($A247,L.Cifuentes!$A$4:$ER$33,BaseInterventoría!I$1,FALSE)</f>
        <v>75</v>
      </c>
      <c r="J247" s="5" t="str">
        <f>VLOOKUP($A247,L.Cifuentes!$A$4:$ER$33,BaseInterventoría!J$1,FALSE)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7" s="198">
        <f>VLOOKUP($A247,L.Cifuentes!$A$4:$ER$33,BaseInterventoría!K$1,FALSE)</f>
        <v>0</v>
      </c>
      <c r="L247" s="198">
        <f>VLOOKUP($A247,L.Cifuentes!$A$4:$ER$33,BaseInterventoría!L$1,FALSE)</f>
        <v>0</v>
      </c>
      <c r="M247" s="198">
        <f>VLOOKUP($A247,L.Cifuentes!$A$4:$ER$33,BaseInterventoría!M$1,FALSE)</f>
        <v>0</v>
      </c>
      <c r="N247" s="198">
        <f>VLOOKUP($A247,L.Cifuentes!$A$4:$ER$33,BaseInterventoría!N$1,FALSE)</f>
        <v>0</v>
      </c>
      <c r="O247" s="198">
        <f>VLOOKUP($A247,L.Cifuentes!$A$4:$ER$33,BaseInterventoría!O$1,FALSE)</f>
        <v>0</v>
      </c>
      <c r="P247" s="198">
        <f>VLOOKUP($A247,L.Cifuentes!$A$4:$ER$33,BaseInterventoría!P$1,FALSE)</f>
        <v>0</v>
      </c>
      <c r="Q247" s="198">
        <f>VLOOKUP($A247,L.Cifuentes!$A$4:$ER$33,BaseInterventoría!Q$1,FALSE)</f>
        <v>54101960</v>
      </c>
      <c r="R247" s="198">
        <f>VLOOKUP($A247,L.Cifuentes!$A$4:$ER$33,BaseInterventoría!R$1,FALSE)</f>
        <v>1352548988</v>
      </c>
      <c r="S247" s="198">
        <f>VLOOKUP($A247,L.Cifuentes!$A$4:$ER$33,BaseInterventoría!S$1,FALSE)</f>
        <v>0</v>
      </c>
      <c r="T247" s="198">
        <f>VLOOKUP($A247,L.Cifuentes!$A$4:$ER$33,BaseInterventoría!T$1,FALSE)</f>
        <v>0</v>
      </c>
      <c r="U247" s="198">
        <f>VLOOKUP($A247,L.Cifuentes!$A$4:$ER$33,BaseInterventoría!U$1,FALSE)</f>
        <v>1406650948</v>
      </c>
      <c r="V247" s="5" t="str">
        <f>VLOOKUP($A247,L.Cifuentes!$A$4:$ER$33,BaseInterventoría!V$1,FALSE)</f>
        <v>15037
21/06/2023
15038
21/06/2023</v>
      </c>
      <c r="W247" s="5">
        <f>VLOOKUP($A247,L.Cifuentes!$A$4:$ER$33,BaseInterventoría!W$1,FALSE)</f>
        <v>0</v>
      </c>
      <c r="X247" s="5" t="str">
        <f>VLOOKUP($A247,L.Cifuentes!$A$4:$ER$33,BaseInterventoría!X$1,FALSE)</f>
        <v>UNIDADES SANITARIAS</v>
      </c>
      <c r="Y247" s="5" t="str">
        <f>VLOOKUP($A247,L.Cifuentes!$A$4:$ER$33,BaseInterventoría!Y$1,FALSE)</f>
        <v>RURAL</v>
      </c>
      <c r="Z247" s="5" t="str">
        <f>VLOOKUP($A247,L.Cifuentes!$A$4:$ER$33,BaseInterventoría!Z$1,FALSE)</f>
        <v>CONVENIO</v>
      </c>
      <c r="AA247" s="5" t="str">
        <f>VLOOKUP($A247,L.Cifuentes!$A$4:$ER$33,BaseInterventoría!AA$1,FALSE)</f>
        <v>EPC-CI-032-2023</v>
      </c>
      <c r="AB247" s="5" t="str">
        <f>VLOOKUP($A247,L.Cifuentes!$A$4:$ER$33,BaseInterventoría!AB$1,FALSE)</f>
        <v xml:space="preserve">AUNAR ESFUERZOS TÉCNICOS Y ADMINISTRATIVOS PARA LA CONSTRUCCIÓN DE 75 UNIDADES SANITARIAS EN EL SECTOR RURAL DEL MUNICIPIO DE
TOPAIPÍ - CUNDINAMARCA. </v>
      </c>
      <c r="AC247" s="21">
        <f>VLOOKUP($A247,L.Cifuentes!$A$4:$ER$33,BaseInterventoría!AC$1,FALSE)</f>
        <v>45103</v>
      </c>
      <c r="AD247" s="21">
        <f>VLOOKUP($A247,L.Cifuentes!$A$4:$ER$33,BaseInterventoría!AD$1,FALSE)</f>
        <v>45120</v>
      </c>
      <c r="AE247" s="5" t="str">
        <f>VLOOKUP($A247,L.Cifuentes!$A$4:$ER$33,BaseInterventoría!AE$1,FALSE)</f>
        <v>12 MESES</v>
      </c>
      <c r="AF247" s="21">
        <f>VLOOKUP($A247,L.Cifuentes!$A$4:$ER$33,BaseInterventoría!AF$1,FALSE)</f>
        <v>45485</v>
      </c>
      <c r="AG247" s="5" t="str">
        <f>VLOOKUP($A247,L.Cifuentes!$A$4:$ER$33,BaseInterventoría!AG$1,FALSE)</f>
        <v>MUNICIPIO DE TOPAIPÍ</v>
      </c>
      <c r="AH247" s="5" t="str">
        <f>VLOOKUP($A247,L.Cifuentes!$A$4:$ER$33,BaseInterventoría!AH$1,FALSE)</f>
        <v>MIGUEL HORACIO BENITO GRANADOS
alcaldia@topaipi-cundinamarca.gov.co
3134994968</v>
      </c>
      <c r="AI247" s="198">
        <f>VLOOKUP($A247,L.Cifuentes!$A$4:$ER$33,BaseInterventoría!AI$1,FALSE)</f>
        <v>1264064475</v>
      </c>
      <c r="AJ247" s="21">
        <f>VLOOKUP($A247,L.Cifuentes!$A$4:$ER$33,BaseInterventoría!AJ$1,FALSE)</f>
        <v>0</v>
      </c>
      <c r="AK247" s="198">
        <f>VLOOKUP($A247,L.Cifuentes!$A$4:$ER$33,BaseInterventoría!AK$1,FALSE)</f>
        <v>0</v>
      </c>
      <c r="AL247" s="5">
        <f>VLOOKUP($A247,L.Cifuentes!$A$4:$ER$33,BaseInterventoría!AL$1,FALSE)</f>
        <v>0</v>
      </c>
      <c r="AM247" s="21">
        <f>VLOOKUP($A247,L.Cifuentes!$A$4:$ER$33,BaseInterventoría!AM$1,FALSE)</f>
        <v>0</v>
      </c>
      <c r="AN247" s="198">
        <f>VLOOKUP($A247,L.Cifuentes!$A$4:$ER$33,BaseInterventoría!AN$1,FALSE)</f>
        <v>0</v>
      </c>
      <c r="AO247" s="5">
        <f>VLOOKUP($A247,L.Cifuentes!$A$4:$ER$33,BaseInterventoría!AO$1,FALSE)</f>
        <v>0</v>
      </c>
      <c r="AP247" s="198">
        <f>VLOOKUP($A247,L.Cifuentes!$A$4:$ER$33,BaseInterventoría!AP$1,FALSE)</f>
        <v>1264064475</v>
      </c>
      <c r="AQ247" s="5" t="str">
        <f>VLOOKUP($A247,L.Cifuentes!$A$4:$ER$33,BaseInterventoría!AQ$1,FALSE)</f>
        <v>PRORROGA 1</v>
      </c>
      <c r="AR247" s="21">
        <f>VLOOKUP($A247,L.Cifuentes!$A$4:$ER$33,BaseInterventoría!AR$1,FALSE)</f>
        <v>45484</v>
      </c>
      <c r="AS247" s="5" t="str">
        <f>VLOOKUP($A247,L.Cifuentes!$A$4:$ER$33,BaseInterventoría!AS$1,FALSE)</f>
        <v>7 MESES</v>
      </c>
      <c r="AT247" s="5">
        <f>VLOOKUP($A247,L.Cifuentes!$A$4:$ER$33,BaseInterventoría!AT$1,FALSE)</f>
        <v>0</v>
      </c>
      <c r="AU247" s="21">
        <f>VLOOKUP($A247,L.Cifuentes!$A$4:$ER$33,BaseInterventoría!AU$1,FALSE)</f>
        <v>0</v>
      </c>
      <c r="AV247" s="5">
        <f>VLOOKUP($A247,L.Cifuentes!$A$4:$ER$33,BaseInterventoría!AV$1,FALSE)</f>
        <v>0</v>
      </c>
      <c r="AW247" s="186">
        <f>VLOOKUP($A247,L.Cifuentes!$A$4:$ER$33,BaseInterventoría!AW$1,FALSE)</f>
        <v>0</v>
      </c>
      <c r="AX247" s="186">
        <f>VLOOKUP($A247,L.Cifuentes!$A$4:$ER$33,BaseInterventoría!AX$1,FALSE)</f>
        <v>0</v>
      </c>
      <c r="AY247" s="5">
        <f ca="1">VLOOKUP($A247,L.Cifuentes!$A$4:$ER$33,BaseInterventoría!AY$1,FALSE)</f>
        <v>0.91206896551724137</v>
      </c>
      <c r="AZ247" s="21">
        <f>VLOOKUP($A247,L.Cifuentes!$A$4:$ER$33,BaseInterventoría!AZ$1,FALSE)</f>
        <v>45700</v>
      </c>
      <c r="BA247" s="5">
        <f>VLOOKUP($A247,L.Cifuentes!$A$4:$ER$33,BaseInterventoría!BA$1,FALSE)</f>
        <v>19.333333333333332</v>
      </c>
      <c r="BB247" s="5" t="str">
        <f ca="1">VLOOKUP($A247,L.Cifuentes!$A$4:$ER$33,BaseInterventoría!BB$1,FALSE)</f>
        <v>VIGENTE</v>
      </c>
      <c r="BC247" s="5" t="str">
        <f>VLOOKUP($A247,L.Cifuentes!$A$4:$ER$33,BaseInterventoría!BC$1,FALSE)</f>
        <v>En Ejecución</v>
      </c>
      <c r="BD247" s="5" t="str">
        <f>VLOOKUP($A247,L.Cifuentes!$A$4:$ER$33,BaseInterventoría!BD$1,FALSE)</f>
        <v>N/A</v>
      </c>
      <c r="BE247" s="5" t="str">
        <f>VLOOKUP($A247,L.Cifuentes!$A$4:$ER$33,BaseInterventoría!BE$1,FALSE)</f>
        <v>N/A</v>
      </c>
      <c r="BF247" s="21" t="str">
        <f>VLOOKUP($A247,L.Cifuentes!$A$4:$ER$33,BaseInterventoría!BF$1,FALSE)</f>
        <v>N/A</v>
      </c>
      <c r="BG247" s="21" t="str">
        <f>VLOOKUP($A247,L.Cifuentes!$A$4:$ER$33,BaseInterventoría!BG$1,FALSE)</f>
        <v>N/A</v>
      </c>
      <c r="BH247" s="5" t="str">
        <f>VLOOKUP($A247,L.Cifuentes!$A$4:$ER$33,BaseInterventoría!BH$1,FALSE)</f>
        <v>217-2023</v>
      </c>
      <c r="BI247" s="5" t="str">
        <f>VLOOKUP($A247,L.Cifuentes!$A$4:$ER$33,BaseInterventoría!BI$1,FALSE)</f>
        <v>CONSTRUCCION DE 75 UNIDADES SANITARIAS EN EL SECTOR RURAL DEL MUNICIPIO DE TOPAIPI - CUNDINAMARCA ( EPC-PDA-CI-033-2023)</v>
      </c>
      <c r="BJ247" s="21">
        <f>VLOOKUP($A247,L.Cifuentes!$A$4:$ER$33,BaseInterventoría!BJ$1,FALSE)</f>
        <v>45257</v>
      </c>
      <c r="BK247" s="21">
        <f>VLOOKUP($A247,L.Cifuentes!$A$4:$ER$33,BaseInterventoría!BK$1,FALSE)</f>
        <v>45548</v>
      </c>
      <c r="BL247" s="5" t="str">
        <f>VLOOKUP($A247,L.Cifuentes!$A$4:$ER$33,BaseInterventoría!BL$1,FALSE)</f>
        <v>5 MESES</v>
      </c>
      <c r="BM247" s="21">
        <f>VLOOKUP($A247,L.Cifuentes!$A$4:$ER$33,BaseInterventoría!BM$1,FALSE)</f>
        <v>45700</v>
      </c>
      <c r="BN247" s="5" t="str">
        <f>VLOOKUP($A247,L.Cifuentes!$A$4:$ER$33,BaseInterventoría!BN$1,FALSE)</f>
        <v>ESTRUCTURAR INGENIERIA &amp; PROYECTO SAS</v>
      </c>
      <c r="BO247" s="5" t="str">
        <f>VLOOKUP($A247,L.Cifuentes!$A$4:$ER$33,BaseInterventoría!BO$1,FALSE)</f>
        <v>ROBERT HORACIO ROJAS CARDENAS</v>
      </c>
      <c r="BP247" s="198">
        <f>VLOOKUP($A247,L.Cifuentes!$A$4:$ER$33,BaseInterventoría!BP$1,FALSE)</f>
        <v>0</v>
      </c>
      <c r="BQ247" s="198">
        <f>VLOOKUP($A247,L.Cifuentes!$A$4:$ER$33,BaseInterventoría!BQ$1,FALSE)</f>
        <v>0</v>
      </c>
      <c r="BR247" s="198">
        <f>VLOOKUP($A247,L.Cifuentes!$A$4:$ER$33,BaseInterventoría!BR$1,FALSE)</f>
        <v>0</v>
      </c>
      <c r="BS247" s="198">
        <f>VLOOKUP($A247,L.Cifuentes!$A$4:$ER$33,BaseInterventoría!BS$1,FALSE)</f>
        <v>0</v>
      </c>
      <c r="BT247" s="198">
        <f>VLOOKUP($A247,L.Cifuentes!$A$4:$ER$33,BaseInterventoría!BT$1,FALSE)</f>
        <v>1263421015</v>
      </c>
      <c r="BU247" s="21">
        <f>VLOOKUP($A247,L.Cifuentes!$A$4:$ER$33,BaseInterventoría!BU$1,FALSE)</f>
        <v>0</v>
      </c>
      <c r="BV247" s="198">
        <f>VLOOKUP($A247,L.Cifuentes!$A$4:$ER$33,BaseInterventoría!BV$1,FALSE)</f>
        <v>0</v>
      </c>
      <c r="BW247" s="21">
        <f>VLOOKUP($A247,L.Cifuentes!$A$4:$ER$33,BaseInterventoría!BW$1,FALSE)</f>
        <v>0</v>
      </c>
      <c r="BX247" s="198">
        <f>VLOOKUP($A247,L.Cifuentes!$A$4:$ER$33,BaseInterventoría!BX$1,FALSE)</f>
        <v>0</v>
      </c>
      <c r="BY247" s="198">
        <f>VLOOKUP($A247,L.Cifuentes!$A$4:$ER$33,BaseInterventoría!BY$1,FALSE)</f>
        <v>1263421015</v>
      </c>
      <c r="BZ247" s="5">
        <f>VLOOKUP($A247,L.Cifuentes!$A$4:$ER$33,BaseInterventoría!BZ$1,FALSE)</f>
        <v>0</v>
      </c>
      <c r="CA247" s="21">
        <f>VLOOKUP($A247,L.Cifuentes!$A$4:$ER$33,BaseInterventoría!CA$1,FALSE)</f>
        <v>0</v>
      </c>
      <c r="CB247" s="5">
        <f>VLOOKUP($A247,L.Cifuentes!$A$4:$ER$33,BaseInterventoría!CB$1,FALSE)</f>
        <v>0</v>
      </c>
      <c r="CC247" s="5">
        <f>VLOOKUP($A247,L.Cifuentes!$A$4:$ER$33,BaseInterventoría!CC$1,FALSE)</f>
        <v>0</v>
      </c>
      <c r="CD247" s="21">
        <f>VLOOKUP($A247,L.Cifuentes!$A$4:$ER$33,BaseInterventoría!CD$1,FALSE)</f>
        <v>0</v>
      </c>
      <c r="CE247" s="5">
        <f>VLOOKUP($A247,L.Cifuentes!$A$4:$ER$33,BaseInterventoría!CE$1,FALSE)</f>
        <v>0</v>
      </c>
      <c r="CF247" s="21">
        <f>VLOOKUP($A247,L.Cifuentes!$A$4:$ER$33,BaseInterventoría!CF$1,FALSE)</f>
        <v>45700</v>
      </c>
      <c r="CG247" s="5" t="str">
        <f>VLOOKUP($A247,L.Cifuentes!$A$4:$ER$33,BaseInterventoría!CG$1,FALSE)</f>
        <v>14-44-101207353</v>
      </c>
      <c r="CH247" s="21">
        <f>VLOOKUP($A247,L.Cifuentes!$A$4:$ER$33,BaseInterventoría!CH$1,FALSE)</f>
        <v>45517</v>
      </c>
      <c r="CI247" s="21">
        <f>VLOOKUP($A247,L.Cifuentes!$A$4:$ER$33,BaseInterventoría!CI$1,FALSE)</f>
        <v>47708</v>
      </c>
      <c r="CJ247" s="5" t="str">
        <f>VLOOKUP($A247,L.Cifuentes!$A$4:$ER$33,BaseInterventoría!CJ$1,FALSE)</f>
        <v>NA</v>
      </c>
      <c r="CK247" s="21" t="str">
        <f>VLOOKUP($A247,L.Cifuentes!$A$4:$ER$33,BaseInterventoría!CK$1,FALSE)</f>
        <v>NA</v>
      </c>
      <c r="CL247" s="21" t="str">
        <f>VLOOKUP($A247,L.Cifuentes!$A$4:$ER$33,BaseInterventoría!CL$1,FALSE)</f>
        <v>NA</v>
      </c>
      <c r="CM247" s="5" t="str">
        <f>VLOOKUP($A247,L.Cifuentes!$A$4:$ER$33,BaseInterventoría!CM$1,FALSE)</f>
        <v>14-44-101207353</v>
      </c>
      <c r="CN247" s="21">
        <f>VLOOKUP($A247,L.Cifuentes!$A$4:$ER$33,BaseInterventoría!CN$1,FALSE)</f>
        <v>45517</v>
      </c>
      <c r="CO247" s="21">
        <f>VLOOKUP($A247,L.Cifuentes!$A$4:$ER$33,BaseInterventoría!CO$1,FALSE)</f>
        <v>47708</v>
      </c>
      <c r="CP247" s="5" t="str">
        <f>VLOOKUP($A247,L.Cifuentes!$A$4:$ER$33,BaseInterventoría!CP$1,FALSE)</f>
        <v>14-44-101207353</v>
      </c>
      <c r="CQ247" s="21">
        <f>VLOOKUP($A247,L.Cifuentes!$A$4:$ER$33,BaseInterventoría!CQ$1,FALSE)</f>
        <v>45517</v>
      </c>
      <c r="CR247" s="21">
        <f>VLOOKUP($A247,L.Cifuentes!$A$4:$ER$33,BaseInterventoría!CR$1,FALSE)</f>
        <v>47708</v>
      </c>
      <c r="CS247" s="5" t="str">
        <f>VLOOKUP($A247,L.Cifuentes!$A$4:$ER$33,BaseInterventoría!CS$1,FALSE)</f>
        <v>14-44-101207353</v>
      </c>
      <c r="CT247" s="21">
        <f>VLOOKUP($A247,L.Cifuentes!$A$4:$ER$33,BaseInterventoría!CT$1,FALSE)</f>
        <v>45517</v>
      </c>
      <c r="CU247" s="21">
        <f>VLOOKUP($A247,L.Cifuentes!$A$4:$ER$33,BaseInterventoría!CU$1,FALSE)</f>
        <v>47708</v>
      </c>
      <c r="CV247" s="5" t="str">
        <f>VLOOKUP($A247,L.Cifuentes!$A$4:$ER$33,BaseInterventoría!CV$1,FALSE)</f>
        <v>14-44-101207353</v>
      </c>
      <c r="CW247" s="21">
        <f>VLOOKUP($A247,L.Cifuentes!$A$4:$ER$33,BaseInterventoría!CW$1,FALSE)</f>
        <v>45517</v>
      </c>
      <c r="CX247" s="21">
        <f>VLOOKUP($A247,L.Cifuentes!$A$4:$ER$33,BaseInterventoría!CX$1,FALSE)</f>
        <v>47708</v>
      </c>
      <c r="CY247" s="21">
        <f>VLOOKUP($A247,L.Cifuentes!$A$4:$ER$33,BaseInterventoría!CY$1,FALSE)</f>
        <v>45700</v>
      </c>
      <c r="CZ247" s="5">
        <f>VLOOKUP($A247,L.Cifuentes!$A$4:$ER$33,BaseInterventoría!CZ$1,FALSE)</f>
        <v>5.0666666666666664</v>
      </c>
      <c r="DA247" s="186">
        <f>VLOOKUP($A247,L.Cifuentes!$A$4:$ER$33,BaseInterventoría!DA$1,FALSE)</f>
        <v>0.1</v>
      </c>
      <c r="DB247" s="186">
        <f>VLOOKUP($A247,L.Cifuentes!$A$4:$ER$33,BaseInterventoría!DB$1,FALSE)</f>
        <v>0</v>
      </c>
      <c r="DC247" s="186">
        <f>VLOOKUP($A247,L.Cifuentes!$A$4:$ER$33,BaseInterventoría!DC$1,FALSE)</f>
        <v>0</v>
      </c>
      <c r="DD247" s="186">
        <f>VLOOKUP($A247,L.Cifuentes!$A$4:$ER$33,BaseInterventoría!DD$1,FALSE)</f>
        <v>0</v>
      </c>
      <c r="DE247" s="186">
        <f>VLOOKUP($A247,L.Cifuentes!$A$4:$ER$33,BaseInterventoría!DE$1,FALSE)</f>
        <v>0</v>
      </c>
      <c r="DF247" s="186">
        <f>VLOOKUP($A247,L.Cifuentes!$A$4:$ER$33,BaseInterventoría!DF$1,FALSE)</f>
        <v>0</v>
      </c>
      <c r="DG247" s="186">
        <f>VLOOKUP($A247,L.Cifuentes!$A$4:$ER$33,BaseInterventoría!DG$1,FALSE)</f>
        <v>0</v>
      </c>
      <c r="DH247" s="186">
        <f>VLOOKUP($A247,L.Cifuentes!$A$4:$ER$33,BaseInterventoría!DH$1,FALSE)</f>
        <v>0</v>
      </c>
      <c r="DI247" s="186">
        <f>VLOOKUP($A247,L.Cifuentes!$A$4:$ER$33,BaseInterventoría!DI$1,FALSE)</f>
        <v>0</v>
      </c>
      <c r="DJ247" s="186">
        <f>VLOOKUP($A247,L.Cifuentes!$A$4:$ER$33,BaseInterventoría!DJ$1,FALSE)</f>
        <v>0</v>
      </c>
      <c r="DK247" s="5">
        <f ca="1">VLOOKUP($A247,L.Cifuentes!$A$4:$ER$33,BaseInterventoría!DK$1,FALSE)</f>
        <v>0.66447368421052633</v>
      </c>
      <c r="DL247" s="5" t="str">
        <f ca="1">VLOOKUP($A247,L.Cifuentes!$A$4:$ER$33,BaseInterventoría!DL$1,FALSE)</f>
        <v>VIGENTE</v>
      </c>
      <c r="DM247" s="71" t="str">
        <f t="shared" si="23"/>
        <v>Activos</v>
      </c>
      <c r="DN247" s="5" t="str">
        <f>VLOOKUP($A247,L.Cifuentes!$A$4:$ER$33,BaseInterventoría!DN$1,FALSE)</f>
        <v>En ejecución</v>
      </c>
      <c r="DO247" s="5">
        <f>VLOOKUP($A247,L.Cifuentes!$A$4:$ER$33,BaseInterventoría!DO$1,FALSE)</f>
        <v>0</v>
      </c>
      <c r="DP247" s="5">
        <f>VLOOKUP($A247,L.Cifuentes!$A$4:$ER$33,BaseInterventoría!DP$1,FALSE)</f>
        <v>0</v>
      </c>
      <c r="DQ247" s="5">
        <f>VLOOKUP($A247,L.Cifuentes!$A$4:$ER$33,BaseInterventoría!DQ$1,FALSE)</f>
        <v>0</v>
      </c>
      <c r="DR247" s="5">
        <f>VLOOKUP($A247,L.Cifuentes!$A$4:$ER$33,BaseInterventoría!DR$1,FALSE)</f>
        <v>0</v>
      </c>
      <c r="DS247" s="5">
        <f>VLOOKUP($A247,L.Cifuentes!$A$4:$ER$33,BaseInterventoría!DS$1,FALSE)</f>
        <v>0</v>
      </c>
      <c r="DT247" s="198">
        <f>VLOOKUP($A247,L.Cifuentes!$A$4:$ER$33,BaseInterventoría!DT$1,FALSE)</f>
        <v>0</v>
      </c>
      <c r="DU247" s="198">
        <f>VLOOKUP($A247,L.Cifuentes!$A$4:$ER$33,BaseInterventoría!DU$1,FALSE)</f>
        <v>1263421015</v>
      </c>
      <c r="DV247" s="186">
        <f>VLOOKUP($A247,L.Cifuentes!$A$4:$ER$33,BaseInterventoría!DV$1,FALSE)</f>
        <v>0</v>
      </c>
      <c r="DW247" s="198">
        <f>VLOOKUP($A247,L.Cifuentes!$A$4:$ER$33,BaseInterventoría!DW$1,FALSE)</f>
        <v>1263421015</v>
      </c>
      <c r="DX247" s="21" t="str">
        <f>VLOOKUP($A247,L.Cifuentes!$A$4:$ER$33,BaseInterventoría!DX$1,FALSE)</f>
        <v>N/A</v>
      </c>
      <c r="DY247" s="5" t="str">
        <f>VLOOKUP($A247,L.Cifuentes!$A$4:$ER$33,BaseInterventoría!DY$1,FALSE)</f>
        <v>EPC-PDA-I-049-2024</v>
      </c>
      <c r="DZ247" s="21">
        <f>VLOOKUP($A247,L.Cifuentes!$A$4:$ER$33,BaseInterventoría!DZ$1,FALSE)</f>
        <v>45364</v>
      </c>
      <c r="EA247" s="21">
        <f>VLOOKUP($A247,L.Cifuentes!$A$4:$ER$33,BaseInterventoría!EA$1,FALSE)</f>
        <v>45544</v>
      </c>
      <c r="EB247" s="5" t="str">
        <f>VLOOKUP($A247,L.Cifuentes!$A$4:$ER$33,BaseInterventoría!EB$1,FALSE)</f>
        <v>RAFAEL ENRIQUE FONSECA CARDONA</v>
      </c>
      <c r="EC247" s="198">
        <f>VLOOKUP($A247,L.Cifuentes!$A$4:$ER$33,BaseInterventoría!EC$1,FALSE)</f>
        <v>88484513</v>
      </c>
      <c r="ED247" s="5">
        <f>VLOOKUP($A247,L.Cifuentes!$A$4:$ER$33,BaseInterventoría!ED$1,FALSE)</f>
        <v>0</v>
      </c>
      <c r="EE247" s="5">
        <f>VLOOKUP($A247,L.Cifuentes!$A$4:$ER$33,BaseInterventoría!EE$1,FALSE)</f>
        <v>0</v>
      </c>
      <c r="EF247" s="5">
        <f>VLOOKUP($A247,L.Cifuentes!$A$4:$ER$33,BaseInterventoría!EF$1,FALSE)</f>
        <v>0</v>
      </c>
      <c r="EG247" s="5">
        <f>VLOOKUP($A247,L.Cifuentes!$A$4:$ER$33,BaseInterventoría!EG$1,FALSE)</f>
        <v>0</v>
      </c>
      <c r="EH247" s="5">
        <f>VLOOKUP($A247,L.Cifuentes!$A$4:$ER$33,BaseInterventoría!EH$1,FALSE)</f>
        <v>0</v>
      </c>
      <c r="EI247" s="21">
        <f ca="1">VLOOKUP($A247,L.Cifuentes!$A$4:$ER$33,BaseInterventoría!EI$1,FALSE)</f>
        <v>45649</v>
      </c>
      <c r="EJ247" s="5">
        <f>VLOOKUP($A247,L.Cifuentes!$A$4:$ER$33,BaseInterventoría!EJ$1,FALSE)</f>
        <v>0</v>
      </c>
      <c r="EK247" s="5">
        <f>VLOOKUP($A247,L.Cifuentes!$A$4:$ER$33,BaseInterventoría!EK$1,FALSE)</f>
        <v>0</v>
      </c>
      <c r="EL247" s="5" t="str">
        <f>VLOOKUP($A247,L.Cifuentes!$A$4:$ER$33,BaseInterventoría!EL$1,FALSE)</f>
        <v>Dirección de Interventoría</v>
      </c>
      <c r="EM247" s="5" t="str">
        <f>VLOOKUP($A247,L.Cifuentes!$A$4:$ER$33,BaseInterventoría!EM$1,FALSE)</f>
        <v>Lucio Cifuentes</v>
      </c>
      <c r="EN247" s="5" t="str">
        <f>VLOOKUP($A247,L.Cifuentes!$A$4:$ER$33,BaseInterventoría!EN$1,FALSE)</f>
        <v>https://www.secop.gov.co/CO1ContractsManagement/Tendering/ProcurementContractEdit/Update?ProfileName=CCE-16-Servicios_profesionales_gestion&amp;PPI=CO1.PPI.25819067&amp;DocUniqueName=ContratoDeCompra&amp;DocTypeName=NextWay.Entities.Marketplace.Tendering.ProcurementContract&amp;ProfileVersion=7&amp;DocUniqueIdentifier=CO1.PCCNTR.5139990&amp;prevCtxUrl=https%3a%2f%2fwww.secop.gov.co%3a443%2fCO1ContractsManagement%2fTendering%2fProcurementContractManagement%2fIndex&amp;prevCtxLbl=Contratos+</v>
      </c>
      <c r="EO247" s="5" t="str">
        <f>VLOOKUP($A247,L.Cifuentes!$A$4:$ER$33,BaseInterventoría!EO$1,FALSE)</f>
        <v>Se realizo acta de iniciodel contrato de obra, en ejecucuion del proyecto, a la fecha se llevan 8 unidades terminadas</v>
      </c>
      <c r="EP247" s="21">
        <f>VLOOKUP($A247,L.Cifuentes!$A$4:$ER$33,BaseInterventoría!EP$1,FALSE)</f>
        <v>45622</v>
      </c>
      <c r="EQ247" s="24">
        <f>+BY247+EC247</f>
        <v>1351905528</v>
      </c>
      <c r="ER247" s="24">
        <f t="shared" si="29"/>
        <v>54076221.120000005</v>
      </c>
      <c r="ES247" s="24">
        <f t="shared" si="30"/>
        <v>1405981749.1199999</v>
      </c>
      <c r="ET247" s="5" t="s">
        <v>74</v>
      </c>
      <c r="EU247" s="24">
        <f t="shared" si="28"/>
        <v>1405981749.1199999</v>
      </c>
      <c r="EV247" s="55" t="e">
        <f>VLOOKUP(A247,#REF!,147,FALSE)</f>
        <v>#REF!</v>
      </c>
      <c r="EW247" s="56"/>
      <c r="EX247" s="24"/>
      <c r="EY247" s="5" t="s">
        <v>24</v>
      </c>
      <c r="EZ247" s="56"/>
      <c r="FA247" s="21">
        <v>45746</v>
      </c>
      <c r="FB247"/>
      <c r="FC247"/>
      <c r="FD247"/>
    </row>
    <row r="248" spans="1:160" ht="157.5">
      <c r="A248" s="19" t="s">
        <v>247</v>
      </c>
      <c r="B248" s="2">
        <f t="shared" si="24"/>
        <v>246</v>
      </c>
      <c r="C248" s="20" t="s">
        <v>808</v>
      </c>
      <c r="D248" s="5" t="s">
        <v>466</v>
      </c>
      <c r="E248" s="2" t="s">
        <v>809</v>
      </c>
      <c r="F248" s="5" t="str">
        <f>VLOOKUP($A248,L.Cifuentes!$A$4:$ER$33,BaseInterventoría!F$1,FALSE)</f>
        <v>MDVP</v>
      </c>
      <c r="G248" s="21">
        <f>VLOOKUP($A248,L.Cifuentes!$A$4:$ER$33,BaseInterventoría!G$1,FALSE)</f>
        <v>45086</v>
      </c>
      <c r="H248" s="5">
        <f>VLOOKUP($A248,L.Cifuentes!$A$4:$ER$33,BaseInterventoría!H$1,FALSE)</f>
        <v>0</v>
      </c>
      <c r="I248" s="5">
        <f>VLOOKUP($A248,L.Cifuentes!$A$4:$ER$33,BaseInterventoría!I$1,FALSE)</f>
        <v>0</v>
      </c>
      <c r="J248" s="5" t="str">
        <f>VLOOKUP($A248,L.Cifuentes!$A$4:$ER$33,BaseInterventoría!J$1,FALSE)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8" s="198">
        <f>VLOOKUP($A248,L.Cifuentes!$A$4:$ER$33,BaseInterventoría!K$1,FALSE)</f>
        <v>0</v>
      </c>
      <c r="L248" s="198">
        <f>VLOOKUP($A248,L.Cifuentes!$A$4:$ER$33,BaseInterventoría!L$1,FALSE)</f>
        <v>0</v>
      </c>
      <c r="M248" s="198">
        <f>VLOOKUP($A248,L.Cifuentes!$A$4:$ER$33,BaseInterventoría!M$1,FALSE)</f>
        <v>0</v>
      </c>
      <c r="N248" s="198">
        <f>VLOOKUP($A248,L.Cifuentes!$A$4:$ER$33,BaseInterventoría!N$1,FALSE)</f>
        <v>0</v>
      </c>
      <c r="O248" s="198">
        <f>VLOOKUP($A248,L.Cifuentes!$A$4:$ER$33,BaseInterventoría!O$1,FALSE)</f>
        <v>0</v>
      </c>
      <c r="P248" s="198">
        <f>VLOOKUP($A248,L.Cifuentes!$A$4:$ER$33,BaseInterventoría!P$1,FALSE)</f>
        <v>0</v>
      </c>
      <c r="Q248" s="198">
        <f>VLOOKUP($A248,L.Cifuentes!$A$4:$ER$33,BaseInterventoría!Q$1,FALSE)</f>
        <v>0</v>
      </c>
      <c r="R248" s="198">
        <f>VLOOKUP($A248,L.Cifuentes!$A$4:$ER$33,BaseInterventoría!R$1,FALSE)</f>
        <v>0</v>
      </c>
      <c r="S248" s="198">
        <f>VLOOKUP($A248,L.Cifuentes!$A$4:$ER$33,BaseInterventoría!S$1,FALSE)</f>
        <v>0</v>
      </c>
      <c r="T248" s="198">
        <f>VLOOKUP($A248,L.Cifuentes!$A$4:$ER$33,BaseInterventoría!T$1,FALSE)</f>
        <v>0</v>
      </c>
      <c r="U248" s="198">
        <f>VLOOKUP($A248,L.Cifuentes!$A$4:$ER$33,BaseInterventoría!U$1,FALSE)</f>
        <v>0</v>
      </c>
      <c r="V248" s="5" t="str">
        <f>VLOOKUP($A248,L.Cifuentes!$A$4:$ER$33,BaseInterventoría!V$1,FALSE)</f>
        <v/>
      </c>
      <c r="W248" s="5">
        <f>VLOOKUP($A248,L.Cifuentes!$A$4:$ER$33,BaseInterventoría!W$1,FALSE)</f>
        <v>0</v>
      </c>
      <c r="X248" s="5" t="str">
        <f>VLOOKUP($A248,L.Cifuentes!$A$4:$ER$33,BaseInterventoría!X$1,FALSE)</f>
        <v>UNIDADES SANITARIAS</v>
      </c>
      <c r="Y248" s="5" t="str">
        <f>VLOOKUP($A248,L.Cifuentes!$A$4:$ER$33,BaseInterventoría!Y$1,FALSE)</f>
        <v>RURAL</v>
      </c>
      <c r="Z248" s="5" t="str">
        <f>VLOOKUP($A248,L.Cifuentes!$A$4:$ER$33,BaseInterventoría!Z$1,FALSE)</f>
        <v>POR DEFINIR</v>
      </c>
      <c r="AA248" s="5">
        <f>VLOOKUP($A248,L.Cifuentes!$A$4:$ER$33,BaseInterventoría!AA$1,FALSE)</f>
        <v>0</v>
      </c>
      <c r="AB248" s="5">
        <f>VLOOKUP($A248,L.Cifuentes!$A$4:$ER$33,BaseInterventoría!AB$1,FALSE)</f>
        <v>0</v>
      </c>
      <c r="AC248" s="21" t="str">
        <f>VLOOKUP($A248,L.Cifuentes!$A$4:$ER$33,BaseInterventoría!AC$1,FALSE)</f>
        <v>PENDIENTE</v>
      </c>
      <c r="AD248" s="21">
        <f>VLOOKUP($A248,L.Cifuentes!$A$4:$ER$33,BaseInterventoría!AD$1,FALSE)</f>
        <v>0</v>
      </c>
      <c r="AE248" s="5">
        <f>VLOOKUP($A248,L.Cifuentes!$A$4:$ER$33,BaseInterventoría!AE$1,FALSE)</f>
        <v>0</v>
      </c>
      <c r="AF248" s="21">
        <f>VLOOKUP($A248,L.Cifuentes!$A$4:$ER$33,BaseInterventoría!AF$1,FALSE)</f>
        <v>0</v>
      </c>
      <c r="AG248" s="5">
        <f>VLOOKUP($A248,L.Cifuentes!$A$4:$ER$33,BaseInterventoría!AG$1,FALSE)</f>
        <v>0</v>
      </c>
      <c r="AH248" s="5">
        <f>VLOOKUP($A248,L.Cifuentes!$A$4:$ER$33,BaseInterventoría!AH$1,FALSE)</f>
        <v>0</v>
      </c>
      <c r="AI248" s="198">
        <f>VLOOKUP($A248,L.Cifuentes!$A$4:$ER$33,BaseInterventoría!AI$1,FALSE)</f>
        <v>0</v>
      </c>
      <c r="AJ248" s="21">
        <f>VLOOKUP($A248,L.Cifuentes!$A$4:$ER$33,BaseInterventoría!AJ$1,FALSE)</f>
        <v>0</v>
      </c>
      <c r="AK248" s="198">
        <f>VLOOKUP($A248,L.Cifuentes!$A$4:$ER$33,BaseInterventoría!AK$1,FALSE)</f>
        <v>0</v>
      </c>
      <c r="AL248" s="5">
        <f>VLOOKUP($A248,L.Cifuentes!$A$4:$ER$33,BaseInterventoría!AL$1,FALSE)</f>
        <v>0</v>
      </c>
      <c r="AM248" s="21">
        <f>VLOOKUP($A248,L.Cifuentes!$A$4:$ER$33,BaseInterventoría!AM$1,FALSE)</f>
        <v>0</v>
      </c>
      <c r="AN248" s="198">
        <f>VLOOKUP($A248,L.Cifuentes!$A$4:$ER$33,BaseInterventoría!AN$1,FALSE)</f>
        <v>0</v>
      </c>
      <c r="AO248" s="5">
        <f>VLOOKUP($A248,L.Cifuentes!$A$4:$ER$33,BaseInterventoría!AO$1,FALSE)</f>
        <v>0</v>
      </c>
      <c r="AP248" s="198">
        <f>VLOOKUP($A248,L.Cifuentes!$A$4:$ER$33,BaseInterventoría!AP$1,FALSE)</f>
        <v>0</v>
      </c>
      <c r="AQ248" s="5">
        <f>VLOOKUP($A248,L.Cifuentes!$A$4:$ER$33,BaseInterventoría!AQ$1,FALSE)</f>
        <v>0</v>
      </c>
      <c r="AR248" s="21">
        <f>VLOOKUP($A248,L.Cifuentes!$A$4:$ER$33,BaseInterventoría!AR$1,FALSE)</f>
        <v>0</v>
      </c>
      <c r="AS248" s="5">
        <f>VLOOKUP($A248,L.Cifuentes!$A$4:$ER$33,BaseInterventoría!AS$1,FALSE)</f>
        <v>0</v>
      </c>
      <c r="AT248" s="5">
        <f>VLOOKUP($A248,L.Cifuentes!$A$4:$ER$33,BaseInterventoría!AT$1,FALSE)</f>
        <v>0</v>
      </c>
      <c r="AU248" s="21">
        <f>VLOOKUP($A248,L.Cifuentes!$A$4:$ER$33,BaseInterventoría!AU$1,FALSE)</f>
        <v>0</v>
      </c>
      <c r="AV248" s="5">
        <f>VLOOKUP($A248,L.Cifuentes!$A$4:$ER$33,BaseInterventoría!AV$1,FALSE)</f>
        <v>0</v>
      </c>
      <c r="AW248" s="186">
        <f>VLOOKUP($A248,L.Cifuentes!$A$4:$ER$33,BaseInterventoría!AW$1,FALSE)</f>
        <v>0</v>
      </c>
      <c r="AX248" s="186">
        <f>VLOOKUP($A248,L.Cifuentes!$A$4:$ER$33,BaseInterventoría!AX$1,FALSE)</f>
        <v>0</v>
      </c>
      <c r="AY248" s="5" t="e">
        <f ca="1">VLOOKUP($A248,L.Cifuentes!$A$4:$ER$33,BaseInterventoría!AY$1,FALSE)</f>
        <v>#DIV/0!</v>
      </c>
      <c r="AZ248" s="21">
        <f>VLOOKUP($A248,L.Cifuentes!$A$4:$ER$33,BaseInterventoría!AZ$1,FALSE)</f>
        <v>0</v>
      </c>
      <c r="BA248" s="5">
        <f>VLOOKUP($A248,L.Cifuentes!$A$4:$ER$33,BaseInterventoría!BA$1,FALSE)</f>
        <v>0</v>
      </c>
      <c r="BB248" s="5" t="str">
        <f ca="1">VLOOKUP($A248,L.Cifuentes!$A$4:$ER$33,BaseInterventoría!BB$1,FALSE)</f>
        <v>VENCIDO</v>
      </c>
      <c r="BC248" s="5" t="str">
        <f>VLOOKUP($A248,L.Cifuentes!$A$4:$ER$33,BaseInterventoría!BC$1,FALSE)</f>
        <v>Pendiente</v>
      </c>
      <c r="BD248" s="5">
        <f>VLOOKUP($A248,L.Cifuentes!$A$4:$ER$33,BaseInterventoría!BD$1,FALSE)</f>
        <v>0</v>
      </c>
      <c r="BE248" s="5">
        <f>VLOOKUP($A248,L.Cifuentes!$A$4:$ER$33,BaseInterventoría!BE$1,FALSE)</f>
        <v>0</v>
      </c>
      <c r="BF248" s="21">
        <f>VLOOKUP($A248,L.Cifuentes!$A$4:$ER$33,BaseInterventoría!BF$1,FALSE)</f>
        <v>0</v>
      </c>
      <c r="BG248" s="21">
        <f>VLOOKUP($A248,L.Cifuentes!$A$4:$ER$33,BaseInterventoría!BG$1,FALSE)</f>
        <v>0</v>
      </c>
      <c r="BH248" s="5">
        <f>VLOOKUP($A248,L.Cifuentes!$A$4:$ER$33,BaseInterventoría!BH$1,FALSE)</f>
        <v>0</v>
      </c>
      <c r="BI248" s="5">
        <f>VLOOKUP($A248,L.Cifuentes!$A$4:$ER$33,BaseInterventoría!BI$1,FALSE)</f>
        <v>0</v>
      </c>
      <c r="BJ248" s="21">
        <f>VLOOKUP($A248,L.Cifuentes!$A$4:$ER$33,BaseInterventoría!BJ$1,FALSE)</f>
        <v>0</v>
      </c>
      <c r="BK248" s="21">
        <f>VLOOKUP($A248,L.Cifuentes!$A$4:$ER$33,BaseInterventoría!BK$1,FALSE)</f>
        <v>0</v>
      </c>
      <c r="BL248" s="5">
        <f>VLOOKUP($A248,L.Cifuentes!$A$4:$ER$33,BaseInterventoría!BL$1,FALSE)</f>
        <v>0</v>
      </c>
      <c r="BM248" s="21">
        <f>VLOOKUP($A248,L.Cifuentes!$A$4:$ER$33,BaseInterventoría!BM$1,FALSE)</f>
        <v>0</v>
      </c>
      <c r="BN248" s="5">
        <f>VLOOKUP($A248,L.Cifuentes!$A$4:$ER$33,BaseInterventoría!BN$1,FALSE)</f>
        <v>0</v>
      </c>
      <c r="BO248" s="5">
        <f>VLOOKUP($A248,L.Cifuentes!$A$4:$ER$33,BaseInterventoría!BO$1,FALSE)</f>
        <v>0</v>
      </c>
      <c r="BP248" s="198">
        <f>VLOOKUP($A248,L.Cifuentes!$A$4:$ER$33,BaseInterventoría!BP$1,FALSE)</f>
        <v>0</v>
      </c>
      <c r="BQ248" s="198">
        <f>VLOOKUP($A248,L.Cifuentes!$A$4:$ER$33,BaseInterventoría!BQ$1,FALSE)</f>
        <v>0</v>
      </c>
      <c r="BR248" s="198">
        <f>VLOOKUP($A248,L.Cifuentes!$A$4:$ER$33,BaseInterventoría!BR$1,FALSE)</f>
        <v>0</v>
      </c>
      <c r="BS248" s="198">
        <f>VLOOKUP($A248,L.Cifuentes!$A$4:$ER$33,BaseInterventoría!BS$1,FALSE)</f>
        <v>0</v>
      </c>
      <c r="BT248" s="198">
        <f>VLOOKUP($A248,L.Cifuentes!$A$4:$ER$33,BaseInterventoría!BT$1,FALSE)</f>
        <v>0</v>
      </c>
      <c r="BU248" s="21">
        <f>VLOOKUP($A248,L.Cifuentes!$A$4:$ER$33,BaseInterventoría!BU$1,FALSE)</f>
        <v>0</v>
      </c>
      <c r="BV248" s="198">
        <f>VLOOKUP($A248,L.Cifuentes!$A$4:$ER$33,BaseInterventoría!BV$1,FALSE)</f>
        <v>0</v>
      </c>
      <c r="BW248" s="21">
        <f>VLOOKUP($A248,L.Cifuentes!$A$4:$ER$33,BaseInterventoría!BW$1,FALSE)</f>
        <v>0</v>
      </c>
      <c r="BX248" s="198">
        <f>VLOOKUP($A248,L.Cifuentes!$A$4:$ER$33,BaseInterventoría!BX$1,FALSE)</f>
        <v>0</v>
      </c>
      <c r="BY248" s="198">
        <f>VLOOKUP($A248,L.Cifuentes!$A$4:$ER$33,BaseInterventoría!BY$1,FALSE)</f>
        <v>0</v>
      </c>
      <c r="BZ248" s="5">
        <f>VLOOKUP($A248,L.Cifuentes!$A$4:$ER$33,BaseInterventoría!BZ$1,FALSE)</f>
        <v>0</v>
      </c>
      <c r="CA248" s="21">
        <f>VLOOKUP($A248,L.Cifuentes!$A$4:$ER$33,BaseInterventoría!CA$1,FALSE)</f>
        <v>0</v>
      </c>
      <c r="CB248" s="5">
        <f>VLOOKUP($A248,L.Cifuentes!$A$4:$ER$33,BaseInterventoría!CB$1,FALSE)</f>
        <v>0</v>
      </c>
      <c r="CC248" s="5">
        <f>VLOOKUP($A248,L.Cifuentes!$A$4:$ER$33,BaseInterventoría!CC$1,FALSE)</f>
        <v>0</v>
      </c>
      <c r="CD248" s="21">
        <f>VLOOKUP($A248,L.Cifuentes!$A$4:$ER$33,BaseInterventoría!CD$1,FALSE)</f>
        <v>0</v>
      </c>
      <c r="CE248" s="5">
        <f>VLOOKUP($A248,L.Cifuentes!$A$4:$ER$33,BaseInterventoría!CE$1,FALSE)</f>
        <v>0</v>
      </c>
      <c r="CF248" s="21">
        <f>VLOOKUP($A248,L.Cifuentes!$A$4:$ER$33,BaseInterventoría!CF$1,FALSE)</f>
        <v>0</v>
      </c>
      <c r="CG248" s="5">
        <f>VLOOKUP($A248,L.Cifuentes!$A$4:$ER$33,BaseInterventoría!CG$1,FALSE)</f>
        <v>0</v>
      </c>
      <c r="CH248" s="21">
        <f>VLOOKUP($A248,L.Cifuentes!$A$4:$ER$33,BaseInterventoría!CH$1,FALSE)</f>
        <v>0</v>
      </c>
      <c r="CI248" s="21">
        <f>VLOOKUP($A248,L.Cifuentes!$A$4:$ER$33,BaseInterventoría!CI$1,FALSE)</f>
        <v>0</v>
      </c>
      <c r="CJ248" s="5">
        <f>VLOOKUP($A248,L.Cifuentes!$A$4:$ER$33,BaseInterventoría!CJ$1,FALSE)</f>
        <v>0</v>
      </c>
      <c r="CK248" s="21">
        <f>VLOOKUP($A248,L.Cifuentes!$A$4:$ER$33,BaseInterventoría!CK$1,FALSE)</f>
        <v>0</v>
      </c>
      <c r="CL248" s="21">
        <f>VLOOKUP($A248,L.Cifuentes!$A$4:$ER$33,BaseInterventoría!CL$1,FALSE)</f>
        <v>0</v>
      </c>
      <c r="CM248" s="5">
        <f>VLOOKUP($A248,L.Cifuentes!$A$4:$ER$33,BaseInterventoría!CM$1,FALSE)</f>
        <v>0</v>
      </c>
      <c r="CN248" s="21">
        <f>VLOOKUP($A248,L.Cifuentes!$A$4:$ER$33,BaseInterventoría!CN$1,FALSE)</f>
        <v>0</v>
      </c>
      <c r="CO248" s="21">
        <f>VLOOKUP($A248,L.Cifuentes!$A$4:$ER$33,BaseInterventoría!CO$1,FALSE)</f>
        <v>0</v>
      </c>
      <c r="CP248" s="5">
        <f>VLOOKUP($A248,L.Cifuentes!$A$4:$ER$33,BaseInterventoría!CP$1,FALSE)</f>
        <v>0</v>
      </c>
      <c r="CQ248" s="21">
        <f>VLOOKUP($A248,L.Cifuentes!$A$4:$ER$33,BaseInterventoría!CQ$1,FALSE)</f>
        <v>0</v>
      </c>
      <c r="CR248" s="21">
        <f>VLOOKUP($A248,L.Cifuentes!$A$4:$ER$33,BaseInterventoría!CR$1,FALSE)</f>
        <v>0</v>
      </c>
      <c r="CS248" s="5">
        <f>VLOOKUP($A248,L.Cifuentes!$A$4:$ER$33,BaseInterventoría!CS$1,FALSE)</f>
        <v>0</v>
      </c>
      <c r="CT248" s="21">
        <f>VLOOKUP($A248,L.Cifuentes!$A$4:$ER$33,BaseInterventoría!CT$1,FALSE)</f>
        <v>0</v>
      </c>
      <c r="CU248" s="21">
        <f>VLOOKUP($A248,L.Cifuentes!$A$4:$ER$33,BaseInterventoría!CU$1,FALSE)</f>
        <v>0</v>
      </c>
      <c r="CV248" s="5">
        <f>VLOOKUP($A248,L.Cifuentes!$A$4:$ER$33,BaseInterventoría!CV$1,FALSE)</f>
        <v>0</v>
      </c>
      <c r="CW248" s="21">
        <f>VLOOKUP($A248,L.Cifuentes!$A$4:$ER$33,BaseInterventoría!CW$1,FALSE)</f>
        <v>0</v>
      </c>
      <c r="CX248" s="21">
        <f>VLOOKUP($A248,L.Cifuentes!$A$4:$ER$33,BaseInterventoría!CX$1,FALSE)</f>
        <v>0</v>
      </c>
      <c r="CY248" s="21">
        <f>VLOOKUP($A248,L.Cifuentes!$A$4:$ER$33,BaseInterventoría!CY$1,FALSE)</f>
        <v>0</v>
      </c>
      <c r="CZ248" s="5">
        <f>VLOOKUP($A248,L.Cifuentes!$A$4:$ER$33,BaseInterventoría!CZ$1,FALSE)</f>
        <v>0</v>
      </c>
      <c r="DA248" s="186">
        <f>VLOOKUP($A248,L.Cifuentes!$A$4:$ER$33,BaseInterventoría!DA$1,FALSE)</f>
        <v>0</v>
      </c>
      <c r="DB248" s="186">
        <f>VLOOKUP($A248,L.Cifuentes!$A$4:$ER$33,BaseInterventoría!DB$1,FALSE)</f>
        <v>0</v>
      </c>
      <c r="DC248" s="186">
        <f>VLOOKUP($A248,L.Cifuentes!$A$4:$ER$33,BaseInterventoría!DC$1,FALSE)</f>
        <v>0</v>
      </c>
      <c r="DD248" s="186">
        <f>VLOOKUP($A248,L.Cifuentes!$A$4:$ER$33,BaseInterventoría!DD$1,FALSE)</f>
        <v>0</v>
      </c>
      <c r="DE248" s="186">
        <f>VLOOKUP($A248,L.Cifuentes!$A$4:$ER$33,BaseInterventoría!DE$1,FALSE)</f>
        <v>0</v>
      </c>
      <c r="DF248" s="186">
        <f>VLOOKUP($A248,L.Cifuentes!$A$4:$ER$33,BaseInterventoría!DF$1,FALSE)</f>
        <v>0</v>
      </c>
      <c r="DG248" s="186">
        <f>VLOOKUP($A248,L.Cifuentes!$A$4:$ER$33,BaseInterventoría!DG$1,FALSE)</f>
        <v>0</v>
      </c>
      <c r="DH248" s="186">
        <f>VLOOKUP($A248,L.Cifuentes!$A$4:$ER$33,BaseInterventoría!DH$1,FALSE)</f>
        <v>0</v>
      </c>
      <c r="DI248" s="186">
        <f>VLOOKUP($A248,L.Cifuentes!$A$4:$ER$33,BaseInterventoría!DI$1,FALSE)</f>
        <v>0</v>
      </c>
      <c r="DJ248" s="186">
        <f>VLOOKUP($A248,L.Cifuentes!$A$4:$ER$33,BaseInterventoría!DJ$1,FALSE)</f>
        <v>0</v>
      </c>
      <c r="DK248" s="5" t="e">
        <f ca="1">VLOOKUP($A248,L.Cifuentes!$A$4:$ER$33,BaseInterventoría!DK$1,FALSE)</f>
        <v>#DIV/0!</v>
      </c>
      <c r="DL248" s="5" t="str">
        <f ca="1">VLOOKUP($A248,L.Cifuentes!$A$4:$ER$33,BaseInterventoría!DL$1,FALSE)</f>
        <v>VENCIDO</v>
      </c>
      <c r="DM248" s="71" t="str">
        <f t="shared" si="23"/>
        <v>Activos</v>
      </c>
      <c r="DN248" s="5" t="str">
        <f>VLOOKUP($A248,L.Cifuentes!$A$4:$ER$33,BaseInterventoría!DN$1,FALSE)</f>
        <v>Por contratar</v>
      </c>
      <c r="DO248" s="5">
        <f>VLOOKUP($A248,L.Cifuentes!$A$4:$ER$33,BaseInterventoría!DO$1,FALSE)</f>
        <v>0</v>
      </c>
      <c r="DP248" s="5">
        <f>VLOOKUP($A248,L.Cifuentes!$A$4:$ER$33,BaseInterventoría!DP$1,FALSE)</f>
        <v>0</v>
      </c>
      <c r="DQ248" s="5">
        <f>VLOOKUP($A248,L.Cifuentes!$A$4:$ER$33,BaseInterventoría!DQ$1,FALSE)</f>
        <v>0</v>
      </c>
      <c r="DR248" s="5">
        <f>VLOOKUP($A248,L.Cifuentes!$A$4:$ER$33,BaseInterventoría!DR$1,FALSE)</f>
        <v>0</v>
      </c>
      <c r="DS248" s="5">
        <f>VLOOKUP($A248,L.Cifuentes!$A$4:$ER$33,BaseInterventoría!DS$1,FALSE)</f>
        <v>0</v>
      </c>
      <c r="DT248" s="198">
        <f>VLOOKUP($A248,L.Cifuentes!$A$4:$ER$33,BaseInterventoría!DT$1,FALSE)</f>
        <v>0</v>
      </c>
      <c r="DU248" s="198">
        <f>VLOOKUP($A248,L.Cifuentes!$A$4:$ER$33,BaseInterventoría!DU$1,FALSE)</f>
        <v>0</v>
      </c>
      <c r="DV248" s="186">
        <f>VLOOKUP($A248,L.Cifuentes!$A$4:$ER$33,BaseInterventoría!DV$1,FALSE)</f>
        <v>0</v>
      </c>
      <c r="DW248" s="198">
        <f>VLOOKUP($A248,L.Cifuentes!$A$4:$ER$33,BaseInterventoría!DW$1,FALSE)</f>
        <v>0</v>
      </c>
      <c r="DX248" s="21">
        <f>VLOOKUP($A248,L.Cifuentes!$A$4:$ER$33,BaseInterventoría!DX$1,FALSE)</f>
        <v>0</v>
      </c>
      <c r="DY248" s="5">
        <f>VLOOKUP($A248,L.Cifuentes!$A$4:$ER$33,BaseInterventoría!DY$1,FALSE)</f>
        <v>0</v>
      </c>
      <c r="DZ248" s="21">
        <f>VLOOKUP($A248,L.Cifuentes!$A$4:$ER$33,BaseInterventoría!DZ$1,FALSE)</f>
        <v>0</v>
      </c>
      <c r="EA248" s="21">
        <f>VLOOKUP($A248,L.Cifuentes!$A$4:$ER$33,BaseInterventoría!EA$1,FALSE)</f>
        <v>0</v>
      </c>
      <c r="EB248" s="5">
        <f>VLOOKUP($A248,L.Cifuentes!$A$4:$ER$33,BaseInterventoría!EB$1,FALSE)</f>
        <v>0</v>
      </c>
      <c r="EC248" s="198">
        <f>VLOOKUP($A248,L.Cifuentes!$A$4:$ER$33,BaseInterventoría!EC$1,FALSE)</f>
        <v>0</v>
      </c>
      <c r="ED248" s="5">
        <f>VLOOKUP($A248,L.Cifuentes!$A$4:$ER$33,BaseInterventoría!ED$1,FALSE)</f>
        <v>0</v>
      </c>
      <c r="EE248" s="5"/>
      <c r="EF248" s="5">
        <f>VLOOKUP($A248,L.Cifuentes!$A$4:$ER$33,BaseInterventoría!EF$1,FALSE)</f>
        <v>0</v>
      </c>
      <c r="EG248" s="5">
        <f>VLOOKUP($A248,L.Cifuentes!$A$4:$ER$33,BaseInterventoría!EG$1,FALSE)</f>
        <v>0</v>
      </c>
      <c r="EH248" s="5">
        <f>VLOOKUP($A248,L.Cifuentes!$A$4:$ER$33,BaseInterventoría!EH$1,FALSE)</f>
        <v>0</v>
      </c>
      <c r="EI248" s="21">
        <f ca="1">VLOOKUP($A248,L.Cifuentes!$A$4:$ER$33,BaseInterventoría!EI$1,FALSE)</f>
        <v>45649</v>
      </c>
      <c r="EJ248" s="5">
        <f>VLOOKUP($A248,L.Cifuentes!$A$4:$ER$33,BaseInterventoría!EJ$1,FALSE)</f>
        <v>0</v>
      </c>
      <c r="EK248" s="5">
        <f>VLOOKUP($A248,L.Cifuentes!$A$4:$ER$33,BaseInterventoría!EK$1,FALSE)</f>
        <v>0</v>
      </c>
      <c r="EL248" s="5" t="str">
        <f>VLOOKUP($A248,L.Cifuentes!$A$4:$ER$33,BaseInterventoría!EL$1,FALSE)</f>
        <v>Dirección de Interventoría</v>
      </c>
      <c r="EM248" s="5" t="str">
        <f>VLOOKUP($A248,L.Cifuentes!$A$4:$ER$33,BaseInterventoría!EM$1,FALSE)</f>
        <v>Lucio Cifuentes</v>
      </c>
      <c r="EN248" s="5" t="str">
        <f>VLOOKUP($A248,L.Cifuentes!$A$4:$ER$33,BaseInterventoría!EN$1,FALSE)</f>
        <v>PENDIENTE</v>
      </c>
      <c r="EO248" s="5" t="str">
        <f>VLOOKUP($A248,L.Cifuentes!$A$4:$ER$33,BaseInterventoría!EO$1,FALSE)</f>
        <v>Pendiente cambio de ejecutor</v>
      </c>
      <c r="EP248" s="21">
        <f>VLOOKUP($A248,L.Cifuentes!$A$4:$ER$33,BaseInterventoría!EP$1,FALSE)</f>
        <v>45622</v>
      </c>
      <c r="EQ248" s="24">
        <f>AP248</f>
        <v>0</v>
      </c>
      <c r="ER248" s="24">
        <f t="shared" si="29"/>
        <v>0</v>
      </c>
      <c r="ES248" s="24">
        <f t="shared" si="30"/>
        <v>0</v>
      </c>
      <c r="ET248" s="5" t="s">
        <v>7</v>
      </c>
      <c r="EU248" s="24">
        <f t="shared" si="28"/>
        <v>0</v>
      </c>
      <c r="EV248" s="55" t="e">
        <f>VLOOKUP(A248,#REF!,147,FALSE)</f>
        <v>#REF!</v>
      </c>
      <c r="EW248" s="56" t="s">
        <v>251</v>
      </c>
      <c r="EX248" s="24">
        <v>67144150</v>
      </c>
      <c r="EY248" s="5" t="s">
        <v>252</v>
      </c>
      <c r="EZ248" s="56" t="s">
        <v>810</v>
      </c>
      <c r="FA248" s="21">
        <v>45746</v>
      </c>
      <c r="FB248"/>
      <c r="FC248"/>
      <c r="FD248"/>
    </row>
    <row r="249" spans="1:160" ht="157.5">
      <c r="A249" s="19" t="s">
        <v>811</v>
      </c>
      <c r="B249" s="2">
        <f t="shared" si="24"/>
        <v>247</v>
      </c>
      <c r="C249" s="20" t="s">
        <v>812</v>
      </c>
      <c r="D249" s="5" t="s">
        <v>245</v>
      </c>
      <c r="E249" s="2" t="s">
        <v>813</v>
      </c>
      <c r="F249" s="5" t="str">
        <f>VLOOKUP($A249,L.Cifuentes!$A$4:$ER$33,BaseInterventoría!F$1,FALSE)</f>
        <v>MDVP</v>
      </c>
      <c r="G249" s="21">
        <f>VLOOKUP($A249,L.Cifuentes!$A$4:$ER$33,BaseInterventoría!G$1,FALSE)</f>
        <v>45086</v>
      </c>
      <c r="H249" s="5">
        <f>VLOOKUP($A249,L.Cifuentes!$A$4:$ER$33,BaseInterventoría!H$1,FALSE)</f>
        <v>150</v>
      </c>
      <c r="I249" s="5">
        <f>VLOOKUP($A249,L.Cifuentes!$A$4:$ER$33,BaseInterventoría!I$1,FALSE)</f>
        <v>50</v>
      </c>
      <c r="J249" s="5" t="str">
        <f>VLOOKUP($A249,L.Cifuentes!$A$4:$ER$33,BaseInterventoría!J$1,FALSE)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9" s="198">
        <f>VLOOKUP($A249,L.Cifuentes!$A$4:$ER$33,BaseInterventoría!K$1,FALSE)</f>
        <v>0</v>
      </c>
      <c r="L249" s="198">
        <f>VLOOKUP($A249,L.Cifuentes!$A$4:$ER$33,BaseInterventoría!L$1,FALSE)</f>
        <v>0</v>
      </c>
      <c r="M249" s="198">
        <f>VLOOKUP($A249,L.Cifuentes!$A$4:$ER$33,BaseInterventoría!M$1,FALSE)</f>
        <v>0</v>
      </c>
      <c r="N249" s="198">
        <f>VLOOKUP($A249,L.Cifuentes!$A$4:$ER$33,BaseInterventoría!N$1,FALSE)</f>
        <v>0</v>
      </c>
      <c r="O249" s="198">
        <f>VLOOKUP($A249,L.Cifuentes!$A$4:$ER$33,BaseInterventoría!O$1,FALSE)</f>
        <v>0</v>
      </c>
      <c r="P249" s="198">
        <f>VLOOKUP($A249,L.Cifuentes!$A$4:$ER$33,BaseInterventoría!P$1,FALSE)</f>
        <v>0</v>
      </c>
      <c r="Q249" s="198">
        <f>VLOOKUP($A249,L.Cifuentes!$A$4:$ER$33,BaseInterventoría!Q$1,FALSE)</f>
        <v>36067973</v>
      </c>
      <c r="R249" s="198">
        <f>VLOOKUP($A249,L.Cifuentes!$A$4:$ER$33,BaseInterventoría!R$1,FALSE)</f>
        <v>901699326</v>
      </c>
      <c r="S249" s="198">
        <f>VLOOKUP($A249,L.Cifuentes!$A$4:$ER$33,BaseInterventoría!S$1,FALSE)</f>
        <v>0</v>
      </c>
      <c r="T249" s="198">
        <f>VLOOKUP($A249,L.Cifuentes!$A$4:$ER$33,BaseInterventoría!T$1,FALSE)</f>
        <v>0</v>
      </c>
      <c r="U249" s="198">
        <f>VLOOKUP($A249,L.Cifuentes!$A$4:$ER$33,BaseInterventoría!U$1,FALSE)</f>
        <v>937767299</v>
      </c>
      <c r="V249" s="5" t="str">
        <f>VLOOKUP($A249,L.Cifuentes!$A$4:$ER$33,BaseInterventoría!V$1,FALSE)</f>
        <v>15039
21/06/2023
15040
21/06/2023</v>
      </c>
      <c r="W249" s="5">
        <f>VLOOKUP($A249,L.Cifuentes!$A$4:$ER$33,BaseInterventoría!W$1,FALSE)</f>
        <v>0</v>
      </c>
      <c r="X249" s="5" t="str">
        <f>VLOOKUP($A249,L.Cifuentes!$A$4:$ER$33,BaseInterventoría!X$1,FALSE)</f>
        <v>UNIDADES SANITARIAS</v>
      </c>
      <c r="Y249" s="5" t="str">
        <f>VLOOKUP($A249,L.Cifuentes!$A$4:$ER$33,BaseInterventoría!Y$1,FALSE)</f>
        <v>RURAL</v>
      </c>
      <c r="Z249" s="5" t="str">
        <f>VLOOKUP($A249,L.Cifuentes!$A$4:$ER$33,BaseInterventoría!Z$1,FALSE)</f>
        <v>CONVENIO</v>
      </c>
      <c r="AA249" s="5" t="str">
        <f>VLOOKUP($A249,L.Cifuentes!$A$4:$ER$33,BaseInterventoría!AA$1,FALSE)</f>
        <v>EPC-CI-039-2023</v>
      </c>
      <c r="AB249" s="5" t="str">
        <f>VLOOKUP($A249,L.Cifuentes!$A$4:$ER$33,BaseInterventoría!AB$1,FALSE)</f>
        <v xml:space="preserve">AUNAR ESFUERZOS TÉCNICOS Y ADMINISTRATIVOS PARA LA CONSTRUCCIÓN DE 50 UNIDADES SANITARIAS EN EL SECTOR RURAL DEL MUNICIPIO DE VILLAGOMEZ - CUNDINAMARCA. </v>
      </c>
      <c r="AC249" s="21">
        <f>VLOOKUP($A249,L.Cifuentes!$A$4:$ER$33,BaseInterventoría!AC$1,FALSE)</f>
        <v>45103</v>
      </c>
      <c r="AD249" s="21">
        <f>VLOOKUP($A249,L.Cifuentes!$A$4:$ER$33,BaseInterventoría!AD$1,FALSE)</f>
        <v>45118</v>
      </c>
      <c r="AE249" s="5" t="str">
        <f>VLOOKUP($A249,L.Cifuentes!$A$4:$ER$33,BaseInterventoría!AE$1,FALSE)</f>
        <v>12 MESES</v>
      </c>
      <c r="AF249" s="21">
        <f>VLOOKUP($A249,L.Cifuentes!$A$4:$ER$33,BaseInterventoría!AF$1,FALSE)</f>
        <v>45483</v>
      </c>
      <c r="AG249" s="5" t="str">
        <f>VLOOKUP($A249,L.Cifuentes!$A$4:$ER$33,BaseInterventoría!AG$1,FALSE)</f>
        <v>MUNICIPIO DE VILLAGOMEZ</v>
      </c>
      <c r="AH249" s="5" t="str">
        <f>VLOOKUP($A249,L.Cifuentes!$A$4:$ER$33,BaseInterventoría!AH$1,FALSE)</f>
        <v>MARY LUZ MORENO BERTOLETTI
alcaldia@villagomez-cundinamarca.gov.co
3219087125</v>
      </c>
      <c r="AI249" s="198">
        <f>VLOOKUP($A249,L.Cifuentes!$A$4:$ER$33,BaseInterventoría!AI$1,FALSE)</f>
        <v>842709650</v>
      </c>
      <c r="AJ249" s="21">
        <f>VLOOKUP($A249,L.Cifuentes!$A$4:$ER$33,BaseInterventoría!AJ$1,FALSE)</f>
        <v>0</v>
      </c>
      <c r="AK249" s="198">
        <f>VLOOKUP($A249,L.Cifuentes!$A$4:$ER$33,BaseInterventoría!AK$1,FALSE)</f>
        <v>0</v>
      </c>
      <c r="AL249" s="5">
        <f>VLOOKUP($A249,L.Cifuentes!$A$4:$ER$33,BaseInterventoría!AL$1,FALSE)</f>
        <v>0</v>
      </c>
      <c r="AM249" s="21">
        <f>VLOOKUP($A249,L.Cifuentes!$A$4:$ER$33,BaseInterventoría!AM$1,FALSE)</f>
        <v>0</v>
      </c>
      <c r="AN249" s="198">
        <f>VLOOKUP($A249,L.Cifuentes!$A$4:$ER$33,BaseInterventoría!AN$1,FALSE)</f>
        <v>0</v>
      </c>
      <c r="AO249" s="5">
        <f>VLOOKUP($A249,L.Cifuentes!$A$4:$ER$33,BaseInterventoría!AO$1,FALSE)</f>
        <v>0</v>
      </c>
      <c r="AP249" s="198">
        <f>VLOOKUP($A249,L.Cifuentes!$A$4:$ER$33,BaseInterventoría!AP$1,FALSE)</f>
        <v>842709650</v>
      </c>
      <c r="AQ249" s="5" t="str">
        <f>VLOOKUP($A249,L.Cifuentes!$A$4:$ER$33,BaseInterventoría!AQ$1,FALSE)</f>
        <v>PRORROGA 1</v>
      </c>
      <c r="AR249" s="21">
        <f>VLOOKUP($A249,L.Cifuentes!$A$4:$ER$33,BaseInterventoría!AR$1,FALSE)</f>
        <v>45482</v>
      </c>
      <c r="AS249" s="5" t="str">
        <f>VLOOKUP($A249,L.Cifuentes!$A$4:$ER$33,BaseInterventoría!AS$1,FALSE)</f>
        <v>6 MESES</v>
      </c>
      <c r="AT249" s="5">
        <f>VLOOKUP($A249,L.Cifuentes!$A$4:$ER$33,BaseInterventoría!AT$1,FALSE)</f>
        <v>0</v>
      </c>
      <c r="AU249" s="21">
        <f>VLOOKUP($A249,L.Cifuentes!$A$4:$ER$33,BaseInterventoría!AU$1,FALSE)</f>
        <v>0</v>
      </c>
      <c r="AV249" s="5">
        <f>VLOOKUP($A249,L.Cifuentes!$A$4:$ER$33,BaseInterventoría!AV$1,FALSE)</f>
        <v>0</v>
      </c>
      <c r="AW249" s="186">
        <f>VLOOKUP($A249,L.Cifuentes!$A$4:$ER$33,BaseInterventoría!AW$1,FALSE)</f>
        <v>0</v>
      </c>
      <c r="AX249" s="186">
        <f>VLOOKUP($A249,L.Cifuentes!$A$4:$ER$33,BaseInterventoría!AX$1,FALSE)</f>
        <v>0</v>
      </c>
      <c r="AY249" s="5">
        <f ca="1">VLOOKUP($A249,L.Cifuentes!$A$4:$ER$33,BaseInterventoría!AY$1,FALSE)</f>
        <v>0.96721311475409832</v>
      </c>
      <c r="AZ249" s="21">
        <f>VLOOKUP($A249,L.Cifuentes!$A$4:$ER$33,BaseInterventoría!AZ$1,FALSE)</f>
        <v>45667</v>
      </c>
      <c r="BA249" s="5">
        <f>VLOOKUP($A249,L.Cifuentes!$A$4:$ER$33,BaseInterventoría!BA$1,FALSE)</f>
        <v>18.3</v>
      </c>
      <c r="BB249" s="5" t="str">
        <f ca="1">VLOOKUP($A249,L.Cifuentes!$A$4:$ER$33,BaseInterventoría!BB$1,FALSE)</f>
        <v>VIGENTE</v>
      </c>
      <c r="BC249" s="5" t="str">
        <f>VLOOKUP($A249,L.Cifuentes!$A$4:$ER$33,BaseInterventoría!BC$1,FALSE)</f>
        <v>En Ejecución</v>
      </c>
      <c r="BD249" s="5" t="str">
        <f>VLOOKUP($A249,L.Cifuentes!$A$4:$ER$33,BaseInterventoría!BD$1,FALSE)</f>
        <v>N/A</v>
      </c>
      <c r="BE249" s="5" t="str">
        <f>VLOOKUP($A249,L.Cifuentes!$A$4:$ER$33,BaseInterventoría!BE$1,FALSE)</f>
        <v>N/A</v>
      </c>
      <c r="BF249" s="21" t="str">
        <f>VLOOKUP($A249,L.Cifuentes!$A$4:$ER$33,BaseInterventoría!BF$1,FALSE)</f>
        <v>N/A</v>
      </c>
      <c r="BG249" s="21" t="str">
        <f>VLOOKUP($A249,L.Cifuentes!$A$4:$ER$33,BaseInterventoría!BG$1,FALSE)</f>
        <v>N/A</v>
      </c>
      <c r="BH249" s="5" t="str">
        <f>VLOOKUP($A249,L.Cifuentes!$A$4:$ER$33,BaseInterventoría!BH$1,FALSE)</f>
        <v>013-2023</v>
      </c>
      <c r="BI249" s="5" t="str">
        <f>VLOOKUP($A249,L.Cifuentes!$A$4:$ER$33,BaseInterventoría!BI$1,FALSE)</f>
        <v>CONSTRUCCION DE 50 UNIDADES SANITARIAS EN EL SECTOR RURAL DEL MUNICIPIO DE VILLAGOMEZ-CUNDINAMARCA, EN CUMPLIMIENTO CON LAS OBLIGACIONES CONTENIDAS EN EL CONVENIO INTERADMINISTRATIVO EPC-CI-039-2023</v>
      </c>
      <c r="BJ249" s="21">
        <f>VLOOKUP($A249,L.Cifuentes!$A$4:$ER$33,BaseInterventoría!BJ$1,FALSE)</f>
        <v>45161</v>
      </c>
      <c r="BK249" s="21">
        <f>VLOOKUP($A249,L.Cifuentes!$A$4:$ER$33,BaseInterventoría!BK$1,FALSE)</f>
        <v>45548</v>
      </c>
      <c r="BL249" s="5" t="str">
        <f>VLOOKUP($A249,L.Cifuentes!$A$4:$ER$33,BaseInterventoría!BL$1,FALSE)</f>
        <v>4 MESES</v>
      </c>
      <c r="BM249" s="21">
        <f>VLOOKUP($A249,L.Cifuentes!$A$4:$ER$33,BaseInterventoría!BM$1,FALSE)</f>
        <v>45669</v>
      </c>
      <c r="BN249" s="5" t="str">
        <f>VLOOKUP($A249,L.Cifuentes!$A$4:$ER$33,BaseInterventoría!BN$1,FALSE)</f>
        <v>CESAR HUMBERTO SUAREZ APONTE</v>
      </c>
      <c r="BO249" s="5" t="str">
        <f>VLOOKUP($A249,L.Cifuentes!$A$4:$ER$33,BaseInterventoría!BO$1,FALSE)</f>
        <v>CESAR HUMBERTO SUAREZ APONTE</v>
      </c>
      <c r="BP249" s="198">
        <f>VLOOKUP($A249,L.Cifuentes!$A$4:$ER$33,BaseInterventoría!BP$1,FALSE)</f>
        <v>0</v>
      </c>
      <c r="BQ249" s="198">
        <f>VLOOKUP($A249,L.Cifuentes!$A$4:$ER$33,BaseInterventoría!BQ$1,FALSE)</f>
        <v>0</v>
      </c>
      <c r="BR249" s="198">
        <f>VLOOKUP($A249,L.Cifuentes!$A$4:$ER$33,BaseInterventoría!BR$1,FALSE)</f>
        <v>0</v>
      </c>
      <c r="BS249" s="198">
        <f>VLOOKUP($A249,L.Cifuentes!$A$4:$ER$33,BaseInterventoría!BS$1,FALSE)</f>
        <v>0</v>
      </c>
      <c r="BT249" s="198">
        <f>VLOOKUP($A249,L.Cifuentes!$A$4:$ER$33,BaseInterventoría!BT$1,FALSE)</f>
        <v>842622316</v>
      </c>
      <c r="BU249" s="21">
        <f>VLOOKUP($A249,L.Cifuentes!$A$4:$ER$33,BaseInterventoría!BU$1,FALSE)</f>
        <v>0</v>
      </c>
      <c r="BV249" s="198">
        <f>VLOOKUP($A249,L.Cifuentes!$A$4:$ER$33,BaseInterventoría!BV$1,FALSE)</f>
        <v>0</v>
      </c>
      <c r="BW249" s="21">
        <f>VLOOKUP($A249,L.Cifuentes!$A$4:$ER$33,BaseInterventoría!BW$1,FALSE)</f>
        <v>0</v>
      </c>
      <c r="BX249" s="198">
        <f>VLOOKUP($A249,L.Cifuentes!$A$4:$ER$33,BaseInterventoría!BX$1,FALSE)</f>
        <v>0</v>
      </c>
      <c r="BY249" s="198">
        <f>VLOOKUP($A249,L.Cifuentes!$A$4:$ER$33,BaseInterventoría!BY$1,FALSE)</f>
        <v>842622316</v>
      </c>
      <c r="BZ249" s="5">
        <f>VLOOKUP($A249,L.Cifuentes!$A$4:$ER$33,BaseInterventoría!BZ$1,FALSE)</f>
        <v>0</v>
      </c>
      <c r="CA249" s="21">
        <f>VLOOKUP($A249,L.Cifuentes!$A$4:$ER$33,BaseInterventoría!CA$1,FALSE)</f>
        <v>0</v>
      </c>
      <c r="CB249" s="5">
        <f>VLOOKUP($A249,L.Cifuentes!$A$4:$ER$33,BaseInterventoría!CB$1,FALSE)</f>
        <v>0</v>
      </c>
      <c r="CC249" s="5">
        <f>VLOOKUP($A249,L.Cifuentes!$A$4:$ER$33,BaseInterventoría!CC$1,FALSE)</f>
        <v>0</v>
      </c>
      <c r="CD249" s="21">
        <f>VLOOKUP($A249,L.Cifuentes!$A$4:$ER$33,BaseInterventoría!CD$1,FALSE)</f>
        <v>0</v>
      </c>
      <c r="CE249" s="5">
        <f>VLOOKUP($A249,L.Cifuentes!$A$4:$ER$33,BaseInterventoría!CE$1,FALSE)</f>
        <v>0</v>
      </c>
      <c r="CF249" s="21">
        <f>VLOOKUP($A249,L.Cifuentes!$A$4:$ER$33,BaseInterventoría!CF$1,FALSE)</f>
        <v>45669</v>
      </c>
      <c r="CG249" s="5" t="str">
        <f>VLOOKUP($A249,L.Cifuentes!$A$4:$ER$33,BaseInterventoría!CG$1,FALSE)</f>
        <v>NB-100283119</v>
      </c>
      <c r="CH249" s="21">
        <f>VLOOKUP($A249,L.Cifuentes!$A$4:$ER$33,BaseInterventoría!CH$1,FALSE)</f>
        <v>45161</v>
      </c>
      <c r="CI249" s="21">
        <f>VLOOKUP($A249,L.Cifuentes!$A$4:$ER$33,BaseInterventoría!CI$1,FALSE)</f>
        <v>47110</v>
      </c>
      <c r="CJ249" s="5" t="str">
        <f>VLOOKUP($A249,L.Cifuentes!$A$4:$ER$33,BaseInterventoría!CJ$1,FALSE)</f>
        <v>NA</v>
      </c>
      <c r="CK249" s="21" t="str">
        <f>VLOOKUP($A249,L.Cifuentes!$A$4:$ER$33,BaseInterventoría!CK$1,FALSE)</f>
        <v>NA</v>
      </c>
      <c r="CL249" s="21" t="str">
        <f>VLOOKUP($A249,L.Cifuentes!$A$4:$ER$33,BaseInterventoría!CL$1,FALSE)</f>
        <v>NA</v>
      </c>
      <c r="CM249" s="5" t="str">
        <f>VLOOKUP($A249,L.Cifuentes!$A$4:$ER$33,BaseInterventoría!CM$1,FALSE)</f>
        <v>NB-100283119</v>
      </c>
      <c r="CN249" s="21">
        <f>VLOOKUP($A249,L.Cifuentes!$A$4:$ER$33,BaseInterventoría!CN$1,FALSE)</f>
        <v>45161</v>
      </c>
      <c r="CO249" s="21">
        <f>VLOOKUP($A249,L.Cifuentes!$A$4:$ER$33,BaseInterventoría!CO$1,FALSE)</f>
        <v>47110</v>
      </c>
      <c r="CP249" s="5" t="str">
        <f>VLOOKUP($A249,L.Cifuentes!$A$4:$ER$33,BaseInterventoría!CP$1,FALSE)</f>
        <v>NB-100283119</v>
      </c>
      <c r="CQ249" s="21">
        <f>VLOOKUP($A249,L.Cifuentes!$A$4:$ER$33,BaseInterventoría!CQ$1,FALSE)</f>
        <v>45161</v>
      </c>
      <c r="CR249" s="21">
        <f>VLOOKUP($A249,L.Cifuentes!$A$4:$ER$33,BaseInterventoría!CR$1,FALSE)</f>
        <v>47110</v>
      </c>
      <c r="CS249" s="5" t="str">
        <f>VLOOKUP($A249,L.Cifuentes!$A$4:$ER$33,BaseInterventoría!CS$1,FALSE)</f>
        <v>NB-100283119</v>
      </c>
      <c r="CT249" s="21">
        <f>VLOOKUP($A249,L.Cifuentes!$A$4:$ER$33,BaseInterventoría!CT$1,FALSE)</f>
        <v>45161</v>
      </c>
      <c r="CU249" s="21">
        <f>VLOOKUP($A249,L.Cifuentes!$A$4:$ER$33,BaseInterventoría!CU$1,FALSE)</f>
        <v>47110</v>
      </c>
      <c r="CV249" s="5" t="str">
        <f>VLOOKUP($A249,L.Cifuentes!$A$4:$ER$33,BaseInterventoría!CV$1,FALSE)</f>
        <v>NB-100283119</v>
      </c>
      <c r="CW249" s="21">
        <f>VLOOKUP($A249,L.Cifuentes!$A$4:$ER$33,BaseInterventoría!CW$1,FALSE)</f>
        <v>45161</v>
      </c>
      <c r="CX249" s="21">
        <f>VLOOKUP($A249,L.Cifuentes!$A$4:$ER$33,BaseInterventoría!CX$1,FALSE)</f>
        <v>47110</v>
      </c>
      <c r="CY249" s="21">
        <f>VLOOKUP($A249,L.Cifuentes!$A$4:$ER$33,BaseInterventoría!CY$1,FALSE)</f>
        <v>45669</v>
      </c>
      <c r="CZ249" s="5">
        <f>VLOOKUP($A249,L.Cifuentes!$A$4:$ER$33,BaseInterventoría!CZ$1,FALSE)</f>
        <v>4.0333333333333332</v>
      </c>
      <c r="DA249" s="186">
        <f>VLOOKUP($A249,L.Cifuentes!$A$4:$ER$33,BaseInterventoría!DA$1,FALSE)</f>
        <v>0.05</v>
      </c>
      <c r="DB249" s="186">
        <f>VLOOKUP($A249,L.Cifuentes!$A$4:$ER$33,BaseInterventoría!DB$1,FALSE)</f>
        <v>0</v>
      </c>
      <c r="DC249" s="186">
        <f>VLOOKUP($A249,L.Cifuentes!$A$4:$ER$33,BaseInterventoría!DC$1,FALSE)</f>
        <v>0</v>
      </c>
      <c r="DD249" s="186">
        <f>VLOOKUP($A249,L.Cifuentes!$A$4:$ER$33,BaseInterventoría!DD$1,FALSE)</f>
        <v>0</v>
      </c>
      <c r="DE249" s="186">
        <f>VLOOKUP($A249,L.Cifuentes!$A$4:$ER$33,BaseInterventoría!DE$1,FALSE)</f>
        <v>0</v>
      </c>
      <c r="DF249" s="186">
        <f>VLOOKUP($A249,L.Cifuentes!$A$4:$ER$33,BaseInterventoría!DF$1,FALSE)</f>
        <v>0</v>
      </c>
      <c r="DG249" s="186">
        <f>VLOOKUP($A249,L.Cifuentes!$A$4:$ER$33,BaseInterventoría!DG$1,FALSE)</f>
        <v>0</v>
      </c>
      <c r="DH249" s="186">
        <f>VLOOKUP($A249,L.Cifuentes!$A$4:$ER$33,BaseInterventoría!DH$1,FALSE)</f>
        <v>0</v>
      </c>
      <c r="DI249" s="186">
        <f>VLOOKUP($A249,L.Cifuentes!$A$4:$ER$33,BaseInterventoría!DI$1,FALSE)</f>
        <v>0</v>
      </c>
      <c r="DJ249" s="186">
        <f>VLOOKUP($A249,L.Cifuentes!$A$4:$ER$33,BaseInterventoría!DJ$1,FALSE)</f>
        <v>0</v>
      </c>
      <c r="DK249" s="5">
        <f ca="1">VLOOKUP($A249,L.Cifuentes!$A$4:$ER$33,BaseInterventoría!DK$1,FALSE)</f>
        <v>0.83471074380165289</v>
      </c>
      <c r="DL249" s="5" t="str">
        <f ca="1">VLOOKUP($A249,L.Cifuentes!$A$4:$ER$33,BaseInterventoría!DL$1,FALSE)</f>
        <v>VIGENTE</v>
      </c>
      <c r="DM249" s="71" t="str">
        <f t="shared" si="23"/>
        <v>Activos</v>
      </c>
      <c r="DN249" s="5" t="str">
        <f>VLOOKUP($A249,L.Cifuentes!$A$4:$ER$33,BaseInterventoría!DN$1,FALSE)</f>
        <v>En ejecución</v>
      </c>
      <c r="DO249" s="5">
        <f>VLOOKUP($A249,L.Cifuentes!$A$4:$ER$33,BaseInterventoría!DO$1,FALSE)</f>
        <v>0</v>
      </c>
      <c r="DP249" s="5">
        <f>VLOOKUP($A249,L.Cifuentes!$A$4:$ER$33,BaseInterventoría!DP$1,FALSE)</f>
        <v>0</v>
      </c>
      <c r="DQ249" s="5">
        <f>VLOOKUP($A249,L.Cifuentes!$A$4:$ER$33,BaseInterventoría!DQ$1,FALSE)</f>
        <v>0</v>
      </c>
      <c r="DR249" s="5">
        <f>VLOOKUP($A249,L.Cifuentes!$A$4:$ER$33,BaseInterventoría!DR$1,FALSE)</f>
        <v>0</v>
      </c>
      <c r="DS249" s="5">
        <f>VLOOKUP($A249,L.Cifuentes!$A$4:$ER$33,BaseInterventoría!DS$1,FALSE)</f>
        <v>0</v>
      </c>
      <c r="DT249" s="198">
        <f>VLOOKUP($A249,L.Cifuentes!$A$4:$ER$33,BaseInterventoría!DT$1,FALSE)</f>
        <v>0</v>
      </c>
      <c r="DU249" s="198">
        <f>VLOOKUP($A249,L.Cifuentes!$A$4:$ER$33,BaseInterventoría!DU$1,FALSE)</f>
        <v>842622316</v>
      </c>
      <c r="DV249" s="186">
        <f>VLOOKUP($A249,L.Cifuentes!$A$4:$ER$33,BaseInterventoría!DV$1,FALSE)</f>
        <v>0</v>
      </c>
      <c r="DW249" s="198">
        <f>VLOOKUP($A249,L.Cifuentes!$A$4:$ER$33,BaseInterventoría!DW$1,FALSE)</f>
        <v>842622316</v>
      </c>
      <c r="DX249" s="21" t="str">
        <f>VLOOKUP($A249,L.Cifuentes!$A$4:$ER$33,BaseInterventoría!DX$1,FALSE)</f>
        <v>N/A</v>
      </c>
      <c r="DY249" s="5" t="str">
        <f>VLOOKUP($A249,L.Cifuentes!$A$4:$ER$33,BaseInterventoría!DY$1,FALSE)</f>
        <v>EPC-PDA-I-049-2024</v>
      </c>
      <c r="DZ249" s="21">
        <f>VLOOKUP($A249,L.Cifuentes!$A$4:$ER$33,BaseInterventoría!DZ$1,FALSE)</f>
        <v>45364</v>
      </c>
      <c r="EA249" s="21">
        <f>VLOOKUP($A249,L.Cifuentes!$A$4:$ER$33,BaseInterventoría!EA$1,FALSE)</f>
        <v>45544</v>
      </c>
      <c r="EB249" s="5" t="str">
        <f>VLOOKUP($A249,L.Cifuentes!$A$4:$ER$33,BaseInterventoría!EB$1,FALSE)</f>
        <v>RAFAEL ENRIQUE FONSECA CARDONA</v>
      </c>
      <c r="EC249" s="198">
        <f>VLOOKUP($A249,L.Cifuentes!$A$4:$ER$33,BaseInterventoría!EC$1,FALSE)</f>
        <v>58989676</v>
      </c>
      <c r="ED249" s="5">
        <f>VLOOKUP($A249,L.Cifuentes!$A$4:$ER$33,BaseInterventoría!ED$1,FALSE)</f>
        <v>0</v>
      </c>
      <c r="EE249" s="5">
        <f>VLOOKUP($A249,L.Cifuentes!$A$4:$ER$33,BaseInterventoría!EE$1,FALSE)</f>
        <v>0</v>
      </c>
      <c r="EF249" s="5">
        <f>VLOOKUP($A249,L.Cifuentes!$A$4:$ER$33,BaseInterventoría!EF$1,FALSE)</f>
        <v>0</v>
      </c>
      <c r="EG249" s="5">
        <f>VLOOKUP($A249,L.Cifuentes!$A$4:$ER$33,BaseInterventoría!EG$1,FALSE)</f>
        <v>0</v>
      </c>
      <c r="EH249" s="5">
        <f>VLOOKUP($A249,L.Cifuentes!$A$4:$ER$33,BaseInterventoría!EH$1,FALSE)</f>
        <v>0</v>
      </c>
      <c r="EI249" s="21">
        <f ca="1">VLOOKUP($A249,L.Cifuentes!$A$4:$ER$33,BaseInterventoría!EI$1,FALSE)</f>
        <v>45649</v>
      </c>
      <c r="EJ249" s="5">
        <f>VLOOKUP($A249,L.Cifuentes!$A$4:$ER$33,BaseInterventoría!EJ$1,FALSE)</f>
        <v>0</v>
      </c>
      <c r="EK249" s="5">
        <f>VLOOKUP($A249,L.Cifuentes!$A$4:$ER$33,BaseInterventoría!EK$1,FALSE)</f>
        <v>0</v>
      </c>
      <c r="EL249" s="5" t="str">
        <f>VLOOKUP($A249,L.Cifuentes!$A$4:$ER$33,BaseInterventoría!EL$1,FALSE)</f>
        <v>Dirección de Interventoría</v>
      </c>
      <c r="EM249" s="5" t="str">
        <f>VLOOKUP($A249,L.Cifuentes!$A$4:$ER$33,BaseInterventoría!EM$1,FALSE)</f>
        <v>Lucio Cifuentes</v>
      </c>
      <c r="EN249" s="5" t="str">
        <f>VLOOKUP($A249,L.Cifuentes!$A$4:$ER$33,BaseInterventoría!EN$1,FALSE)</f>
        <v>https://www.secop.gov.co/CO1ContractsManagement/Tendering/ProcurementContractEdit/Update?ProfileName=CCE-16-Servicios_profesionales_gestion&amp;PPI=CO1.PPI.25826658&amp;DocUniqueName=ContratoDeCompra&amp;DocTypeName=NextWay.Entities.Marketplace.Tendering.ProcurementContract&amp;ProfileVersion=7&amp;DocUniqueIdentifier=CO1.PCCNTR.5142070&amp;prevCtxUrl=https%3a%2f%2fwww.secop.gov.co%2fCO1BusinessLine%2fTendering%2fBuyerDossierWorkspace%2fIndex%3fsortingState%3dLastModifiedDESC%26showAdvancedSearch%3dFalse%26showAdvancedSearchFields%3dFalse%26selectedDossier%3dCO1.BDOS.4633692%26selectedRequest%3dCO1.REQ.4739171%26&amp;prevCtxLbl=Procesos+de+la+Entidad+Estatal</v>
      </c>
      <c r="EO249" s="5" t="str">
        <f>VLOOKUP($A249,L.Cifuentes!$A$4:$ER$33,BaseInterventoría!EO$1,FALSE)</f>
        <v>Se realizo acta de iniciodel contrato de obra, en ejecucuion del proyecto, a la fecha se llevan 3 unidades terminadas</v>
      </c>
      <c r="EP249" s="21">
        <f>VLOOKUP($A249,L.Cifuentes!$A$4:$ER$33,BaseInterventoría!EP$1,FALSE)</f>
        <v>45622</v>
      </c>
      <c r="EQ249" s="24">
        <f>+BY249+EC249</f>
        <v>901611992</v>
      </c>
      <c r="ER249" s="24">
        <f t="shared" si="29"/>
        <v>36064479.68</v>
      </c>
      <c r="ES249" s="24">
        <f t="shared" si="30"/>
        <v>937676471.67999995</v>
      </c>
      <c r="ET249" s="5" t="s">
        <v>74</v>
      </c>
      <c r="EU249" s="24">
        <f t="shared" si="28"/>
        <v>937676471.67999995</v>
      </c>
      <c r="EV249" s="55" t="e">
        <f>VLOOKUP(A249,#REF!,147,FALSE)</f>
        <v>#REF!</v>
      </c>
      <c r="EW249" s="56"/>
      <c r="EX249" s="24"/>
      <c r="EY249" s="5" t="s">
        <v>24</v>
      </c>
      <c r="EZ249" s="56"/>
      <c r="FA249" s="21">
        <v>45746</v>
      </c>
      <c r="FB249"/>
      <c r="FC249"/>
      <c r="FD249"/>
    </row>
    <row r="250" spans="1:160" ht="157.5">
      <c r="A250" s="19" t="s">
        <v>814</v>
      </c>
      <c r="B250" s="2">
        <f t="shared" si="24"/>
        <v>248</v>
      </c>
      <c r="C250" s="20" t="s">
        <v>815</v>
      </c>
      <c r="D250" s="5" t="s">
        <v>245</v>
      </c>
      <c r="E250" s="2" t="s">
        <v>816</v>
      </c>
      <c r="F250" s="5" t="str">
        <f>VLOOKUP($A250,L.Cifuentes!$A$4:$ER$33,BaseInterventoría!F$1,FALSE)</f>
        <v>MDVP</v>
      </c>
      <c r="G250" s="21">
        <f>VLOOKUP($A250,L.Cifuentes!$A$4:$ER$33,BaseInterventoría!G$1,FALSE)</f>
        <v>45086</v>
      </c>
      <c r="H250" s="5">
        <f>VLOOKUP($A250,L.Cifuentes!$A$4:$ER$33,BaseInterventoría!H$1,FALSE)</f>
        <v>150</v>
      </c>
      <c r="I250" s="5">
        <f>VLOOKUP($A250,L.Cifuentes!$A$4:$ER$33,BaseInterventoría!I$1,FALSE)</f>
        <v>50</v>
      </c>
      <c r="J250" s="5" t="str">
        <f>VLOOKUP($A250,L.Cifuentes!$A$4:$ER$33,BaseInterventoría!J$1,FALSE)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50" s="198">
        <f>VLOOKUP($A250,L.Cifuentes!$A$4:$ER$33,BaseInterventoría!K$1,FALSE)</f>
        <v>0</v>
      </c>
      <c r="L250" s="198">
        <f>VLOOKUP($A250,L.Cifuentes!$A$4:$ER$33,BaseInterventoría!L$1,FALSE)</f>
        <v>0</v>
      </c>
      <c r="M250" s="198">
        <f>VLOOKUP($A250,L.Cifuentes!$A$4:$ER$33,BaseInterventoría!M$1,FALSE)</f>
        <v>0</v>
      </c>
      <c r="N250" s="198">
        <f>VLOOKUP($A250,L.Cifuentes!$A$4:$ER$33,BaseInterventoría!N$1,FALSE)</f>
        <v>0</v>
      </c>
      <c r="O250" s="198">
        <f>VLOOKUP($A250,L.Cifuentes!$A$4:$ER$33,BaseInterventoría!O$1,FALSE)</f>
        <v>0</v>
      </c>
      <c r="P250" s="198">
        <f>VLOOKUP($A250,L.Cifuentes!$A$4:$ER$33,BaseInterventoría!P$1,FALSE)</f>
        <v>0</v>
      </c>
      <c r="Q250" s="198">
        <f>VLOOKUP($A250,L.Cifuentes!$A$4:$ER$33,BaseInterventoría!Q$1,FALSE)</f>
        <v>36067973</v>
      </c>
      <c r="R250" s="198">
        <f>VLOOKUP($A250,L.Cifuentes!$A$4:$ER$33,BaseInterventoría!R$1,FALSE)</f>
        <v>901699326</v>
      </c>
      <c r="S250" s="198">
        <f>VLOOKUP($A250,L.Cifuentes!$A$4:$ER$33,BaseInterventoría!S$1,FALSE)</f>
        <v>0</v>
      </c>
      <c r="T250" s="198">
        <f>VLOOKUP($A250,L.Cifuentes!$A$4:$ER$33,BaseInterventoría!T$1,FALSE)</f>
        <v>0</v>
      </c>
      <c r="U250" s="198">
        <f>VLOOKUP($A250,L.Cifuentes!$A$4:$ER$33,BaseInterventoría!U$1,FALSE)</f>
        <v>937767299</v>
      </c>
      <c r="V250" s="5" t="str">
        <f>VLOOKUP($A250,L.Cifuentes!$A$4:$ER$33,BaseInterventoría!V$1,FALSE)</f>
        <v>15043
21/06/2023
15044
21/06/2023</v>
      </c>
      <c r="W250" s="5">
        <f>VLOOKUP($A250,L.Cifuentes!$A$4:$ER$33,BaseInterventoría!W$1,FALSE)</f>
        <v>0</v>
      </c>
      <c r="X250" s="5" t="str">
        <f>VLOOKUP($A250,L.Cifuentes!$A$4:$ER$33,BaseInterventoría!X$1,FALSE)</f>
        <v>UNIDADES SANITARIAS</v>
      </c>
      <c r="Y250" s="5" t="str">
        <f>VLOOKUP($A250,L.Cifuentes!$A$4:$ER$33,BaseInterventoría!Y$1,FALSE)</f>
        <v>RURAL</v>
      </c>
      <c r="Z250" s="5" t="str">
        <f>VLOOKUP($A250,L.Cifuentes!$A$4:$ER$33,BaseInterventoría!Z$1,FALSE)</f>
        <v>CONVENIO</v>
      </c>
      <c r="AA250" s="5" t="str">
        <f>VLOOKUP($A250,L.Cifuentes!$A$4:$ER$33,BaseInterventoría!AA$1,FALSE)</f>
        <v>EPC-CI-037-2023</v>
      </c>
      <c r="AB250" s="5" t="str">
        <f>VLOOKUP($A250,L.Cifuentes!$A$4:$ER$33,BaseInterventoría!AB$1,FALSE)</f>
        <v>AUNAR ESFUERZOS TÉCNICOS Y ADMINISTRATIVOS PARA LA CONSTRUCCIÓN DE 50 UNIDADES SANITARIAS EN EL SECTOR RURAL DEL MUNICIPIO DE YACOPÍ - CUNDINAMARCA.</v>
      </c>
      <c r="AC250" s="21">
        <f>VLOOKUP($A250,L.Cifuentes!$A$4:$ER$33,BaseInterventoría!AC$1,FALSE)</f>
        <v>45103</v>
      </c>
      <c r="AD250" s="21">
        <f>VLOOKUP($A250,L.Cifuentes!$A$4:$ER$33,BaseInterventoría!AD$1,FALSE)</f>
        <v>45114</v>
      </c>
      <c r="AE250" s="5" t="str">
        <f>VLOOKUP($A250,L.Cifuentes!$A$4:$ER$33,BaseInterventoría!AE$1,FALSE)</f>
        <v>10 MESES</v>
      </c>
      <c r="AF250" s="21">
        <f>VLOOKUP($A250,L.Cifuentes!$A$4:$ER$33,BaseInterventoría!AF$1,FALSE)</f>
        <v>45418</v>
      </c>
      <c r="AG250" s="5" t="str">
        <f>VLOOKUP($A250,L.Cifuentes!$A$4:$ER$33,BaseInterventoría!AG$1,FALSE)</f>
        <v>MUNICIPIO DE YACOPÍ</v>
      </c>
      <c r="AH250" s="5" t="str">
        <f>VLOOKUP($A250,L.Cifuentes!$A$4:$ER$33,BaseInterventoría!AH$1,FALSE)</f>
        <v>HERLING ZUCED ESCOBAR TOVAR
alcaldia@yacopi-cundinamarca.gov.co
3115145971</v>
      </c>
      <c r="AI250" s="198">
        <f>VLOOKUP($A250,L.Cifuentes!$A$4:$ER$33,BaseInterventoría!AI$1,FALSE)</f>
        <v>842709650</v>
      </c>
      <c r="AJ250" s="21">
        <f>VLOOKUP($A250,L.Cifuentes!$A$4:$ER$33,BaseInterventoría!AJ$1,FALSE)</f>
        <v>0</v>
      </c>
      <c r="AK250" s="198">
        <f>VLOOKUP($A250,L.Cifuentes!$A$4:$ER$33,BaseInterventoría!AK$1,FALSE)</f>
        <v>0</v>
      </c>
      <c r="AL250" s="5">
        <f>VLOOKUP($A250,L.Cifuentes!$A$4:$ER$33,BaseInterventoría!AL$1,FALSE)</f>
        <v>0</v>
      </c>
      <c r="AM250" s="21">
        <f>VLOOKUP($A250,L.Cifuentes!$A$4:$ER$33,BaseInterventoría!AM$1,FALSE)</f>
        <v>0</v>
      </c>
      <c r="AN250" s="198">
        <f>VLOOKUP($A250,L.Cifuentes!$A$4:$ER$33,BaseInterventoría!AN$1,FALSE)</f>
        <v>0</v>
      </c>
      <c r="AO250" s="5">
        <f>VLOOKUP($A250,L.Cifuentes!$A$4:$ER$33,BaseInterventoría!AO$1,FALSE)</f>
        <v>0</v>
      </c>
      <c r="AP250" s="198">
        <f>VLOOKUP($A250,L.Cifuentes!$A$4:$ER$33,BaseInterventoría!AP$1,FALSE)</f>
        <v>842709650</v>
      </c>
      <c r="AQ250" s="5" t="str">
        <f>VLOOKUP($A250,L.Cifuentes!$A$4:$ER$33,BaseInterventoría!AQ$1,FALSE)</f>
        <v>PRORROGA 1</v>
      </c>
      <c r="AR250" s="21">
        <f>VLOOKUP($A250,L.Cifuentes!$A$4:$ER$33,BaseInterventoría!AR$1,FALSE)</f>
        <v>45586</v>
      </c>
      <c r="AS250" s="5" t="str">
        <f>VLOOKUP($A250,L.Cifuentes!$A$4:$ER$33,BaseInterventoría!AS$1,FALSE)</f>
        <v xml:space="preserve">6 MESES </v>
      </c>
      <c r="AT250" s="5" t="str">
        <f>VLOOKUP($A250,L.Cifuentes!$A$4:$ER$33,BaseInterventoría!AT$1,FALSE)</f>
        <v>SUSPENSION No. 1</v>
      </c>
      <c r="AU250" s="21">
        <f>VLOOKUP($A250,L.Cifuentes!$A$4:$ER$33,BaseInterventoría!AU$1,FALSE)</f>
        <v>45357</v>
      </c>
      <c r="AV250" s="5" t="str">
        <f>VLOOKUP($A250,L.Cifuentes!$A$4:$ER$33,BaseInterventoría!AV$1,FALSE)</f>
        <v>168 DIAS</v>
      </c>
      <c r="AW250" s="186">
        <f>VLOOKUP($A250,L.Cifuentes!$A$4:$ER$33,BaseInterventoría!AW$1,FALSE)</f>
        <v>0</v>
      </c>
      <c r="AX250" s="186">
        <f>VLOOKUP($A250,L.Cifuentes!$A$4:$ER$33,BaseInterventoría!AX$1,FALSE)</f>
        <v>0</v>
      </c>
      <c r="AY250" s="5">
        <f ca="1">VLOOKUP($A250,L.Cifuentes!$A$4:$ER$33,BaseInterventoría!AY$1,FALSE)</f>
        <v>0.81804281345565755</v>
      </c>
      <c r="AZ250" s="21">
        <f>VLOOKUP($A250,L.Cifuentes!$A$4:$ER$33,BaseInterventoría!AZ$1,FALSE)</f>
        <v>45768</v>
      </c>
      <c r="BA250" s="5">
        <f>VLOOKUP($A250,L.Cifuentes!$A$4:$ER$33,BaseInterventoría!BA$1,FALSE)</f>
        <v>21.8</v>
      </c>
      <c r="BB250" s="5" t="str">
        <f ca="1">VLOOKUP($A250,L.Cifuentes!$A$4:$ER$33,BaseInterventoría!BB$1,FALSE)</f>
        <v>VIGENTE</v>
      </c>
      <c r="BC250" s="5" t="str">
        <f>VLOOKUP($A250,L.Cifuentes!$A$4:$ER$33,BaseInterventoría!BC$1,FALSE)</f>
        <v>En ejecucion</v>
      </c>
      <c r="BD250" s="5" t="str">
        <f>VLOOKUP($A250,L.Cifuentes!$A$4:$ER$33,BaseInterventoría!BD$1,FALSE)</f>
        <v>N/A</v>
      </c>
      <c r="BE250" s="5" t="str">
        <f>VLOOKUP($A250,L.Cifuentes!$A$4:$ER$33,BaseInterventoría!BE$1,FALSE)</f>
        <v>N/A</v>
      </c>
      <c r="BF250" s="21" t="str">
        <f>VLOOKUP($A250,L.Cifuentes!$A$4:$ER$33,BaseInterventoría!BF$1,FALSE)</f>
        <v>N/A</v>
      </c>
      <c r="BG250" s="21" t="str">
        <f>VLOOKUP($A250,L.Cifuentes!$A$4:$ER$33,BaseInterventoría!BG$1,FALSE)</f>
        <v>N/A</v>
      </c>
      <c r="BH250" s="5" t="str">
        <f>VLOOKUP($A250,L.Cifuentes!$A$4:$ER$33,BaseInterventoría!BH$1,FALSE)</f>
        <v>325-2023</v>
      </c>
      <c r="BI250" s="5" t="str">
        <f>VLOOKUP($A250,L.Cifuentes!$A$4:$ER$33,BaseInterventoría!BI$1,FALSE)</f>
        <v>CONSTRUCCION DE 50 UNIDADES SANITARIAS EN EL SECTOR RURAL DEL MUNICIPIO DE YACOPI, CUNDINAMARCA DE CONFORMIDAD CON EL CONVENIO INTERADMINISTRATIVO EPC-CI-037-2023 ENTRE LAS EMPRESAS PUBLICAS DE CUNDINAMARCA Y EL MUNICIPIO DE YACOPI</v>
      </c>
      <c r="BJ250" s="21">
        <f>VLOOKUP($A250,L.Cifuentes!$A$4:$ER$33,BaseInterventoría!BJ$1,FALSE)</f>
        <v>45232</v>
      </c>
      <c r="BK250" s="21">
        <f>VLOOKUP($A250,L.Cifuentes!$A$4:$ER$33,BaseInterventoría!BK$1,FALSE)</f>
        <v>45546</v>
      </c>
      <c r="BL250" s="5" t="str">
        <f>VLOOKUP($A250,L.Cifuentes!$A$4:$ER$33,BaseInterventoría!BL$1,FALSE)</f>
        <v>2 MESES 15 DIAS</v>
      </c>
      <c r="BM250" s="21">
        <f>VLOOKUP($A250,L.Cifuentes!$A$4:$ER$33,BaseInterventoría!BM$1,FALSE)</f>
        <v>45621</v>
      </c>
      <c r="BN250" s="5" t="str">
        <f>VLOOKUP($A250,L.Cifuentes!$A$4:$ER$33,BaseInterventoría!BN$1,FALSE)</f>
        <v>PRANO INGENIERIA SAS</v>
      </c>
      <c r="BO250" s="5" t="str">
        <f>VLOOKUP($A250,L.Cifuentes!$A$4:$ER$33,BaseInterventoría!BO$1,FALSE)</f>
        <v>CARLOS ADOLFO REYES
3133878387</v>
      </c>
      <c r="BP250" s="198">
        <f>VLOOKUP($A250,L.Cifuentes!$A$4:$ER$33,BaseInterventoría!BP$1,FALSE)</f>
        <v>0</v>
      </c>
      <c r="BQ250" s="198">
        <f>VLOOKUP($A250,L.Cifuentes!$A$4:$ER$33,BaseInterventoría!BQ$1,FALSE)</f>
        <v>0</v>
      </c>
      <c r="BR250" s="198">
        <f>VLOOKUP($A250,L.Cifuentes!$A$4:$ER$33,BaseInterventoría!BR$1,FALSE)</f>
        <v>0</v>
      </c>
      <c r="BS250" s="198">
        <f>VLOOKUP($A250,L.Cifuentes!$A$4:$ER$33,BaseInterventoría!BS$1,FALSE)</f>
        <v>0</v>
      </c>
      <c r="BT250" s="198">
        <f>VLOOKUP($A250,L.Cifuentes!$A$4:$ER$33,BaseInterventoría!BT$1,FALSE)</f>
        <v>821645226.5</v>
      </c>
      <c r="BU250" s="21">
        <f>VLOOKUP($A250,L.Cifuentes!$A$4:$ER$33,BaseInterventoría!BU$1,FALSE)</f>
        <v>0</v>
      </c>
      <c r="BV250" s="198">
        <f>VLOOKUP($A250,L.Cifuentes!$A$4:$ER$33,BaseInterventoría!BV$1,FALSE)</f>
        <v>0</v>
      </c>
      <c r="BW250" s="21">
        <f>VLOOKUP($A250,L.Cifuentes!$A$4:$ER$33,BaseInterventoría!BW$1,FALSE)</f>
        <v>0</v>
      </c>
      <c r="BX250" s="198">
        <f>VLOOKUP($A250,L.Cifuentes!$A$4:$ER$33,BaseInterventoría!BX$1,FALSE)</f>
        <v>0</v>
      </c>
      <c r="BY250" s="198">
        <f>VLOOKUP($A250,L.Cifuentes!$A$4:$ER$33,BaseInterventoría!BY$1,FALSE)</f>
        <v>821645226.5</v>
      </c>
      <c r="BZ250" s="5">
        <f>VLOOKUP($A250,L.Cifuentes!$A$4:$ER$33,BaseInterventoría!BZ$1,FALSE)</f>
        <v>0</v>
      </c>
      <c r="CA250" s="21">
        <f>VLOOKUP($A250,L.Cifuentes!$A$4:$ER$33,BaseInterventoría!CA$1,FALSE)</f>
        <v>0</v>
      </c>
      <c r="CB250" s="5">
        <f>VLOOKUP($A250,L.Cifuentes!$A$4:$ER$33,BaseInterventoría!CB$1,FALSE)</f>
        <v>0</v>
      </c>
      <c r="CC250" s="5">
        <f>VLOOKUP($A250,L.Cifuentes!$A$4:$ER$33,BaseInterventoría!CC$1,FALSE)</f>
        <v>0</v>
      </c>
      <c r="CD250" s="21">
        <f>VLOOKUP($A250,L.Cifuentes!$A$4:$ER$33,BaseInterventoría!CD$1,FALSE)</f>
        <v>0</v>
      </c>
      <c r="CE250" s="5">
        <f>VLOOKUP($A250,L.Cifuentes!$A$4:$ER$33,BaseInterventoría!CE$1,FALSE)</f>
        <v>0</v>
      </c>
      <c r="CF250" s="21">
        <f>VLOOKUP($A250,L.Cifuentes!$A$4:$ER$33,BaseInterventoría!CF$1,FALSE)</f>
        <v>45621</v>
      </c>
      <c r="CG250" s="5" t="str">
        <f>VLOOKUP($A250,L.Cifuentes!$A$4:$ER$33,BaseInterventoría!CG$1,FALSE)</f>
        <v>AB001336</v>
      </c>
      <c r="CH250" s="21">
        <f>VLOOKUP($A250,L.Cifuentes!$A$4:$ER$33,BaseInterventoría!CH$1,FALSE)</f>
        <v>45546</v>
      </c>
      <c r="CI250" s="21">
        <f>VLOOKUP($A250,L.Cifuentes!$A$4:$ER$33,BaseInterventoría!CI$1,FALSE)</f>
        <v>47447</v>
      </c>
      <c r="CJ250" s="5" t="str">
        <f>VLOOKUP($A250,L.Cifuentes!$A$4:$ER$33,BaseInterventoría!CJ$1,FALSE)</f>
        <v>NA</v>
      </c>
      <c r="CK250" s="21" t="str">
        <f>VLOOKUP($A250,L.Cifuentes!$A$4:$ER$33,BaseInterventoría!CK$1,FALSE)</f>
        <v>NA</v>
      </c>
      <c r="CL250" s="21" t="str">
        <f>VLOOKUP($A250,L.Cifuentes!$A$4:$ER$33,BaseInterventoría!CL$1,FALSE)</f>
        <v>NA</v>
      </c>
      <c r="CM250" s="5" t="str">
        <f>VLOOKUP($A250,L.Cifuentes!$A$4:$ER$33,BaseInterventoría!CM$1,FALSE)</f>
        <v>AB001336</v>
      </c>
      <c r="CN250" s="21">
        <f>VLOOKUP($A250,L.Cifuentes!$A$4:$ER$33,BaseInterventoría!CN$1,FALSE)</f>
        <v>45546</v>
      </c>
      <c r="CO250" s="21">
        <f>VLOOKUP($A250,L.Cifuentes!$A$4:$ER$33,BaseInterventoría!CO$1,FALSE)</f>
        <v>47447</v>
      </c>
      <c r="CP250" s="5" t="str">
        <f>VLOOKUP($A250,L.Cifuentes!$A$4:$ER$33,BaseInterventoría!CP$1,FALSE)</f>
        <v>AB001336</v>
      </c>
      <c r="CQ250" s="21">
        <f>VLOOKUP($A250,L.Cifuentes!$A$4:$ER$33,BaseInterventoría!CQ$1,FALSE)</f>
        <v>45546</v>
      </c>
      <c r="CR250" s="21">
        <f>VLOOKUP($A250,L.Cifuentes!$A$4:$ER$33,BaseInterventoría!CR$1,FALSE)</f>
        <v>47447</v>
      </c>
      <c r="CS250" s="5" t="str">
        <f>VLOOKUP($A250,L.Cifuentes!$A$4:$ER$33,BaseInterventoría!CS$1,FALSE)</f>
        <v>AB001336</v>
      </c>
      <c r="CT250" s="21">
        <f>VLOOKUP($A250,L.Cifuentes!$A$4:$ER$33,BaseInterventoría!CT$1,FALSE)</f>
        <v>45546</v>
      </c>
      <c r="CU250" s="21">
        <f>VLOOKUP($A250,L.Cifuentes!$A$4:$ER$33,BaseInterventoría!CU$1,FALSE)</f>
        <v>47447</v>
      </c>
      <c r="CV250" s="5" t="str">
        <f>VLOOKUP($A250,L.Cifuentes!$A$4:$ER$33,BaseInterventoría!CV$1,FALSE)</f>
        <v>AB001336</v>
      </c>
      <c r="CW250" s="21">
        <f>VLOOKUP($A250,L.Cifuentes!$A$4:$ER$33,BaseInterventoría!CW$1,FALSE)</f>
        <v>45546</v>
      </c>
      <c r="CX250" s="21">
        <f>VLOOKUP($A250,L.Cifuentes!$A$4:$ER$33,BaseInterventoría!CX$1,FALSE)</f>
        <v>47447</v>
      </c>
      <c r="CY250" s="21">
        <f>VLOOKUP($A250,L.Cifuentes!$A$4:$ER$33,BaseInterventoría!CY$1,FALSE)</f>
        <v>45621</v>
      </c>
      <c r="CZ250" s="5">
        <f>VLOOKUP($A250,L.Cifuentes!$A$4:$ER$33,BaseInterventoría!CZ$1,FALSE)</f>
        <v>2.2727272727272729</v>
      </c>
      <c r="DA250" s="186">
        <f>VLOOKUP($A250,L.Cifuentes!$A$4:$ER$33,BaseInterventoría!DA$1,FALSE)</f>
        <v>0.3</v>
      </c>
      <c r="DB250" s="186">
        <f>VLOOKUP($A250,L.Cifuentes!$A$4:$ER$33,BaseInterventoría!DB$1,FALSE)</f>
        <v>0</v>
      </c>
      <c r="DC250" s="186">
        <f>VLOOKUP($A250,L.Cifuentes!$A$4:$ER$33,BaseInterventoría!DC$1,FALSE)</f>
        <v>0</v>
      </c>
      <c r="DD250" s="186">
        <f>VLOOKUP($A250,L.Cifuentes!$A$4:$ER$33,BaseInterventoría!DD$1,FALSE)</f>
        <v>0</v>
      </c>
      <c r="DE250" s="186">
        <f>VLOOKUP($A250,L.Cifuentes!$A$4:$ER$33,BaseInterventoría!DE$1,FALSE)</f>
        <v>0</v>
      </c>
      <c r="DF250" s="186">
        <f>VLOOKUP($A250,L.Cifuentes!$A$4:$ER$33,BaseInterventoría!DF$1,FALSE)</f>
        <v>0</v>
      </c>
      <c r="DG250" s="186">
        <f>VLOOKUP($A250,L.Cifuentes!$A$4:$ER$33,BaseInterventoría!DG$1,FALSE)</f>
        <v>0</v>
      </c>
      <c r="DH250" s="186">
        <f>VLOOKUP($A250,L.Cifuentes!$A$4:$ER$33,BaseInterventoría!DH$1,FALSE)</f>
        <v>0</v>
      </c>
      <c r="DI250" s="186">
        <f>VLOOKUP($A250,L.Cifuentes!$A$4:$ER$33,BaseInterventoría!DI$1,FALSE)</f>
        <v>0</v>
      </c>
      <c r="DJ250" s="186">
        <f>VLOOKUP($A250,L.Cifuentes!$A$4:$ER$33,BaseInterventoría!DJ$1,FALSE)</f>
        <v>0</v>
      </c>
      <c r="DK250" s="5">
        <f ca="1">VLOOKUP($A250,L.Cifuentes!$A$4:$ER$33,BaseInterventoría!DK$1,FALSE)</f>
        <v>1.3733333333333333</v>
      </c>
      <c r="DL250" s="5" t="str">
        <f ca="1">VLOOKUP($A250,L.Cifuentes!$A$4:$ER$33,BaseInterventoría!DL$1,FALSE)</f>
        <v>VENCIDO</v>
      </c>
      <c r="DM250" s="71" t="str">
        <f t="shared" si="23"/>
        <v>Activos</v>
      </c>
      <c r="DN250" s="5" t="str">
        <f>VLOOKUP($A250,L.Cifuentes!$A$4:$ER$33,BaseInterventoría!DN$1,FALSE)</f>
        <v>En ejecución</v>
      </c>
      <c r="DO250" s="5">
        <f>VLOOKUP($A250,L.Cifuentes!$A$4:$ER$33,BaseInterventoría!DO$1,FALSE)</f>
        <v>0</v>
      </c>
      <c r="DP250" s="5">
        <f>VLOOKUP($A250,L.Cifuentes!$A$4:$ER$33,BaseInterventoría!DP$1,FALSE)</f>
        <v>0</v>
      </c>
      <c r="DQ250" s="5">
        <f>VLOOKUP($A250,L.Cifuentes!$A$4:$ER$33,BaseInterventoría!DQ$1,FALSE)</f>
        <v>0</v>
      </c>
      <c r="DR250" s="5">
        <f>VLOOKUP($A250,L.Cifuentes!$A$4:$ER$33,BaseInterventoría!DR$1,FALSE)</f>
        <v>0</v>
      </c>
      <c r="DS250" s="5">
        <f>VLOOKUP($A250,L.Cifuentes!$A$4:$ER$33,BaseInterventoría!DS$1,FALSE)</f>
        <v>0</v>
      </c>
      <c r="DT250" s="198">
        <f>VLOOKUP($A250,L.Cifuentes!$A$4:$ER$33,BaseInterventoría!DT$1,FALSE)</f>
        <v>0</v>
      </c>
      <c r="DU250" s="198">
        <f>VLOOKUP($A250,L.Cifuentes!$A$4:$ER$33,BaseInterventoría!DU$1,FALSE)</f>
        <v>821645226.5</v>
      </c>
      <c r="DV250" s="186">
        <f>VLOOKUP($A250,L.Cifuentes!$A$4:$ER$33,BaseInterventoría!DV$1,FALSE)</f>
        <v>0</v>
      </c>
      <c r="DW250" s="198">
        <f>VLOOKUP($A250,L.Cifuentes!$A$4:$ER$33,BaseInterventoría!DW$1,FALSE)</f>
        <v>821645226.5</v>
      </c>
      <c r="DX250" s="21" t="str">
        <f>VLOOKUP($A250,L.Cifuentes!$A$4:$ER$33,BaseInterventoría!DX$1,FALSE)</f>
        <v>N/A</v>
      </c>
      <c r="DY250" s="5" t="str">
        <f>VLOOKUP($A250,L.Cifuentes!$A$4:$ER$33,BaseInterventoría!DY$1,FALSE)</f>
        <v>EPC-PDA-I-049-2024</v>
      </c>
      <c r="DZ250" s="21">
        <f>VLOOKUP($A250,L.Cifuentes!$A$4:$ER$33,BaseInterventoría!DZ$1,FALSE)</f>
        <v>45364</v>
      </c>
      <c r="EA250" s="21">
        <f>VLOOKUP($A250,L.Cifuentes!$A$4:$ER$33,BaseInterventoría!EA$1,FALSE)</f>
        <v>45544</v>
      </c>
      <c r="EB250" s="5" t="str">
        <f>VLOOKUP($A250,L.Cifuentes!$A$4:$ER$33,BaseInterventoría!EB$1,FALSE)</f>
        <v>RAFAEL ENRIQUE FONSECA CARDONA</v>
      </c>
      <c r="EC250" s="198">
        <f>VLOOKUP($A250,L.Cifuentes!$A$4:$ER$33,BaseInterventoría!EC$1,FALSE)</f>
        <v>58989676</v>
      </c>
      <c r="ED250" s="5">
        <f>VLOOKUP($A250,L.Cifuentes!$A$4:$ER$33,BaseInterventoría!ED$1,FALSE)</f>
        <v>0</v>
      </c>
      <c r="EE250" s="5">
        <f>VLOOKUP($A250,L.Cifuentes!$A$4:$ER$33,BaseInterventoría!EE$1,FALSE)</f>
        <v>0</v>
      </c>
      <c r="EF250" s="5">
        <f>VLOOKUP($A250,L.Cifuentes!$A$4:$ER$33,BaseInterventoría!EF$1,FALSE)</f>
        <v>0</v>
      </c>
      <c r="EG250" s="5">
        <f>VLOOKUP($A250,L.Cifuentes!$A$4:$ER$33,BaseInterventoría!EG$1,FALSE)</f>
        <v>0</v>
      </c>
      <c r="EH250" s="5">
        <f>VLOOKUP($A250,L.Cifuentes!$A$4:$ER$33,BaseInterventoría!EH$1,FALSE)</f>
        <v>0</v>
      </c>
      <c r="EI250" s="21">
        <f ca="1">VLOOKUP($A250,L.Cifuentes!$A$4:$ER$33,BaseInterventoría!EI$1,FALSE)</f>
        <v>45649</v>
      </c>
      <c r="EJ250" s="5">
        <f>VLOOKUP($A250,L.Cifuentes!$A$4:$ER$33,BaseInterventoría!EJ$1,FALSE)</f>
        <v>0</v>
      </c>
      <c r="EK250" s="5">
        <f>VLOOKUP($A250,L.Cifuentes!$A$4:$ER$33,BaseInterventoría!EK$1,FALSE)</f>
        <v>0</v>
      </c>
      <c r="EL250" s="5" t="str">
        <f>VLOOKUP($A250,L.Cifuentes!$A$4:$ER$33,BaseInterventoría!EL$1,FALSE)</f>
        <v>Dirección de Interventoría</v>
      </c>
      <c r="EM250" s="5" t="str">
        <f>VLOOKUP($A250,L.Cifuentes!$A$4:$ER$33,BaseInterventoría!EM$1,FALSE)</f>
        <v>Lucio Cifuentes</v>
      </c>
      <c r="EN250" s="5" t="str">
        <f>VLOOKUP($A250,L.Cifuentes!$A$4:$ER$33,BaseInterventoría!EN$1,FALSE)</f>
        <v>https://www.secop.gov.co/CO1ContractsManagement/Tendering/ProcurementContractEdit/Update?ProfileName=CCE-16-Servicios_profesionales_gestion&amp;PPI=CO1.PPI.25821766&amp;DocUniqueName=ContratoDeCompra&amp;DocTypeName=NextWay.Entities.Marketplace.Tendering.ProcurementContract&amp;ProfileVersion=7&amp;DocUniqueIdentifier=CO1.PCCNTR.5140865&amp;prevCtxUrl=https%3a%2f%2fwww.secop.gov.co%2fCO1BusinessLine%2fTendering%2fBuyerDossierWorkspace%2fIndex%3fsortingState%3dLastModifiedDESC%26showAdvancedSearch%3dFalse%26showAdvancedSearchFields%3dFalse%26selectedDossier%3dCO1.BDOS.4632509%26selectedRequest%3dCO1.REQ.4737852%26&amp;prevCtxLbl=Procesos+de+la+Entidad+Estatal</v>
      </c>
      <c r="EO250" s="5" t="str">
        <f>VLOOKUP($A250,L.Cifuentes!$A$4:$ER$33,BaseInterventoría!EO$1,FALSE)</f>
        <v>Se realizo acta de iniciodel contrato de obra, en ejecucuion del proyecto, a la fecha se llevan 15 unidades terminadas</v>
      </c>
      <c r="EP250" s="21">
        <f>VLOOKUP($A250,L.Cifuentes!$A$4:$ER$33,BaseInterventoría!EP$1,FALSE)</f>
        <v>45622</v>
      </c>
      <c r="EQ250" s="24">
        <f>+BY250+EC250</f>
        <v>880634902.5</v>
      </c>
      <c r="ER250" s="24">
        <f t="shared" si="29"/>
        <v>35225396.100000001</v>
      </c>
      <c r="ES250" s="24">
        <f t="shared" si="30"/>
        <v>915860298.60000002</v>
      </c>
      <c r="ET250" s="5" t="s">
        <v>74</v>
      </c>
      <c r="EU250" s="24">
        <f t="shared" si="28"/>
        <v>915860298.60000002</v>
      </c>
      <c r="EV250" s="55" t="e">
        <f>VLOOKUP(A250,#REF!,147,FALSE)</f>
        <v>#REF!</v>
      </c>
      <c r="EW250" s="56"/>
      <c r="EX250" s="24"/>
      <c r="EY250" s="5" t="s">
        <v>24</v>
      </c>
      <c r="EZ250" s="56"/>
      <c r="FA250" s="21">
        <v>45746</v>
      </c>
      <c r="FB250"/>
      <c r="FC250"/>
      <c r="FD250"/>
    </row>
    <row r="251" spans="1:160" ht="110.25">
      <c r="A251" s="19" t="s">
        <v>817</v>
      </c>
      <c r="B251" s="2">
        <f t="shared" si="24"/>
        <v>249</v>
      </c>
      <c r="C251" s="20" t="s">
        <v>287</v>
      </c>
      <c r="D251" s="5" t="s">
        <v>288</v>
      </c>
      <c r="E251" s="2" t="s">
        <v>818</v>
      </c>
      <c r="F251" s="5" t="str">
        <f>VLOOKUP($A251,L.Cifuentes!$A$4:$ER$33,BaseInterventoría!F$1,FALSE)</f>
        <v>N/A</v>
      </c>
      <c r="G251" s="21" t="str">
        <f>VLOOKUP($A251,L.Cifuentes!$A$4:$ER$33,BaseInterventoría!G$1,FALSE)</f>
        <v>N/A</v>
      </c>
      <c r="H251" s="5" t="str">
        <f>VLOOKUP($A251,L.Cifuentes!$A$4:$ER$33,BaseInterventoría!H$1,FALSE)</f>
        <v>N/A</v>
      </c>
      <c r="I251" s="5" t="str">
        <f>VLOOKUP($A251,L.Cifuentes!$A$4:$ER$33,BaseInterventoría!I$1,FALSE)</f>
        <v>N/A</v>
      </c>
      <c r="J251" s="5" t="str">
        <f>VLOOKUP($A251,L.Cifuentes!$A$4:$ER$33,BaseInterventoría!J$1,FALSE)</f>
        <v>N/A</v>
      </c>
      <c r="K251" s="198">
        <f>VLOOKUP($A251,L.Cifuentes!$A$4:$ER$33,BaseInterventoría!K$1,FALSE)</f>
        <v>0</v>
      </c>
      <c r="L251" s="198">
        <f>VLOOKUP($A251,L.Cifuentes!$A$4:$ER$33,BaseInterventoría!L$1,FALSE)</f>
        <v>0</v>
      </c>
      <c r="M251" s="198">
        <f>VLOOKUP($A251,L.Cifuentes!$A$4:$ER$33,BaseInterventoría!M$1,FALSE)</f>
        <v>0</v>
      </c>
      <c r="N251" s="198">
        <f>VLOOKUP($A251,L.Cifuentes!$A$4:$ER$33,BaseInterventoría!N$1,FALSE)</f>
        <v>0</v>
      </c>
      <c r="O251" s="198">
        <f>VLOOKUP($A251,L.Cifuentes!$A$4:$ER$33,BaseInterventoría!O$1,FALSE)</f>
        <v>0</v>
      </c>
      <c r="P251" s="198">
        <f>VLOOKUP($A251,L.Cifuentes!$A$4:$ER$33,BaseInterventoría!P$1,FALSE)</f>
        <v>0</v>
      </c>
      <c r="Q251" s="198">
        <f>VLOOKUP($A251,L.Cifuentes!$A$4:$ER$33,BaseInterventoría!Q$1,FALSE)</f>
        <v>0</v>
      </c>
      <c r="R251" s="198">
        <f>VLOOKUP($A251,L.Cifuentes!$A$4:$ER$33,BaseInterventoría!R$1,FALSE)</f>
        <v>0</v>
      </c>
      <c r="S251" s="198">
        <f>VLOOKUP($A251,L.Cifuentes!$A$4:$ER$33,BaseInterventoría!S$1,FALSE)</f>
        <v>0</v>
      </c>
      <c r="T251" s="198">
        <f>VLOOKUP($A251,L.Cifuentes!$A$4:$ER$33,BaseInterventoría!T$1,FALSE)</f>
        <v>0</v>
      </c>
      <c r="U251" s="198">
        <f>VLOOKUP($A251,L.Cifuentes!$A$4:$ER$33,BaseInterventoría!U$1,FALSE)</f>
        <v>0</v>
      </c>
      <c r="V251" s="5" t="str">
        <f>VLOOKUP($A251,L.Cifuentes!$A$4:$ER$33,BaseInterventoría!V$1,FALSE)</f>
        <v>15002-21/06/2023
15018-21/06/2023
15204-21/06/2023
15038-21/06/2023
15040-21/06/2023
15044-21/06/2023</v>
      </c>
      <c r="W251" s="5" t="str">
        <f>VLOOKUP($A251,L.Cifuentes!$A$4:$ER$33,BaseInterventoría!W$1,FALSE)</f>
        <v>20240020-18/03/2024</v>
      </c>
      <c r="X251" s="5" t="str">
        <f>VLOOKUP($A251,L.Cifuentes!$A$4:$ER$33,BaseInterventoría!X$1,FALSE)</f>
        <v>INTERVENTORÍA</v>
      </c>
      <c r="Y251" s="5" t="str">
        <f>VLOOKUP($A251,L.Cifuentes!$A$4:$ER$33,BaseInterventoría!Y$1,FALSE)</f>
        <v>RURAL</v>
      </c>
      <c r="Z251" s="5" t="str">
        <f>VLOOKUP($A251,L.Cifuentes!$A$4:$ER$33,BaseInterventoría!Z$1,FALSE)</f>
        <v>CONTRATO-INTERVENTORÍA</v>
      </c>
      <c r="AA251" s="5" t="str">
        <f>VLOOKUP($A251,L.Cifuentes!$A$4:$ER$33,BaseInterventoría!AA$1,FALSE)</f>
        <v>N/A</v>
      </c>
      <c r="AB251" s="5" t="str">
        <f>VLOOKUP($A251,L.Cifuentes!$A$4:$ER$33,BaseInterventoría!AB$1,FALSE)</f>
        <v>N/A</v>
      </c>
      <c r="AC251" s="21" t="str">
        <f>VLOOKUP($A251,L.Cifuentes!$A$4:$ER$33,BaseInterventoría!AC$1,FALSE)</f>
        <v>N/A</v>
      </c>
      <c r="AD251" s="21" t="str">
        <f>VLOOKUP($A251,L.Cifuentes!$A$4:$ER$33,BaseInterventoría!AD$1,FALSE)</f>
        <v>N/A</v>
      </c>
      <c r="AE251" s="5" t="str">
        <f>VLOOKUP($A251,L.Cifuentes!$A$4:$ER$33,BaseInterventoría!AE$1,FALSE)</f>
        <v>N/A</v>
      </c>
      <c r="AF251" s="21" t="str">
        <f>VLOOKUP($A251,L.Cifuentes!$A$4:$ER$33,BaseInterventoría!AF$1,FALSE)</f>
        <v>N/A</v>
      </c>
      <c r="AG251" s="5" t="str">
        <f>VLOOKUP($A251,L.Cifuentes!$A$4:$ER$33,BaseInterventoría!AG$1,FALSE)</f>
        <v>N/A</v>
      </c>
      <c r="AH251" s="5" t="str">
        <f>VLOOKUP($A251,L.Cifuentes!$A$4:$ER$33,BaseInterventoría!AH$1,FALSE)</f>
        <v>N/A</v>
      </c>
      <c r="AI251" s="5" t="str">
        <f>VLOOKUP($A251,L.Cifuentes!$A$4:$ER$33,BaseInterventoría!AI$1,FALSE)</f>
        <v>N/A</v>
      </c>
      <c r="AJ251" s="21" t="str">
        <f>VLOOKUP($A251,L.Cifuentes!$A$4:$ER$33,BaseInterventoría!AJ$1,FALSE)</f>
        <v>N/A</v>
      </c>
      <c r="AK251" s="5" t="str">
        <f>VLOOKUP($A251,L.Cifuentes!$A$4:$ER$33,BaseInterventoría!AK$1,FALSE)</f>
        <v>N/A</v>
      </c>
      <c r="AL251" s="5" t="str">
        <f>VLOOKUP($A251,L.Cifuentes!$A$4:$ER$33,BaseInterventoría!AL$1,FALSE)</f>
        <v>N/A</v>
      </c>
      <c r="AM251" s="21" t="str">
        <f>VLOOKUP($A251,L.Cifuentes!$A$4:$ER$33,BaseInterventoría!AM$1,FALSE)</f>
        <v>N/A</v>
      </c>
      <c r="AN251" s="5" t="str">
        <f>VLOOKUP($A251,L.Cifuentes!$A$4:$ER$33,BaseInterventoría!AN$1,FALSE)</f>
        <v>N/A</v>
      </c>
      <c r="AO251" s="5" t="str">
        <f>VLOOKUP($A251,L.Cifuentes!$A$4:$ER$33,BaseInterventoría!AO$1,FALSE)</f>
        <v>N/A</v>
      </c>
      <c r="AP251" s="5" t="str">
        <f>VLOOKUP($A251,L.Cifuentes!$A$4:$ER$33,BaseInterventoría!AP$1,FALSE)</f>
        <v>N/A</v>
      </c>
      <c r="AQ251" s="5" t="str">
        <f>VLOOKUP($A251,L.Cifuentes!$A$4:$ER$33,BaseInterventoría!AQ$1,FALSE)</f>
        <v>N/A</v>
      </c>
      <c r="AR251" s="21" t="str">
        <f>VLOOKUP($A251,L.Cifuentes!$A$4:$ER$33,BaseInterventoría!AR$1,FALSE)</f>
        <v>N/A</v>
      </c>
      <c r="AS251" s="5" t="str">
        <f>VLOOKUP($A251,L.Cifuentes!$A$4:$ER$33,BaseInterventoría!AS$1,FALSE)</f>
        <v>N/A</v>
      </c>
      <c r="AT251" s="5" t="str">
        <f>VLOOKUP($A251,L.Cifuentes!$A$4:$ER$33,BaseInterventoría!AT$1,FALSE)</f>
        <v>N/A</v>
      </c>
      <c r="AU251" s="21" t="str">
        <f>VLOOKUP($A251,L.Cifuentes!$A$4:$ER$33,BaseInterventoría!AU$1,FALSE)</f>
        <v>N/A</v>
      </c>
      <c r="AV251" s="5" t="str">
        <f>VLOOKUP($A251,L.Cifuentes!$A$4:$ER$33,BaseInterventoría!AV$1,FALSE)</f>
        <v>N/A</v>
      </c>
      <c r="AW251" s="186" t="str">
        <f>VLOOKUP($A251,L.Cifuentes!$A$4:$ER$33,BaseInterventoría!AW$1,FALSE)</f>
        <v>N/A</v>
      </c>
      <c r="AX251" s="186" t="str">
        <f>VLOOKUP($A251,L.Cifuentes!$A$4:$ER$33,BaseInterventoría!AX$1,FALSE)</f>
        <v>N/A</v>
      </c>
      <c r="AY251" s="5" t="str">
        <f>VLOOKUP($A251,L.Cifuentes!$A$4:$ER$33,BaseInterventoría!AY$1,FALSE)</f>
        <v>N/A</v>
      </c>
      <c r="AZ251" s="21" t="str">
        <f>VLOOKUP($A251,L.Cifuentes!$A$4:$ER$33,BaseInterventoría!AZ$1,FALSE)</f>
        <v>N/A</v>
      </c>
      <c r="BA251" s="5" t="str">
        <f>VLOOKUP($A251,L.Cifuentes!$A$4:$ER$33,BaseInterventoría!BA$1,FALSE)</f>
        <v>N/A</v>
      </c>
      <c r="BB251" s="5" t="str">
        <f>VLOOKUP($A251,L.Cifuentes!$A$4:$ER$33,BaseInterventoría!BB$1,FALSE)</f>
        <v>N/A</v>
      </c>
      <c r="BC251" s="5" t="str">
        <f>VLOOKUP($A251,L.Cifuentes!$A$4:$ER$33,BaseInterventoría!BC$1,FALSE)</f>
        <v>N/A</v>
      </c>
      <c r="BD251" s="5" t="str">
        <f>VLOOKUP($A251,L.Cifuentes!$A$4:$ER$33,BaseInterventoría!BD$1,FALSE)</f>
        <v>N/A</v>
      </c>
      <c r="BE251" s="5" t="str">
        <f>VLOOKUP($A251,L.Cifuentes!$A$4:$ER$33,BaseInterventoría!BE$1,FALSE)</f>
        <v>N/A</v>
      </c>
      <c r="BF251" s="21" t="str">
        <f>VLOOKUP($A251,L.Cifuentes!$A$4:$ER$33,BaseInterventoría!BF$1,FALSE)</f>
        <v>N/A</v>
      </c>
      <c r="BG251" s="21" t="str">
        <f>VLOOKUP($A251,L.Cifuentes!$A$4:$ER$33,BaseInterventoría!BG$1,FALSE)</f>
        <v>N/A</v>
      </c>
      <c r="BH251" s="5" t="str">
        <f>VLOOKUP($A251,L.Cifuentes!$A$4:$ER$33,BaseInterventoría!BH$1,FALSE)</f>
        <v>EPC-PDA-I-049-2024</v>
      </c>
      <c r="BI251" s="5" t="str">
        <f>VLOOKUP($A251,L.Cifuentes!$A$4:$ER$33,BaseInterventoría!BI$1,FALSE)</f>
        <v>"INTERVENTORÍA INTEGRAL A LA CONSTRUCCIÓN DE UNIDADES SANITARIAS EN LOS MUNICIPIOS DE: PUERTO SALGAR 100 UNIDADES, PAIME 100 UNIDADES, CAPARRAPI 100 UNIDADES, TOPAIPI 75 UNIDADES, VILLAGOMEZ 50 UNIDADES Y YACOPI 50 UNIDADES EN EL SECTOR RURAL DEL DEPARTAMENTO DE CUNDINAMARCA</v>
      </c>
      <c r="BJ251" s="21">
        <f>VLOOKUP($A251,L.Cifuentes!$A$4:$ER$33,BaseInterventoría!BJ$1,FALSE)</f>
        <v>45364</v>
      </c>
      <c r="BK251" s="21">
        <f>VLOOKUP($A251,L.Cifuentes!$A$4:$ER$33,BaseInterventoría!BK$1,FALSE)</f>
        <v>45544</v>
      </c>
      <c r="BL251" s="5" t="str">
        <f>VLOOKUP($A251,L.Cifuentes!$A$4:$ER$33,BaseInterventoría!BL$1,FALSE)</f>
        <v>16 MESES</v>
      </c>
      <c r="BM251" s="21">
        <f>VLOOKUP($A251,L.Cifuentes!$A$4:$ER$33,BaseInterventoría!BM$1,FALSE)</f>
        <v>46030</v>
      </c>
      <c r="BN251" s="5" t="str">
        <f>VLOOKUP($A251,L.Cifuentes!$A$4:$ER$33,BaseInterventoría!BN$1,FALSE)</f>
        <v>RAFAEL ENRIQUE FONSECA CARDONA</v>
      </c>
      <c r="BO251" s="5">
        <f>VLOOKUP($A251,L.Cifuentes!$A$4:$ER$33,BaseInterventoría!BO$1,FALSE)</f>
        <v>0</v>
      </c>
      <c r="BP251" s="198">
        <f>VLOOKUP($A251,L.Cifuentes!$A$4:$ER$33,BaseInterventoría!BP$1,FALSE)</f>
        <v>0</v>
      </c>
      <c r="BQ251" s="198">
        <f>VLOOKUP($A251,L.Cifuentes!$A$4:$ER$33,BaseInterventoría!BQ$1,FALSE)</f>
        <v>0</v>
      </c>
      <c r="BR251" s="198">
        <f>VLOOKUP($A251,L.Cifuentes!$A$4:$ER$33,BaseInterventoría!BR$1,FALSE)</f>
        <v>0</v>
      </c>
      <c r="BS251" s="198">
        <f>VLOOKUP($A251,L.Cifuentes!$A$4:$ER$33,BaseInterventoría!BS$1,FALSE)</f>
        <v>0</v>
      </c>
      <c r="BT251" s="198">
        <f>VLOOKUP($A251,L.Cifuentes!$A$4:$ER$33,BaseInterventoría!BT$1,FALSE)</f>
        <v>559056050</v>
      </c>
      <c r="BU251" s="21">
        <f>VLOOKUP($A251,L.Cifuentes!$A$4:$ER$33,BaseInterventoría!BU$1,FALSE)</f>
        <v>0</v>
      </c>
      <c r="BV251" s="198">
        <f>VLOOKUP($A251,L.Cifuentes!$A$4:$ER$33,BaseInterventoría!BV$1,FALSE)</f>
        <v>0</v>
      </c>
      <c r="BW251" s="21">
        <f>VLOOKUP($A251,L.Cifuentes!$A$4:$ER$33,BaseInterventoría!BW$1,FALSE)</f>
        <v>0</v>
      </c>
      <c r="BX251" s="198">
        <f>VLOOKUP($A251,L.Cifuentes!$A$4:$ER$33,BaseInterventoría!BX$1,FALSE)</f>
        <v>0</v>
      </c>
      <c r="BY251" s="198">
        <f>VLOOKUP($A251,L.Cifuentes!$A$4:$ER$33,BaseInterventoría!BY$1,FALSE)</f>
        <v>559056050</v>
      </c>
      <c r="BZ251" s="5">
        <f>VLOOKUP($A251,L.Cifuentes!$A$4:$ER$33,BaseInterventoría!BZ$1,FALSE)</f>
        <v>0</v>
      </c>
      <c r="CA251" s="21">
        <f>VLOOKUP($A251,L.Cifuentes!$A$4:$ER$33,BaseInterventoría!CA$1,FALSE)</f>
        <v>0</v>
      </c>
      <c r="CB251" s="5">
        <f>VLOOKUP($A251,L.Cifuentes!$A$4:$ER$33,BaseInterventoría!CB$1,FALSE)</f>
        <v>0</v>
      </c>
      <c r="CC251" s="5">
        <f>VLOOKUP($A251,L.Cifuentes!$A$4:$ER$33,BaseInterventoría!CC$1,FALSE)</f>
        <v>0</v>
      </c>
      <c r="CD251" s="21">
        <f>VLOOKUP($A251,L.Cifuentes!$A$4:$ER$33,BaseInterventoría!CD$1,FALSE)</f>
        <v>0</v>
      </c>
      <c r="CE251" s="5">
        <f>VLOOKUP($A251,L.Cifuentes!$A$4:$ER$33,BaseInterventoría!CE$1,FALSE)</f>
        <v>0</v>
      </c>
      <c r="CF251" s="21">
        <f>VLOOKUP($A251,L.Cifuentes!$A$4:$ER$33,BaseInterventoría!CF$1,FALSE)</f>
        <v>0</v>
      </c>
      <c r="CG251" s="5" t="str">
        <f>VLOOKUP($A251,L.Cifuentes!$A$4:$ER$33,BaseInterventoría!CG$1,FALSE)</f>
        <v>14-44-101207353</v>
      </c>
      <c r="CH251" s="21">
        <f>VLOOKUP($A251,L.Cifuentes!$A$4:$ER$33,BaseInterventoría!CH$1,FALSE)</f>
        <v>45364</v>
      </c>
      <c r="CI251" s="21">
        <f>VLOOKUP($A251,L.Cifuentes!$A$4:$ER$33,BaseInterventoría!CI$1,FALSE)</f>
        <v>46004</v>
      </c>
      <c r="CJ251" s="5">
        <f>VLOOKUP($A251,L.Cifuentes!$A$4:$ER$33,BaseInterventoría!CJ$1,FALSE)</f>
        <v>0</v>
      </c>
      <c r="CK251" s="21">
        <f>VLOOKUP($A251,L.Cifuentes!$A$4:$ER$33,BaseInterventoría!CK$1,FALSE)</f>
        <v>0</v>
      </c>
      <c r="CL251" s="21">
        <f>VLOOKUP($A251,L.Cifuentes!$A$4:$ER$33,BaseInterventoría!CL$1,FALSE)</f>
        <v>0</v>
      </c>
      <c r="CM251" s="5" t="str">
        <f>VLOOKUP($A251,L.Cifuentes!$A$4:$ER$33,BaseInterventoría!CM$1,FALSE)</f>
        <v>14-44-101207353</v>
      </c>
      <c r="CN251" s="21">
        <f>VLOOKUP($A251,L.Cifuentes!$A$4:$ER$33,BaseInterventoría!CN$1,FALSE)</f>
        <v>45364</v>
      </c>
      <c r="CO251" s="21">
        <f>VLOOKUP($A251,L.Cifuentes!$A$4:$ER$33,BaseInterventoría!CO$1,FALSE)</f>
        <v>46978</v>
      </c>
      <c r="CP251" s="5" t="str">
        <f>VLOOKUP($A251,L.Cifuentes!$A$4:$ER$33,BaseInterventoría!CP$1,FALSE)</f>
        <v>14-44-101207353</v>
      </c>
      <c r="CQ251" s="21">
        <f>VLOOKUP($A251,L.Cifuentes!$A$4:$ER$33,BaseInterventoría!CQ$1,FALSE)</f>
        <v>45882</v>
      </c>
      <c r="CR251" s="21">
        <f>VLOOKUP($A251,L.Cifuentes!$A$4:$ER$33,BaseInterventoría!CR$1,FALSE)</f>
        <v>47708</v>
      </c>
      <c r="CS251" s="5">
        <f>VLOOKUP($A251,L.Cifuentes!$A$4:$ER$33,BaseInterventoría!CS$1,FALSE)</f>
        <v>0</v>
      </c>
      <c r="CT251" s="21">
        <f>VLOOKUP($A251,L.Cifuentes!$A$4:$ER$33,BaseInterventoría!CT$1,FALSE)</f>
        <v>0</v>
      </c>
      <c r="CU251" s="21">
        <f>VLOOKUP($A251,L.Cifuentes!$A$4:$ER$33,BaseInterventoría!CU$1,FALSE)</f>
        <v>0</v>
      </c>
      <c r="CV251" s="5">
        <f>VLOOKUP($A251,L.Cifuentes!$A$4:$ER$33,BaseInterventoría!CV$1,FALSE)</f>
        <v>0</v>
      </c>
      <c r="CW251" s="21">
        <f>VLOOKUP($A251,L.Cifuentes!$A$4:$ER$33,BaseInterventoría!CW$1,FALSE)</f>
        <v>0</v>
      </c>
      <c r="CX251" s="21">
        <f>VLOOKUP($A251,L.Cifuentes!$A$4:$ER$33,BaseInterventoría!CX$1,FALSE)</f>
        <v>0</v>
      </c>
      <c r="CY251" s="21">
        <f>VLOOKUP($A251,L.Cifuentes!$A$4:$ER$33,BaseInterventoría!CY$1,FALSE)</f>
        <v>46030</v>
      </c>
      <c r="CZ251" s="5">
        <f>VLOOKUP($A251,L.Cifuentes!$A$4:$ER$33,BaseInterventoría!CZ$1,FALSE)</f>
        <v>16.2</v>
      </c>
      <c r="DA251" s="186">
        <f>VLOOKUP($A251,L.Cifuentes!$A$4:$ER$33,BaseInterventoría!DA$1,FALSE)</f>
        <v>0</v>
      </c>
      <c r="DB251" s="186">
        <f>VLOOKUP($A251,L.Cifuentes!$A$4:$ER$33,BaseInterventoría!DB$1,FALSE)</f>
        <v>0</v>
      </c>
      <c r="DC251" s="186">
        <f>VLOOKUP($A251,L.Cifuentes!$A$4:$ER$33,BaseInterventoría!DC$1,FALSE)</f>
        <v>0</v>
      </c>
      <c r="DD251" s="186">
        <f>VLOOKUP($A251,L.Cifuentes!$A$4:$ER$33,BaseInterventoría!DD$1,FALSE)</f>
        <v>0</v>
      </c>
      <c r="DE251" s="186">
        <f>VLOOKUP($A251,L.Cifuentes!$A$4:$ER$33,BaseInterventoría!DE$1,FALSE)</f>
        <v>0</v>
      </c>
      <c r="DF251" s="186">
        <f>VLOOKUP($A251,L.Cifuentes!$A$4:$ER$33,BaseInterventoría!DF$1,FALSE)</f>
        <v>0</v>
      </c>
      <c r="DG251" s="186">
        <f>VLOOKUP($A251,L.Cifuentes!$A$4:$ER$33,BaseInterventoría!DG$1,FALSE)</f>
        <v>0</v>
      </c>
      <c r="DH251" s="186">
        <f>VLOOKUP($A251,L.Cifuentes!$A$4:$ER$33,BaseInterventoría!DH$1,FALSE)</f>
        <v>0</v>
      </c>
      <c r="DI251" s="186">
        <f>VLOOKUP($A251,L.Cifuentes!$A$4:$ER$33,BaseInterventoría!DI$1,FALSE)</f>
        <v>0</v>
      </c>
      <c r="DJ251" s="186">
        <f>VLOOKUP($A251,L.Cifuentes!$A$4:$ER$33,BaseInterventoría!DJ$1,FALSE)</f>
        <v>0</v>
      </c>
      <c r="DK251" s="5">
        <f ca="1">VLOOKUP($A251,L.Cifuentes!$A$4:$ER$33,BaseInterventoría!DK$1,FALSE)</f>
        <v>0.21604938271604937</v>
      </c>
      <c r="DL251" s="5" t="str">
        <f ca="1">VLOOKUP($A251,L.Cifuentes!$A$4:$ER$33,BaseInterventoría!DL$1,FALSE)</f>
        <v>VIGENTE</v>
      </c>
      <c r="DM251" s="71" t="str">
        <f>IF(OR(DN251="por iniciar",DN251="por contratar",DN251="en ejecución",DN251="suspendido"),"Activos","En Liquidación")</f>
        <v>Activos</v>
      </c>
      <c r="DN251" s="5" t="str">
        <f>VLOOKUP($A251,L.Cifuentes!$A$4:$ER$33,BaseInterventoría!DN$1,FALSE)</f>
        <v>En ejecución</v>
      </c>
      <c r="DO251" s="5">
        <f>VLOOKUP($A251,L.Cifuentes!$A$4:$ER$33,BaseInterventoría!DO$1,FALSE)</f>
        <v>0</v>
      </c>
      <c r="DP251" s="5">
        <f>VLOOKUP($A251,L.Cifuentes!$A$4:$ER$33,BaseInterventoría!DP$1,FALSE)</f>
        <v>0</v>
      </c>
      <c r="DQ251" s="5">
        <f>VLOOKUP($A251,L.Cifuentes!$A$4:$ER$33,BaseInterventoría!DQ$1,FALSE)</f>
        <v>0</v>
      </c>
      <c r="DR251" s="5">
        <f>VLOOKUP($A251,L.Cifuentes!$A$4:$ER$33,BaseInterventoría!DR$1,FALSE)</f>
        <v>0</v>
      </c>
      <c r="DS251" s="5">
        <f>VLOOKUP($A251,L.Cifuentes!$A$4:$ER$33,BaseInterventoría!DS$1,FALSE)</f>
        <v>0</v>
      </c>
      <c r="DT251" s="198">
        <f>VLOOKUP($A251,L.Cifuentes!$A$4:$ER$33,BaseInterventoría!DT$1,FALSE)</f>
        <v>0</v>
      </c>
      <c r="DU251" s="198">
        <f>VLOOKUP($A251,L.Cifuentes!$A$4:$ER$33,BaseInterventoría!DU$1,FALSE)</f>
        <v>559056050</v>
      </c>
      <c r="DV251" s="186">
        <f>VLOOKUP($A251,L.Cifuentes!$A$4:$ER$33,BaseInterventoría!DV$1,FALSE)</f>
        <v>0</v>
      </c>
      <c r="DW251" s="198">
        <f>VLOOKUP($A251,L.Cifuentes!$A$4:$ER$33,BaseInterventoría!DW$1,FALSE)</f>
        <v>559056050</v>
      </c>
      <c r="DX251" s="21" t="str">
        <f>VLOOKUP($A251,L.Cifuentes!$A$4:$ER$33,BaseInterventoría!DX$1,FALSE)</f>
        <v>N/A</v>
      </c>
      <c r="DY251" s="5" t="str">
        <f>VLOOKUP($A251,L.Cifuentes!$A$4:$ER$33,BaseInterventoría!DY$1,FALSE)</f>
        <v>N/A</v>
      </c>
      <c r="DZ251" s="21" t="str">
        <f>VLOOKUP($A251,L.Cifuentes!$A$4:$ER$33,BaseInterventoría!DZ$1,FALSE)</f>
        <v>N/A</v>
      </c>
      <c r="EA251" s="21" t="str">
        <f>VLOOKUP($A251,L.Cifuentes!$A$4:$ER$33,BaseInterventoría!EA$1,FALSE)</f>
        <v>N/A</v>
      </c>
      <c r="EB251" s="5" t="str">
        <f>VLOOKUP($A251,L.Cifuentes!$A$4:$ER$33,BaseInterventoría!EB$1,FALSE)</f>
        <v>N/A</v>
      </c>
      <c r="EC251" s="198" t="str">
        <f>VLOOKUP($A251,L.Cifuentes!$A$4:$ER$33,BaseInterventoría!EC$1,FALSE)</f>
        <v>N/A</v>
      </c>
      <c r="ED251" s="5">
        <f>VLOOKUP($A251,L.Cifuentes!$A$4:$ER$33,BaseInterventoría!ED$1,FALSE)</f>
        <v>0</v>
      </c>
      <c r="EE251" s="5">
        <f>VLOOKUP($A251,L.Cifuentes!$A$4:$ER$33,BaseInterventoría!EE$1,FALSE)</f>
        <v>0</v>
      </c>
      <c r="EF251" s="5">
        <f>VLOOKUP($A251,L.Cifuentes!$A$4:$ER$33,BaseInterventoría!EF$1,FALSE)</f>
        <v>0</v>
      </c>
      <c r="EG251" s="5">
        <f>VLOOKUP($A251,L.Cifuentes!$A$4:$ER$33,BaseInterventoría!EG$1,FALSE)</f>
        <v>0</v>
      </c>
      <c r="EH251" s="5">
        <f>VLOOKUP($A251,L.Cifuentes!$A$4:$ER$33,BaseInterventoría!EH$1,FALSE)</f>
        <v>0</v>
      </c>
      <c r="EI251" s="21">
        <f ca="1">VLOOKUP($A251,L.Cifuentes!$A$4:$ER$33,BaseInterventoría!EI$1,FALSE)</f>
        <v>45649</v>
      </c>
      <c r="EJ251" s="5">
        <f>VLOOKUP($A251,L.Cifuentes!$A$4:$ER$33,BaseInterventoría!EJ$1,FALSE)</f>
        <v>0</v>
      </c>
      <c r="EK251" s="5">
        <f>VLOOKUP($A251,L.Cifuentes!$A$4:$ER$33,BaseInterventoría!EK$1,FALSE)</f>
        <v>0</v>
      </c>
      <c r="EL251" s="5" t="str">
        <f>VLOOKUP($A251,L.Cifuentes!$A$4:$ER$33,BaseInterventoría!EL$1,FALSE)</f>
        <v>Dirección de Interventoría</v>
      </c>
      <c r="EM251" s="5" t="str">
        <f>VLOOKUP($A251,L.Cifuentes!$A$4:$ER$33,BaseInterventoría!EM$1,FALSE)</f>
        <v>Lucio Cifuentes</v>
      </c>
      <c r="EN251" s="5" t="str">
        <f>VLOOKUP($A251,L.Cifuentes!$A$4:$ER$33,BaseInterventoría!EN$1,FALSE)</f>
        <v>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5612881&amp;prevCtxUrl=https%3a%2f%2fwww.secop.gov.co%3a443%2fCO1ContractsManagement%2fTendering%2fProcurementContractManagement%2fIndex&amp;prevCtxLbl=Contratos+</v>
      </c>
      <c r="EO251" s="5" t="str">
        <f>VLOOKUP($A251,L.Cifuentes!$A$4:$ER$33,BaseInterventoría!EO$1,FALSE)</f>
        <v>se da inicio a la interventoria de fecha 09 de septiembre del 2024</v>
      </c>
      <c r="EP251" s="21">
        <f>VLOOKUP($A251,L.Cifuentes!$A$4:$ER$33,BaseInterventoría!EP$1,FALSE)</f>
        <v>45622</v>
      </c>
      <c r="EQ251" s="24">
        <v>0</v>
      </c>
      <c r="ER251" s="24">
        <v>0</v>
      </c>
      <c r="ES251" s="24">
        <v>0</v>
      </c>
      <c r="ET251" s="5"/>
      <c r="EU251" s="24">
        <f>ES251</f>
        <v>0</v>
      </c>
      <c r="EV251" s="55" t="e">
        <f>VLOOKUP(A251,#REF!,147,FALSE)</f>
        <v>#REF!</v>
      </c>
      <c r="EW251" s="56"/>
      <c r="EX251" s="24"/>
      <c r="EY251" s="5" t="s">
        <v>24</v>
      </c>
      <c r="EZ251" s="56"/>
      <c r="FA251" s="21"/>
      <c r="FB251"/>
      <c r="FC251"/>
      <c r="FD251"/>
    </row>
    <row r="252" spans="1:160" ht="110.25">
      <c r="A252" s="19" t="s">
        <v>819</v>
      </c>
      <c r="B252" s="2">
        <f t="shared" si="24"/>
        <v>250</v>
      </c>
      <c r="C252" s="20" t="s">
        <v>287</v>
      </c>
      <c r="D252" s="5" t="s">
        <v>288</v>
      </c>
      <c r="E252" s="2" t="s">
        <v>820</v>
      </c>
      <c r="F252" s="5" t="str">
        <f>VLOOKUP($A252,L.Cifuentes!$A$4:$ER$33,BaseInterventoría!F$1,FALSE)</f>
        <v>N/A</v>
      </c>
      <c r="G252" s="21" t="str">
        <f>VLOOKUP($A252,L.Cifuentes!$A$4:$ER$33,BaseInterventoría!G$1,FALSE)</f>
        <v>N/A</v>
      </c>
      <c r="H252" s="5" t="str">
        <f>VLOOKUP($A252,L.Cifuentes!$A$4:$ER$33,BaseInterventoría!H$1,FALSE)</f>
        <v>N/A</v>
      </c>
      <c r="I252" s="5" t="str">
        <f>VLOOKUP($A252,L.Cifuentes!$A$4:$ER$33,BaseInterventoría!I$1,FALSE)</f>
        <v>N/A</v>
      </c>
      <c r="J252" s="5" t="str">
        <f>VLOOKUP($A252,L.Cifuentes!$A$4:$ER$33,BaseInterventoría!J$1,FALSE)</f>
        <v>N/A</v>
      </c>
      <c r="K252" s="198">
        <f>VLOOKUP($A252,L.Cifuentes!$A$4:$ER$33,BaseInterventoría!K$1,FALSE)</f>
        <v>0</v>
      </c>
      <c r="L252" s="198">
        <f>VLOOKUP($A252,L.Cifuentes!$A$4:$ER$33,BaseInterventoría!L$1,FALSE)</f>
        <v>0</v>
      </c>
      <c r="M252" s="198">
        <f>VLOOKUP($A252,L.Cifuentes!$A$4:$ER$33,BaseInterventoría!M$1,FALSE)</f>
        <v>0</v>
      </c>
      <c r="N252" s="198">
        <f>VLOOKUP($A252,L.Cifuentes!$A$4:$ER$33,BaseInterventoría!N$1,FALSE)</f>
        <v>0</v>
      </c>
      <c r="O252" s="198">
        <f>VLOOKUP($A252,L.Cifuentes!$A$4:$ER$33,BaseInterventoría!O$1,FALSE)</f>
        <v>0</v>
      </c>
      <c r="P252" s="198">
        <f>VLOOKUP($A252,L.Cifuentes!$A$4:$ER$33,BaseInterventoría!P$1,FALSE)</f>
        <v>0</v>
      </c>
      <c r="Q252" s="198">
        <f>VLOOKUP($A252,L.Cifuentes!$A$4:$ER$33,BaseInterventoría!Q$1,FALSE)</f>
        <v>0</v>
      </c>
      <c r="R252" s="198">
        <f>VLOOKUP($A252,L.Cifuentes!$A$4:$ER$33,BaseInterventoría!R$1,FALSE)</f>
        <v>0</v>
      </c>
      <c r="S252" s="198">
        <f>VLOOKUP($A252,L.Cifuentes!$A$4:$ER$33,BaseInterventoría!S$1,FALSE)</f>
        <v>0</v>
      </c>
      <c r="T252" s="198">
        <f>VLOOKUP($A252,L.Cifuentes!$A$4:$ER$33,BaseInterventoría!T$1,FALSE)</f>
        <v>0</v>
      </c>
      <c r="U252" s="198">
        <f>VLOOKUP($A252,L.Cifuentes!$A$4:$ER$33,BaseInterventoría!U$1,FALSE)</f>
        <v>0</v>
      </c>
      <c r="V252" s="5" t="str">
        <f>VLOOKUP($A252,L.Cifuentes!$A$4:$ER$33,BaseInterventoría!V$1,FALSE)</f>
        <v>15034-2106/2023
15008-21/06/2023
15010-21/06/2023
15030-21/06/2023
15036-21/06/2023</v>
      </c>
      <c r="W252" s="5" t="str">
        <f>VLOOKUP($A252,L.Cifuentes!$A$4:$ER$33,BaseInterventoría!W$1,FALSE)</f>
        <v>20240018-18/03/2024</v>
      </c>
      <c r="X252" s="5" t="str">
        <f>VLOOKUP($A252,L.Cifuentes!$A$4:$ER$33,BaseInterventoría!X$1,FALSE)</f>
        <v>INTERVENTORÍA</v>
      </c>
      <c r="Y252" s="5" t="str">
        <f>VLOOKUP($A252,L.Cifuentes!$A$4:$ER$33,BaseInterventoría!Y$1,FALSE)</f>
        <v>N/A</v>
      </c>
      <c r="Z252" s="5" t="str">
        <f>VLOOKUP($A252,L.Cifuentes!$A$4:$ER$33,BaseInterventoría!Z$1,FALSE)</f>
        <v>CONTRATO-INTERVENTORÍA</v>
      </c>
      <c r="AA252" s="5" t="str">
        <f>VLOOKUP($A252,L.Cifuentes!$A$4:$ER$33,BaseInterventoría!AA$1,FALSE)</f>
        <v>N/A</v>
      </c>
      <c r="AB252" s="5" t="str">
        <f>VLOOKUP($A252,L.Cifuentes!$A$4:$ER$33,BaseInterventoría!AB$1,FALSE)</f>
        <v>N/A</v>
      </c>
      <c r="AC252" s="21" t="str">
        <f>VLOOKUP($A252,L.Cifuentes!$A$4:$ER$33,BaseInterventoría!AC$1,FALSE)</f>
        <v>N/A</v>
      </c>
      <c r="AD252" s="21" t="str">
        <f>VLOOKUP($A252,L.Cifuentes!$A$4:$ER$33,BaseInterventoría!AD$1,FALSE)</f>
        <v>N/A</v>
      </c>
      <c r="AE252" s="5" t="str">
        <f>VLOOKUP($A252,L.Cifuentes!$A$4:$ER$33,BaseInterventoría!AE$1,FALSE)</f>
        <v>N/A</v>
      </c>
      <c r="AF252" s="21" t="str">
        <f>VLOOKUP($A252,L.Cifuentes!$A$4:$ER$33,BaseInterventoría!AF$1,FALSE)</f>
        <v>N/A</v>
      </c>
      <c r="AG252" s="5" t="str">
        <f>VLOOKUP($A252,L.Cifuentes!$A$4:$ER$33,BaseInterventoría!AG$1,FALSE)</f>
        <v>N/A</v>
      </c>
      <c r="AH252" s="5" t="str">
        <f>VLOOKUP($A252,L.Cifuentes!$A$4:$ER$33,BaseInterventoría!AH$1,FALSE)</f>
        <v>N/A</v>
      </c>
      <c r="AI252" s="5" t="str">
        <f>VLOOKUP($A252,L.Cifuentes!$A$4:$ER$33,BaseInterventoría!AI$1,FALSE)</f>
        <v>N/A</v>
      </c>
      <c r="AJ252" s="21" t="str">
        <f>VLOOKUP($A252,L.Cifuentes!$A$4:$ER$33,BaseInterventoría!AJ$1,FALSE)</f>
        <v>N/A</v>
      </c>
      <c r="AK252" s="5" t="str">
        <f>VLOOKUP($A252,L.Cifuentes!$A$4:$ER$33,BaseInterventoría!AK$1,FALSE)</f>
        <v>N/A</v>
      </c>
      <c r="AL252" s="5" t="str">
        <f>VLOOKUP($A252,L.Cifuentes!$A$4:$ER$33,BaseInterventoría!AL$1,FALSE)</f>
        <v>N/A</v>
      </c>
      <c r="AM252" s="21" t="str">
        <f>VLOOKUP($A252,L.Cifuentes!$A$4:$ER$33,BaseInterventoría!AM$1,FALSE)</f>
        <v>N/A</v>
      </c>
      <c r="AN252" s="5" t="str">
        <f>VLOOKUP($A252,L.Cifuentes!$A$4:$ER$33,BaseInterventoría!AN$1,FALSE)</f>
        <v>N/A</v>
      </c>
      <c r="AO252" s="5" t="str">
        <f>VLOOKUP($A252,L.Cifuentes!$A$4:$ER$33,BaseInterventoría!AO$1,FALSE)</f>
        <v>N/A</v>
      </c>
      <c r="AP252" s="5" t="str">
        <f>VLOOKUP($A252,L.Cifuentes!$A$4:$ER$33,BaseInterventoría!AP$1,FALSE)</f>
        <v>N/A</v>
      </c>
      <c r="AQ252" s="5" t="str">
        <f>VLOOKUP($A252,L.Cifuentes!$A$4:$ER$33,BaseInterventoría!AQ$1,FALSE)</f>
        <v>N/A</v>
      </c>
      <c r="AR252" s="21" t="str">
        <f>VLOOKUP($A252,L.Cifuentes!$A$4:$ER$33,BaseInterventoría!AR$1,FALSE)</f>
        <v>N/A</v>
      </c>
      <c r="AS252" s="5" t="str">
        <f>VLOOKUP($A252,L.Cifuentes!$A$4:$ER$33,BaseInterventoría!AS$1,FALSE)</f>
        <v>N/A</v>
      </c>
      <c r="AT252" s="5" t="str">
        <f>VLOOKUP($A252,L.Cifuentes!$A$4:$ER$33,BaseInterventoría!AT$1,FALSE)</f>
        <v>N/A</v>
      </c>
      <c r="AU252" s="21" t="str">
        <f>VLOOKUP($A252,L.Cifuentes!$A$4:$ER$33,BaseInterventoría!AU$1,FALSE)</f>
        <v>N/A</v>
      </c>
      <c r="AV252" s="5" t="str">
        <f>VLOOKUP($A252,L.Cifuentes!$A$4:$ER$33,BaseInterventoría!AV$1,FALSE)</f>
        <v>N/A</v>
      </c>
      <c r="AW252" s="186" t="str">
        <f>VLOOKUP($A252,L.Cifuentes!$A$4:$ER$33,BaseInterventoría!AW$1,FALSE)</f>
        <v>N/A</v>
      </c>
      <c r="AX252" s="186" t="str">
        <f>VLOOKUP($A252,L.Cifuentes!$A$4:$ER$33,BaseInterventoría!AX$1,FALSE)</f>
        <v>N/A</v>
      </c>
      <c r="AY252" s="5" t="str">
        <f>VLOOKUP($A252,L.Cifuentes!$A$4:$ER$33,BaseInterventoría!AY$1,FALSE)</f>
        <v>N/A</v>
      </c>
      <c r="AZ252" s="21" t="str">
        <f>VLOOKUP($A252,L.Cifuentes!$A$4:$ER$33,BaseInterventoría!AZ$1,FALSE)</f>
        <v>N/A</v>
      </c>
      <c r="BA252" s="5" t="str">
        <f>VLOOKUP($A252,L.Cifuentes!$A$4:$ER$33,BaseInterventoría!BA$1,FALSE)</f>
        <v>N/A</v>
      </c>
      <c r="BB252" s="5" t="str">
        <f>VLOOKUP($A252,L.Cifuentes!$A$4:$ER$33,BaseInterventoría!BB$1,FALSE)</f>
        <v>N/A</v>
      </c>
      <c r="BC252" s="5" t="str">
        <f>VLOOKUP($A252,L.Cifuentes!$A$4:$ER$33,BaseInterventoría!BC$1,FALSE)</f>
        <v>N/A</v>
      </c>
      <c r="BD252" s="5" t="str">
        <f>VLOOKUP($A252,L.Cifuentes!$A$4:$ER$33,BaseInterventoría!BD$1,FALSE)</f>
        <v>N/A</v>
      </c>
      <c r="BE252" s="5" t="str">
        <f>VLOOKUP($A252,L.Cifuentes!$A$4:$ER$33,BaseInterventoría!BE$1,FALSE)</f>
        <v>N/A</v>
      </c>
      <c r="BF252" s="21" t="str">
        <f>VLOOKUP($A252,L.Cifuentes!$A$4:$ER$33,BaseInterventoría!BF$1,FALSE)</f>
        <v>N/A</v>
      </c>
      <c r="BG252" s="21" t="str">
        <f>VLOOKUP($A252,L.Cifuentes!$A$4:$ER$33,BaseInterventoría!BG$1,FALSE)</f>
        <v>N/A</v>
      </c>
      <c r="BH252" s="5" t="str">
        <f>VLOOKUP($A252,L.Cifuentes!$A$4:$ER$33,BaseInterventoría!BH$1,FALSE)</f>
        <v>EPC-PDA-I-051-2024</v>
      </c>
      <c r="BI252" s="5" t="str">
        <f>VLOOKUP($A252,L.Cifuentes!$A$4:$ER$33,BaseInterventoría!BI$1,FALSE)</f>
        <v>INTERVENTORÍA INTEGRAL A LA CONSTRUCCIÓN DE UNIDADES SANITARIAS EN LOS MUNICIPIOS DE: TAUSA 36 UNIDADES, LENGUAZAQUE 25 UNIDADES, MANTA 40 UNIDADES, SIMIJACA 83 UNIDADES Y TIBIRITA 30 UNIDADES EN EL SECTOR RURAL DEL DEPARTAMENTO DE CUNDINAMARCA</v>
      </c>
      <c r="BJ252" s="21">
        <f>VLOOKUP($A252,L.Cifuentes!$A$4:$ER$33,BaseInterventoría!BJ$1,FALSE)</f>
        <v>45364</v>
      </c>
      <c r="BK252" s="21">
        <f>VLOOKUP($A252,L.Cifuentes!$A$4:$ER$33,BaseInterventoría!BK$1,FALSE)</f>
        <v>45551</v>
      </c>
      <c r="BL252" s="5" t="str">
        <f>VLOOKUP($A252,L.Cifuentes!$A$4:$ER$33,BaseInterventoría!BL$1,FALSE)</f>
        <v>13 MESES</v>
      </c>
      <c r="BM252" s="21">
        <f>VLOOKUP($A252,L.Cifuentes!$A$4:$ER$33,BaseInterventoría!BM$1,FALSE)</f>
        <v>45945</v>
      </c>
      <c r="BN252" s="5" t="str">
        <f>VLOOKUP($A252,L.Cifuentes!$A$4:$ER$33,BaseInterventoría!BN$1,FALSE)</f>
        <v>GRUPO CONSULTOR KAPITAL</v>
      </c>
      <c r="BO252" s="5">
        <f>VLOOKUP($A252,L.Cifuentes!$A$4:$ER$33,BaseInterventoría!BO$1,FALSE)</f>
        <v>0</v>
      </c>
      <c r="BP252" s="198">
        <f>VLOOKUP($A252,L.Cifuentes!$A$4:$ER$33,BaseInterventoría!BP$1,FALSE)</f>
        <v>0</v>
      </c>
      <c r="BQ252" s="198">
        <f>VLOOKUP($A252,L.Cifuentes!$A$4:$ER$33,BaseInterventoría!BQ$1,FALSE)</f>
        <v>0</v>
      </c>
      <c r="BR252" s="198">
        <f>VLOOKUP($A252,L.Cifuentes!$A$4:$ER$33,BaseInterventoría!BR$1,FALSE)</f>
        <v>0</v>
      </c>
      <c r="BS252" s="198">
        <f>VLOOKUP($A252,L.Cifuentes!$A$4:$ER$33,BaseInterventoría!BS$1,FALSE)</f>
        <v>0</v>
      </c>
      <c r="BT252" s="198">
        <f>VLOOKUP($A252,L.Cifuentes!$A$4:$ER$33,BaseInterventoría!BT$1,FALSE)</f>
        <v>252198091</v>
      </c>
      <c r="BU252" s="21">
        <f>VLOOKUP($A252,L.Cifuentes!$A$4:$ER$33,BaseInterventoría!BU$1,FALSE)</f>
        <v>0</v>
      </c>
      <c r="BV252" s="198">
        <f>VLOOKUP($A252,L.Cifuentes!$A$4:$ER$33,BaseInterventoría!BV$1,FALSE)</f>
        <v>0</v>
      </c>
      <c r="BW252" s="21">
        <f>VLOOKUP($A252,L.Cifuentes!$A$4:$ER$33,BaseInterventoría!BW$1,FALSE)</f>
        <v>0</v>
      </c>
      <c r="BX252" s="198">
        <f>VLOOKUP($A252,L.Cifuentes!$A$4:$ER$33,BaseInterventoría!BX$1,FALSE)</f>
        <v>0</v>
      </c>
      <c r="BY252" s="198">
        <f>VLOOKUP($A252,L.Cifuentes!$A$4:$ER$33,BaseInterventoría!BY$1,FALSE)</f>
        <v>252198091</v>
      </c>
      <c r="BZ252" s="5">
        <f>VLOOKUP($A252,L.Cifuentes!$A$4:$ER$33,BaseInterventoría!BZ$1,FALSE)</f>
        <v>0</v>
      </c>
      <c r="CA252" s="21">
        <f>VLOOKUP($A252,L.Cifuentes!$A$4:$ER$33,BaseInterventoría!CA$1,FALSE)</f>
        <v>0</v>
      </c>
      <c r="CB252" s="5">
        <f>VLOOKUP($A252,L.Cifuentes!$A$4:$ER$33,BaseInterventoría!CB$1,FALSE)</f>
        <v>0</v>
      </c>
      <c r="CC252" s="5">
        <f>VLOOKUP($A252,L.Cifuentes!$A$4:$ER$33,BaseInterventoría!CC$1,FALSE)</f>
        <v>0</v>
      </c>
      <c r="CD252" s="21">
        <f>VLOOKUP($A252,L.Cifuentes!$A$4:$ER$33,BaseInterventoría!CD$1,FALSE)</f>
        <v>0</v>
      </c>
      <c r="CE252" s="5">
        <f>VLOOKUP($A252,L.Cifuentes!$A$4:$ER$33,BaseInterventoría!CE$1,FALSE)</f>
        <v>0</v>
      </c>
      <c r="CF252" s="21">
        <f>VLOOKUP($A252,L.Cifuentes!$A$4:$ER$33,BaseInterventoría!CF$1,FALSE)</f>
        <v>0</v>
      </c>
      <c r="CG252" s="5" t="str">
        <f>VLOOKUP($A252,L.Cifuentes!$A$4:$ER$33,BaseInterventoría!CG$1,FALSE)</f>
        <v>CBC-100054846</v>
      </c>
      <c r="CH252" s="21">
        <f>VLOOKUP($A252,L.Cifuentes!$A$4:$ER$33,BaseInterventoría!CH$1,FALSE)</f>
        <v>45364</v>
      </c>
      <c r="CI252" s="21">
        <f>VLOOKUP($A252,L.Cifuentes!$A$4:$ER$33,BaseInterventoría!CI$1,FALSE)</f>
        <v>45913</v>
      </c>
      <c r="CJ252" s="5">
        <f>VLOOKUP($A252,L.Cifuentes!$A$4:$ER$33,BaseInterventoría!CJ$1,FALSE)</f>
        <v>0</v>
      </c>
      <c r="CK252" s="21">
        <f>VLOOKUP($A252,L.Cifuentes!$A$4:$ER$33,BaseInterventoría!CK$1,FALSE)</f>
        <v>0</v>
      </c>
      <c r="CL252" s="21">
        <f>VLOOKUP($A252,L.Cifuentes!$A$4:$ER$33,BaseInterventoría!CL$1,FALSE)</f>
        <v>0</v>
      </c>
      <c r="CM252" s="5" t="str">
        <f>VLOOKUP($A252,L.Cifuentes!$A$4:$ER$33,BaseInterventoría!CM$1,FALSE)</f>
        <v>CBC-100054846</v>
      </c>
      <c r="CN252" s="21">
        <f>VLOOKUP($A252,L.Cifuentes!$A$4:$ER$33,BaseInterventoría!CN$1,FALSE)</f>
        <v>45364</v>
      </c>
      <c r="CO252" s="21">
        <f>VLOOKUP($A252,L.Cifuentes!$A$4:$ER$33,BaseInterventoría!CO$1,FALSE)</f>
        <v>46886</v>
      </c>
      <c r="CP252" s="5" t="str">
        <f>VLOOKUP($A252,L.Cifuentes!$A$4:$ER$33,BaseInterventoría!CP$1,FALSE)</f>
        <v>CBC-100054846</v>
      </c>
      <c r="CQ252" s="21">
        <f>VLOOKUP($A252,L.Cifuentes!$A$4:$ER$33,BaseInterventoría!CQ$1,FALSE)</f>
        <v>45790</v>
      </c>
      <c r="CR252" s="21">
        <f>VLOOKUP($A252,L.Cifuentes!$A$4:$ER$33,BaseInterventoría!CR$1,FALSE)</f>
        <v>47616</v>
      </c>
      <c r="CS252" s="5">
        <f>VLOOKUP($A252,L.Cifuentes!$A$4:$ER$33,BaseInterventoría!CS$1,FALSE)</f>
        <v>0</v>
      </c>
      <c r="CT252" s="21">
        <f>VLOOKUP($A252,L.Cifuentes!$A$4:$ER$33,BaseInterventoría!CT$1,FALSE)</f>
        <v>0</v>
      </c>
      <c r="CU252" s="21">
        <f>VLOOKUP($A252,L.Cifuentes!$A$4:$ER$33,BaseInterventoría!CU$1,FALSE)</f>
        <v>0</v>
      </c>
      <c r="CV252" s="5">
        <f>VLOOKUP($A252,L.Cifuentes!$A$4:$ER$33,BaseInterventoría!CV$1,FALSE)</f>
        <v>0</v>
      </c>
      <c r="CW252" s="21">
        <f>VLOOKUP($A252,L.Cifuentes!$A$4:$ER$33,BaseInterventoría!CW$1,FALSE)</f>
        <v>0</v>
      </c>
      <c r="CX252" s="21">
        <f>VLOOKUP($A252,L.Cifuentes!$A$4:$ER$33,BaseInterventoría!CX$1,FALSE)</f>
        <v>0</v>
      </c>
      <c r="CY252" s="21">
        <f>VLOOKUP($A252,L.Cifuentes!$A$4:$ER$33,BaseInterventoría!CY$1,FALSE)</f>
        <v>45945</v>
      </c>
      <c r="CZ252" s="5">
        <f>VLOOKUP($A252,L.Cifuentes!$A$4:$ER$33,BaseInterventoría!CZ$1,FALSE)</f>
        <v>13.133333333333333</v>
      </c>
      <c r="DA252" s="186">
        <f>VLOOKUP($A252,L.Cifuentes!$A$4:$ER$33,BaseInterventoría!DA$1,FALSE)</f>
        <v>0</v>
      </c>
      <c r="DB252" s="186">
        <f>VLOOKUP($A252,L.Cifuentes!$A$4:$ER$33,BaseInterventoría!DB$1,FALSE)</f>
        <v>0</v>
      </c>
      <c r="DC252" s="186">
        <f>VLOOKUP($A252,L.Cifuentes!$A$4:$ER$33,BaseInterventoría!DC$1,FALSE)</f>
        <v>0</v>
      </c>
      <c r="DD252" s="186">
        <f>VLOOKUP($A252,L.Cifuentes!$A$4:$ER$33,BaseInterventoría!DD$1,FALSE)</f>
        <v>0</v>
      </c>
      <c r="DE252" s="186">
        <f>VLOOKUP($A252,L.Cifuentes!$A$4:$ER$33,BaseInterventoría!DE$1,FALSE)</f>
        <v>0</v>
      </c>
      <c r="DF252" s="186">
        <f>VLOOKUP($A252,L.Cifuentes!$A$4:$ER$33,BaseInterventoría!DF$1,FALSE)</f>
        <v>0</v>
      </c>
      <c r="DG252" s="186">
        <f>VLOOKUP($A252,L.Cifuentes!$A$4:$ER$33,BaseInterventoría!DG$1,FALSE)</f>
        <v>0</v>
      </c>
      <c r="DH252" s="186">
        <f>VLOOKUP($A252,L.Cifuentes!$A$4:$ER$33,BaseInterventoría!DH$1,FALSE)</f>
        <v>0</v>
      </c>
      <c r="DI252" s="186">
        <f>VLOOKUP($A252,L.Cifuentes!$A$4:$ER$33,BaseInterventoría!DI$1,FALSE)</f>
        <v>0</v>
      </c>
      <c r="DJ252" s="186">
        <f>VLOOKUP($A252,L.Cifuentes!$A$4:$ER$33,BaseInterventoría!DJ$1,FALSE)</f>
        <v>0</v>
      </c>
      <c r="DK252" s="5">
        <f ca="1">VLOOKUP($A252,L.Cifuentes!$A$4:$ER$33,BaseInterventoría!DK$1,FALSE)</f>
        <v>0.24873096446700507</v>
      </c>
      <c r="DL252" s="5" t="str">
        <f ca="1">VLOOKUP($A252,L.Cifuentes!$A$4:$ER$33,BaseInterventoría!DL$1,FALSE)</f>
        <v>VIGENTE</v>
      </c>
      <c r="DM252" s="71" t="str">
        <f t="shared" si="23"/>
        <v>Activos</v>
      </c>
      <c r="DN252" s="5" t="str">
        <f>VLOOKUP($A252,L.Cifuentes!$A$4:$ER$33,BaseInterventoría!DN$1,FALSE)</f>
        <v>En ejecución</v>
      </c>
      <c r="DO252" s="5">
        <f>VLOOKUP($A252,L.Cifuentes!$A$4:$ER$33,BaseInterventoría!DO$1,FALSE)</f>
        <v>0</v>
      </c>
      <c r="DP252" s="5">
        <f>VLOOKUP($A252,L.Cifuentes!$A$4:$ER$33,BaseInterventoría!DP$1,FALSE)</f>
        <v>0</v>
      </c>
      <c r="DQ252" s="5">
        <f>VLOOKUP($A252,L.Cifuentes!$A$4:$ER$33,BaseInterventoría!DQ$1,FALSE)</f>
        <v>0</v>
      </c>
      <c r="DR252" s="5">
        <f>VLOOKUP($A252,L.Cifuentes!$A$4:$ER$33,BaseInterventoría!DR$1,FALSE)</f>
        <v>0</v>
      </c>
      <c r="DS252" s="5">
        <f>VLOOKUP($A252,L.Cifuentes!$A$4:$ER$33,BaseInterventoría!DS$1,FALSE)</f>
        <v>0</v>
      </c>
      <c r="DT252" s="198">
        <f>VLOOKUP($A252,L.Cifuentes!$A$4:$ER$33,BaseInterventoría!DT$1,FALSE)</f>
        <v>0</v>
      </c>
      <c r="DU252" s="198">
        <f>VLOOKUP($A252,L.Cifuentes!$A$4:$ER$33,BaseInterventoría!DU$1,FALSE)</f>
        <v>252198091</v>
      </c>
      <c r="DV252" s="186">
        <f>VLOOKUP($A252,L.Cifuentes!$A$4:$ER$33,BaseInterventoría!DV$1,FALSE)</f>
        <v>0</v>
      </c>
      <c r="DW252" s="198">
        <f>VLOOKUP($A252,L.Cifuentes!$A$4:$ER$33,BaseInterventoría!DW$1,FALSE)</f>
        <v>252198091</v>
      </c>
      <c r="DX252" s="21" t="str">
        <f>VLOOKUP($A252,L.Cifuentes!$A$4:$ER$33,BaseInterventoría!DX$1,FALSE)</f>
        <v>N/A</v>
      </c>
      <c r="DY252" s="5" t="str">
        <f>VLOOKUP($A252,L.Cifuentes!$A$4:$ER$33,BaseInterventoría!DY$1,FALSE)</f>
        <v>N/A</v>
      </c>
      <c r="DZ252" s="21" t="str">
        <f>VLOOKUP($A252,L.Cifuentes!$A$4:$ER$33,BaseInterventoría!DZ$1,FALSE)</f>
        <v>N/A</v>
      </c>
      <c r="EA252" s="21" t="str">
        <f>VLOOKUP($A252,L.Cifuentes!$A$4:$ER$33,BaseInterventoría!EA$1,FALSE)</f>
        <v>N/A</v>
      </c>
      <c r="EB252" s="5" t="str">
        <f>VLOOKUP($A252,L.Cifuentes!$A$4:$ER$33,BaseInterventoría!EB$1,FALSE)</f>
        <v>N/A</v>
      </c>
      <c r="EC252" s="198" t="str">
        <f>VLOOKUP($A252,L.Cifuentes!$A$4:$ER$33,BaseInterventoría!EC$1,FALSE)</f>
        <v>N/A</v>
      </c>
      <c r="ED252" s="5">
        <f>VLOOKUP($A252,L.Cifuentes!$A$4:$ER$33,BaseInterventoría!ED$1,FALSE)</f>
        <v>0</v>
      </c>
      <c r="EE252" s="5">
        <f>VLOOKUP($A252,L.Cifuentes!$A$4:$ER$33,BaseInterventoría!EE$1,FALSE)</f>
        <v>0</v>
      </c>
      <c r="EF252" s="5">
        <f>VLOOKUP($A252,L.Cifuentes!$A$4:$ER$33,BaseInterventoría!EF$1,FALSE)</f>
        <v>0</v>
      </c>
      <c r="EG252" s="5">
        <f>VLOOKUP($A252,L.Cifuentes!$A$4:$ER$33,BaseInterventoría!EG$1,FALSE)</f>
        <v>0</v>
      </c>
      <c r="EH252" s="5">
        <f>VLOOKUP($A252,L.Cifuentes!$A$4:$ER$33,BaseInterventoría!EH$1,FALSE)</f>
        <v>0</v>
      </c>
      <c r="EI252" s="21">
        <f ca="1">VLOOKUP($A252,L.Cifuentes!$A$4:$ER$33,BaseInterventoría!EI$1,FALSE)</f>
        <v>45649</v>
      </c>
      <c r="EJ252" s="5">
        <f>VLOOKUP($A252,L.Cifuentes!$A$4:$ER$33,BaseInterventoría!EJ$1,FALSE)</f>
        <v>0</v>
      </c>
      <c r="EK252" s="5">
        <f>VLOOKUP($A252,L.Cifuentes!$A$4:$ER$33,BaseInterventoría!EK$1,FALSE)</f>
        <v>0</v>
      </c>
      <c r="EL252" s="5" t="str">
        <f>VLOOKUP($A252,L.Cifuentes!$A$4:$ER$33,BaseInterventoría!EL$1,FALSE)</f>
        <v>Dirección de Interventoría</v>
      </c>
      <c r="EM252" s="5" t="str">
        <f>VLOOKUP($A252,L.Cifuentes!$A$4:$ER$33,BaseInterventoría!EM$1,FALSE)</f>
        <v>Lucio Cifuentes</v>
      </c>
      <c r="EN252" s="5" t="str">
        <f>VLOOKUP($A252,L.Cifuentes!$A$4:$ER$33,BaseInterventoría!EN$1,FALSE)</f>
        <v>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5728724&amp;prevCtxUrl=https%3a%2f%2fwww.secop.gov.co%3a443%2fCO1ContractsManagement%2fTendering%2fProcurementContractManagement%2fIndex&amp;prevCtxLbl=Contratos+</v>
      </c>
      <c r="EO252" s="5" t="str">
        <f>VLOOKUP($A252,L.Cifuentes!$A$4:$ER$33,BaseInterventoría!EO$1,FALSE)</f>
        <v>se da inicio a la interventoria de fecha 16 de septiembre del 2024</v>
      </c>
      <c r="EP252" s="21">
        <f>VLOOKUP($A252,L.Cifuentes!$A$4:$ER$33,BaseInterventoría!EP$1,FALSE)</f>
        <v>45622</v>
      </c>
      <c r="EQ252" s="24">
        <v>0</v>
      </c>
      <c r="ER252" s="24">
        <v>0</v>
      </c>
      <c r="ES252" s="24">
        <v>0</v>
      </c>
      <c r="ET252" s="5"/>
      <c r="EU252" s="24">
        <f t="shared" si="28"/>
        <v>0</v>
      </c>
      <c r="EV252" s="55" t="e">
        <f>VLOOKUP(A252,#REF!,147,FALSE)</f>
        <v>#REF!</v>
      </c>
      <c r="EW252" s="56"/>
      <c r="EX252" s="24"/>
      <c r="EY252" s="5" t="s">
        <v>24</v>
      </c>
      <c r="EZ252" s="56"/>
      <c r="FA252" s="21"/>
      <c r="FB252"/>
      <c r="FC252"/>
      <c r="FD252"/>
    </row>
    <row r="253" spans="1:160" ht="110.25">
      <c r="A253" s="19" t="s">
        <v>821</v>
      </c>
      <c r="B253" s="2">
        <f t="shared" si="24"/>
        <v>251</v>
      </c>
      <c r="C253" s="20" t="s">
        <v>287</v>
      </c>
      <c r="D253" s="5" t="s">
        <v>288</v>
      </c>
      <c r="E253" s="2" t="s">
        <v>822</v>
      </c>
      <c r="F253" s="5" t="str">
        <f>VLOOKUP($A253,L.Cifuentes!$A$4:$ER$33,BaseInterventoría!F$1,FALSE)</f>
        <v>N/A</v>
      </c>
      <c r="G253" s="21" t="str">
        <f>VLOOKUP($A253,L.Cifuentes!$A$4:$ER$33,BaseInterventoría!G$1,FALSE)</f>
        <v>N/A</v>
      </c>
      <c r="H253" s="5" t="str">
        <f>VLOOKUP($A253,L.Cifuentes!$A$4:$ER$33,BaseInterventoría!H$1,FALSE)</f>
        <v>N/A</v>
      </c>
      <c r="I253" s="5" t="str">
        <f>VLOOKUP($A253,L.Cifuentes!$A$4:$ER$33,BaseInterventoría!I$1,FALSE)</f>
        <v>N/A</v>
      </c>
      <c r="J253" s="5" t="str">
        <f>VLOOKUP($A253,L.Cifuentes!$A$4:$ER$33,BaseInterventoría!J$1,FALSE)</f>
        <v>N/A</v>
      </c>
      <c r="K253" s="198">
        <f>VLOOKUP($A253,L.Cifuentes!$A$4:$ER$33,BaseInterventoría!K$1,FALSE)</f>
        <v>0</v>
      </c>
      <c r="L253" s="198">
        <f>VLOOKUP($A253,L.Cifuentes!$A$4:$ER$33,BaseInterventoría!L$1,FALSE)</f>
        <v>0</v>
      </c>
      <c r="M253" s="198">
        <f>VLOOKUP($A253,L.Cifuentes!$A$4:$ER$33,BaseInterventoría!M$1,FALSE)</f>
        <v>0</v>
      </c>
      <c r="N253" s="198">
        <f>VLOOKUP($A253,L.Cifuentes!$A$4:$ER$33,BaseInterventoría!N$1,FALSE)</f>
        <v>0</v>
      </c>
      <c r="O253" s="198">
        <f>VLOOKUP($A253,L.Cifuentes!$A$4:$ER$33,BaseInterventoría!O$1,FALSE)</f>
        <v>0</v>
      </c>
      <c r="P253" s="198">
        <f>VLOOKUP($A253,L.Cifuentes!$A$4:$ER$33,BaseInterventoría!P$1,FALSE)</f>
        <v>0</v>
      </c>
      <c r="Q253" s="198">
        <f>VLOOKUP($A253,L.Cifuentes!$A$4:$ER$33,BaseInterventoría!Q$1,FALSE)</f>
        <v>0</v>
      </c>
      <c r="R253" s="198">
        <f>VLOOKUP($A253,L.Cifuentes!$A$4:$ER$33,BaseInterventoría!R$1,FALSE)</f>
        <v>0</v>
      </c>
      <c r="S253" s="198">
        <f>VLOOKUP($A253,L.Cifuentes!$A$4:$ER$33,BaseInterventoría!S$1,FALSE)</f>
        <v>0</v>
      </c>
      <c r="T253" s="198">
        <f>VLOOKUP($A253,L.Cifuentes!$A$4:$ER$33,BaseInterventoría!T$1,FALSE)</f>
        <v>0</v>
      </c>
      <c r="U253" s="198">
        <f>VLOOKUP($A253,L.Cifuentes!$A$4:$ER$33,BaseInterventoría!U$1,FALSE)</f>
        <v>0</v>
      </c>
      <c r="V253" s="5" t="str">
        <f>VLOOKUP($A253,L.Cifuentes!$A$4:$ER$33,BaseInterventoría!V$1,FALSE)</f>
        <v>15006-21/06/2023
15032-21/06/2023
15014-21/06/2023
15016-21/06/2023
15022-21/06/2023</v>
      </c>
      <c r="W253" s="5" t="str">
        <f>VLOOKUP($A253,L.Cifuentes!$A$4:$ER$33,BaseInterventoría!W$1,FALSE)</f>
        <v>20240019-18/03/2024</v>
      </c>
      <c r="X253" s="5" t="str">
        <f>VLOOKUP($A253,L.Cifuentes!$A$4:$ER$33,BaseInterventoría!X$1,FALSE)</f>
        <v>INTERVENTORÍA</v>
      </c>
      <c r="Y253" s="5" t="str">
        <f>VLOOKUP($A253,L.Cifuentes!$A$4:$ER$33,BaseInterventoría!Y$1,FALSE)</f>
        <v>N/A</v>
      </c>
      <c r="Z253" s="5" t="str">
        <f>VLOOKUP($A253,L.Cifuentes!$A$4:$ER$33,BaseInterventoría!Z$1,FALSE)</f>
        <v>CONTRATO-INTERVENTORÍA</v>
      </c>
      <c r="AA253" s="5" t="str">
        <f>VLOOKUP($A253,L.Cifuentes!$A$4:$ER$33,BaseInterventoría!AA$1,FALSE)</f>
        <v>N/A</v>
      </c>
      <c r="AB253" s="5" t="str">
        <f>VLOOKUP($A253,L.Cifuentes!$A$4:$ER$33,BaseInterventoría!AB$1,FALSE)</f>
        <v>N/A</v>
      </c>
      <c r="AC253" s="21" t="str">
        <f>VLOOKUP($A253,L.Cifuentes!$A$4:$ER$33,BaseInterventoría!AC$1,FALSE)</f>
        <v>N/A</v>
      </c>
      <c r="AD253" s="21" t="str">
        <f>VLOOKUP($A253,L.Cifuentes!$A$4:$ER$33,BaseInterventoría!AD$1,FALSE)</f>
        <v>N/A</v>
      </c>
      <c r="AE253" s="5" t="str">
        <f>VLOOKUP($A253,L.Cifuentes!$A$4:$ER$33,BaseInterventoría!AE$1,FALSE)</f>
        <v>N/A</v>
      </c>
      <c r="AF253" s="21" t="str">
        <f>VLOOKUP($A253,L.Cifuentes!$A$4:$ER$33,BaseInterventoría!AF$1,FALSE)</f>
        <v>N/A</v>
      </c>
      <c r="AG253" s="5" t="str">
        <f>VLOOKUP($A253,L.Cifuentes!$A$4:$ER$33,BaseInterventoría!AG$1,FALSE)</f>
        <v>N/A</v>
      </c>
      <c r="AH253" s="5" t="str">
        <f>VLOOKUP($A253,L.Cifuentes!$A$4:$ER$33,BaseInterventoría!AH$1,FALSE)</f>
        <v>N/A</v>
      </c>
      <c r="AI253" s="5" t="str">
        <f>VLOOKUP($A253,L.Cifuentes!$A$4:$ER$33,BaseInterventoría!AI$1,FALSE)</f>
        <v>N/A</v>
      </c>
      <c r="AJ253" s="21" t="str">
        <f>VLOOKUP($A253,L.Cifuentes!$A$4:$ER$33,BaseInterventoría!AJ$1,FALSE)</f>
        <v>N/A</v>
      </c>
      <c r="AK253" s="5" t="str">
        <f>VLOOKUP($A253,L.Cifuentes!$A$4:$ER$33,BaseInterventoría!AK$1,FALSE)</f>
        <v>N/A</v>
      </c>
      <c r="AL253" s="5" t="str">
        <f>VLOOKUP($A253,L.Cifuentes!$A$4:$ER$33,BaseInterventoría!AL$1,FALSE)</f>
        <v>N/A</v>
      </c>
      <c r="AM253" s="21" t="str">
        <f>VLOOKUP($A253,L.Cifuentes!$A$4:$ER$33,BaseInterventoría!AM$1,FALSE)</f>
        <v>N/A</v>
      </c>
      <c r="AN253" s="5" t="str">
        <f>VLOOKUP($A253,L.Cifuentes!$A$4:$ER$33,BaseInterventoría!AN$1,FALSE)</f>
        <v>N/A</v>
      </c>
      <c r="AO253" s="5" t="str">
        <f>VLOOKUP($A253,L.Cifuentes!$A$4:$ER$33,BaseInterventoría!AO$1,FALSE)</f>
        <v>N/A</v>
      </c>
      <c r="AP253" s="5" t="str">
        <f>VLOOKUP($A253,L.Cifuentes!$A$4:$ER$33,BaseInterventoría!AP$1,FALSE)</f>
        <v>N/A</v>
      </c>
      <c r="AQ253" s="5" t="str">
        <f>VLOOKUP($A253,L.Cifuentes!$A$4:$ER$33,BaseInterventoría!AQ$1,FALSE)</f>
        <v>N/A</v>
      </c>
      <c r="AR253" s="21" t="str">
        <f>VLOOKUP($A253,L.Cifuentes!$A$4:$ER$33,BaseInterventoría!AR$1,FALSE)</f>
        <v>N/A</v>
      </c>
      <c r="AS253" s="5" t="str">
        <f>VLOOKUP($A253,L.Cifuentes!$A$4:$ER$33,BaseInterventoría!AS$1,FALSE)</f>
        <v>N/A</v>
      </c>
      <c r="AT253" s="5" t="str">
        <f>VLOOKUP($A253,L.Cifuentes!$A$4:$ER$33,BaseInterventoría!AT$1,FALSE)</f>
        <v>N/A</v>
      </c>
      <c r="AU253" s="21" t="str">
        <f>VLOOKUP($A253,L.Cifuentes!$A$4:$ER$33,BaseInterventoría!AU$1,FALSE)</f>
        <v>N/A</v>
      </c>
      <c r="AV253" s="5" t="str">
        <f>VLOOKUP($A253,L.Cifuentes!$A$4:$ER$33,BaseInterventoría!AV$1,FALSE)</f>
        <v>N/A</v>
      </c>
      <c r="AW253" s="186" t="str">
        <f>VLOOKUP($A253,L.Cifuentes!$A$4:$ER$33,BaseInterventoría!AW$1,FALSE)</f>
        <v>N/A</v>
      </c>
      <c r="AX253" s="186" t="str">
        <f>VLOOKUP($A253,L.Cifuentes!$A$4:$ER$33,BaseInterventoría!AX$1,FALSE)</f>
        <v>N/A</v>
      </c>
      <c r="AY253" s="5" t="str">
        <f>VLOOKUP($A253,L.Cifuentes!$A$4:$ER$33,BaseInterventoría!AY$1,FALSE)</f>
        <v>N/A</v>
      </c>
      <c r="AZ253" s="21" t="str">
        <f>VLOOKUP($A253,L.Cifuentes!$A$4:$ER$33,BaseInterventoría!AZ$1,FALSE)</f>
        <v>N/A</v>
      </c>
      <c r="BA253" s="5" t="str">
        <f>VLOOKUP($A253,L.Cifuentes!$A$4:$ER$33,BaseInterventoría!BA$1,FALSE)</f>
        <v>N/A</v>
      </c>
      <c r="BB253" s="5" t="str">
        <f>VLOOKUP($A253,L.Cifuentes!$A$4:$ER$33,BaseInterventoría!BB$1,FALSE)</f>
        <v>N/A</v>
      </c>
      <c r="BC253" s="5" t="str">
        <f>VLOOKUP($A253,L.Cifuentes!$A$4:$ER$33,BaseInterventoría!BC$1,FALSE)</f>
        <v>N/A</v>
      </c>
      <c r="BD253" s="5" t="str">
        <f>VLOOKUP($A253,L.Cifuentes!$A$4:$ER$33,BaseInterventoría!BD$1,FALSE)</f>
        <v>N/A</v>
      </c>
      <c r="BE253" s="5" t="str">
        <f>VLOOKUP($A253,L.Cifuentes!$A$4:$ER$33,BaseInterventoría!BE$1,FALSE)</f>
        <v>N/A</v>
      </c>
      <c r="BF253" s="21" t="str">
        <f>VLOOKUP($A253,L.Cifuentes!$A$4:$ER$33,BaseInterventoría!BF$1,FALSE)</f>
        <v>N/A</v>
      </c>
      <c r="BG253" s="21" t="str">
        <f>VLOOKUP($A253,L.Cifuentes!$A$4:$ER$33,BaseInterventoría!BG$1,FALSE)</f>
        <v>N/A</v>
      </c>
      <c r="BH253" s="5" t="str">
        <f>VLOOKUP($A253,L.Cifuentes!$A$4:$ER$33,BaseInterventoría!BH$1,FALSE)</f>
        <v>EPC-PDA-I-072-2024</v>
      </c>
      <c r="BI253" s="5" t="str">
        <f>VLOOKUP($A253,L.Cifuentes!$A$4:$ER$33,BaseInterventoría!BI$1,FALSE)</f>
        <v>INTERVENTORÍA INTEGRAL A LA "CONSTRUCCIÓN DE UNIDADES SANITARIAS EN LOS MUNICIPIOS DE: LA PEÑA 100 UNIDADES, SUPATA 50 UNIDADES, NIMAIMA 85 UNIDADES, PACHO 87 UNIDADES Y QUEBRADANEGRA 32 UNIDADES EN EL SECTOR RURAL DEL DEPARTAMENTO DE CUNDINAMARCA</v>
      </c>
      <c r="BJ253" s="21">
        <f>VLOOKUP($A253,L.Cifuentes!$A$4:$ER$33,BaseInterventoría!BJ$1,FALSE)</f>
        <v>45364</v>
      </c>
      <c r="BK253" s="21">
        <f>VLOOKUP($A253,L.Cifuentes!$A$4:$ER$33,BaseInterventoría!BK$1,FALSE)</f>
        <v>45551</v>
      </c>
      <c r="BL253" s="5" t="str">
        <f>VLOOKUP($A253,L.Cifuentes!$A$4:$ER$33,BaseInterventoría!BL$1,FALSE)</f>
        <v>15 MESES</v>
      </c>
      <c r="BM253" s="21">
        <f>VLOOKUP($A253,L.Cifuentes!$A$4:$ER$33,BaseInterventoría!BM$1,FALSE)</f>
        <v>46006</v>
      </c>
      <c r="BN253" s="5" t="str">
        <f>VLOOKUP($A253,L.Cifuentes!$A$4:$ER$33,BaseInterventoría!BN$1,FALSE)</f>
        <v>GRUPO CONSULTOR KAPITAL</v>
      </c>
      <c r="BO253" s="5">
        <f>VLOOKUP($A253,L.Cifuentes!$A$4:$ER$33,BaseInterventoría!BO$1,FALSE)</f>
        <v>0</v>
      </c>
      <c r="BP253" s="198">
        <f>VLOOKUP($A253,L.Cifuentes!$A$4:$ER$33,BaseInterventoría!BP$1,FALSE)</f>
        <v>0</v>
      </c>
      <c r="BQ253" s="198">
        <f>VLOOKUP($A253,L.Cifuentes!$A$4:$ER$33,BaseInterventoría!BQ$1,FALSE)</f>
        <v>0</v>
      </c>
      <c r="BR253" s="198">
        <f>VLOOKUP($A253,L.Cifuentes!$A$4:$ER$33,BaseInterventoría!BR$1,FALSE)</f>
        <v>0</v>
      </c>
      <c r="BS253" s="198">
        <f>VLOOKUP($A253,L.Cifuentes!$A$4:$ER$33,BaseInterventoría!BS$1,FALSE)</f>
        <v>0</v>
      </c>
      <c r="BT253" s="198">
        <f>VLOOKUP($A253,L.Cifuentes!$A$4:$ER$33,BaseInterventoría!BT$1,FALSE)</f>
        <v>417366747</v>
      </c>
      <c r="BU253" s="21">
        <f>VLOOKUP($A253,L.Cifuentes!$A$4:$ER$33,BaseInterventoría!BU$1,FALSE)</f>
        <v>0</v>
      </c>
      <c r="BV253" s="198">
        <f>VLOOKUP($A253,L.Cifuentes!$A$4:$ER$33,BaseInterventoría!BV$1,FALSE)</f>
        <v>0</v>
      </c>
      <c r="BW253" s="21">
        <f>VLOOKUP($A253,L.Cifuentes!$A$4:$ER$33,BaseInterventoría!BW$1,FALSE)</f>
        <v>0</v>
      </c>
      <c r="BX253" s="198">
        <f>VLOOKUP($A253,L.Cifuentes!$A$4:$ER$33,BaseInterventoría!BX$1,FALSE)</f>
        <v>0</v>
      </c>
      <c r="BY253" s="198">
        <f>VLOOKUP($A253,L.Cifuentes!$A$4:$ER$33,BaseInterventoría!BY$1,FALSE)</f>
        <v>417366747</v>
      </c>
      <c r="BZ253" s="5">
        <f>VLOOKUP($A253,L.Cifuentes!$A$4:$ER$33,BaseInterventoría!BZ$1,FALSE)</f>
        <v>0</v>
      </c>
      <c r="CA253" s="21">
        <f>VLOOKUP($A253,L.Cifuentes!$A$4:$ER$33,BaseInterventoría!CA$1,FALSE)</f>
        <v>0</v>
      </c>
      <c r="CB253" s="5">
        <f>VLOOKUP($A253,L.Cifuentes!$A$4:$ER$33,BaseInterventoría!CB$1,FALSE)</f>
        <v>0</v>
      </c>
      <c r="CC253" s="5">
        <f>VLOOKUP($A253,L.Cifuentes!$A$4:$ER$33,BaseInterventoría!CC$1,FALSE)</f>
        <v>0</v>
      </c>
      <c r="CD253" s="21">
        <f>VLOOKUP($A253,L.Cifuentes!$A$4:$ER$33,BaseInterventoría!CD$1,FALSE)</f>
        <v>0</v>
      </c>
      <c r="CE253" s="5">
        <f>VLOOKUP($A253,L.Cifuentes!$A$4:$ER$33,BaseInterventoría!CE$1,FALSE)</f>
        <v>0</v>
      </c>
      <c r="CF253" s="21">
        <f>VLOOKUP($A253,L.Cifuentes!$A$4:$ER$33,BaseInterventoría!CF$1,FALSE)</f>
        <v>0</v>
      </c>
      <c r="CG253" s="5" t="str">
        <f>VLOOKUP($A253,L.Cifuentes!$A$4:$ER$33,BaseInterventoría!CG$1,FALSE)</f>
        <v>CBC-100055080</v>
      </c>
      <c r="CH253" s="21">
        <f>VLOOKUP($A253,L.Cifuentes!$A$4:$ER$33,BaseInterventoría!CH$1,FALSE)</f>
        <v>45364</v>
      </c>
      <c r="CI253" s="21">
        <f>VLOOKUP($A253,L.Cifuentes!$A$4:$ER$33,BaseInterventoría!CI$1,FALSE)</f>
        <v>45974</v>
      </c>
      <c r="CJ253" s="5">
        <f>VLOOKUP($A253,L.Cifuentes!$A$4:$ER$33,BaseInterventoría!CJ$1,FALSE)</f>
        <v>0</v>
      </c>
      <c r="CK253" s="21">
        <f>VLOOKUP($A253,L.Cifuentes!$A$4:$ER$33,BaseInterventoría!CK$1,FALSE)</f>
        <v>0</v>
      </c>
      <c r="CL253" s="21">
        <f>VLOOKUP($A253,L.Cifuentes!$A$4:$ER$33,BaseInterventoría!CL$1,FALSE)</f>
        <v>0</v>
      </c>
      <c r="CM253" s="5" t="str">
        <f>VLOOKUP($A253,L.Cifuentes!$A$4:$ER$33,BaseInterventoría!CM$1,FALSE)</f>
        <v>CBC-100055080</v>
      </c>
      <c r="CN253" s="21">
        <f>VLOOKUP($A253,L.Cifuentes!$A$4:$ER$33,BaseInterventoría!CN$1,FALSE)</f>
        <v>45364</v>
      </c>
      <c r="CO253" s="21">
        <f>VLOOKUP($A253,L.Cifuentes!$A$4:$ER$33,BaseInterventoría!CO$1,FALSE)</f>
        <v>46947</v>
      </c>
      <c r="CP253" s="5" t="str">
        <f>VLOOKUP($A253,L.Cifuentes!$A$4:$ER$33,BaseInterventoría!CP$1,FALSE)</f>
        <v>CBC-100055080</v>
      </c>
      <c r="CQ253" s="21">
        <f>VLOOKUP($A253,L.Cifuentes!$A$4:$ER$33,BaseInterventoría!CQ$1,FALSE)</f>
        <v>45851</v>
      </c>
      <c r="CR253" s="21">
        <f>VLOOKUP($A253,L.Cifuentes!$A$4:$ER$33,BaseInterventoría!CR$1,FALSE)</f>
        <v>47677</v>
      </c>
      <c r="CS253" s="5">
        <f>VLOOKUP($A253,L.Cifuentes!$A$4:$ER$33,BaseInterventoría!CS$1,FALSE)</f>
        <v>0</v>
      </c>
      <c r="CT253" s="21">
        <f>VLOOKUP($A253,L.Cifuentes!$A$4:$ER$33,BaseInterventoría!CT$1,FALSE)</f>
        <v>0</v>
      </c>
      <c r="CU253" s="21">
        <f>VLOOKUP($A253,L.Cifuentes!$A$4:$ER$33,BaseInterventoría!CU$1,FALSE)</f>
        <v>0</v>
      </c>
      <c r="CV253" s="5">
        <f>VLOOKUP($A253,L.Cifuentes!$A$4:$ER$33,BaseInterventoría!CV$1,FALSE)</f>
        <v>0</v>
      </c>
      <c r="CW253" s="21">
        <f>VLOOKUP($A253,L.Cifuentes!$A$4:$ER$33,BaseInterventoría!CW$1,FALSE)</f>
        <v>0</v>
      </c>
      <c r="CX253" s="21">
        <f>VLOOKUP($A253,L.Cifuentes!$A$4:$ER$33,BaseInterventoría!CX$1,FALSE)</f>
        <v>0</v>
      </c>
      <c r="CY253" s="21">
        <f>VLOOKUP($A253,L.Cifuentes!$A$4:$ER$33,BaseInterventoría!CY$1,FALSE)</f>
        <v>46006</v>
      </c>
      <c r="CZ253" s="5">
        <f>VLOOKUP($A253,L.Cifuentes!$A$4:$ER$33,BaseInterventoría!CZ$1,FALSE)</f>
        <v>15.166666666666666</v>
      </c>
      <c r="DA253" s="186">
        <f>VLOOKUP($A253,L.Cifuentes!$A$4:$ER$33,BaseInterventoría!DA$1,FALSE)</f>
        <v>0</v>
      </c>
      <c r="DB253" s="186">
        <f>VLOOKUP($A253,L.Cifuentes!$A$4:$ER$33,BaseInterventoría!DB$1,FALSE)</f>
        <v>0</v>
      </c>
      <c r="DC253" s="186">
        <f>VLOOKUP($A253,L.Cifuentes!$A$4:$ER$33,BaseInterventoría!DC$1,FALSE)</f>
        <v>0</v>
      </c>
      <c r="DD253" s="186">
        <f>VLOOKUP($A253,L.Cifuentes!$A$4:$ER$33,BaseInterventoría!DD$1,FALSE)</f>
        <v>0</v>
      </c>
      <c r="DE253" s="186">
        <f>VLOOKUP($A253,L.Cifuentes!$A$4:$ER$33,BaseInterventoría!DE$1,FALSE)</f>
        <v>0</v>
      </c>
      <c r="DF253" s="186">
        <f>VLOOKUP($A253,L.Cifuentes!$A$4:$ER$33,BaseInterventoría!DF$1,FALSE)</f>
        <v>0</v>
      </c>
      <c r="DG253" s="186">
        <f>VLOOKUP($A253,L.Cifuentes!$A$4:$ER$33,BaseInterventoría!DG$1,FALSE)</f>
        <v>0</v>
      </c>
      <c r="DH253" s="186">
        <f>VLOOKUP($A253,L.Cifuentes!$A$4:$ER$33,BaseInterventoría!DH$1,FALSE)</f>
        <v>0</v>
      </c>
      <c r="DI253" s="186">
        <f>VLOOKUP($A253,L.Cifuentes!$A$4:$ER$33,BaseInterventoría!DI$1,FALSE)</f>
        <v>0</v>
      </c>
      <c r="DJ253" s="186">
        <f>VLOOKUP($A253,L.Cifuentes!$A$4:$ER$33,BaseInterventoría!DJ$1,FALSE)</f>
        <v>0</v>
      </c>
      <c r="DK253" s="5">
        <f ca="1">VLOOKUP($A253,L.Cifuentes!$A$4:$ER$33,BaseInterventoría!DK$1,FALSE)</f>
        <v>0.2153846153846154</v>
      </c>
      <c r="DL253" s="5" t="str">
        <f ca="1">VLOOKUP($A253,L.Cifuentes!$A$4:$ER$33,BaseInterventoría!DL$1,FALSE)</f>
        <v>VIGENTE</v>
      </c>
      <c r="DM253" s="71" t="str">
        <f t="shared" si="23"/>
        <v>Activos</v>
      </c>
      <c r="DN253" s="5" t="str">
        <f>VLOOKUP($A253,L.Cifuentes!$A$4:$ER$33,BaseInterventoría!DN$1,FALSE)</f>
        <v>En ejecución</v>
      </c>
      <c r="DO253" s="5">
        <f>VLOOKUP($A253,L.Cifuentes!$A$4:$ER$33,BaseInterventoría!DO$1,FALSE)</f>
        <v>0</v>
      </c>
      <c r="DP253" s="5">
        <f>VLOOKUP($A253,L.Cifuentes!$A$4:$ER$33,BaseInterventoría!DP$1,FALSE)</f>
        <v>0</v>
      </c>
      <c r="DQ253" s="5">
        <f>VLOOKUP($A253,L.Cifuentes!$A$4:$ER$33,BaseInterventoría!DQ$1,FALSE)</f>
        <v>0</v>
      </c>
      <c r="DR253" s="5">
        <f>VLOOKUP($A253,L.Cifuentes!$A$4:$ER$33,BaseInterventoría!DR$1,FALSE)</f>
        <v>0</v>
      </c>
      <c r="DS253" s="5">
        <f>VLOOKUP($A253,L.Cifuentes!$A$4:$ER$33,BaseInterventoría!DS$1,FALSE)</f>
        <v>0</v>
      </c>
      <c r="DT253" s="198">
        <f>VLOOKUP($A253,L.Cifuentes!$A$4:$ER$33,BaseInterventoría!DT$1,FALSE)</f>
        <v>0</v>
      </c>
      <c r="DU253" s="198">
        <f>VLOOKUP($A253,L.Cifuentes!$A$4:$ER$33,BaseInterventoría!DU$1,FALSE)</f>
        <v>417366747</v>
      </c>
      <c r="DV253" s="186">
        <f>VLOOKUP($A253,L.Cifuentes!$A$4:$ER$33,BaseInterventoría!DV$1,FALSE)</f>
        <v>0</v>
      </c>
      <c r="DW253" s="198">
        <f>VLOOKUP($A253,L.Cifuentes!$A$4:$ER$33,BaseInterventoría!DW$1,FALSE)</f>
        <v>417366747</v>
      </c>
      <c r="DX253" s="21" t="str">
        <f>VLOOKUP($A253,L.Cifuentes!$A$4:$ER$33,BaseInterventoría!DX$1,FALSE)</f>
        <v>N/A</v>
      </c>
      <c r="DY253" s="5" t="str">
        <f>VLOOKUP($A253,L.Cifuentes!$A$4:$ER$33,BaseInterventoría!DY$1,FALSE)</f>
        <v>N/A</v>
      </c>
      <c r="DZ253" s="21" t="str">
        <f>VLOOKUP($A253,L.Cifuentes!$A$4:$ER$33,BaseInterventoría!DZ$1,FALSE)</f>
        <v>N/A</v>
      </c>
      <c r="EA253" s="21" t="str">
        <f>VLOOKUP($A253,L.Cifuentes!$A$4:$ER$33,BaseInterventoría!EA$1,FALSE)</f>
        <v>N/A</v>
      </c>
      <c r="EB253" s="5" t="str">
        <f>VLOOKUP($A253,L.Cifuentes!$A$4:$ER$33,BaseInterventoría!EB$1,FALSE)</f>
        <v>N/A</v>
      </c>
      <c r="EC253" s="198" t="str">
        <f>VLOOKUP($A253,L.Cifuentes!$A$4:$ER$33,BaseInterventoría!EC$1,FALSE)</f>
        <v>N/A</v>
      </c>
      <c r="ED253" s="5">
        <f>VLOOKUP($A253,L.Cifuentes!$A$4:$ER$33,BaseInterventoría!ED$1,FALSE)</f>
        <v>0</v>
      </c>
      <c r="EE253" s="5">
        <f>VLOOKUP($A253,L.Cifuentes!$A$4:$ER$33,BaseInterventoría!EE$1,FALSE)</f>
        <v>0</v>
      </c>
      <c r="EF253" s="5">
        <f>VLOOKUP($A253,L.Cifuentes!$A$4:$ER$33,BaseInterventoría!EF$1,FALSE)</f>
        <v>0</v>
      </c>
      <c r="EG253" s="5">
        <f>VLOOKUP($A253,L.Cifuentes!$A$4:$ER$33,BaseInterventoría!EG$1,FALSE)</f>
        <v>0</v>
      </c>
      <c r="EH253" s="5">
        <f>VLOOKUP($A253,L.Cifuentes!$A$4:$ER$33,BaseInterventoría!EH$1,FALSE)</f>
        <v>0</v>
      </c>
      <c r="EI253" s="21">
        <f ca="1">VLOOKUP($A253,L.Cifuentes!$A$4:$ER$33,BaseInterventoría!EI$1,FALSE)</f>
        <v>45649</v>
      </c>
      <c r="EJ253" s="5">
        <f>VLOOKUP($A253,L.Cifuentes!$A$4:$ER$33,BaseInterventoría!EJ$1,FALSE)</f>
        <v>0</v>
      </c>
      <c r="EK253" s="5">
        <f>VLOOKUP($A253,L.Cifuentes!$A$4:$ER$33,BaseInterventoría!EK$1,FALSE)</f>
        <v>0</v>
      </c>
      <c r="EL253" s="5" t="str">
        <f>VLOOKUP($A253,L.Cifuentes!$A$4:$ER$33,BaseInterventoría!EL$1,FALSE)</f>
        <v>Dirección de Interventoría</v>
      </c>
      <c r="EM253" s="5" t="str">
        <f>VLOOKUP($A253,L.Cifuentes!$A$4:$ER$33,BaseInterventoría!EM$1,FALSE)</f>
        <v>Lucio Cifuentes</v>
      </c>
      <c r="EN253" s="5" t="str">
        <f>VLOOKUP($A253,L.Cifuentes!$A$4:$ER$33,BaseInterventoría!EN$1,FALSE)</f>
        <v>https://www.secop.gov.co/CO1ContractsManagement/Tendering/ProcurementContractEdit/Update?ProfileName=CCE-20-Concurso_Meritos_Sin_Lista_Corta_1Sobre&amp;PPI=CO1.PPI.28247790&amp;DocUniqueName=ContratoDeCompra&amp;DocTypeName=NextWay.Entities.Marketplace.Tendering.ProcurementContract&amp;ProfileVersion=3&amp;DocUniqueIdentifier=CO1.PCCNTR.5715153&amp;prevCtxUrl=https%3a%2f%2fwww.secop.gov.co%3a443%2fCO1ContractsManagement%2fTendering%2fProcurementContractManagement%2fIndex&amp;prevCtxLbl=Contratos+</v>
      </c>
      <c r="EO253" s="5" t="str">
        <f>VLOOKUP($A253,L.Cifuentes!$A$4:$ER$33,BaseInterventoría!EO$1,FALSE)</f>
        <v>se da inicio a la interventoria de fecha 16 de septiembre del 2024</v>
      </c>
      <c r="EP253" s="21">
        <f>VLOOKUP($A253,L.Cifuentes!$A$4:$ER$33,BaseInterventoría!EP$1,FALSE)</f>
        <v>45622</v>
      </c>
      <c r="EQ253" s="24">
        <v>0</v>
      </c>
      <c r="ER253" s="24">
        <v>0</v>
      </c>
      <c r="ES253" s="24">
        <v>0</v>
      </c>
      <c r="ET253" s="5"/>
      <c r="EU253" s="24">
        <f t="shared" si="28"/>
        <v>0</v>
      </c>
      <c r="EV253" s="55" t="e">
        <f>VLOOKUP(A253,#REF!,147,FALSE)</f>
        <v>#REF!</v>
      </c>
      <c r="EW253" s="56"/>
      <c r="EX253" s="24"/>
      <c r="EY253" s="5" t="s">
        <v>24</v>
      </c>
      <c r="EZ253" s="56"/>
      <c r="FA253" s="21"/>
      <c r="FB253"/>
      <c r="FC253"/>
      <c r="FD253"/>
    </row>
    <row r="254" spans="1:160" ht="315">
      <c r="A254" s="19" t="s">
        <v>823</v>
      </c>
      <c r="B254" s="2">
        <f t="shared" si="24"/>
        <v>252</v>
      </c>
      <c r="C254" s="20" t="s">
        <v>824</v>
      </c>
      <c r="D254" s="5" t="s">
        <v>249</v>
      </c>
      <c r="E254" s="2" t="s">
        <v>825</v>
      </c>
      <c r="F254" s="5" t="str">
        <f>VLOOKUP($A254,L.Acosta!$A$4:$ER$46,BaseInterventoría!F$1,FALSE)</f>
        <v>MVCT</v>
      </c>
      <c r="G254" s="21">
        <f>VLOOKUP($A254,L.Acosta!$A$4:$ER$46,BaseInterventoría!G$1,FALSE)</f>
        <v>44133</v>
      </c>
      <c r="H254" s="5">
        <f>VLOOKUP($A254,L.Acosta!$A$4:$ER$46,BaseInterventoría!H$1,FALSE)</f>
        <v>7546</v>
      </c>
      <c r="I254" s="5">
        <f>VLOOKUP($A254,L.Acosta!$A$4:$ER$46,BaseInterventoría!I$1,FALSE)</f>
        <v>0</v>
      </c>
      <c r="J254" s="5" t="str">
        <f>VLOOKUP($A254,L.Acosta!$A$4:$ER$46,BaseInterventoría!J$1,FALSE)</f>
        <v xml:space="preserve">1. Construcción de una planta de tratamiento convencional para 34,25 litros/segundo la cual es capaz de tratar el agua según las condiciones que la fuente presenta debido a los procesos que conforman (coagulación, floculación tipo alabama, sedimentación de alta tasa, filtración con autolavado y desinfección).
2. Construcción de un tanque de almacenamiento de 1047,37 m3 para abastecer la capacidad del año de horizonte.
3. Construcción de la red de conducción para abastecer las estructuras antes mencionadas.
4. Construcción de un sistema de macromedición con todos sus accesorios.
5. Construcción de una nueva caseta de administración, laboratorio y bodegaje.
6. Construcción del sistema de lechos de secado de lodos con su respectivo sistema de bombeo para aprovechamiento del agua.
7. Construcción de obras complementarias como una vía de acceso en placa huella y modulos para paso peatonal en concreto </v>
      </c>
      <c r="K254" s="198">
        <f>VLOOKUP($A254,L.Acosta!$A$4:$ER$46,BaseInterventoría!K$1,FALSE)</f>
        <v>0</v>
      </c>
      <c r="L254" s="198">
        <f>VLOOKUP($A254,L.Acosta!$A$4:$ER$46,BaseInterventoría!L$1,FALSE)</f>
        <v>0</v>
      </c>
      <c r="M254" s="198">
        <f>VLOOKUP($A254,L.Acosta!$A$4:$ER$46,BaseInterventoría!M$1,FALSE)</f>
        <v>0</v>
      </c>
      <c r="N254" s="198">
        <f>VLOOKUP($A254,L.Acosta!$A$4:$ER$46,BaseInterventoría!N$1,FALSE)</f>
        <v>0</v>
      </c>
      <c r="O254" s="198">
        <f>VLOOKUP($A254,L.Acosta!$A$4:$ER$46,BaseInterventoría!O$1,FALSE)</f>
        <v>596261685</v>
      </c>
      <c r="P254" s="198">
        <f>VLOOKUP($A254,L.Acosta!$A$4:$ER$46,BaseInterventoría!P$1,FALSE)</f>
        <v>0</v>
      </c>
      <c r="Q254" s="198">
        <f>VLOOKUP($A254,L.Acosta!$A$4:$ER$46,BaseInterventoría!Q$1,FALSE)</f>
        <v>1927935966</v>
      </c>
      <c r="R254" s="198">
        <f>VLOOKUP($A254,L.Acosta!$A$4:$ER$46,BaseInterventoría!R$1,FALSE)</f>
        <v>2489727060</v>
      </c>
      <c r="S254" s="198">
        <f>VLOOKUP($A254,L.Acosta!$A$4:$ER$46,BaseInterventoría!S$1,FALSE)</f>
        <v>0</v>
      </c>
      <c r="T254" s="198">
        <f>VLOOKUP($A254,L.Acosta!$A$4:$ER$46,BaseInterventoría!T$1,FALSE)</f>
        <v>0</v>
      </c>
      <c r="U254" s="198">
        <f>VLOOKUP($A254,L.Acosta!$A$4:$ER$46,BaseInterventoría!U$1,FALSE)</f>
        <v>5013924711</v>
      </c>
      <c r="V254" s="5" t="str">
        <f>VLOOKUP($A254,L.Acosta!$A$4:$ER$46,BaseInterventoría!V$1,FALSE)</f>
        <v>CDR 9696
30/11/2020
CDR 9697
30/11/2020
CDR 10386
16/03/2021
CDR 12932
26/07/2022
CDR 12934
26/07/2022
CDR 16324
22/12/2023
CDR 16325
22/12/2023</v>
      </c>
      <c r="W254" s="5" t="str">
        <f>VLOOKUP($A254,L.Acosta!$A$4:$ER$46,BaseInterventoría!W$1,FALSE)</f>
        <v>20210075
(31/03/2021)
20220179
(09/08/2022)</v>
      </c>
      <c r="X254" s="5" t="str">
        <f>VLOOKUP($A254,L.Acosta!$A$4:$ER$46,BaseInterventoría!X$1,FALSE)</f>
        <v>PTAP</v>
      </c>
      <c r="Y254" s="5" t="str">
        <f>VLOOKUP($A254,L.Acosta!$A$4:$ER$46,BaseInterventoría!Y$1,FALSE)</f>
        <v>URBANO</v>
      </c>
      <c r="Z254" s="5" t="str">
        <f>VLOOKUP($A254,L.Acosta!$A$4:$ER$46,BaseInterventoría!Z$1,FALSE)</f>
        <v>CONVENIO</v>
      </c>
      <c r="AA254" s="5" t="str">
        <f>VLOOKUP($A254,L.Acosta!$A$4:$ER$46,BaseInterventoría!AA$1,FALSE)</f>
        <v>EPC-CI-003-2021</v>
      </c>
      <c r="AB254" s="5" t="str">
        <f>VLOOKUP($A254,L.Acosta!$A$4:$ER$46,BaseInterventoría!AB$1,FALSE)</f>
        <v>AUNAR ESFUERZOS TECNICOS Y ADMINISTRATIVOS PARA CONTRATAR LA OPTIMIZACION DE LA PLANTA DE TRATAMIENTO DE AGUA POTABLE EN EL MUNICIPIO DE GUASCA - CUNDINAMARCA</v>
      </c>
      <c r="AC254" s="21">
        <f>VLOOKUP($A254,L.Acosta!$A$4:$ER$46,BaseInterventoría!AC$1,FALSE)</f>
        <v>44286</v>
      </c>
      <c r="AD254" s="21">
        <f>VLOOKUP($A254,L.Acosta!$A$4:$ER$46,BaseInterventoría!AD$1,FALSE)</f>
        <v>44410</v>
      </c>
      <c r="AE254" s="5" t="str">
        <f>VLOOKUP($A254,L.Acosta!$A$4:$ER$46,BaseInterventoría!AE$1,FALSE)</f>
        <v>12 MESES</v>
      </c>
      <c r="AF254" s="21">
        <f>VLOOKUP($A254,L.Acosta!$A$4:$ER$46,BaseInterventoría!AF$1,FALSE)</f>
        <v>44774</v>
      </c>
      <c r="AG254" s="5" t="str">
        <f>VLOOKUP($A254,L.Acosta!$A$4:$ER$46,BaseInterventoría!AG$1,FALSE)</f>
        <v>MUNICIPIO DE GUASCA</v>
      </c>
      <c r="AH254" s="5">
        <f>VLOOKUP($A254,L.Acosta!$A$4:$ER$46,BaseInterventoría!AH$1,FALSE)</f>
        <v>0</v>
      </c>
      <c r="AI254" s="198">
        <f>VLOOKUP($A254,L.Acosta!$A$4:$ER$46,BaseInterventoría!AI$1,FALSE)</f>
        <v>2763974731</v>
      </c>
      <c r="AJ254" s="21">
        <f>VLOOKUP($A254,L.Acosta!$A$4:$ER$46,BaseInterventoría!AJ$1,FALSE)</f>
        <v>44782</v>
      </c>
      <c r="AK254" s="198">
        <f>VLOOKUP($A254,L.Acosta!$A$4:$ER$46,BaseInterventoría!AK$1,FALSE)</f>
        <v>613635943</v>
      </c>
      <c r="AL254" s="5">
        <f>VLOOKUP($A254,L.Acosta!$A$4:$ER$46,BaseInterventoría!AL$1,FALSE)</f>
        <v>0</v>
      </c>
      <c r="AM254" s="21">
        <f>VLOOKUP($A254,L.Acosta!$A$4:$ER$46,BaseInterventoría!AM$1,FALSE)</f>
        <v>45289</v>
      </c>
      <c r="AN254" s="198">
        <f>VLOOKUP($A254,L.Acosta!$A$4:$ER$46,BaseInterventoría!AN$1,FALSE)</f>
        <v>1052577289</v>
      </c>
      <c r="AO254" s="5">
        <f>VLOOKUP($A254,L.Acosta!$A$4:$ER$46,BaseInterventoría!AO$1,FALSE)</f>
        <v>0</v>
      </c>
      <c r="AP254" s="198">
        <f>VLOOKUP($A254,L.Acosta!$A$4:$ER$46,BaseInterventoría!AP$1,FALSE)</f>
        <v>4430187963</v>
      </c>
      <c r="AQ254" s="5" t="str">
        <f>VLOOKUP($A254,L.Acosta!$A$4:$ER$46,BaseInterventoría!AQ$1,FALSE)</f>
        <v>PRORROGA No. 1</v>
      </c>
      <c r="AR254" s="21">
        <f>VLOOKUP($A254,L.Acosta!$A$4:$ER$46,BaseInterventoría!AR$1,FALSE)</f>
        <v>45289</v>
      </c>
      <c r="AS254" s="5" t="str">
        <f>VLOOKUP($A254,L.Acosta!$A$4:$ER$46,BaseInterventoría!AS$1,FALSE)</f>
        <v>12 MESES</v>
      </c>
      <c r="AT254" s="5" t="str">
        <f>VLOOKUP($A254,L.Acosta!$A$4:$ER$46,BaseInterventoría!AT$1,FALSE)</f>
        <v>ACTA DE SUSPENSION Y REINICIO No. 1
ACTA DE SUSPENSION No. 2</v>
      </c>
      <c r="AU254" s="21" t="str">
        <f>VLOOKUP($A254,L.Acosta!$A$4:$ER$46,BaseInterventoría!AU$1,FALSE)</f>
        <v>22-09-2021
17-01-2023</v>
      </c>
      <c r="AV254" s="5" t="str">
        <f>VLOOKUP($A254,L.Acosta!$A$4:$ER$46,BaseInterventoría!AV$1,FALSE)</f>
        <v>11 MESES
CONDICIONADA</v>
      </c>
      <c r="AW254" s="186">
        <f>VLOOKUP($A254,L.Acosta!$A$4:$ER$46,BaseInterventoría!AW$1,FALSE)</f>
        <v>0</v>
      </c>
      <c r="AX254" s="186">
        <f>VLOOKUP($A254,L.Acosta!$A$4:$ER$46,BaseInterventoría!AX$1,FALSE)</f>
        <v>0</v>
      </c>
      <c r="AY254" s="5" t="e">
        <f ca="1">VLOOKUP($A254,L.Acosta!$A$4:$ER$46,BaseInterventoría!AY$1,FALSE)</f>
        <v>#VALUE!</v>
      </c>
      <c r="AZ254" s="21" t="str">
        <f>VLOOKUP($A254,L.Acosta!$A$4:$ER$46,BaseInterventoría!AZ$1,FALSE)</f>
        <v>CONDICIONADO</v>
      </c>
      <c r="BA254" s="5" t="e">
        <f>VLOOKUP($A254,L.Acosta!$A$4:$ER$46,BaseInterventoría!BA$1,FALSE)</f>
        <v>#VALUE!</v>
      </c>
      <c r="BB254" s="5" t="str">
        <f ca="1">VLOOKUP($A254,L.Acosta!$A$4:$ER$46,BaseInterventoría!BB$1,FALSE)</f>
        <v>VIGENTE</v>
      </c>
      <c r="BC254" s="5" t="str">
        <f>VLOOKUP($A254,L.Acosta!$A$4:$ER$46,BaseInterventoría!BC$1,FALSE)</f>
        <v>Suspendido</v>
      </c>
      <c r="BD254" s="5" t="str">
        <f>VLOOKUP($A254,L.Acosta!$A$4:$ER$46,BaseInterventoría!BD$1,FALSE)</f>
        <v>N/A</v>
      </c>
      <c r="BE254" s="5" t="str">
        <f>VLOOKUP($A254,L.Acosta!$A$4:$ER$46,BaseInterventoría!BE$1,FALSE)</f>
        <v>N/A</v>
      </c>
      <c r="BF254" s="21" t="str">
        <f>VLOOKUP($A254,L.Acosta!$A$4:$ER$46,BaseInterventoría!BF$1,FALSE)</f>
        <v>N/A</v>
      </c>
      <c r="BG254" s="21" t="str">
        <f>VLOOKUP($A254,L.Acosta!$A$4:$ER$46,BaseInterventoría!BG$1,FALSE)</f>
        <v>N/A</v>
      </c>
      <c r="BH254" s="5" t="str">
        <f>VLOOKUP($A254,L.Acosta!$A$4:$ER$46,BaseInterventoría!BH$1,FALSE)</f>
        <v>COP-021-2022</v>
      </c>
      <c r="BI254" s="5" t="str">
        <f>VLOOKUP($A254,L.Acosta!$A$4:$ER$46,BaseInterventoría!BI$1,FALSE)</f>
        <v xml:space="preserve"> OPTIMIZACION DE LA PLANTA DE TRATAMIENTO DE AGUA POTABLE EN EL MUNICIPIO DE GUASCA - CUNDINAMARCA EN EL MARCO DEL CONVENIO EPC-CI-003-2021 SUSCRITO ENTRE EL MUNICIPIO Y EMPRESAS PUBLICAS DE CUNDINAMARCA.</v>
      </c>
      <c r="BJ254" s="21">
        <f>VLOOKUP($A254,L.Acosta!$A$4:$ER$46,BaseInterventoría!BJ$1,FALSE)</f>
        <v>44895</v>
      </c>
      <c r="BK254" s="21" t="str">
        <f>VLOOKUP($A254,L.Acosta!$A$4:$ER$46,BaseInterventoría!BK$1,FALSE)</f>
        <v>POR INICIAR</v>
      </c>
      <c r="BL254" s="5" t="str">
        <f>VLOOKUP($A254,L.Acosta!$A$4:$ER$46,BaseInterventoría!BL$1,FALSE)</f>
        <v>9 MESES</v>
      </c>
      <c r="BM254" s="21" t="str">
        <f>VLOOKUP($A254,L.Acosta!$A$4:$ER$46,BaseInterventoría!BM$1,FALSE)</f>
        <v>POR INICIAR</v>
      </c>
      <c r="BN254" s="5" t="str">
        <f>VLOOKUP($A254,L.Acosta!$A$4:$ER$46,BaseInterventoría!BN$1,FALSE)</f>
        <v>CONSORCIO PTAP GUASCA
NIT. 901658415-6</v>
      </c>
      <c r="BO254" s="5" t="str">
        <f>VLOOKUP($A254,L.Acosta!$A$4:$ER$46,BaseInterventoría!BO$1,FALSE)</f>
        <v>VICTOR HUGO BURGOS MORA</v>
      </c>
      <c r="BP254" s="198">
        <f>VLOOKUP($A254,L.Acosta!$A$4:$ER$46,BaseInterventoría!BP$1,FALSE)</f>
        <v>0</v>
      </c>
      <c r="BQ254" s="198">
        <f>VLOOKUP($A254,L.Acosta!$A$4:$ER$46,BaseInterventoría!BQ$1,FALSE)</f>
        <v>0</v>
      </c>
      <c r="BR254" s="198">
        <f>VLOOKUP($A254,L.Acosta!$A$4:$ER$46,BaseInterventoría!BR$1,FALSE)</f>
        <v>3343834568</v>
      </c>
      <c r="BS254" s="198">
        <f>VLOOKUP($A254,L.Acosta!$A$4:$ER$46,BaseInterventoría!BS$1,FALSE)</f>
        <v>0</v>
      </c>
      <c r="BT254" s="198">
        <f>VLOOKUP($A254,L.Acosta!$A$4:$ER$46,BaseInterventoría!BT$1,FALSE)</f>
        <v>3343834568</v>
      </c>
      <c r="BU254" s="21">
        <f>VLOOKUP($A254,L.Acosta!$A$4:$ER$46,BaseInterventoría!BU$1,FALSE)</f>
        <v>45420</v>
      </c>
      <c r="BV254" s="198">
        <f>VLOOKUP($A254,L.Acosta!$A$4:$ER$46,BaseInterventoría!BV$1,FALSE)</f>
        <v>1086353395</v>
      </c>
      <c r="BW254" s="21">
        <f>VLOOKUP($A254,L.Acosta!$A$4:$ER$46,BaseInterventoría!BW$1,FALSE)</f>
        <v>0</v>
      </c>
      <c r="BX254" s="198">
        <f>VLOOKUP($A254,L.Acosta!$A$4:$ER$46,BaseInterventoría!BX$1,FALSE)</f>
        <v>0</v>
      </c>
      <c r="BY254" s="198">
        <f>VLOOKUP($A254,L.Acosta!$A$4:$ER$46,BaseInterventoría!BY$1,FALSE)</f>
        <v>4430187963</v>
      </c>
      <c r="BZ254" s="5" t="str">
        <f>VLOOKUP($A254,L.Acosta!$A$4:$ER$46,BaseInterventoría!BZ$1,FALSE)</f>
        <v>NINGUNA</v>
      </c>
      <c r="CA254" s="21" t="str">
        <f>VLOOKUP($A254,L.Acosta!$A$4:$ER$46,BaseInterventoría!CA$1,FALSE)</f>
        <v>NINGUNA</v>
      </c>
      <c r="CB254" s="5" t="str">
        <f>VLOOKUP($A254,L.Acosta!$A$4:$ER$46,BaseInterventoría!CB$1,FALSE)</f>
        <v>NINGUNA</v>
      </c>
      <c r="CC254" s="5" t="str">
        <f>VLOOKUP($A254,L.Acosta!$A$4:$ER$46,BaseInterventoría!CC$1,FALSE)</f>
        <v>NINGUNA</v>
      </c>
      <c r="CD254" s="21" t="str">
        <f>VLOOKUP($A254,L.Acosta!$A$4:$ER$46,BaseInterventoría!CD$1,FALSE)</f>
        <v>NINGUNA</v>
      </c>
      <c r="CE254" s="5" t="str">
        <f>VLOOKUP($A254,L.Acosta!$A$4:$ER$46,BaseInterventoría!CE$1,FALSE)</f>
        <v>NINGUNA</v>
      </c>
      <c r="CF254" s="21" t="str">
        <f>VLOOKUP($A254,L.Acosta!$A$4:$ER$46,BaseInterventoría!CF$1,FALSE)</f>
        <v>POR INICIAR</v>
      </c>
      <c r="CG254" s="5" t="str">
        <f>VLOOKUP($A254,L.Acosta!$A$4:$ER$46,BaseInterventoría!CG$1,FALSE)</f>
        <v>NB-100055490</v>
      </c>
      <c r="CH254" s="21">
        <f>VLOOKUP($A254,L.Acosta!$A$4:$ER$46,BaseInterventoría!CH$1,FALSE)</f>
        <v>44895</v>
      </c>
      <c r="CI254" s="21">
        <f>VLOOKUP($A254,L.Acosta!$A$4:$ER$46,BaseInterventoría!CI$1,FALSE)</f>
        <v>45290</v>
      </c>
      <c r="CJ254" s="5">
        <f>VLOOKUP($A254,L.Acosta!$A$4:$ER$46,BaseInterventoría!CJ$1,FALSE)</f>
        <v>0</v>
      </c>
      <c r="CK254" s="21">
        <f>VLOOKUP($A254,L.Acosta!$A$4:$ER$46,BaseInterventoría!CK$1,FALSE)</f>
        <v>0</v>
      </c>
      <c r="CL254" s="21">
        <f>VLOOKUP($A254,L.Acosta!$A$4:$ER$46,BaseInterventoría!CL$1,FALSE)</f>
        <v>0</v>
      </c>
      <c r="CM254" s="5" t="str">
        <f>VLOOKUP($A254,L.Acosta!$A$4:$ER$46,BaseInterventoría!CM$1,FALSE)</f>
        <v>NB-100055490</v>
      </c>
      <c r="CN254" s="21">
        <f>VLOOKUP($A254,L.Acosta!$A$4:$ER$46,BaseInterventoría!CN$1,FALSE)</f>
        <v>44895</v>
      </c>
      <c r="CO254" s="21">
        <f>VLOOKUP($A254,L.Acosta!$A$4:$ER$46,BaseInterventoría!CO$1,FALSE)</f>
        <v>46264</v>
      </c>
      <c r="CP254" s="5" t="str">
        <f>VLOOKUP($A254,L.Acosta!$A$4:$ER$46,BaseInterventoría!CP$1,FALSE)</f>
        <v>NB-100055490</v>
      </c>
      <c r="CQ254" s="21">
        <f>VLOOKUP($A254,L.Acosta!$A$4:$ER$46,BaseInterventoría!CQ$1,FALSE)</f>
        <v>45168</v>
      </c>
      <c r="CR254" s="21">
        <f>VLOOKUP($A254,L.Acosta!$A$4:$ER$46,BaseInterventoría!CR$1,FALSE)</f>
        <v>46995</v>
      </c>
      <c r="CS254" s="5">
        <f>VLOOKUP($A254,L.Acosta!$A$4:$ER$46,BaseInterventoría!CS$1,FALSE)</f>
        <v>0</v>
      </c>
      <c r="CT254" s="21">
        <f>VLOOKUP($A254,L.Acosta!$A$4:$ER$46,BaseInterventoría!CT$1,FALSE)</f>
        <v>0</v>
      </c>
      <c r="CU254" s="21">
        <f>VLOOKUP($A254,L.Acosta!$A$4:$ER$46,BaseInterventoría!CU$1,FALSE)</f>
        <v>0</v>
      </c>
      <c r="CV254" s="5" t="str">
        <f>VLOOKUP($A254,L.Acosta!$A$4:$ER$46,BaseInterventoría!CV$1,FALSE)</f>
        <v>NB-100055490</v>
      </c>
      <c r="CW254" s="21">
        <f>VLOOKUP($A254,L.Acosta!$A$4:$ER$46,BaseInterventoría!CW$1,FALSE)</f>
        <v>44895</v>
      </c>
      <c r="CX254" s="21">
        <f>VLOOKUP($A254,L.Acosta!$A$4:$ER$46,BaseInterventoría!CX$1,FALSE)</f>
        <v>45168</v>
      </c>
      <c r="CY254" s="21" t="str">
        <f>VLOOKUP($A254,L.Acosta!$A$4:$ER$46,BaseInterventoría!CY$1,FALSE)</f>
        <v>POR INICIAR</v>
      </c>
      <c r="CZ254" s="5" t="e">
        <f>VLOOKUP($A254,L.Acosta!$A$4:$ER$46,BaseInterventoría!CZ$1,FALSE)</f>
        <v>#VALUE!</v>
      </c>
      <c r="DA254" s="186">
        <f>VLOOKUP($A254,L.Acosta!$A$4:$ER$46,BaseInterventoría!DA$1,FALSE)</f>
        <v>0</v>
      </c>
      <c r="DB254" s="186">
        <f>VLOOKUP($A254,L.Acosta!$A$4:$ER$46,BaseInterventoría!DB$1,FALSE)</f>
        <v>0</v>
      </c>
      <c r="DC254" s="186">
        <f>VLOOKUP($A254,L.Acosta!$A$4:$ER$46,BaseInterventoría!DC$1,FALSE)</f>
        <v>0</v>
      </c>
      <c r="DD254" s="186">
        <f>VLOOKUP($A254,L.Acosta!$A$4:$ER$46,BaseInterventoría!DD$1,FALSE)</f>
        <v>0</v>
      </c>
      <c r="DE254" s="186">
        <f>VLOOKUP($A254,L.Acosta!$A$4:$ER$46,BaseInterventoría!DE$1,FALSE)</f>
        <v>0</v>
      </c>
      <c r="DF254" s="186">
        <f>VLOOKUP($A254,L.Acosta!$A$4:$ER$46,BaseInterventoría!DF$1,FALSE)</f>
        <v>0</v>
      </c>
      <c r="DG254" s="186">
        <f>VLOOKUP($A254,L.Acosta!$A$4:$ER$46,BaseInterventoría!DG$1,FALSE)</f>
        <v>0</v>
      </c>
      <c r="DH254" s="186">
        <f>VLOOKUP($A254,L.Acosta!$A$4:$ER$46,BaseInterventoría!DH$1,FALSE)</f>
        <v>0</v>
      </c>
      <c r="DI254" s="186">
        <f>VLOOKUP($A254,L.Acosta!$A$4:$ER$46,BaseInterventoría!DI$1,FALSE)</f>
        <v>0</v>
      </c>
      <c r="DJ254" s="186">
        <f>VLOOKUP($A254,L.Acosta!$A$4:$ER$46,BaseInterventoría!DJ$1,FALSE)</f>
        <v>0</v>
      </c>
      <c r="DK254" s="5" t="e">
        <f ca="1">VLOOKUP($A254,L.Acosta!$A$4:$ER$46,BaseInterventoría!DK$1,FALSE)</f>
        <v>#VALUE!</v>
      </c>
      <c r="DL254" s="5" t="str">
        <f ca="1">VLOOKUP($A254,L.Acosta!$A$4:$ER$46,BaseInterventoría!DL$1,FALSE)</f>
        <v>VIGENTE</v>
      </c>
      <c r="DM254" s="71" t="str">
        <f>IF(OR(DN254="por iniciar",DN254="por contratar",DN254="en ejecución",DN254="suspendido"),"Activos","En Liquidación")</f>
        <v>Activos</v>
      </c>
      <c r="DN254" s="5" t="str">
        <f>VLOOKUP($A254,L.Acosta!$A$4:$ER$46,BaseInterventoría!DN$1,FALSE)</f>
        <v>Por iniciar</v>
      </c>
      <c r="DO254" s="5">
        <f>VLOOKUP($A254,L.Acosta!$A$4:$ER$46,BaseInterventoría!DO$1,FALSE)</f>
        <v>0</v>
      </c>
      <c r="DP254" s="5">
        <f>VLOOKUP($A254,L.Acosta!$A$4:$ER$46,BaseInterventoría!DP$1,FALSE)</f>
        <v>0</v>
      </c>
      <c r="DQ254" s="5" t="s">
        <v>826</v>
      </c>
      <c r="DR254" s="5">
        <f>VLOOKUP($A254,L.Acosta!$A$4:$ER$46,BaseInterventoría!DR$1,FALSE)</f>
        <v>0</v>
      </c>
      <c r="DS254" s="5">
        <f>VLOOKUP($A254,L.Acosta!$A$4:$ER$46,BaseInterventoría!DS$1,FALSE)</f>
        <v>0</v>
      </c>
      <c r="DT254" s="198">
        <f>VLOOKUP($A254,L.Acosta!$A$4:$ER$46,BaseInterventoría!DT$1,FALSE)</f>
        <v>0</v>
      </c>
      <c r="DU254" s="198">
        <f>VLOOKUP($A254,L.Acosta!$A$4:$ER$46,BaseInterventoría!DU$1,FALSE)</f>
        <v>4430187963</v>
      </c>
      <c r="DV254" s="186">
        <f>VLOOKUP($A254,L.Acosta!$A$4:$ER$46,BaseInterventoría!DV$1,FALSE)</f>
        <v>0</v>
      </c>
      <c r="DW254" s="198">
        <f>VLOOKUP($A254,L.Acosta!$A$4:$ER$46,BaseInterventoría!DW$1,FALSE)</f>
        <v>4430187963</v>
      </c>
      <c r="DX254" s="21" t="str">
        <f>VLOOKUP($A254,L.Acosta!$A$4:$ER$46,BaseInterventoría!DX$1,FALSE)</f>
        <v>N/A</v>
      </c>
      <c r="DY254" s="5" t="str">
        <f>VLOOKUP($A254,L.Acosta!$A$4:$ER$46,BaseInterventoría!DY$1,FALSE)</f>
        <v>EPC-CI-398-2021</v>
      </c>
      <c r="DZ254" s="21">
        <f>VLOOKUP($A254,L.Acosta!$A$4:$ER$46,BaseInterventoría!DZ$1,FALSE)</f>
        <v>44512</v>
      </c>
      <c r="EA254" s="21" t="str">
        <f>VLOOKUP($A254,L.Acosta!$A$4:$ER$46,BaseInterventoría!EA$1,FALSE)</f>
        <v>POR INICIAR</v>
      </c>
      <c r="EB254" s="5" t="str">
        <f>VLOOKUP($A254,L.Acosta!$A$4:$ER$46,BaseInterventoría!EB$1,FALSE)</f>
        <v>INMOBILIARIA DE CUNDINAMARCA</v>
      </c>
      <c r="EC254" s="198">
        <f>VLOOKUP($A254,L.Acosta!$A$4:$ER$46,BaseInterventoría!EC$1,FALSE)</f>
        <v>221117978</v>
      </c>
      <c r="ED254" s="5">
        <f>VLOOKUP($A254,L.Acosta!$A$4:$ER$46,BaseInterventoría!ED$1,FALSE)</f>
        <v>0</v>
      </c>
      <c r="EE254" s="5" t="str">
        <f>VLOOKUP($A254,L.Acosta!$A$4:$ER$46,BaseInterventoría!EE$1,FALSE)</f>
        <v>RIO BOGOTÁ - CUENCA ALTA</v>
      </c>
      <c r="EF254" s="5">
        <f>VLOOKUP($A254,L.Acosta!$A$4:$ER$46,BaseInterventoría!EF$1,FALSE)</f>
        <v>0</v>
      </c>
      <c r="EG254" s="5">
        <f>VLOOKUP($A254,L.Acosta!$A$4:$ER$46,BaseInterventoría!EG$1,FALSE)</f>
        <v>0</v>
      </c>
      <c r="EH254" s="5">
        <f>VLOOKUP($A254,L.Acosta!$A$4:$ER$46,BaseInterventoría!EH$1,FALSE)</f>
        <v>0</v>
      </c>
      <c r="EI254" s="21">
        <f ca="1">VLOOKUP($A254,L.Acosta!$A$4:$ER$46,BaseInterventoría!EI$1,FALSE)</f>
        <v>45649</v>
      </c>
      <c r="EJ254" s="5">
        <f>VLOOKUP($A254,L.Acosta!$A$4:$ER$46,BaseInterventoría!EJ$1,FALSE)</f>
        <v>0</v>
      </c>
      <c r="EK254" s="5">
        <f>VLOOKUP($A254,L.Acosta!$A$4:$ER$46,BaseInterventoría!EK$1,FALSE)</f>
        <v>0</v>
      </c>
      <c r="EL254" s="5" t="str">
        <f>VLOOKUP($A254,L.Acosta!$A$4:$ER$46,BaseInterventoría!EL$1,FALSE)</f>
        <v>Leonardo Acosta</v>
      </c>
      <c r="EM254" s="5" t="str">
        <f>VLOOKUP($A254,L.Acosta!$A$4:$ER$46,BaseInterventoría!EM$1,FALSE)</f>
        <v>Brayan Bermúdez</v>
      </c>
      <c r="EN254" s="5" t="str">
        <f>VLOOKUP($A254,L.Acosta!$A$4:$ER$46,BaseInterventoría!EN$1,FALSE)</f>
        <v>https://www.contratos.gov.co/consultas/detalleProceso.do?numConstancia=21-12-11865781</v>
      </c>
      <c r="EO254" s="5" t="str">
        <f>VLOOKUP($A254,L.Acosta!$A$4:$ER$46,BaseInterventoría!EO$1,FALSE)</f>
        <v xml:space="preserve">En reunión del 19 de noviembre, se realizó un comité de seguimiento para consolidar los requisitos del inicio de obra. Durante el desarrollo de la misma, se indicó que se presenta problematica en la via de acceso al predio de la PTAP; la cual debe atenderse por parte del municipio
</v>
      </c>
      <c r="EP254" s="21">
        <f>VLOOKUP($A254,L.Acosta!$A$4:$ER$46,BaseInterventoría!EP$1,FALSE)</f>
        <v>45635</v>
      </c>
      <c r="EQ254" s="24">
        <f>BY254+VLOOKUP(DY254,$1:$1048576,77,FALSE)</f>
        <v>4651305941</v>
      </c>
      <c r="ER254" s="24">
        <f>+EQ254*0.04</f>
        <v>186052237.64000002</v>
      </c>
      <c r="ES254" s="24">
        <f>+EQ254+ER254</f>
        <v>4837358178.6400003</v>
      </c>
      <c r="ET254" s="5" t="s">
        <v>74</v>
      </c>
      <c r="EU254" s="24">
        <f>ES254</f>
        <v>4837358178.6400003</v>
      </c>
      <c r="EV254" s="55" t="e">
        <f>VLOOKUP(A254,#REF!,147,FALSE)</f>
        <v>#REF!</v>
      </c>
      <c r="EW254" s="56"/>
      <c r="EX254" s="24"/>
      <c r="EY254" s="5" t="s">
        <v>24</v>
      </c>
      <c r="EZ254" s="56"/>
      <c r="FA254" s="21">
        <v>46112</v>
      </c>
      <c r="FB254"/>
      <c r="FC254"/>
      <c r="FD254"/>
    </row>
  </sheetData>
  <sheetProtection algorithmName="SHA-512" hashValue="iNRw1doZxnNScP1r4PRq4djW85RSweXvBpqXuSXm9zOzC5GmQepd3Su40DaK5tchpo6IMLHutN78seIF9wcsPg==" saltValue="wTC+bEaxHyNXxDDjaNYAQg==" spinCount="100000" sheet="1" autoFilter="0"/>
  <autoFilter ref="A2:FB254" xr:uid="{3DF4D081-8705-4BEB-B183-71421D96ED77}"/>
  <conditionalFormatting sqref="A194">
    <cfRule type="cellIs" dxfId="689" priority="1" operator="equal">
      <formula>"REALIZAR MANUAL"</formula>
    </cfRule>
  </conditionalFormatting>
  <conditionalFormatting sqref="E205:E220">
    <cfRule type="cellIs" dxfId="688" priority="93" operator="equal">
      <formula>"REALIZAR MANUAL"</formula>
    </cfRule>
  </conditionalFormatting>
  <conditionalFormatting sqref="F230:BS254">
    <cfRule type="cellIs" dxfId="687" priority="87" operator="equal">
      <formula>"REALIZAR MANUAL"</formula>
    </cfRule>
  </conditionalFormatting>
  <conditionalFormatting sqref="F1:DL1 A202:A220">
    <cfRule type="cellIs" dxfId="686" priority="177" operator="equal">
      <formula>"REALIZAR MANUAL"</formula>
    </cfRule>
  </conditionalFormatting>
  <conditionalFormatting sqref="F255:EJ1048576">
    <cfRule type="cellIs" dxfId="685" priority="240" operator="equal">
      <formula>"REALIZAR MANUAL"</formula>
    </cfRule>
  </conditionalFormatting>
  <conditionalFormatting sqref="F2:EK2">
    <cfRule type="cellIs" dxfId="684" priority="203" operator="equal">
      <formula>"REALIZAR MANUAL"</formula>
    </cfRule>
  </conditionalFormatting>
  <conditionalFormatting sqref="F94:EY254">
    <cfRule type="cellIs" dxfId="683" priority="27" operator="equal">
      <formula>"REALIZAR MANUAL"</formula>
    </cfRule>
  </conditionalFormatting>
  <conditionalFormatting sqref="F3:FA93 FA94:FA254 A155">
    <cfRule type="cellIs" dxfId="682" priority="162" operator="equal">
      <formula>"REALIZAR MANUAL"</formula>
    </cfRule>
  </conditionalFormatting>
  <conditionalFormatting sqref="V249:BG254">
    <cfRule type="cellIs" dxfId="681" priority="79" operator="equal">
      <formula>"REALIZAR MANUAL"</formula>
    </cfRule>
  </conditionalFormatting>
  <conditionalFormatting sqref="Y238:AY254">
    <cfRule type="cellIs" dxfId="680" priority="100" operator="equal">
      <formula>"REALIZAR MANUAL"</formula>
    </cfRule>
  </conditionalFormatting>
  <conditionalFormatting sqref="BA246:BB246">
    <cfRule type="cellIs" dxfId="679" priority="80" operator="equal">
      <formula>"REALIZAR MANUAL"</formula>
    </cfRule>
  </conditionalFormatting>
  <conditionalFormatting sqref="BA231:BS233">
    <cfRule type="cellIs" dxfId="678" priority="32" operator="equal">
      <formula>"REALIZAR MANUAL"</formula>
    </cfRule>
  </conditionalFormatting>
  <conditionalFormatting sqref="BD241:BG254">
    <cfRule type="cellIs" dxfId="677" priority="81" operator="equal">
      <formula>"REALIZAR MANUAL"</formula>
    </cfRule>
  </conditionalFormatting>
  <conditionalFormatting sqref="BU242:CQ242 CS242:CT242 CV242:DJ242">
    <cfRule type="cellIs" dxfId="676" priority="56" operator="equal">
      <formula>"REALIZAR MANUAL"</formula>
    </cfRule>
  </conditionalFormatting>
  <conditionalFormatting sqref="CY2">
    <cfRule type="timePeriod" dxfId="675" priority="241" timePeriod="last7Days">
      <formula>AND(TODAY()-FLOOR(CY2,1)&lt;=6,FLOOR(CY2,1)&lt;=TODAY())</formula>
    </cfRule>
  </conditionalFormatting>
  <conditionalFormatting sqref="DN1:FC1">
    <cfRule type="cellIs" dxfId="674" priority="12" operator="equal">
      <formula>"REALIZAR MANUAL"</formula>
    </cfRule>
  </conditionalFormatting>
  <conditionalFormatting sqref="EZ94:EZ153 EZ155:EZ254">
    <cfRule type="cellIs" dxfId="673" priority="35" operator="equal">
      <formula>"REALIZAR MANUAL"</formula>
    </cfRule>
  </conditionalFormatting>
  <pageMargins left="0.82677165354330717" right="0.82677165354330717" top="0.94488188976377963" bottom="0.94488188976377963" header="0.31496062992125984" footer="0.31496062992125984"/>
  <pageSetup scale="10" fitToHeight="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41FB4-1FB4-46AC-A97F-5EB2C065AFDD}">
  <sheetPr>
    <tabColor theme="9" tint="0.79998168889431442"/>
    <pageSetUpPr fitToPage="1"/>
  </sheetPr>
  <dimension ref="A1:ER20"/>
  <sheetViews>
    <sheetView topLeftCell="A4" zoomScale="40" zoomScaleNormal="40" zoomScaleSheetLayoutView="77" workbookViewId="0">
      <pane xSplit="5" ySplit="4" topLeftCell="G8" activePane="bottomRight" state="frozen"/>
      <selection pane="topRight" activeCell="F4" sqref="F4"/>
      <selection pane="bottomLeft" activeCell="A8" sqref="A8"/>
      <selection pane="bottomRight" activeCell="G8" sqref="G8"/>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3.375" style="74" customWidth="1"/>
    <col min="95" max="95" width="22.875" style="74" customWidth="1"/>
    <col min="96" max="96" width="17.875"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5" width="69.625" style="81" customWidth="1"/>
    <col min="146" max="146" width="20.125" bestFit="1" customWidth="1"/>
    <col min="147" max="147" width="18.75" bestFit="1" customWidth="1"/>
    <col min="148" max="148" width="20" bestFit="1"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15.75" customHeight="1">
      <c r="A4" s="409" t="s">
        <v>827</v>
      </c>
      <c r="B4" s="412" t="s">
        <v>87</v>
      </c>
      <c r="C4" s="415" t="s">
        <v>826</v>
      </c>
      <c r="D4" s="415"/>
      <c r="E4" s="415"/>
      <c r="F4" s="416" t="s">
        <v>828</v>
      </c>
      <c r="G4" s="416"/>
      <c r="H4" s="417" t="s">
        <v>91</v>
      </c>
      <c r="I4" s="420" t="s">
        <v>92</v>
      </c>
      <c r="J4" s="426" t="s">
        <v>93</v>
      </c>
      <c r="K4" s="429" t="s">
        <v>829</v>
      </c>
      <c r="L4" s="429"/>
      <c r="M4" s="429"/>
      <c r="N4" s="429"/>
      <c r="O4" s="429"/>
      <c r="P4" s="429"/>
      <c r="Q4" s="429"/>
      <c r="R4" s="429"/>
      <c r="S4" s="429"/>
      <c r="T4" s="429"/>
      <c r="U4" s="429"/>
      <c r="V4" s="430" t="s">
        <v>105</v>
      </c>
      <c r="W4" s="433" t="s">
        <v>106</v>
      </c>
      <c r="X4" s="430" t="s">
        <v>107</v>
      </c>
      <c r="Y4" s="430" t="s">
        <v>108</v>
      </c>
      <c r="Z4" s="430" t="s">
        <v>109</v>
      </c>
      <c r="AA4" s="457" t="s">
        <v>830</v>
      </c>
      <c r="AB4" s="457"/>
      <c r="AC4" s="457"/>
      <c r="AD4" s="457"/>
      <c r="AE4" s="457"/>
      <c r="AF4" s="457"/>
      <c r="AG4" s="457"/>
      <c r="AH4" s="457"/>
      <c r="AI4" s="458"/>
      <c r="AJ4" s="458"/>
      <c r="AK4" s="458"/>
      <c r="AL4" s="458"/>
      <c r="AM4" s="457"/>
      <c r="AN4" s="457"/>
      <c r="AO4" s="457"/>
      <c r="AP4" s="457"/>
      <c r="AQ4" s="457"/>
      <c r="AR4" s="457"/>
      <c r="AS4" s="457"/>
      <c r="AT4" s="457"/>
      <c r="AU4" s="457"/>
      <c r="AV4" s="457"/>
      <c r="AW4" s="457"/>
      <c r="AX4" s="457"/>
      <c r="AY4" s="457"/>
      <c r="AZ4" s="457"/>
      <c r="BA4" s="457"/>
      <c r="BB4" s="457"/>
      <c r="BC4" s="457"/>
      <c r="BD4" s="457"/>
      <c r="BE4" s="457"/>
      <c r="BF4" s="457"/>
      <c r="BG4" s="457"/>
      <c r="BH4" s="92"/>
      <c r="BI4" s="92"/>
      <c r="BJ4" s="92"/>
      <c r="BK4" s="92"/>
      <c r="BL4" s="92"/>
      <c r="BM4" s="92"/>
      <c r="BN4" s="92"/>
      <c r="BO4" s="92"/>
      <c r="BP4" s="459" t="s">
        <v>107</v>
      </c>
      <c r="BQ4" s="460"/>
      <c r="BR4" s="460"/>
      <c r="BS4" s="461"/>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1" t="s">
        <v>831</v>
      </c>
      <c r="DO4" s="472"/>
      <c r="DP4" s="472"/>
      <c r="DQ4" s="472"/>
      <c r="DR4" s="472"/>
      <c r="DS4" s="472"/>
      <c r="DT4" s="472"/>
      <c r="DU4" s="472"/>
      <c r="DV4" s="473"/>
      <c r="DW4" s="92"/>
      <c r="DX4" s="474" t="s">
        <v>832</v>
      </c>
      <c r="DY4" s="475"/>
      <c r="DZ4" s="475"/>
      <c r="EA4" s="475"/>
      <c r="EB4" s="475"/>
      <c r="EC4" s="448" t="s">
        <v>195</v>
      </c>
      <c r="ED4" s="448" t="s">
        <v>196</v>
      </c>
      <c r="EE4" s="448" t="s">
        <v>197</v>
      </c>
      <c r="EF4" s="448" t="s">
        <v>198</v>
      </c>
      <c r="EG4" s="448" t="s">
        <v>199</v>
      </c>
      <c r="EH4" s="448" t="s">
        <v>200</v>
      </c>
      <c r="EI4" s="448" t="s">
        <v>201</v>
      </c>
      <c r="EJ4" s="448" t="s">
        <v>833</v>
      </c>
      <c r="EK4" s="451" t="s">
        <v>203</v>
      </c>
      <c r="EL4" s="451" t="s">
        <v>204</v>
      </c>
      <c r="EM4" s="451" t="s">
        <v>205</v>
      </c>
      <c r="EN4" s="454" t="s">
        <v>834</v>
      </c>
      <c r="EO4" s="454" t="s">
        <v>32</v>
      </c>
      <c r="EP4" s="439" t="s">
        <v>206</v>
      </c>
      <c r="EQ4" s="439" t="s">
        <v>207</v>
      </c>
      <c r="ER4" s="439" t="s">
        <v>208</v>
      </c>
    </row>
    <row r="5" spans="1:148" s="4" customFormat="1" ht="78.75" customHeight="1">
      <c r="A5" s="410"/>
      <c r="B5" s="413"/>
      <c r="C5" s="433" t="s">
        <v>88</v>
      </c>
      <c r="D5" s="433" t="s">
        <v>0</v>
      </c>
      <c r="E5" s="433" t="s">
        <v>28</v>
      </c>
      <c r="F5" s="442" t="s">
        <v>835</v>
      </c>
      <c r="G5" s="442" t="s">
        <v>90</v>
      </c>
      <c r="H5" s="418"/>
      <c r="I5" s="421"/>
      <c r="J5" s="427"/>
      <c r="K5" s="445" t="s">
        <v>836</v>
      </c>
      <c r="L5" s="446"/>
      <c r="M5" s="447"/>
      <c r="N5" s="429" t="s">
        <v>837</v>
      </c>
      <c r="O5" s="429"/>
      <c r="P5" s="429"/>
      <c r="Q5" s="429"/>
      <c r="R5" s="429" t="s">
        <v>88</v>
      </c>
      <c r="S5" s="429"/>
      <c r="T5" s="436" t="s">
        <v>103</v>
      </c>
      <c r="U5" s="436" t="s">
        <v>838</v>
      </c>
      <c r="V5" s="431"/>
      <c r="W5" s="434"/>
      <c r="X5" s="431"/>
      <c r="Y5" s="431"/>
      <c r="Z5" s="431"/>
      <c r="AA5" s="423" t="s">
        <v>110</v>
      </c>
      <c r="AB5" s="423" t="s">
        <v>111</v>
      </c>
      <c r="AC5" s="423" t="s">
        <v>112</v>
      </c>
      <c r="AD5" s="423" t="s">
        <v>113</v>
      </c>
      <c r="AE5" s="423" t="s">
        <v>114</v>
      </c>
      <c r="AF5" s="423" t="s">
        <v>115</v>
      </c>
      <c r="AG5" s="423" t="s">
        <v>116</v>
      </c>
      <c r="AH5" s="423" t="s">
        <v>117</v>
      </c>
      <c r="AI5" s="462" t="s">
        <v>118</v>
      </c>
      <c r="AJ5" s="465" t="s">
        <v>839</v>
      </c>
      <c r="AK5" s="466"/>
      <c r="AL5" s="466"/>
      <c r="AM5" s="466"/>
      <c r="AN5" s="466"/>
      <c r="AO5" s="467"/>
      <c r="AP5" s="462" t="s">
        <v>125</v>
      </c>
      <c r="AQ5" s="457" t="s">
        <v>840</v>
      </c>
      <c r="AR5" s="457"/>
      <c r="AS5" s="457"/>
      <c r="AT5" s="457"/>
      <c r="AU5" s="457"/>
      <c r="AV5" s="457"/>
      <c r="AW5" s="423" t="s">
        <v>131</v>
      </c>
      <c r="AX5" s="423" t="s">
        <v>132</v>
      </c>
      <c r="AY5" s="423" t="s">
        <v>133</v>
      </c>
      <c r="AZ5" s="423" t="s">
        <v>841</v>
      </c>
      <c r="BA5" s="423" t="s">
        <v>135</v>
      </c>
      <c r="BB5" s="476" t="s">
        <v>136</v>
      </c>
      <c r="BC5" s="423" t="s">
        <v>842</v>
      </c>
      <c r="BD5" s="423" t="s">
        <v>138</v>
      </c>
      <c r="BE5" s="457" t="s">
        <v>843</v>
      </c>
      <c r="BF5" s="457"/>
      <c r="BG5" s="457"/>
      <c r="BH5" s="479" t="s">
        <v>142</v>
      </c>
      <c r="BI5" s="479" t="s">
        <v>143</v>
      </c>
      <c r="BJ5" s="479" t="s">
        <v>112</v>
      </c>
      <c r="BK5" s="479" t="s">
        <v>144</v>
      </c>
      <c r="BL5" s="479" t="s">
        <v>145</v>
      </c>
      <c r="BM5" s="479" t="s">
        <v>115</v>
      </c>
      <c r="BN5" s="479" t="s">
        <v>116</v>
      </c>
      <c r="BO5" s="479" t="s">
        <v>117</v>
      </c>
      <c r="BP5" s="484" t="s">
        <v>146</v>
      </c>
      <c r="BQ5" s="484" t="s">
        <v>147</v>
      </c>
      <c r="BR5" s="484" t="s">
        <v>148</v>
      </c>
      <c r="BS5" s="484" t="s">
        <v>149</v>
      </c>
      <c r="BT5" s="484" t="s">
        <v>150</v>
      </c>
      <c r="BU5" s="487" t="s">
        <v>839</v>
      </c>
      <c r="BV5" s="488"/>
      <c r="BW5" s="488"/>
      <c r="BX5" s="489"/>
      <c r="BY5" s="484" t="s">
        <v>151</v>
      </c>
      <c r="BZ5" s="492" t="s">
        <v>844</v>
      </c>
      <c r="CA5" s="493"/>
      <c r="CB5" s="493"/>
      <c r="CC5" s="493"/>
      <c r="CD5" s="493"/>
      <c r="CE5" s="493"/>
      <c r="CF5" s="494"/>
      <c r="CG5" s="492" t="s">
        <v>845</v>
      </c>
      <c r="CH5" s="493"/>
      <c r="CI5" s="494"/>
      <c r="CJ5" s="495" t="s">
        <v>846</v>
      </c>
      <c r="CK5" s="496"/>
      <c r="CL5" s="497"/>
      <c r="CM5" s="495" t="s">
        <v>847</v>
      </c>
      <c r="CN5" s="496"/>
      <c r="CO5" s="497"/>
      <c r="CP5" s="495" t="s">
        <v>848</v>
      </c>
      <c r="CQ5" s="496"/>
      <c r="CR5" s="497"/>
      <c r="CS5" s="495" t="s">
        <v>849</v>
      </c>
      <c r="CT5" s="496"/>
      <c r="CU5" s="497"/>
      <c r="CV5" s="495" t="s">
        <v>850</v>
      </c>
      <c r="CW5" s="496"/>
      <c r="CX5" s="497"/>
      <c r="CY5" s="502" t="s">
        <v>171</v>
      </c>
      <c r="CZ5" s="479" t="s">
        <v>135</v>
      </c>
      <c r="DA5" s="505" t="s">
        <v>851</v>
      </c>
      <c r="DB5" s="506"/>
      <c r="DC5" s="506"/>
      <c r="DD5" s="506"/>
      <c r="DE5" s="507"/>
      <c r="DF5" s="505" t="s">
        <v>852</v>
      </c>
      <c r="DG5" s="506"/>
      <c r="DH5" s="506"/>
      <c r="DI5" s="506"/>
      <c r="DJ5" s="507"/>
      <c r="DK5" s="476" t="s">
        <v>181</v>
      </c>
      <c r="DL5" s="476" t="s">
        <v>136</v>
      </c>
      <c r="DM5" s="479" t="s">
        <v>22</v>
      </c>
      <c r="DN5" s="511" t="s">
        <v>183</v>
      </c>
      <c r="DO5" s="511" t="s">
        <v>184</v>
      </c>
      <c r="DP5" s="515" t="s">
        <v>185</v>
      </c>
      <c r="DQ5" s="515" t="s">
        <v>186</v>
      </c>
      <c r="DR5" s="511" t="s">
        <v>187</v>
      </c>
      <c r="DS5" s="511" t="s">
        <v>188</v>
      </c>
      <c r="DT5" s="511" t="s">
        <v>189</v>
      </c>
      <c r="DU5" s="515" t="s">
        <v>30</v>
      </c>
      <c r="DV5" s="511" t="s">
        <v>190</v>
      </c>
      <c r="DW5" s="479" t="s">
        <v>138</v>
      </c>
      <c r="DX5" s="482" t="s">
        <v>191</v>
      </c>
      <c r="DY5" s="482" t="s">
        <v>112</v>
      </c>
      <c r="DZ5" s="482" t="s">
        <v>192</v>
      </c>
      <c r="EA5" s="482" t="s">
        <v>193</v>
      </c>
      <c r="EB5" s="508" t="s">
        <v>194</v>
      </c>
      <c r="EC5" s="449"/>
      <c r="ED5" s="449"/>
      <c r="EE5" s="449"/>
      <c r="EF5" s="449"/>
      <c r="EG5" s="449"/>
      <c r="EH5" s="449"/>
      <c r="EI5" s="449"/>
      <c r="EJ5" s="449"/>
      <c r="EK5" s="452"/>
      <c r="EL5" s="452"/>
      <c r="EM5" s="452"/>
      <c r="EN5" s="455"/>
      <c r="EO5" s="455"/>
      <c r="EP5" s="440"/>
      <c r="EQ5" s="440"/>
      <c r="ER5" s="440"/>
    </row>
    <row r="6" spans="1:148" s="4" customFormat="1" ht="47.25" customHeight="1">
      <c r="A6" s="410"/>
      <c r="B6" s="413"/>
      <c r="C6" s="434"/>
      <c r="D6" s="434"/>
      <c r="E6" s="434"/>
      <c r="F6" s="443"/>
      <c r="G6" s="443"/>
      <c r="H6" s="418"/>
      <c r="I6" s="421"/>
      <c r="J6" s="427"/>
      <c r="K6" s="436" t="s">
        <v>94</v>
      </c>
      <c r="L6" s="436" t="s">
        <v>95</v>
      </c>
      <c r="M6" s="436" t="s">
        <v>96</v>
      </c>
      <c r="N6" s="436" t="s">
        <v>853</v>
      </c>
      <c r="O6" s="436" t="s">
        <v>98</v>
      </c>
      <c r="P6" s="436" t="s">
        <v>854</v>
      </c>
      <c r="Q6" s="436" t="s">
        <v>855</v>
      </c>
      <c r="R6" s="436" t="s">
        <v>856</v>
      </c>
      <c r="S6" s="436" t="s">
        <v>855</v>
      </c>
      <c r="T6" s="437"/>
      <c r="U6" s="437"/>
      <c r="V6" s="431"/>
      <c r="W6" s="434"/>
      <c r="X6" s="431"/>
      <c r="Y6" s="431"/>
      <c r="Z6" s="431"/>
      <c r="AA6" s="424"/>
      <c r="AB6" s="424"/>
      <c r="AC6" s="424"/>
      <c r="AD6" s="424"/>
      <c r="AE6" s="424"/>
      <c r="AF6" s="424"/>
      <c r="AG6" s="424"/>
      <c r="AH6" s="424"/>
      <c r="AI6" s="463"/>
      <c r="AJ6" s="468">
        <v>1</v>
      </c>
      <c r="AK6" s="469"/>
      <c r="AL6" s="470"/>
      <c r="AM6" s="468">
        <v>2</v>
      </c>
      <c r="AN6" s="469"/>
      <c r="AO6" s="470"/>
      <c r="AP6" s="463"/>
      <c r="AQ6" s="482" t="s">
        <v>126</v>
      </c>
      <c r="AR6" s="482" t="s">
        <v>127</v>
      </c>
      <c r="AS6" s="482" t="s">
        <v>128</v>
      </c>
      <c r="AT6" s="482" t="s">
        <v>129</v>
      </c>
      <c r="AU6" s="482" t="s">
        <v>127</v>
      </c>
      <c r="AV6" s="482" t="s">
        <v>130</v>
      </c>
      <c r="AW6" s="424"/>
      <c r="AX6" s="424"/>
      <c r="AY6" s="424"/>
      <c r="AZ6" s="424"/>
      <c r="BA6" s="424"/>
      <c r="BB6" s="477"/>
      <c r="BC6" s="424"/>
      <c r="BD6" s="424"/>
      <c r="BE6" s="482" t="s">
        <v>857</v>
      </c>
      <c r="BF6" s="482" t="s">
        <v>858</v>
      </c>
      <c r="BG6" s="482" t="s">
        <v>859</v>
      </c>
      <c r="BH6" s="480"/>
      <c r="BI6" s="480"/>
      <c r="BJ6" s="480"/>
      <c r="BK6" s="480"/>
      <c r="BL6" s="480"/>
      <c r="BM6" s="480"/>
      <c r="BN6" s="480"/>
      <c r="BO6" s="480"/>
      <c r="BP6" s="485"/>
      <c r="BQ6" s="485"/>
      <c r="BR6" s="485"/>
      <c r="BS6" s="485"/>
      <c r="BT6" s="485"/>
      <c r="BU6" s="490">
        <v>1</v>
      </c>
      <c r="BV6" s="491"/>
      <c r="BW6" s="490">
        <v>2</v>
      </c>
      <c r="BX6" s="491"/>
      <c r="BY6" s="485"/>
      <c r="BZ6" s="498" t="s">
        <v>126</v>
      </c>
      <c r="CA6" s="498" t="s">
        <v>127</v>
      </c>
      <c r="CB6" s="498" t="s">
        <v>128</v>
      </c>
      <c r="CC6" s="498" t="s">
        <v>129</v>
      </c>
      <c r="CD6" s="498" t="s">
        <v>127</v>
      </c>
      <c r="CE6" s="498" t="s">
        <v>130</v>
      </c>
      <c r="CF6" s="498" t="s">
        <v>152</v>
      </c>
      <c r="CG6" s="498" t="s">
        <v>857</v>
      </c>
      <c r="CH6" s="500" t="s">
        <v>860</v>
      </c>
      <c r="CI6" s="500" t="s">
        <v>859</v>
      </c>
      <c r="CJ6" s="500" t="s">
        <v>857</v>
      </c>
      <c r="CK6" s="500" t="s">
        <v>860</v>
      </c>
      <c r="CL6" s="500" t="s">
        <v>859</v>
      </c>
      <c r="CM6" s="500" t="s">
        <v>857</v>
      </c>
      <c r="CN6" s="500" t="s">
        <v>860</v>
      </c>
      <c r="CO6" s="500" t="s">
        <v>859</v>
      </c>
      <c r="CP6" s="500" t="s">
        <v>857</v>
      </c>
      <c r="CQ6" s="500" t="s">
        <v>860</v>
      </c>
      <c r="CR6" s="500" t="s">
        <v>859</v>
      </c>
      <c r="CS6" s="500" t="s">
        <v>857</v>
      </c>
      <c r="CT6" s="500" t="s">
        <v>860</v>
      </c>
      <c r="CU6" s="500" t="s">
        <v>859</v>
      </c>
      <c r="CV6" s="500" t="s">
        <v>857</v>
      </c>
      <c r="CW6" s="500" t="s">
        <v>860</v>
      </c>
      <c r="CX6" s="500" t="s">
        <v>859</v>
      </c>
      <c r="CY6" s="503"/>
      <c r="CZ6" s="480"/>
      <c r="DA6" s="479" t="s">
        <v>861</v>
      </c>
      <c r="DB6" s="479" t="s">
        <v>146</v>
      </c>
      <c r="DC6" s="479" t="s">
        <v>147</v>
      </c>
      <c r="DD6" s="479" t="s">
        <v>148</v>
      </c>
      <c r="DE6" s="479" t="s">
        <v>149</v>
      </c>
      <c r="DF6" s="479" t="s">
        <v>861</v>
      </c>
      <c r="DG6" s="479" t="s">
        <v>146</v>
      </c>
      <c r="DH6" s="479" t="s">
        <v>147</v>
      </c>
      <c r="DI6" s="479" t="s">
        <v>148</v>
      </c>
      <c r="DJ6" s="479" t="s">
        <v>149</v>
      </c>
      <c r="DK6" s="477"/>
      <c r="DL6" s="477"/>
      <c r="DM6" s="480"/>
      <c r="DN6" s="512"/>
      <c r="DO6" s="512"/>
      <c r="DP6" s="516"/>
      <c r="DQ6" s="516"/>
      <c r="DR6" s="512"/>
      <c r="DS6" s="512"/>
      <c r="DT6" s="512"/>
      <c r="DU6" s="516"/>
      <c r="DV6" s="512"/>
      <c r="DW6" s="480"/>
      <c r="DX6" s="514"/>
      <c r="DY6" s="514"/>
      <c r="DZ6" s="514"/>
      <c r="EA6" s="514"/>
      <c r="EB6" s="509"/>
      <c r="EC6" s="449"/>
      <c r="ED6" s="449"/>
      <c r="EE6" s="449"/>
      <c r="EF6" s="449"/>
      <c r="EG6" s="449"/>
      <c r="EH6" s="449"/>
      <c r="EI6" s="449"/>
      <c r="EJ6" s="449"/>
      <c r="EK6" s="452"/>
      <c r="EL6" s="452"/>
      <c r="EM6" s="452"/>
      <c r="EN6" s="455"/>
      <c r="EO6" s="455"/>
      <c r="EP6" s="440"/>
      <c r="EQ6" s="440"/>
      <c r="ER6" s="440"/>
    </row>
    <row r="7" spans="1:148" s="4" customFormat="1" ht="31.5" customHeight="1">
      <c r="A7" s="411"/>
      <c r="B7" s="414"/>
      <c r="C7" s="435"/>
      <c r="D7" s="435"/>
      <c r="E7" s="435"/>
      <c r="F7" s="444"/>
      <c r="G7" s="444"/>
      <c r="H7" s="419"/>
      <c r="I7" s="422"/>
      <c r="J7" s="428"/>
      <c r="K7" s="438"/>
      <c r="L7" s="438"/>
      <c r="M7" s="438"/>
      <c r="N7" s="438"/>
      <c r="O7" s="438"/>
      <c r="P7" s="438"/>
      <c r="Q7" s="438"/>
      <c r="R7" s="438"/>
      <c r="S7" s="438"/>
      <c r="T7" s="438"/>
      <c r="U7" s="438"/>
      <c r="V7" s="432"/>
      <c r="W7" s="435"/>
      <c r="X7" s="432"/>
      <c r="Y7" s="432"/>
      <c r="Z7" s="432"/>
      <c r="AA7" s="425"/>
      <c r="AB7" s="425"/>
      <c r="AC7" s="425"/>
      <c r="AD7" s="425"/>
      <c r="AE7" s="425"/>
      <c r="AF7" s="425"/>
      <c r="AG7" s="425"/>
      <c r="AH7" s="425"/>
      <c r="AI7" s="464"/>
      <c r="AJ7" s="15" t="s">
        <v>862</v>
      </c>
      <c r="AK7" s="16" t="s">
        <v>863</v>
      </c>
      <c r="AL7" s="373" t="s">
        <v>864</v>
      </c>
      <c r="AM7" s="373" t="s">
        <v>862</v>
      </c>
      <c r="AN7" s="16" t="s">
        <v>863</v>
      </c>
      <c r="AO7" s="373" t="s">
        <v>864</v>
      </c>
      <c r="AP7" s="464"/>
      <c r="AQ7" s="483"/>
      <c r="AR7" s="483"/>
      <c r="AS7" s="483"/>
      <c r="AT7" s="483"/>
      <c r="AU7" s="483"/>
      <c r="AV7" s="483"/>
      <c r="AW7" s="425"/>
      <c r="AX7" s="425"/>
      <c r="AY7" s="425"/>
      <c r="AZ7" s="425"/>
      <c r="BA7" s="425"/>
      <c r="BB7" s="478"/>
      <c r="BC7" s="425"/>
      <c r="BD7" s="425"/>
      <c r="BE7" s="483"/>
      <c r="BF7" s="483"/>
      <c r="BG7" s="483"/>
      <c r="BH7" s="481"/>
      <c r="BI7" s="481"/>
      <c r="BJ7" s="481"/>
      <c r="BK7" s="481"/>
      <c r="BL7" s="481"/>
      <c r="BM7" s="481"/>
      <c r="BN7" s="481"/>
      <c r="BO7" s="481"/>
      <c r="BP7" s="486"/>
      <c r="BQ7" s="486"/>
      <c r="BR7" s="486"/>
      <c r="BS7" s="486"/>
      <c r="BT7" s="486"/>
      <c r="BU7" s="17" t="s">
        <v>862</v>
      </c>
      <c r="BV7" s="18" t="s">
        <v>863</v>
      </c>
      <c r="BW7" s="17" t="s">
        <v>862</v>
      </c>
      <c r="BX7" s="18" t="s">
        <v>863</v>
      </c>
      <c r="BY7" s="486"/>
      <c r="BZ7" s="499"/>
      <c r="CA7" s="499"/>
      <c r="CB7" s="499"/>
      <c r="CC7" s="499"/>
      <c r="CD7" s="499"/>
      <c r="CE7" s="499"/>
      <c r="CF7" s="499"/>
      <c r="CG7" s="499"/>
      <c r="CH7" s="501"/>
      <c r="CI7" s="501"/>
      <c r="CJ7" s="501"/>
      <c r="CK7" s="501"/>
      <c r="CL7" s="501"/>
      <c r="CM7" s="501"/>
      <c r="CN7" s="501"/>
      <c r="CO7" s="501"/>
      <c r="CP7" s="501"/>
      <c r="CQ7" s="501"/>
      <c r="CR7" s="501"/>
      <c r="CS7" s="501"/>
      <c r="CT7" s="501"/>
      <c r="CU7" s="501"/>
      <c r="CV7" s="501"/>
      <c r="CW7" s="501"/>
      <c r="CX7" s="501"/>
      <c r="CY7" s="504"/>
      <c r="CZ7" s="481"/>
      <c r="DA7" s="481"/>
      <c r="DB7" s="481"/>
      <c r="DC7" s="481"/>
      <c r="DD7" s="481"/>
      <c r="DE7" s="481"/>
      <c r="DF7" s="481"/>
      <c r="DG7" s="481"/>
      <c r="DH7" s="481"/>
      <c r="DI7" s="481"/>
      <c r="DJ7" s="481"/>
      <c r="DK7" s="478"/>
      <c r="DL7" s="478"/>
      <c r="DM7" s="481"/>
      <c r="DN7" s="513"/>
      <c r="DO7" s="513"/>
      <c r="DP7" s="517"/>
      <c r="DQ7" s="517"/>
      <c r="DR7" s="513"/>
      <c r="DS7" s="513"/>
      <c r="DT7" s="513"/>
      <c r="DU7" s="517"/>
      <c r="DV7" s="513"/>
      <c r="DW7" s="481"/>
      <c r="DX7" s="483"/>
      <c r="DY7" s="483"/>
      <c r="DZ7" s="483"/>
      <c r="EA7" s="483"/>
      <c r="EB7" s="510"/>
      <c r="EC7" s="450"/>
      <c r="ED7" s="450"/>
      <c r="EE7" s="450"/>
      <c r="EF7" s="450"/>
      <c r="EG7" s="450"/>
      <c r="EH7" s="450"/>
      <c r="EI7" s="450"/>
      <c r="EJ7" s="450"/>
      <c r="EK7" s="453"/>
      <c r="EL7" s="453"/>
      <c r="EM7" s="453"/>
      <c r="EN7" s="456"/>
      <c r="EO7" s="456"/>
      <c r="EP7" s="441"/>
      <c r="EQ7" s="441"/>
      <c r="ER7" s="441"/>
    </row>
    <row r="8" spans="1:148" s="4" customFormat="1" ht="169.5" customHeight="1">
      <c r="A8" s="19" t="s">
        <v>865</v>
      </c>
      <c r="B8" s="2" t="e">
        <f>+#REF!+1</f>
        <v>#REF!</v>
      </c>
      <c r="C8" s="20" t="s">
        <v>266</v>
      </c>
      <c r="D8" s="5" t="s">
        <v>218</v>
      </c>
      <c r="E8" s="2" t="s">
        <v>866</v>
      </c>
      <c r="F8" s="5" t="s">
        <v>252</v>
      </c>
      <c r="G8" s="21">
        <v>43031</v>
      </c>
      <c r="H8" s="5">
        <v>150</v>
      </c>
      <c r="I8" s="5">
        <v>50</v>
      </c>
      <c r="J8" s="187" t="s">
        <v>867</v>
      </c>
      <c r="K8" s="22">
        <v>0</v>
      </c>
      <c r="L8" s="22">
        <v>0</v>
      </c>
      <c r="M8" s="22">
        <v>0</v>
      </c>
      <c r="N8" s="22">
        <v>0</v>
      </c>
      <c r="O8" s="22">
        <v>0</v>
      </c>
      <c r="P8" s="22">
        <v>0</v>
      </c>
      <c r="Q8" s="6">
        <v>622916384</v>
      </c>
      <c r="R8" s="6">
        <v>0</v>
      </c>
      <c r="S8" s="6">
        <v>0</v>
      </c>
      <c r="T8" s="6">
        <v>0</v>
      </c>
      <c r="U8" s="6">
        <f>SUBTOTAL(9,K8:T8)</f>
        <v>622916384</v>
      </c>
      <c r="V8" s="5" t="s">
        <v>868</v>
      </c>
      <c r="W8" s="5" t="s">
        <v>869</v>
      </c>
      <c r="X8" s="5" t="s">
        <v>870</v>
      </c>
      <c r="Y8" s="5" t="s">
        <v>871</v>
      </c>
      <c r="Z8" s="2" t="s">
        <v>872</v>
      </c>
      <c r="AA8" s="5" t="s">
        <v>865</v>
      </c>
      <c r="AB8" s="5" t="s">
        <v>873</v>
      </c>
      <c r="AC8" s="21">
        <v>43048</v>
      </c>
      <c r="AD8" s="21">
        <v>43147</v>
      </c>
      <c r="AE8" s="5" t="s">
        <v>874</v>
      </c>
      <c r="AF8" s="21">
        <v>43415</v>
      </c>
      <c r="AG8" s="5" t="s">
        <v>875</v>
      </c>
      <c r="AH8" s="5">
        <v>0</v>
      </c>
      <c r="AI8" s="6">
        <v>559773890</v>
      </c>
      <c r="AJ8" s="188" t="s">
        <v>220</v>
      </c>
      <c r="AK8" s="6">
        <v>0</v>
      </c>
      <c r="AL8" s="5"/>
      <c r="AM8" s="5" t="s">
        <v>220</v>
      </c>
      <c r="AN8" s="6">
        <v>0</v>
      </c>
      <c r="AO8" s="5"/>
      <c r="AP8" s="6">
        <v>559773890</v>
      </c>
      <c r="AQ8" s="5" t="s">
        <v>876</v>
      </c>
      <c r="AR8" s="5" t="s">
        <v>876</v>
      </c>
      <c r="AS8" s="5" t="s">
        <v>876</v>
      </c>
      <c r="AT8" s="5" t="s">
        <v>877</v>
      </c>
      <c r="AU8" s="5" t="s">
        <v>878</v>
      </c>
      <c r="AV8" s="5" t="s">
        <v>879</v>
      </c>
      <c r="AW8" s="127">
        <v>1</v>
      </c>
      <c r="AX8" s="127">
        <v>0.27</v>
      </c>
      <c r="AY8" s="127">
        <v>1</v>
      </c>
      <c r="AZ8" s="21">
        <v>43623</v>
      </c>
      <c r="BA8" s="189">
        <f t="shared" ref="BA8" si="0">((AZ8-AD8)/30)</f>
        <v>15.866666666666667</v>
      </c>
      <c r="BB8" s="5" t="str">
        <f ca="1">+IF(AZ8&lt;NOW(),"VENCIDO","VIGENTE")</f>
        <v>VENCIDO</v>
      </c>
      <c r="BC8" s="5" t="s">
        <v>12</v>
      </c>
      <c r="BD8" s="21">
        <v>44805</v>
      </c>
      <c r="BE8" s="5" t="s">
        <v>880</v>
      </c>
      <c r="BF8" s="21">
        <v>43133</v>
      </c>
      <c r="BG8" s="21">
        <v>43710</v>
      </c>
      <c r="BH8" s="5" t="s">
        <v>881</v>
      </c>
      <c r="BI8" s="5" t="s">
        <v>866</v>
      </c>
      <c r="BJ8" s="21">
        <v>43210</v>
      </c>
      <c r="BK8" s="21">
        <v>43385</v>
      </c>
      <c r="BL8" s="5" t="s">
        <v>882</v>
      </c>
      <c r="BM8" s="21">
        <v>43566</v>
      </c>
      <c r="BN8" s="5" t="s">
        <v>883</v>
      </c>
      <c r="BO8" s="5" t="s">
        <v>884</v>
      </c>
      <c r="BP8" s="137">
        <v>559773890</v>
      </c>
      <c r="BQ8" s="137"/>
      <c r="BR8" s="137"/>
      <c r="BS8" s="137"/>
      <c r="BT8" s="24">
        <v>559773890</v>
      </c>
      <c r="BU8" s="5"/>
      <c r="BV8" s="24">
        <v>0</v>
      </c>
      <c r="BW8" s="5"/>
      <c r="BX8" s="24">
        <v>0</v>
      </c>
      <c r="BY8" s="24">
        <v>559773890</v>
      </c>
      <c r="BZ8" s="190">
        <v>0</v>
      </c>
      <c r="CA8" s="191">
        <v>0</v>
      </c>
      <c r="CB8" s="2">
        <v>0</v>
      </c>
      <c r="CC8" s="5" t="s">
        <v>885</v>
      </c>
      <c r="CD8" s="191" t="s">
        <v>886</v>
      </c>
      <c r="CE8" s="5" t="s">
        <v>887</v>
      </c>
      <c r="CF8" s="21">
        <v>43672</v>
      </c>
      <c r="CG8" s="5" t="s">
        <v>888</v>
      </c>
      <c r="CH8" s="192">
        <v>43227</v>
      </c>
      <c r="CI8" s="192">
        <v>43531</v>
      </c>
      <c r="CJ8" s="192" t="s">
        <v>888</v>
      </c>
      <c r="CK8" s="192">
        <v>43227</v>
      </c>
      <c r="CL8" s="192">
        <v>43592</v>
      </c>
      <c r="CM8" s="192" t="s">
        <v>888</v>
      </c>
      <c r="CN8" s="192">
        <v>43227</v>
      </c>
      <c r="CO8" s="192">
        <v>44507</v>
      </c>
      <c r="CP8" s="192" t="s">
        <v>888</v>
      </c>
      <c r="CQ8" s="192">
        <v>43411</v>
      </c>
      <c r="CR8" s="192">
        <v>43592</v>
      </c>
      <c r="CS8" s="192" t="s">
        <v>888</v>
      </c>
      <c r="CT8" s="192">
        <v>43227</v>
      </c>
      <c r="CU8" s="192">
        <v>43592</v>
      </c>
      <c r="CV8" s="189" t="s">
        <v>25</v>
      </c>
      <c r="CW8" s="189" t="s">
        <v>25</v>
      </c>
      <c r="CX8" s="189" t="s">
        <v>25</v>
      </c>
      <c r="CY8" s="21">
        <v>43672</v>
      </c>
      <c r="CZ8" s="193">
        <f t="shared" ref="CZ8:CZ11" si="1">((CY8-BK8)/30)</f>
        <v>9.5666666666666664</v>
      </c>
      <c r="DA8" s="194">
        <v>1</v>
      </c>
      <c r="DB8" s="194"/>
      <c r="DC8" s="194">
        <v>1</v>
      </c>
      <c r="DD8" s="194"/>
      <c r="DE8" s="194"/>
      <c r="DF8" s="194">
        <v>0.27</v>
      </c>
      <c r="DG8" s="194"/>
      <c r="DH8" s="194"/>
      <c r="DI8" s="194"/>
      <c r="DJ8" s="194"/>
      <c r="DK8" s="195">
        <f t="shared" ref="DK8:DK19" ca="1" si="2">+(TODAY()-BK8)/(CY8-BK8)</f>
        <v>7.8885017421602788</v>
      </c>
      <c r="DL8" s="25" t="str">
        <f t="shared" ref="DL8:DL11" ca="1" si="3">+IF(CY8&lt;NOW(),"VENCIDO","VIGENTE")</f>
        <v>VENCIDO</v>
      </c>
      <c r="DM8" s="190" t="s">
        <v>12</v>
      </c>
      <c r="DN8" s="24">
        <v>111954778</v>
      </c>
      <c r="DO8" s="24">
        <v>89563822.400000006</v>
      </c>
      <c r="DP8" s="26">
        <v>1</v>
      </c>
      <c r="DQ8" s="2" t="s">
        <v>889</v>
      </c>
      <c r="DR8" s="24">
        <v>151138950</v>
      </c>
      <c r="DS8" s="24">
        <v>151138950</v>
      </c>
      <c r="DT8" s="24">
        <v>408634939.69999999</v>
      </c>
      <c r="DU8" s="25">
        <f t="shared" ref="DU8:DU9" si="4">+DS8/BY8</f>
        <v>0.26999999946406933</v>
      </c>
      <c r="DV8" s="24">
        <f>+BY8-DS8</f>
        <v>408634940</v>
      </c>
      <c r="DW8" s="21">
        <v>44806</v>
      </c>
      <c r="DX8" s="5" t="s">
        <v>737</v>
      </c>
      <c r="DY8" s="21">
        <v>43287</v>
      </c>
      <c r="DZ8" s="21">
        <v>43326</v>
      </c>
      <c r="EA8" s="5" t="s">
        <v>890</v>
      </c>
      <c r="EB8" s="24">
        <v>39184172</v>
      </c>
      <c r="EC8" s="2"/>
      <c r="ED8" s="2"/>
      <c r="EE8" s="2"/>
      <c r="EF8" s="27"/>
      <c r="EG8" s="28"/>
      <c r="EH8" s="196">
        <f t="shared" ref="EH8:EH11" ca="1" si="5">+TODAY()</f>
        <v>45649</v>
      </c>
      <c r="EI8" s="5"/>
      <c r="EJ8" s="5"/>
      <c r="EK8" s="5" t="s">
        <v>891</v>
      </c>
      <c r="EL8" s="20" t="s">
        <v>892</v>
      </c>
      <c r="EM8" s="29" t="s">
        <v>893</v>
      </c>
      <c r="EN8" s="5" t="s">
        <v>894</v>
      </c>
      <c r="EO8" s="21">
        <v>45573</v>
      </c>
      <c r="EP8" s="24">
        <f>BY8+VLOOKUP(DX8,$1:$1048576,77,FALSE)</f>
        <v>903810727</v>
      </c>
      <c r="EQ8" s="24">
        <f t="shared" ref="EQ8:EQ10" si="6">+EP8*0.04</f>
        <v>36152429.079999998</v>
      </c>
      <c r="ER8" s="24">
        <f t="shared" ref="ER8:ER10" si="7">+EP8+EQ8</f>
        <v>939963156.08000004</v>
      </c>
    </row>
    <row r="9" spans="1:148" s="4" customFormat="1" ht="99.95" customHeight="1">
      <c r="A9" s="19" t="s">
        <v>737</v>
      </c>
      <c r="B9" s="2" t="e">
        <f t="shared" ref="B9:B11" si="8">+B8+1</f>
        <v>#REF!</v>
      </c>
      <c r="C9" s="20" t="s">
        <v>287</v>
      </c>
      <c r="D9" s="5" t="s">
        <v>288</v>
      </c>
      <c r="E9" s="2" t="s">
        <v>738</v>
      </c>
      <c r="F9" s="5" t="s">
        <v>25</v>
      </c>
      <c r="G9" s="5" t="s">
        <v>25</v>
      </c>
      <c r="H9" s="5" t="s">
        <v>25</v>
      </c>
      <c r="I9" s="5" t="s">
        <v>25</v>
      </c>
      <c r="J9" s="5" t="s">
        <v>25</v>
      </c>
      <c r="K9" s="22">
        <v>0</v>
      </c>
      <c r="L9" s="22">
        <v>0</v>
      </c>
      <c r="M9" s="22">
        <v>0</v>
      </c>
      <c r="N9" s="22">
        <v>0</v>
      </c>
      <c r="O9" s="22">
        <v>0</v>
      </c>
      <c r="P9" s="22">
        <v>0</v>
      </c>
      <c r="Q9" s="22">
        <v>0</v>
      </c>
      <c r="R9" s="22">
        <v>0</v>
      </c>
      <c r="S9" s="22">
        <v>0</v>
      </c>
      <c r="T9" s="22">
        <v>0</v>
      </c>
      <c r="U9" s="6">
        <f>SUBTOTAL(9,K9:T9)</f>
        <v>0</v>
      </c>
      <c r="V9" s="5" t="s">
        <v>895</v>
      </c>
      <c r="W9" s="5"/>
      <c r="X9" s="5" t="s">
        <v>359</v>
      </c>
      <c r="Y9" s="5">
        <v>0</v>
      </c>
      <c r="Z9" s="2" t="s">
        <v>896</v>
      </c>
      <c r="AA9" s="5" t="s">
        <v>25</v>
      </c>
      <c r="AB9" s="5" t="s">
        <v>25</v>
      </c>
      <c r="AC9" s="21" t="s">
        <v>25</v>
      </c>
      <c r="AD9" s="21" t="s">
        <v>25</v>
      </c>
      <c r="AE9" s="5" t="s">
        <v>25</v>
      </c>
      <c r="AF9" s="5" t="s">
        <v>25</v>
      </c>
      <c r="AG9" s="5" t="s">
        <v>25</v>
      </c>
      <c r="AH9" s="5" t="s">
        <v>25</v>
      </c>
      <c r="AI9" s="5" t="s">
        <v>25</v>
      </c>
      <c r="AJ9" s="5" t="s">
        <v>25</v>
      </c>
      <c r="AK9" s="5" t="s">
        <v>25</v>
      </c>
      <c r="AL9" s="5" t="s">
        <v>25</v>
      </c>
      <c r="AM9" s="5" t="s">
        <v>25</v>
      </c>
      <c r="AN9" s="5" t="s">
        <v>25</v>
      </c>
      <c r="AO9" s="5" t="s">
        <v>25</v>
      </c>
      <c r="AP9" s="5" t="s">
        <v>25</v>
      </c>
      <c r="AQ9" s="5" t="s">
        <v>25</v>
      </c>
      <c r="AR9" s="5" t="s">
        <v>25</v>
      </c>
      <c r="AS9" s="5" t="s">
        <v>25</v>
      </c>
      <c r="AT9" s="5" t="s">
        <v>25</v>
      </c>
      <c r="AU9" s="5" t="s">
        <v>25</v>
      </c>
      <c r="AV9" s="5" t="s">
        <v>25</v>
      </c>
      <c r="AW9" s="5" t="s">
        <v>25</v>
      </c>
      <c r="AX9" s="5" t="s">
        <v>25</v>
      </c>
      <c r="AY9" s="5" t="s">
        <v>25</v>
      </c>
      <c r="AZ9" s="5" t="s">
        <v>25</v>
      </c>
      <c r="BA9" s="5" t="s">
        <v>25</v>
      </c>
      <c r="BB9" s="5" t="s">
        <v>25</v>
      </c>
      <c r="BC9" s="5" t="s">
        <v>25</v>
      </c>
      <c r="BD9" s="5" t="s">
        <v>25</v>
      </c>
      <c r="BE9" s="5" t="s">
        <v>25</v>
      </c>
      <c r="BF9" s="5" t="s">
        <v>25</v>
      </c>
      <c r="BG9" s="5" t="s">
        <v>25</v>
      </c>
      <c r="BH9" s="5" t="s">
        <v>737</v>
      </c>
      <c r="BI9" s="5" t="s">
        <v>738</v>
      </c>
      <c r="BJ9" s="21">
        <v>43287</v>
      </c>
      <c r="BK9" s="21">
        <v>43326</v>
      </c>
      <c r="BL9" s="5" t="s">
        <v>897</v>
      </c>
      <c r="BM9" s="21">
        <v>43629</v>
      </c>
      <c r="BN9" s="5" t="s">
        <v>890</v>
      </c>
      <c r="BO9" s="5" t="s">
        <v>898</v>
      </c>
      <c r="BP9" s="137"/>
      <c r="BQ9" s="137"/>
      <c r="BR9" s="137"/>
      <c r="BS9" s="137"/>
      <c r="BT9" s="24">
        <v>344036837</v>
      </c>
      <c r="BU9" s="5"/>
      <c r="BV9" s="24">
        <v>0</v>
      </c>
      <c r="BW9" s="5"/>
      <c r="BX9" s="24">
        <v>0</v>
      </c>
      <c r="BY9" s="24">
        <v>344036837</v>
      </c>
      <c r="BZ9" s="190" t="s">
        <v>899</v>
      </c>
      <c r="CA9" s="191">
        <v>43538</v>
      </c>
      <c r="CB9" s="2" t="s">
        <v>900</v>
      </c>
      <c r="CC9" s="5" t="s">
        <v>876</v>
      </c>
      <c r="CD9" s="5" t="s">
        <v>876</v>
      </c>
      <c r="CE9" s="5" t="s">
        <v>876</v>
      </c>
      <c r="CF9" s="21">
        <v>43690</v>
      </c>
      <c r="CG9" s="5" t="s">
        <v>901</v>
      </c>
      <c r="CH9" s="192">
        <v>43287</v>
      </c>
      <c r="CI9" s="192">
        <v>43896</v>
      </c>
      <c r="CJ9" s="192" t="s">
        <v>25</v>
      </c>
      <c r="CK9" s="192" t="s">
        <v>25</v>
      </c>
      <c r="CL9" s="192" t="s">
        <v>25</v>
      </c>
      <c r="CM9" s="192" t="s">
        <v>901</v>
      </c>
      <c r="CN9" s="192">
        <v>43287</v>
      </c>
      <c r="CO9" s="192">
        <v>43896</v>
      </c>
      <c r="CP9" s="192" t="s">
        <v>25</v>
      </c>
      <c r="CQ9" s="192" t="s">
        <v>25</v>
      </c>
      <c r="CR9" s="192" t="s">
        <v>25</v>
      </c>
      <c r="CS9" s="192" t="s">
        <v>901</v>
      </c>
      <c r="CT9" s="192">
        <v>43287</v>
      </c>
      <c r="CU9" s="192">
        <v>45418</v>
      </c>
      <c r="CV9" s="189" t="s">
        <v>25</v>
      </c>
      <c r="CW9" s="192" t="s">
        <v>25</v>
      </c>
      <c r="CX9" s="192" t="s">
        <v>25</v>
      </c>
      <c r="CY9" s="21">
        <v>43821</v>
      </c>
      <c r="CZ9" s="193">
        <f t="shared" si="1"/>
        <v>16.5</v>
      </c>
      <c r="DA9" s="194">
        <v>1</v>
      </c>
      <c r="DB9" s="194"/>
      <c r="DC9" s="194"/>
      <c r="DD9" s="194"/>
      <c r="DE9" s="194"/>
      <c r="DF9" s="194">
        <v>0</v>
      </c>
      <c r="DG9" s="194"/>
      <c r="DH9" s="194"/>
      <c r="DI9" s="194"/>
      <c r="DJ9" s="194"/>
      <c r="DK9" s="195">
        <f t="shared" ca="1" si="2"/>
        <v>4.6929292929292927</v>
      </c>
      <c r="DL9" s="25" t="str">
        <f t="shared" ca="1" si="3"/>
        <v>VENCIDO</v>
      </c>
      <c r="DM9" s="190" t="s">
        <v>12</v>
      </c>
      <c r="DN9" s="24">
        <v>0</v>
      </c>
      <c r="DO9" s="24">
        <v>0</v>
      </c>
      <c r="DP9" s="26">
        <v>0</v>
      </c>
      <c r="DQ9" s="2">
        <v>0</v>
      </c>
      <c r="DR9" s="24">
        <v>0</v>
      </c>
      <c r="DS9" s="24">
        <v>0</v>
      </c>
      <c r="DT9" s="24">
        <v>0</v>
      </c>
      <c r="DU9" s="25">
        <f t="shared" si="4"/>
        <v>0</v>
      </c>
      <c r="DV9" s="24">
        <v>344036837</v>
      </c>
      <c r="DW9" s="21">
        <v>44907</v>
      </c>
      <c r="DX9" s="5" t="s">
        <v>25</v>
      </c>
      <c r="DY9" s="5" t="s">
        <v>25</v>
      </c>
      <c r="DZ9" s="5" t="s">
        <v>25</v>
      </c>
      <c r="EA9" s="5" t="s">
        <v>25</v>
      </c>
      <c r="EB9" s="24" t="s">
        <v>25</v>
      </c>
      <c r="EC9" s="2"/>
      <c r="ED9" s="2"/>
      <c r="EE9" s="2"/>
      <c r="EF9" s="27"/>
      <c r="EG9" s="28"/>
      <c r="EH9" s="196">
        <f t="shared" ca="1" si="5"/>
        <v>45649</v>
      </c>
      <c r="EI9" s="5"/>
      <c r="EJ9" s="5"/>
      <c r="EK9" s="5" t="s">
        <v>891</v>
      </c>
      <c r="EL9" s="20" t="s">
        <v>892</v>
      </c>
      <c r="EM9" s="29" t="s">
        <v>902</v>
      </c>
      <c r="EN9" s="30" t="s">
        <v>12</v>
      </c>
      <c r="EO9" s="21">
        <v>45573</v>
      </c>
      <c r="EP9" s="24">
        <v>0</v>
      </c>
      <c r="EQ9" s="24">
        <v>0</v>
      </c>
      <c r="ER9" s="24">
        <v>0</v>
      </c>
    </row>
    <row r="10" spans="1:148" s="4" customFormat="1" ht="99.95" customHeight="1">
      <c r="A10" s="19" t="s">
        <v>903</v>
      </c>
      <c r="B10" s="2" t="e">
        <f>+#REF!+1</f>
        <v>#REF!</v>
      </c>
      <c r="C10" s="20" t="s">
        <v>904</v>
      </c>
      <c r="D10" s="5" t="s">
        <v>249</v>
      </c>
      <c r="E10" s="2" t="s">
        <v>905</v>
      </c>
      <c r="F10" s="5" t="s">
        <v>252</v>
      </c>
      <c r="G10" s="21">
        <v>43559</v>
      </c>
      <c r="H10" s="5">
        <v>130</v>
      </c>
      <c r="I10" s="5">
        <v>39</v>
      </c>
      <c r="J10" s="187" t="s">
        <v>867</v>
      </c>
      <c r="K10" s="22">
        <v>0</v>
      </c>
      <c r="L10" s="22">
        <v>0</v>
      </c>
      <c r="M10" s="22">
        <v>0</v>
      </c>
      <c r="N10" s="22">
        <v>0</v>
      </c>
      <c r="O10" s="22">
        <v>0</v>
      </c>
      <c r="P10" s="22">
        <v>0</v>
      </c>
      <c r="Q10" s="6">
        <v>0</v>
      </c>
      <c r="R10" s="6">
        <v>1455412114</v>
      </c>
      <c r="S10" s="6">
        <v>0</v>
      </c>
      <c r="T10" s="6">
        <v>0</v>
      </c>
      <c r="U10" s="6">
        <f>SUBTOTAL(9,K10:T10)</f>
        <v>1455412114</v>
      </c>
      <c r="V10" s="5" t="s">
        <v>906</v>
      </c>
      <c r="W10" s="5" t="s">
        <v>907</v>
      </c>
      <c r="X10" s="5" t="s">
        <v>870</v>
      </c>
      <c r="Y10" s="5" t="s">
        <v>871</v>
      </c>
      <c r="Z10" s="2" t="s">
        <v>872</v>
      </c>
      <c r="AA10" s="5" t="s">
        <v>903</v>
      </c>
      <c r="AB10" s="5" t="s">
        <v>908</v>
      </c>
      <c r="AC10" s="21">
        <v>43585</v>
      </c>
      <c r="AD10" s="21">
        <v>43627</v>
      </c>
      <c r="AE10" s="5" t="s">
        <v>909</v>
      </c>
      <c r="AF10" s="21">
        <v>43961</v>
      </c>
      <c r="AG10" s="5" t="s">
        <v>910</v>
      </c>
      <c r="AH10" s="5">
        <v>0</v>
      </c>
      <c r="AI10" s="6">
        <v>1455412114</v>
      </c>
      <c r="AJ10" s="5" t="s">
        <v>25</v>
      </c>
      <c r="AK10" s="6">
        <v>0</v>
      </c>
      <c r="AL10" s="5"/>
      <c r="AM10" s="5" t="s">
        <v>220</v>
      </c>
      <c r="AN10" s="6">
        <v>0</v>
      </c>
      <c r="AO10" s="5"/>
      <c r="AP10" s="6">
        <v>1455412114</v>
      </c>
      <c r="AQ10" s="5" t="s">
        <v>911</v>
      </c>
      <c r="AR10" s="21">
        <v>44106</v>
      </c>
      <c r="AS10" s="5" t="s">
        <v>900</v>
      </c>
      <c r="AT10" s="5" t="s">
        <v>912</v>
      </c>
      <c r="AU10" s="21" t="s">
        <v>913</v>
      </c>
      <c r="AV10" s="5" t="s">
        <v>914</v>
      </c>
      <c r="AW10" s="127">
        <v>0.3</v>
      </c>
      <c r="AX10" s="127">
        <v>0.3</v>
      </c>
      <c r="AY10" s="127">
        <f ca="1">+(EH10-AD10)/(AZ10-AD10)</f>
        <v>3.541155866900175</v>
      </c>
      <c r="AZ10" s="21">
        <v>44198</v>
      </c>
      <c r="BA10" s="189">
        <f t="shared" ref="BA10" si="9">((AZ10-AD10)/30)</f>
        <v>19.033333333333335</v>
      </c>
      <c r="BB10" s="5" t="str">
        <f ca="1">+IF(AZ10&lt;NOW(),"VENCIDO","VIGENTE")</f>
        <v>VENCIDO</v>
      </c>
      <c r="BC10" s="5" t="s">
        <v>12</v>
      </c>
      <c r="BD10" s="21">
        <v>44728</v>
      </c>
      <c r="BE10" s="5" t="s">
        <v>915</v>
      </c>
      <c r="BF10" s="21">
        <v>43585</v>
      </c>
      <c r="BG10" s="21">
        <v>44042</v>
      </c>
      <c r="BH10" s="5" t="s">
        <v>916</v>
      </c>
      <c r="BI10" s="5" t="s">
        <v>917</v>
      </c>
      <c r="BJ10" s="21">
        <v>43704</v>
      </c>
      <c r="BK10" s="21">
        <v>43769</v>
      </c>
      <c r="BL10" s="5" t="s">
        <v>918</v>
      </c>
      <c r="BM10" s="21">
        <v>44012</v>
      </c>
      <c r="BN10" s="5" t="s">
        <v>919</v>
      </c>
      <c r="BO10" s="5">
        <v>0</v>
      </c>
      <c r="BP10" s="137"/>
      <c r="BQ10" s="137">
        <v>1455412114</v>
      </c>
      <c r="BR10" s="137"/>
      <c r="BS10" s="137"/>
      <c r="BT10" s="24">
        <v>1455412114</v>
      </c>
      <c r="BU10" s="5"/>
      <c r="BV10" s="24">
        <v>0</v>
      </c>
      <c r="BW10" s="5"/>
      <c r="BX10" s="24">
        <v>0</v>
      </c>
      <c r="BY10" s="24">
        <v>1455412114</v>
      </c>
      <c r="BZ10" s="190">
        <v>0</v>
      </c>
      <c r="CA10" s="191">
        <v>0</v>
      </c>
      <c r="CB10" s="2">
        <v>0</v>
      </c>
      <c r="CC10" s="5" t="s">
        <v>920</v>
      </c>
      <c r="CD10" s="191" t="s">
        <v>921</v>
      </c>
      <c r="CE10" s="5" t="s">
        <v>922</v>
      </c>
      <c r="CF10" s="21">
        <v>44180</v>
      </c>
      <c r="CG10" s="5" t="s">
        <v>923</v>
      </c>
      <c r="CH10" s="192">
        <v>43704</v>
      </c>
      <c r="CI10" s="192">
        <v>44100</v>
      </c>
      <c r="CJ10" s="192" t="s">
        <v>923</v>
      </c>
      <c r="CK10" s="192">
        <v>43704</v>
      </c>
      <c r="CL10" s="192">
        <v>43913</v>
      </c>
      <c r="CM10" s="192" t="s">
        <v>923</v>
      </c>
      <c r="CN10" s="192">
        <v>43704</v>
      </c>
      <c r="CO10" s="192">
        <v>45011</v>
      </c>
      <c r="CP10" s="192" t="s">
        <v>923</v>
      </c>
      <c r="CQ10" s="192">
        <v>43916</v>
      </c>
      <c r="CR10" s="192">
        <v>45742</v>
      </c>
      <c r="CS10" s="192" t="s">
        <v>25</v>
      </c>
      <c r="CT10" s="192" t="s">
        <v>25</v>
      </c>
      <c r="CU10" s="192" t="s">
        <v>25</v>
      </c>
      <c r="CV10" s="189" t="s">
        <v>924</v>
      </c>
      <c r="CW10" s="192">
        <v>43643</v>
      </c>
      <c r="CX10" s="192">
        <v>43916</v>
      </c>
      <c r="CY10" s="21">
        <v>44180</v>
      </c>
      <c r="CZ10" s="193">
        <f t="shared" si="1"/>
        <v>13.7</v>
      </c>
      <c r="DA10" s="194">
        <v>0.3</v>
      </c>
      <c r="DB10" s="194"/>
      <c r="DC10" s="194">
        <v>0.3</v>
      </c>
      <c r="DD10" s="194"/>
      <c r="DE10" s="194"/>
      <c r="DF10" s="194">
        <v>0</v>
      </c>
      <c r="DG10" s="194"/>
      <c r="DH10" s="194">
        <v>0</v>
      </c>
      <c r="DI10" s="194"/>
      <c r="DJ10" s="194"/>
      <c r="DK10" s="195">
        <f t="shared" ca="1" si="2"/>
        <v>4.5742092457420922</v>
      </c>
      <c r="DL10" s="25" t="str">
        <f t="shared" ca="1" si="3"/>
        <v>VENCIDO</v>
      </c>
      <c r="DM10" s="190" t="s">
        <v>12</v>
      </c>
      <c r="DN10" s="24">
        <v>291082.42200000002</v>
      </c>
      <c r="DO10" s="24">
        <v>291082.42200000002</v>
      </c>
      <c r="DP10" s="26">
        <v>0</v>
      </c>
      <c r="DQ10" s="2">
        <v>0</v>
      </c>
      <c r="DR10" s="24">
        <v>0</v>
      </c>
      <c r="DS10" s="24">
        <v>0</v>
      </c>
      <c r="DT10" s="24">
        <v>145541212.19999999</v>
      </c>
      <c r="DU10" s="25">
        <f t="shared" ref="DU10:DU11" si="10">+DS10/BY10</f>
        <v>0</v>
      </c>
      <c r="DV10" s="24">
        <v>1018788479.8</v>
      </c>
      <c r="DW10" s="21">
        <v>44628</v>
      </c>
      <c r="DX10" s="5" t="s">
        <v>745</v>
      </c>
      <c r="DY10" s="21">
        <v>43720</v>
      </c>
      <c r="DZ10" s="21">
        <v>43753</v>
      </c>
      <c r="EA10" s="5" t="s">
        <v>925</v>
      </c>
      <c r="EB10" s="24">
        <v>101878790</v>
      </c>
      <c r="EC10" s="2"/>
      <c r="ED10" s="2"/>
      <c r="EE10" s="2"/>
      <c r="EF10" s="27"/>
      <c r="EG10" s="28"/>
      <c r="EH10" s="196">
        <f t="shared" ca="1" si="5"/>
        <v>45649</v>
      </c>
      <c r="EI10" s="5"/>
      <c r="EJ10" s="5"/>
      <c r="EK10" s="5" t="s">
        <v>891</v>
      </c>
      <c r="EL10" s="20" t="s">
        <v>892</v>
      </c>
      <c r="EM10" s="31" t="s">
        <v>926</v>
      </c>
      <c r="EN10" s="30" t="s">
        <v>927</v>
      </c>
      <c r="EO10" s="21">
        <v>45573</v>
      </c>
      <c r="EP10" s="24">
        <f>BY10+VLOOKUP(DX10,$1:$1048576,77,FALSE)</f>
        <v>1658386011</v>
      </c>
      <c r="EQ10" s="24">
        <f t="shared" si="6"/>
        <v>66335440.440000005</v>
      </c>
      <c r="ER10" s="24">
        <f t="shared" si="7"/>
        <v>1724721451.4400001</v>
      </c>
    </row>
    <row r="11" spans="1:148" s="4" customFormat="1" ht="99.95" customHeight="1">
      <c r="A11" s="19" t="s">
        <v>745</v>
      </c>
      <c r="B11" s="2" t="e">
        <f t="shared" si="8"/>
        <v>#REF!</v>
      </c>
      <c r="C11" s="20" t="s">
        <v>287</v>
      </c>
      <c r="D11" s="5" t="s">
        <v>288</v>
      </c>
      <c r="E11" s="2" t="s">
        <v>746</v>
      </c>
      <c r="F11" s="5" t="s">
        <v>25</v>
      </c>
      <c r="G11" s="5" t="s">
        <v>25</v>
      </c>
      <c r="H11" s="5" t="s">
        <v>25</v>
      </c>
      <c r="I11" s="5" t="s">
        <v>25</v>
      </c>
      <c r="J11" s="5" t="s">
        <v>25</v>
      </c>
      <c r="K11" s="22">
        <v>0</v>
      </c>
      <c r="L11" s="22">
        <v>0</v>
      </c>
      <c r="M11" s="22">
        <v>0</v>
      </c>
      <c r="N11" s="22">
        <v>0</v>
      </c>
      <c r="O11" s="22">
        <v>0</v>
      </c>
      <c r="P11" s="22">
        <v>0</v>
      </c>
      <c r="Q11" s="6">
        <v>0</v>
      </c>
      <c r="R11" s="6">
        <v>0</v>
      </c>
      <c r="S11" s="6">
        <v>0</v>
      </c>
      <c r="T11" s="6">
        <v>0</v>
      </c>
      <c r="U11" s="6">
        <v>202973897</v>
      </c>
      <c r="V11" s="5" t="s">
        <v>928</v>
      </c>
      <c r="W11" s="5"/>
      <c r="X11" s="5" t="s">
        <v>359</v>
      </c>
      <c r="Y11" s="5">
        <v>0</v>
      </c>
      <c r="Z11" s="2" t="s">
        <v>896</v>
      </c>
      <c r="AA11" s="5" t="s">
        <v>25</v>
      </c>
      <c r="AB11" s="5" t="s">
        <v>25</v>
      </c>
      <c r="AC11" s="21" t="s">
        <v>25</v>
      </c>
      <c r="AD11" s="21" t="s">
        <v>25</v>
      </c>
      <c r="AE11" s="21" t="s">
        <v>25</v>
      </c>
      <c r="AF11" s="21" t="s">
        <v>25</v>
      </c>
      <c r="AG11" s="21" t="s">
        <v>25</v>
      </c>
      <c r="AH11" s="21" t="s">
        <v>25</v>
      </c>
      <c r="AI11" s="21" t="s">
        <v>25</v>
      </c>
      <c r="AJ11" s="21" t="s">
        <v>25</v>
      </c>
      <c r="AK11" s="21" t="s">
        <v>25</v>
      </c>
      <c r="AL11" s="21" t="s">
        <v>25</v>
      </c>
      <c r="AM11" s="21" t="s">
        <v>25</v>
      </c>
      <c r="AN11" s="21" t="s">
        <v>25</v>
      </c>
      <c r="AO11" s="21" t="s">
        <v>25</v>
      </c>
      <c r="AP11" s="21" t="s">
        <v>25</v>
      </c>
      <c r="AQ11" s="21" t="s">
        <v>25</v>
      </c>
      <c r="AR11" s="21" t="s">
        <v>25</v>
      </c>
      <c r="AS11" s="21" t="s">
        <v>25</v>
      </c>
      <c r="AT11" s="21" t="s">
        <v>25</v>
      </c>
      <c r="AU11" s="21" t="s">
        <v>25</v>
      </c>
      <c r="AV11" s="21" t="s">
        <v>25</v>
      </c>
      <c r="AW11" s="21" t="s">
        <v>25</v>
      </c>
      <c r="AX11" s="21" t="s">
        <v>25</v>
      </c>
      <c r="AY11" s="21" t="s">
        <v>25</v>
      </c>
      <c r="AZ11" s="21" t="s">
        <v>25</v>
      </c>
      <c r="BA11" s="21" t="s">
        <v>25</v>
      </c>
      <c r="BB11" s="21" t="s">
        <v>25</v>
      </c>
      <c r="BC11" s="21" t="s">
        <v>25</v>
      </c>
      <c r="BD11" s="21" t="s">
        <v>25</v>
      </c>
      <c r="BE11" s="21" t="s">
        <v>25</v>
      </c>
      <c r="BF11" s="21" t="s">
        <v>25</v>
      </c>
      <c r="BG11" s="21" t="s">
        <v>25</v>
      </c>
      <c r="BH11" s="5" t="s">
        <v>745</v>
      </c>
      <c r="BI11" s="5" t="s">
        <v>746</v>
      </c>
      <c r="BJ11" s="21">
        <v>43720</v>
      </c>
      <c r="BK11" s="21">
        <v>43753</v>
      </c>
      <c r="BL11" s="5" t="s">
        <v>874</v>
      </c>
      <c r="BM11" s="21">
        <v>44026</v>
      </c>
      <c r="BN11" s="5" t="s">
        <v>929</v>
      </c>
      <c r="BO11" s="5" t="s">
        <v>930</v>
      </c>
      <c r="BP11" s="137"/>
      <c r="BQ11" s="137"/>
      <c r="BR11" s="137"/>
      <c r="BS11" s="137"/>
      <c r="BT11" s="24">
        <v>202973897</v>
      </c>
      <c r="BU11" s="5"/>
      <c r="BV11" s="24">
        <v>0</v>
      </c>
      <c r="BW11" s="5"/>
      <c r="BX11" s="24">
        <v>0</v>
      </c>
      <c r="BY11" s="24">
        <v>202973897</v>
      </c>
      <c r="BZ11" s="190" t="s">
        <v>876</v>
      </c>
      <c r="CA11" s="191" t="s">
        <v>876</v>
      </c>
      <c r="CB11" s="2" t="s">
        <v>876</v>
      </c>
      <c r="CC11" s="5" t="s">
        <v>931</v>
      </c>
      <c r="CD11" s="5" t="s">
        <v>932</v>
      </c>
      <c r="CE11" s="5" t="s">
        <v>933</v>
      </c>
      <c r="CF11" s="21" t="s">
        <v>934</v>
      </c>
      <c r="CG11" s="5" t="s">
        <v>935</v>
      </c>
      <c r="CH11" s="192">
        <v>43720</v>
      </c>
      <c r="CI11" s="192">
        <v>44124</v>
      </c>
      <c r="CJ11" s="192" t="s">
        <v>25</v>
      </c>
      <c r="CK11" s="192" t="s">
        <v>25</v>
      </c>
      <c r="CL11" s="192" t="s">
        <v>25</v>
      </c>
      <c r="CM11" s="192" t="s">
        <v>935</v>
      </c>
      <c r="CN11" s="192">
        <v>43720</v>
      </c>
      <c r="CO11" s="192">
        <v>45097</v>
      </c>
      <c r="CP11" s="192" t="s">
        <v>25</v>
      </c>
      <c r="CQ11" s="192" t="s">
        <v>25</v>
      </c>
      <c r="CR11" s="192" t="s">
        <v>25</v>
      </c>
      <c r="CS11" s="192" t="s">
        <v>935</v>
      </c>
      <c r="CT11" s="192">
        <v>43720</v>
      </c>
      <c r="CU11" s="192">
        <v>45547</v>
      </c>
      <c r="CV11" s="189">
        <v>0</v>
      </c>
      <c r="CW11" s="192">
        <v>0</v>
      </c>
      <c r="CX11" s="192">
        <v>0</v>
      </c>
      <c r="CY11" s="21">
        <v>44180</v>
      </c>
      <c r="CZ11" s="193">
        <f t="shared" si="1"/>
        <v>14.233333333333333</v>
      </c>
      <c r="DA11" s="194">
        <v>1</v>
      </c>
      <c r="DB11" s="194"/>
      <c r="DC11" s="194"/>
      <c r="DD11" s="194"/>
      <c r="DE11" s="194"/>
      <c r="DF11" s="194">
        <v>0</v>
      </c>
      <c r="DG11" s="194"/>
      <c r="DH11" s="194"/>
      <c r="DI11" s="194"/>
      <c r="DJ11" s="194"/>
      <c r="DK11" s="195">
        <f t="shared" ca="1" si="2"/>
        <v>4.4402810304449645</v>
      </c>
      <c r="DL11" s="25" t="str">
        <f t="shared" ca="1" si="3"/>
        <v>VENCIDO</v>
      </c>
      <c r="DM11" s="190" t="s">
        <v>11</v>
      </c>
      <c r="DN11" s="24">
        <v>0</v>
      </c>
      <c r="DO11" s="24">
        <v>0</v>
      </c>
      <c r="DP11" s="26">
        <v>0</v>
      </c>
      <c r="DQ11" s="2">
        <v>0</v>
      </c>
      <c r="DR11" s="24">
        <v>0</v>
      </c>
      <c r="DS11" s="24">
        <v>0</v>
      </c>
      <c r="DT11" s="24">
        <v>0</v>
      </c>
      <c r="DU11" s="25">
        <f t="shared" si="10"/>
        <v>0</v>
      </c>
      <c r="DV11" s="24">
        <v>202973897</v>
      </c>
      <c r="DW11" s="21">
        <v>45253</v>
      </c>
      <c r="DX11" s="5" t="s">
        <v>25</v>
      </c>
      <c r="DY11" s="21" t="s">
        <v>25</v>
      </c>
      <c r="DZ11" s="21" t="s">
        <v>25</v>
      </c>
      <c r="EA11" s="21" t="s">
        <v>25</v>
      </c>
      <c r="EB11" s="24" t="s">
        <v>25</v>
      </c>
      <c r="EC11" s="2"/>
      <c r="ED11" s="2"/>
      <c r="EE11" s="2"/>
      <c r="EF11" s="27"/>
      <c r="EG11" s="28"/>
      <c r="EH11" s="196">
        <f t="shared" ca="1" si="5"/>
        <v>45649</v>
      </c>
      <c r="EI11" s="5"/>
      <c r="EJ11" s="5"/>
      <c r="EK11" s="5" t="s">
        <v>891</v>
      </c>
      <c r="EL11" s="20" t="s">
        <v>892</v>
      </c>
      <c r="EM11" s="31" t="s">
        <v>936</v>
      </c>
      <c r="EN11" s="30"/>
      <c r="EO11" s="21">
        <v>45573</v>
      </c>
      <c r="EP11" s="24">
        <v>0</v>
      </c>
      <c r="EQ11" s="24">
        <v>0</v>
      </c>
      <c r="ER11" s="24">
        <v>0</v>
      </c>
    </row>
    <row r="12" spans="1:148" s="4" customFormat="1" ht="141" customHeight="1">
      <c r="A12" s="19" t="s">
        <v>747</v>
      </c>
      <c r="B12" s="2" t="e">
        <f>+#REF!+1</f>
        <v>#REF!</v>
      </c>
      <c r="C12" s="20" t="s">
        <v>748</v>
      </c>
      <c r="D12" s="5" t="s">
        <v>249</v>
      </c>
      <c r="E12" s="2" t="s">
        <v>749</v>
      </c>
      <c r="F12" s="5" t="s">
        <v>252</v>
      </c>
      <c r="G12" s="21">
        <v>43658</v>
      </c>
      <c r="H12" s="5">
        <v>50</v>
      </c>
      <c r="I12" s="5">
        <v>150</v>
      </c>
      <c r="J12" s="187" t="s">
        <v>937</v>
      </c>
      <c r="K12" s="22">
        <v>0</v>
      </c>
      <c r="L12" s="22">
        <v>0</v>
      </c>
      <c r="M12" s="22">
        <v>0</v>
      </c>
      <c r="N12" s="22">
        <v>0</v>
      </c>
      <c r="O12" s="22">
        <v>0</v>
      </c>
      <c r="P12" s="22">
        <v>0</v>
      </c>
      <c r="Q12" s="6">
        <v>23958322</v>
      </c>
      <c r="R12" s="6">
        <v>598958062</v>
      </c>
      <c r="S12" s="6">
        <v>0</v>
      </c>
      <c r="T12" s="6">
        <v>0</v>
      </c>
      <c r="U12" s="6">
        <f>SUM(K12:T12)</f>
        <v>622916384</v>
      </c>
      <c r="V12" s="5" t="s">
        <v>938</v>
      </c>
      <c r="W12" s="5" t="s">
        <v>939</v>
      </c>
      <c r="X12" s="5" t="s">
        <v>870</v>
      </c>
      <c r="Y12" s="5" t="s">
        <v>871</v>
      </c>
      <c r="Z12" s="2" t="s">
        <v>872</v>
      </c>
      <c r="AA12" s="5" t="s">
        <v>747</v>
      </c>
      <c r="AB12" s="5" t="s">
        <v>940</v>
      </c>
      <c r="AC12" s="21">
        <v>44512</v>
      </c>
      <c r="AD12" s="21">
        <v>44544</v>
      </c>
      <c r="AE12" s="5" t="s">
        <v>874</v>
      </c>
      <c r="AF12" s="21">
        <v>44817</v>
      </c>
      <c r="AG12" s="5" t="s">
        <v>941</v>
      </c>
      <c r="AH12" s="5">
        <v>0</v>
      </c>
      <c r="AI12" s="6">
        <v>559773890</v>
      </c>
      <c r="AJ12" s="5" t="s">
        <v>25</v>
      </c>
      <c r="AK12" s="6">
        <v>0</v>
      </c>
      <c r="AL12" s="5"/>
      <c r="AM12" s="5">
        <v>0</v>
      </c>
      <c r="AN12" s="6">
        <v>0</v>
      </c>
      <c r="AO12" s="5"/>
      <c r="AP12" s="6">
        <v>559773890</v>
      </c>
      <c r="AQ12" s="5" t="s">
        <v>911</v>
      </c>
      <c r="AR12" s="21">
        <v>44826</v>
      </c>
      <c r="AS12" s="5" t="s">
        <v>882</v>
      </c>
      <c r="AT12" s="5" t="s">
        <v>942</v>
      </c>
      <c r="AU12" s="5" t="s">
        <v>943</v>
      </c>
      <c r="AV12" s="5" t="s">
        <v>944</v>
      </c>
      <c r="AW12" s="127">
        <v>0.3</v>
      </c>
      <c r="AX12" s="127">
        <v>0.3</v>
      </c>
      <c r="AY12" s="127">
        <f t="shared" ref="AY12" ca="1" si="11">+(EH12-AD12)/(AZ12-AD12)</f>
        <v>1.5347222222222223</v>
      </c>
      <c r="AZ12" s="21">
        <v>45264</v>
      </c>
      <c r="BA12" s="189">
        <f t="shared" ref="BA12:BA14" si="12">((AZ12-AD12)/30)</f>
        <v>24</v>
      </c>
      <c r="BB12" s="5" t="str">
        <f t="shared" ref="BB12" ca="1" si="13">+IF(AZ12&lt;NOW(),"VENCIDO","VIGENTE")</f>
        <v>VENCIDO</v>
      </c>
      <c r="BC12" s="5" t="s">
        <v>945</v>
      </c>
      <c r="BD12" s="5" t="s">
        <v>25</v>
      </c>
      <c r="BE12" s="5" t="s">
        <v>25</v>
      </c>
      <c r="BF12" s="5" t="s">
        <v>25</v>
      </c>
      <c r="BG12" s="5" t="s">
        <v>25</v>
      </c>
      <c r="BH12" s="5" t="s">
        <v>946</v>
      </c>
      <c r="BI12" s="5" t="s">
        <v>947</v>
      </c>
      <c r="BJ12" s="21">
        <v>44662</v>
      </c>
      <c r="BK12" s="21">
        <v>44778</v>
      </c>
      <c r="BL12" s="5" t="s">
        <v>882</v>
      </c>
      <c r="BM12" s="21">
        <v>44961</v>
      </c>
      <c r="BN12" s="5" t="s">
        <v>948</v>
      </c>
      <c r="BO12" s="5" t="s">
        <v>949</v>
      </c>
      <c r="BP12" s="137"/>
      <c r="BQ12" s="137">
        <v>545614372</v>
      </c>
      <c r="BR12" s="137"/>
      <c r="BS12" s="137"/>
      <c r="BT12" s="24">
        <v>545614372</v>
      </c>
      <c r="BU12" s="5"/>
      <c r="BV12" s="24">
        <v>0</v>
      </c>
      <c r="BW12" s="5"/>
      <c r="BX12" s="24">
        <v>0</v>
      </c>
      <c r="BY12" s="24">
        <f>+BT12</f>
        <v>545614372</v>
      </c>
      <c r="BZ12" s="190" t="s">
        <v>911</v>
      </c>
      <c r="CA12" s="191">
        <v>44826</v>
      </c>
      <c r="CB12" s="2" t="s">
        <v>882</v>
      </c>
      <c r="CC12" s="5" t="s">
        <v>950</v>
      </c>
      <c r="CD12" s="21" t="s">
        <v>951</v>
      </c>
      <c r="CE12" s="5" t="s">
        <v>952</v>
      </c>
      <c r="CF12" s="21">
        <v>45202</v>
      </c>
      <c r="CG12" s="5" t="s">
        <v>953</v>
      </c>
      <c r="CH12" s="192">
        <v>44778</v>
      </c>
      <c r="CI12" s="192">
        <v>45147</v>
      </c>
      <c r="CJ12" s="192"/>
      <c r="CK12" s="192"/>
      <c r="CL12" s="192"/>
      <c r="CM12" s="192" t="s">
        <v>953</v>
      </c>
      <c r="CN12" s="192">
        <v>44778</v>
      </c>
      <c r="CO12" s="192">
        <v>46061</v>
      </c>
      <c r="CP12" s="192" t="s">
        <v>953</v>
      </c>
      <c r="CQ12" s="192">
        <v>44965</v>
      </c>
      <c r="CR12" s="192">
        <v>46791</v>
      </c>
      <c r="CS12" s="192"/>
      <c r="CT12" s="192"/>
      <c r="CU12" s="192"/>
      <c r="CV12" s="189" t="s">
        <v>953</v>
      </c>
      <c r="CW12" s="192">
        <v>44686</v>
      </c>
      <c r="CX12" s="192">
        <v>44965</v>
      </c>
      <c r="CY12" s="21">
        <v>45264</v>
      </c>
      <c r="CZ12" s="193">
        <f t="shared" ref="CZ12:CZ14" si="14">((CY12-BK12)/30)</f>
        <v>16.2</v>
      </c>
      <c r="DA12" s="194">
        <v>0.3</v>
      </c>
      <c r="DB12" s="194"/>
      <c r="DC12" s="194">
        <v>0.3</v>
      </c>
      <c r="DD12" s="194"/>
      <c r="DE12" s="194"/>
      <c r="DF12" s="194">
        <v>0.3</v>
      </c>
      <c r="DG12" s="194"/>
      <c r="DH12" s="194">
        <v>0.3</v>
      </c>
      <c r="DI12" s="194"/>
      <c r="DJ12" s="194"/>
      <c r="DK12" s="195">
        <f t="shared" ca="1" si="2"/>
        <v>1.7921810699588476</v>
      </c>
      <c r="DL12" s="25" t="str">
        <f t="shared" ref="DL12:DL14" ca="1" si="15">+IF(CY12&lt;NOW(),"VENCIDO","VIGENTE")</f>
        <v>VENCIDO</v>
      </c>
      <c r="DM12" s="190" t="s">
        <v>954</v>
      </c>
      <c r="DN12" s="24">
        <v>0</v>
      </c>
      <c r="DO12" s="24">
        <v>0</v>
      </c>
      <c r="DP12" s="26">
        <v>1</v>
      </c>
      <c r="DQ12" s="2" t="s">
        <v>955</v>
      </c>
      <c r="DR12" s="24">
        <v>163684311.59999999</v>
      </c>
      <c r="DS12" s="24">
        <v>163684311.59999999</v>
      </c>
      <c r="DT12" s="24">
        <f t="shared" ref="DT12:DT13" si="16">BY12-DS12</f>
        <v>381930060.39999998</v>
      </c>
      <c r="DU12" s="25">
        <f t="shared" ref="DU12:DU13" si="17">+DS12/BY12</f>
        <v>0.3</v>
      </c>
      <c r="DV12" s="24">
        <f t="shared" ref="DV12:DV13" si="18">+BY12-DS12</f>
        <v>381930060.39999998</v>
      </c>
      <c r="DW12" s="188" t="s">
        <v>25</v>
      </c>
      <c r="DX12" s="5" t="s">
        <v>752</v>
      </c>
      <c r="DY12" s="21">
        <v>44736</v>
      </c>
      <c r="DZ12" s="21">
        <v>44778</v>
      </c>
      <c r="EA12" s="5" t="s">
        <v>956</v>
      </c>
      <c r="EB12" s="24">
        <v>39184172</v>
      </c>
      <c r="EC12" s="2"/>
      <c r="ED12" s="2"/>
      <c r="EE12" s="2"/>
      <c r="EF12" s="27"/>
      <c r="EG12" s="28"/>
      <c r="EH12" s="196">
        <f t="shared" ref="EH12:EH14" ca="1" si="19">+TODAY()</f>
        <v>45649</v>
      </c>
      <c r="EI12" s="5"/>
      <c r="EJ12" s="5"/>
      <c r="EK12" s="5" t="s">
        <v>891</v>
      </c>
      <c r="EL12" s="20" t="s">
        <v>892</v>
      </c>
      <c r="EM12" s="29" t="s">
        <v>957</v>
      </c>
      <c r="EN12" s="30" t="s">
        <v>958</v>
      </c>
      <c r="EO12" s="21">
        <v>45573</v>
      </c>
      <c r="EP12" s="24">
        <f>BY12+VLOOKUP(DX12,$1:$1048576,77,FALSE)</f>
        <v>761911002</v>
      </c>
      <c r="EQ12" s="24">
        <f t="shared" ref="EQ12:EQ14" si="20">+EP12*0.04</f>
        <v>30476440.080000002</v>
      </c>
      <c r="ER12" s="24">
        <f t="shared" ref="ER12:ER14" si="21">+EP12+EQ12</f>
        <v>792387442.08000004</v>
      </c>
    </row>
    <row r="13" spans="1:148" s="4" customFormat="1" ht="135.75" customHeight="1">
      <c r="A13" s="19" t="s">
        <v>752</v>
      </c>
      <c r="B13" s="2" t="e">
        <f t="shared" ref="B13" si="22">+B12+1</f>
        <v>#REF!</v>
      </c>
      <c r="C13" s="20" t="s">
        <v>287</v>
      </c>
      <c r="D13" s="5" t="s">
        <v>288</v>
      </c>
      <c r="E13" s="2" t="s">
        <v>753</v>
      </c>
      <c r="F13" s="5" t="s">
        <v>25</v>
      </c>
      <c r="G13" s="21" t="s">
        <v>25</v>
      </c>
      <c r="H13" s="5" t="s">
        <v>25</v>
      </c>
      <c r="I13" s="5" t="s">
        <v>25</v>
      </c>
      <c r="J13" s="5" t="s">
        <v>25</v>
      </c>
      <c r="K13" s="22">
        <v>0</v>
      </c>
      <c r="L13" s="22">
        <v>0</v>
      </c>
      <c r="M13" s="22">
        <v>0</v>
      </c>
      <c r="N13" s="22">
        <v>0</v>
      </c>
      <c r="O13" s="22">
        <v>0</v>
      </c>
      <c r="P13" s="22">
        <v>0</v>
      </c>
      <c r="Q13" s="6">
        <v>0</v>
      </c>
      <c r="R13" s="6">
        <v>0</v>
      </c>
      <c r="S13" s="6">
        <v>0</v>
      </c>
      <c r="T13" s="6">
        <v>0</v>
      </c>
      <c r="U13" s="6">
        <v>216296630</v>
      </c>
      <c r="V13" s="5" t="s">
        <v>959</v>
      </c>
      <c r="W13" s="5" t="s">
        <v>960</v>
      </c>
      <c r="X13" s="5" t="s">
        <v>359</v>
      </c>
      <c r="Y13" s="5" t="s">
        <v>25</v>
      </c>
      <c r="Z13" s="2" t="s">
        <v>896</v>
      </c>
      <c r="AA13" s="5" t="s">
        <v>25</v>
      </c>
      <c r="AB13" s="5" t="s">
        <v>25</v>
      </c>
      <c r="AC13" s="21" t="s">
        <v>25</v>
      </c>
      <c r="AD13" s="21" t="s">
        <v>25</v>
      </c>
      <c r="AE13" s="5" t="s">
        <v>25</v>
      </c>
      <c r="AF13" s="21" t="s">
        <v>25</v>
      </c>
      <c r="AG13" s="21" t="s">
        <v>25</v>
      </c>
      <c r="AH13" s="21" t="s">
        <v>25</v>
      </c>
      <c r="AI13" s="21" t="s">
        <v>25</v>
      </c>
      <c r="AJ13" s="21" t="s">
        <v>25</v>
      </c>
      <c r="AK13" s="21" t="s">
        <v>25</v>
      </c>
      <c r="AL13" s="21" t="s">
        <v>25</v>
      </c>
      <c r="AM13" s="21" t="s">
        <v>25</v>
      </c>
      <c r="AN13" s="21" t="s">
        <v>25</v>
      </c>
      <c r="AO13" s="21" t="s">
        <v>25</v>
      </c>
      <c r="AP13" s="21" t="s">
        <v>25</v>
      </c>
      <c r="AQ13" s="21" t="s">
        <v>25</v>
      </c>
      <c r="AR13" s="21" t="s">
        <v>25</v>
      </c>
      <c r="AS13" s="21" t="s">
        <v>25</v>
      </c>
      <c r="AT13" s="21" t="s">
        <v>25</v>
      </c>
      <c r="AU13" s="21" t="s">
        <v>25</v>
      </c>
      <c r="AV13" s="21" t="s">
        <v>25</v>
      </c>
      <c r="AW13" s="21" t="s">
        <v>25</v>
      </c>
      <c r="AX13" s="21" t="s">
        <v>25</v>
      </c>
      <c r="AY13" s="21" t="s">
        <v>25</v>
      </c>
      <c r="AZ13" s="21" t="s">
        <v>25</v>
      </c>
      <c r="BA13" s="21" t="s">
        <v>25</v>
      </c>
      <c r="BB13" s="21" t="s">
        <v>25</v>
      </c>
      <c r="BC13" s="21" t="s">
        <v>25</v>
      </c>
      <c r="BD13" s="21" t="s">
        <v>25</v>
      </c>
      <c r="BE13" s="21" t="s">
        <v>25</v>
      </c>
      <c r="BF13" s="21" t="s">
        <v>25</v>
      </c>
      <c r="BG13" s="21" t="s">
        <v>25</v>
      </c>
      <c r="BH13" s="5" t="s">
        <v>752</v>
      </c>
      <c r="BI13" s="5" t="s">
        <v>753</v>
      </c>
      <c r="BJ13" s="21">
        <v>44736</v>
      </c>
      <c r="BK13" s="21">
        <v>44778</v>
      </c>
      <c r="BL13" s="5" t="s">
        <v>874</v>
      </c>
      <c r="BM13" s="21">
        <v>45050</v>
      </c>
      <c r="BN13" s="5" t="s">
        <v>961</v>
      </c>
      <c r="BO13" s="5" t="s">
        <v>956</v>
      </c>
      <c r="BP13" s="137"/>
      <c r="BQ13" s="137"/>
      <c r="BR13" s="137"/>
      <c r="BS13" s="137"/>
      <c r="BT13" s="24">
        <v>216296630</v>
      </c>
      <c r="BU13" s="5"/>
      <c r="BV13" s="24">
        <v>0</v>
      </c>
      <c r="BW13" s="5"/>
      <c r="BX13" s="24">
        <v>0</v>
      </c>
      <c r="BY13" s="24">
        <v>216296630</v>
      </c>
      <c r="BZ13" s="191" t="s">
        <v>876</v>
      </c>
      <c r="CA13" s="191" t="s">
        <v>876</v>
      </c>
      <c r="CB13" s="2" t="s">
        <v>876</v>
      </c>
      <c r="CC13" s="5" t="s">
        <v>962</v>
      </c>
      <c r="CD13" s="5" t="s">
        <v>963</v>
      </c>
      <c r="CE13" s="5" t="s">
        <v>964</v>
      </c>
      <c r="CF13" s="21" t="s">
        <v>965</v>
      </c>
      <c r="CG13" s="5" t="s">
        <v>966</v>
      </c>
      <c r="CH13" s="192">
        <v>44778</v>
      </c>
      <c r="CI13" s="192">
        <v>45466</v>
      </c>
      <c r="CJ13" s="192" t="s">
        <v>25</v>
      </c>
      <c r="CK13" s="192" t="s">
        <v>25</v>
      </c>
      <c r="CL13" s="192" t="s">
        <v>25</v>
      </c>
      <c r="CM13" s="192" t="s">
        <v>966</v>
      </c>
      <c r="CN13" s="192">
        <v>44778</v>
      </c>
      <c r="CO13" s="192">
        <v>46379</v>
      </c>
      <c r="CP13" s="192" t="s">
        <v>25</v>
      </c>
      <c r="CQ13" s="192" t="s">
        <v>25</v>
      </c>
      <c r="CR13" s="192" t="s">
        <v>25</v>
      </c>
      <c r="CS13" s="192" t="s">
        <v>966</v>
      </c>
      <c r="CT13" s="192">
        <v>45051</v>
      </c>
      <c r="CU13" s="192">
        <v>46878</v>
      </c>
      <c r="CV13" s="192" t="s">
        <v>25</v>
      </c>
      <c r="CW13" s="192" t="s">
        <v>25</v>
      </c>
      <c r="CX13" s="192" t="s">
        <v>25</v>
      </c>
      <c r="CY13" s="21">
        <v>45283</v>
      </c>
      <c r="CZ13" s="193">
        <f t="shared" si="14"/>
        <v>16.833333333333332</v>
      </c>
      <c r="DA13" s="194">
        <v>0.12</v>
      </c>
      <c r="DB13" s="194"/>
      <c r="DC13" s="194"/>
      <c r="DD13" s="194"/>
      <c r="DE13" s="194"/>
      <c r="DF13" s="194">
        <v>0</v>
      </c>
      <c r="DG13" s="194"/>
      <c r="DH13" s="194"/>
      <c r="DI13" s="194"/>
      <c r="DJ13" s="194"/>
      <c r="DK13" s="195">
        <f t="shared" ca="1" si="2"/>
        <v>1.7247524752475247</v>
      </c>
      <c r="DL13" s="25" t="str">
        <f t="shared" ca="1" si="15"/>
        <v>VENCIDO</v>
      </c>
      <c r="DM13" s="190" t="s">
        <v>954</v>
      </c>
      <c r="DN13" s="24">
        <v>0</v>
      </c>
      <c r="DO13" s="24">
        <v>0</v>
      </c>
      <c r="DP13" s="26">
        <v>0</v>
      </c>
      <c r="DQ13" s="2">
        <v>0</v>
      </c>
      <c r="DR13" s="24">
        <v>0</v>
      </c>
      <c r="DS13" s="24">
        <v>0</v>
      </c>
      <c r="DT13" s="24">
        <f t="shared" si="16"/>
        <v>216296630</v>
      </c>
      <c r="DU13" s="25">
        <f t="shared" si="17"/>
        <v>0</v>
      </c>
      <c r="DV13" s="24">
        <f t="shared" si="18"/>
        <v>216296630</v>
      </c>
      <c r="DW13" s="188" t="s">
        <v>25</v>
      </c>
      <c r="DX13" s="5" t="s">
        <v>25</v>
      </c>
      <c r="DY13" s="21" t="s">
        <v>25</v>
      </c>
      <c r="DZ13" s="21" t="s">
        <v>25</v>
      </c>
      <c r="EA13" s="5" t="s">
        <v>25</v>
      </c>
      <c r="EB13" s="24" t="s">
        <v>25</v>
      </c>
      <c r="EC13" s="2"/>
      <c r="ED13" s="2"/>
      <c r="EE13" s="2"/>
      <c r="EF13" s="27"/>
      <c r="EG13" s="28"/>
      <c r="EH13" s="196">
        <f t="shared" ca="1" si="19"/>
        <v>45649</v>
      </c>
      <c r="EI13" s="5"/>
      <c r="EJ13" s="5"/>
      <c r="EK13" s="5" t="s">
        <v>891</v>
      </c>
      <c r="EL13" s="20" t="s">
        <v>892</v>
      </c>
      <c r="EM13" s="31" t="s">
        <v>967</v>
      </c>
      <c r="EN13" s="30" t="s">
        <v>958</v>
      </c>
      <c r="EO13" s="21">
        <v>45573</v>
      </c>
      <c r="EP13" s="24">
        <v>0</v>
      </c>
      <c r="EQ13" s="24">
        <v>0</v>
      </c>
      <c r="ER13" s="24">
        <v>0</v>
      </c>
    </row>
    <row r="14" spans="1:148" s="4" customFormat="1" ht="129.75" customHeight="1">
      <c r="A14" s="19" t="s">
        <v>750</v>
      </c>
      <c r="B14" s="2" t="e">
        <f>+#REF!+1</f>
        <v>#REF!</v>
      </c>
      <c r="C14" s="20" t="s">
        <v>748</v>
      </c>
      <c r="D14" s="5" t="s">
        <v>249</v>
      </c>
      <c r="E14" s="2" t="s">
        <v>751</v>
      </c>
      <c r="F14" s="5" t="s">
        <v>252</v>
      </c>
      <c r="G14" s="21">
        <v>43746</v>
      </c>
      <c r="H14" s="5">
        <v>46</v>
      </c>
      <c r="I14" s="5">
        <v>138</v>
      </c>
      <c r="J14" s="187" t="s">
        <v>937</v>
      </c>
      <c r="K14" s="22">
        <v>0</v>
      </c>
      <c r="L14" s="22">
        <v>0</v>
      </c>
      <c r="M14" s="22">
        <v>0</v>
      </c>
      <c r="N14" s="22">
        <v>224041428</v>
      </c>
      <c r="O14" s="22">
        <v>0</v>
      </c>
      <c r="P14" s="22">
        <v>0</v>
      </c>
      <c r="Q14" s="6">
        <v>0</v>
      </c>
      <c r="R14" s="6">
        <v>427000000</v>
      </c>
      <c r="S14" s="6">
        <v>0</v>
      </c>
      <c r="T14" s="6">
        <v>0</v>
      </c>
      <c r="U14" s="6">
        <f t="shared" ref="U14" si="23">SUM(K14:T14)</f>
        <v>651041428</v>
      </c>
      <c r="V14" s="5" t="s">
        <v>968</v>
      </c>
      <c r="W14" s="5" t="s">
        <v>969</v>
      </c>
      <c r="X14" s="5" t="s">
        <v>870</v>
      </c>
      <c r="Y14" s="5" t="s">
        <v>871</v>
      </c>
      <c r="Z14" s="2" t="s">
        <v>872</v>
      </c>
      <c r="AA14" s="5" t="s">
        <v>750</v>
      </c>
      <c r="AB14" s="5" t="s">
        <v>970</v>
      </c>
      <c r="AC14" s="21">
        <v>44512</v>
      </c>
      <c r="AD14" s="21">
        <v>44544</v>
      </c>
      <c r="AE14" s="5" t="s">
        <v>874</v>
      </c>
      <c r="AF14" s="21">
        <v>44817</v>
      </c>
      <c r="AG14" s="5" t="s">
        <v>941</v>
      </c>
      <c r="AH14" s="5">
        <v>0</v>
      </c>
      <c r="AI14" s="6">
        <v>514991979</v>
      </c>
      <c r="AJ14" s="21" t="s">
        <v>25</v>
      </c>
      <c r="AK14" s="6">
        <v>0</v>
      </c>
      <c r="AL14" s="5"/>
      <c r="AM14" s="5">
        <v>0</v>
      </c>
      <c r="AN14" s="6">
        <v>0</v>
      </c>
      <c r="AO14" s="5"/>
      <c r="AP14" s="6">
        <v>514991979</v>
      </c>
      <c r="AQ14" s="5" t="s">
        <v>911</v>
      </c>
      <c r="AR14" s="21">
        <v>44826</v>
      </c>
      <c r="AS14" s="5" t="s">
        <v>882</v>
      </c>
      <c r="AT14" s="5" t="s">
        <v>942</v>
      </c>
      <c r="AU14" s="5" t="s">
        <v>943</v>
      </c>
      <c r="AV14" s="5" t="s">
        <v>944</v>
      </c>
      <c r="AW14" s="127">
        <v>0.4</v>
      </c>
      <c r="AX14" s="127">
        <v>0.3</v>
      </c>
      <c r="AY14" s="127">
        <f ca="1">+(EH14-AD14)/(AZ14-AD14)</f>
        <v>1.5347222222222223</v>
      </c>
      <c r="AZ14" s="21">
        <v>45264</v>
      </c>
      <c r="BA14" s="189">
        <f t="shared" si="12"/>
        <v>24</v>
      </c>
      <c r="BB14" s="5" t="str">
        <f ca="1">+IF(AZ14&lt;NOW(),"VENCIDO","VIGENTE")</f>
        <v>VENCIDO</v>
      </c>
      <c r="BC14" s="5" t="s">
        <v>945</v>
      </c>
      <c r="BD14" s="21" t="s">
        <v>25</v>
      </c>
      <c r="BE14" s="21" t="s">
        <v>25</v>
      </c>
      <c r="BF14" s="21" t="s">
        <v>25</v>
      </c>
      <c r="BG14" s="21" t="s">
        <v>25</v>
      </c>
      <c r="BH14" s="5" t="s">
        <v>971</v>
      </c>
      <c r="BI14" s="5" t="s">
        <v>972</v>
      </c>
      <c r="BJ14" s="21">
        <v>44663</v>
      </c>
      <c r="BK14" s="21">
        <v>44778</v>
      </c>
      <c r="BL14" s="5" t="s">
        <v>882</v>
      </c>
      <c r="BM14" s="21">
        <v>44961</v>
      </c>
      <c r="BN14" s="5" t="s">
        <v>973</v>
      </c>
      <c r="BO14" s="5" t="s">
        <v>949</v>
      </c>
      <c r="BP14" s="137"/>
      <c r="BQ14" s="137">
        <v>501965222</v>
      </c>
      <c r="BR14" s="137"/>
      <c r="BS14" s="137"/>
      <c r="BT14" s="24">
        <v>501965222</v>
      </c>
      <c r="BU14" s="5"/>
      <c r="BV14" s="24">
        <v>0</v>
      </c>
      <c r="BW14" s="5"/>
      <c r="BX14" s="24">
        <v>0</v>
      </c>
      <c r="BY14" s="24">
        <v>501965222</v>
      </c>
      <c r="BZ14" s="190" t="s">
        <v>899</v>
      </c>
      <c r="CA14" s="191">
        <v>44738</v>
      </c>
      <c r="CB14" s="2" t="s">
        <v>974</v>
      </c>
      <c r="CC14" s="5" t="s">
        <v>950</v>
      </c>
      <c r="CD14" s="21" t="s">
        <v>951</v>
      </c>
      <c r="CE14" s="5" t="s">
        <v>952</v>
      </c>
      <c r="CF14" s="21">
        <v>45202</v>
      </c>
      <c r="CG14" s="5" t="s">
        <v>953</v>
      </c>
      <c r="CH14" s="192">
        <v>44778</v>
      </c>
      <c r="CI14" s="192">
        <v>45147</v>
      </c>
      <c r="CJ14" s="192"/>
      <c r="CK14" s="192"/>
      <c r="CL14" s="192"/>
      <c r="CM14" s="192" t="s">
        <v>953</v>
      </c>
      <c r="CN14" s="192">
        <v>44778</v>
      </c>
      <c r="CO14" s="192">
        <v>46061</v>
      </c>
      <c r="CP14" s="192" t="s">
        <v>953</v>
      </c>
      <c r="CQ14" s="192">
        <v>44965</v>
      </c>
      <c r="CR14" s="192">
        <v>46791</v>
      </c>
      <c r="CS14" s="192"/>
      <c r="CT14" s="192"/>
      <c r="CU14" s="192"/>
      <c r="CV14" s="189" t="s">
        <v>953</v>
      </c>
      <c r="CW14" s="192">
        <v>44686</v>
      </c>
      <c r="CX14" s="192">
        <v>44965</v>
      </c>
      <c r="CY14" s="21">
        <v>45264</v>
      </c>
      <c r="CZ14" s="193">
        <f t="shared" si="14"/>
        <v>16.2</v>
      </c>
      <c r="DA14" s="194">
        <v>0.4</v>
      </c>
      <c r="DB14" s="194"/>
      <c r="DC14" s="194">
        <v>0.3</v>
      </c>
      <c r="DD14" s="194"/>
      <c r="DE14" s="194"/>
      <c r="DF14" s="194">
        <v>0.3</v>
      </c>
      <c r="DG14" s="194"/>
      <c r="DH14" s="194">
        <v>0.3</v>
      </c>
      <c r="DI14" s="194"/>
      <c r="DJ14" s="194"/>
      <c r="DK14" s="195">
        <f t="shared" ca="1" si="2"/>
        <v>1.7921810699588476</v>
      </c>
      <c r="DL14" s="25" t="str">
        <f t="shared" ca="1" si="15"/>
        <v>VENCIDO</v>
      </c>
      <c r="DM14" s="190" t="s">
        <v>954</v>
      </c>
      <c r="DN14" s="24">
        <v>0</v>
      </c>
      <c r="DO14" s="24">
        <v>0</v>
      </c>
      <c r="DP14" s="26">
        <v>1</v>
      </c>
      <c r="DQ14" s="2" t="s">
        <v>955</v>
      </c>
      <c r="DR14" s="24">
        <v>150589566.59999999</v>
      </c>
      <c r="DS14" s="24">
        <v>150589566.59999999</v>
      </c>
      <c r="DT14" s="24">
        <f t="shared" ref="DT14" si="24">BY14-DS14</f>
        <v>351375655.39999998</v>
      </c>
      <c r="DU14" s="25">
        <f t="shared" ref="DU14" si="25">+DS14/BY14</f>
        <v>0.3</v>
      </c>
      <c r="DV14" s="24">
        <f t="shared" ref="DV14" si="26">+BY14-DS14</f>
        <v>351375655.39999998</v>
      </c>
      <c r="DW14" s="188" t="s">
        <v>25</v>
      </c>
      <c r="DX14" s="5" t="s">
        <v>752</v>
      </c>
      <c r="DY14" s="21">
        <v>44736</v>
      </c>
      <c r="DZ14" s="21">
        <v>44778</v>
      </c>
      <c r="EA14" s="5" t="s">
        <v>956</v>
      </c>
      <c r="EB14" s="24">
        <v>36049439</v>
      </c>
      <c r="EC14" s="2"/>
      <c r="ED14" s="2"/>
      <c r="EE14" s="2"/>
      <c r="EF14" s="27"/>
      <c r="EG14" s="28"/>
      <c r="EH14" s="196">
        <f t="shared" ca="1" si="19"/>
        <v>45649</v>
      </c>
      <c r="EI14" s="5"/>
      <c r="EJ14" s="5"/>
      <c r="EK14" s="5" t="s">
        <v>891</v>
      </c>
      <c r="EL14" s="20" t="s">
        <v>892</v>
      </c>
      <c r="EM14" s="29" t="s">
        <v>975</v>
      </c>
      <c r="EN14" s="30" t="s">
        <v>976</v>
      </c>
      <c r="EO14" s="21">
        <v>45573</v>
      </c>
      <c r="EP14" s="24">
        <f>BY14+VLOOKUP(DX14,$1:$1048576,77,FALSE)</f>
        <v>718261852</v>
      </c>
      <c r="EQ14" s="24">
        <f t="shared" si="20"/>
        <v>28730474.080000002</v>
      </c>
      <c r="ER14" s="24">
        <f t="shared" si="21"/>
        <v>746992326.08000004</v>
      </c>
    </row>
    <row r="15" spans="1:148" s="4" customFormat="1" ht="99.95" customHeight="1">
      <c r="A15" s="19" t="s">
        <v>754</v>
      </c>
      <c r="B15" s="2" t="e">
        <f>+#REF!+1</f>
        <v>#REF!</v>
      </c>
      <c r="C15" s="20" t="s">
        <v>755</v>
      </c>
      <c r="D15" s="5" t="s">
        <v>230</v>
      </c>
      <c r="E15" s="2" t="s">
        <v>756</v>
      </c>
      <c r="F15" s="5" t="s">
        <v>252</v>
      </c>
      <c r="G15" s="21">
        <v>45086</v>
      </c>
      <c r="H15" s="5">
        <v>42</v>
      </c>
      <c r="I15" s="5">
        <v>14</v>
      </c>
      <c r="J15" s="187" t="s">
        <v>977</v>
      </c>
      <c r="K15" s="22">
        <v>0</v>
      </c>
      <c r="L15" s="22">
        <v>0</v>
      </c>
      <c r="M15" s="22">
        <v>0</v>
      </c>
      <c r="N15" s="22">
        <v>0</v>
      </c>
      <c r="O15" s="22">
        <v>0</v>
      </c>
      <c r="P15" s="22">
        <v>0</v>
      </c>
      <c r="Q15" s="6">
        <v>10717952</v>
      </c>
      <c r="R15" s="6">
        <v>267948807</v>
      </c>
      <c r="S15" s="6">
        <v>0</v>
      </c>
      <c r="T15" s="6">
        <v>0</v>
      </c>
      <c r="U15" s="6">
        <f t="shared" ref="U15:U17" si="27">SUM(K15:T15)</f>
        <v>278666759</v>
      </c>
      <c r="V15" s="5" t="s">
        <v>978</v>
      </c>
      <c r="W15" s="5">
        <v>20230029</v>
      </c>
      <c r="X15" s="5" t="s">
        <v>870</v>
      </c>
      <c r="Y15" s="5" t="s">
        <v>871</v>
      </c>
      <c r="Z15" s="2" t="s">
        <v>872</v>
      </c>
      <c r="AA15" s="5" t="s">
        <v>754</v>
      </c>
      <c r="AB15" s="5" t="s">
        <v>756</v>
      </c>
      <c r="AC15" s="21">
        <v>44987</v>
      </c>
      <c r="AD15" s="21">
        <v>44988</v>
      </c>
      <c r="AE15" s="5" t="s">
        <v>979</v>
      </c>
      <c r="AF15" s="21">
        <v>45140</v>
      </c>
      <c r="AG15" s="5" t="s">
        <v>980</v>
      </c>
      <c r="AH15" s="5" t="s">
        <v>981</v>
      </c>
      <c r="AI15" s="6">
        <v>250419446</v>
      </c>
      <c r="AJ15" s="188" t="s">
        <v>25</v>
      </c>
      <c r="AK15" s="6">
        <v>0</v>
      </c>
      <c r="AL15" s="5"/>
      <c r="AM15" s="5">
        <v>0</v>
      </c>
      <c r="AN15" s="6">
        <v>0</v>
      </c>
      <c r="AO15" s="5"/>
      <c r="AP15" s="6">
        <v>250419446</v>
      </c>
      <c r="AQ15" s="5" t="s">
        <v>982</v>
      </c>
      <c r="AR15" s="21" t="s">
        <v>983</v>
      </c>
      <c r="AS15" s="5" t="s">
        <v>984</v>
      </c>
      <c r="AT15" s="5" t="s">
        <v>985</v>
      </c>
      <c r="AU15" s="21" t="s">
        <v>986</v>
      </c>
      <c r="AV15" s="5" t="s">
        <v>987</v>
      </c>
      <c r="AW15" s="127">
        <v>1</v>
      </c>
      <c r="AX15" s="127">
        <v>0</v>
      </c>
      <c r="AY15" s="127">
        <f ca="1">+(EH15-AD15)/(AZ15-AD15)</f>
        <v>1.4276457883369331</v>
      </c>
      <c r="AZ15" s="21">
        <v>45451</v>
      </c>
      <c r="BA15" s="189">
        <f t="shared" ref="BA15:BA16" si="28">((AZ15-AD15)/30)</f>
        <v>15.433333333333334</v>
      </c>
      <c r="BB15" s="5" t="str">
        <f ca="1">+IF(AZ15&lt;NOW(),"VENCIDO","VIGENTE")</f>
        <v>VENCIDO</v>
      </c>
      <c r="BC15" s="5" t="s">
        <v>17</v>
      </c>
      <c r="BD15" s="21" t="s">
        <v>25</v>
      </c>
      <c r="BE15" s="5" t="s">
        <v>25</v>
      </c>
      <c r="BF15" s="5" t="s">
        <v>25</v>
      </c>
      <c r="BG15" s="5" t="s">
        <v>25</v>
      </c>
      <c r="BH15" s="5" t="s">
        <v>988</v>
      </c>
      <c r="BI15" s="5" t="s">
        <v>989</v>
      </c>
      <c r="BJ15" s="21">
        <v>45117</v>
      </c>
      <c r="BK15" s="21">
        <v>45180</v>
      </c>
      <c r="BL15" s="5" t="s">
        <v>900</v>
      </c>
      <c r="BM15" s="21">
        <v>45240</v>
      </c>
      <c r="BN15" s="5" t="s">
        <v>990</v>
      </c>
      <c r="BO15" s="5" t="s">
        <v>991</v>
      </c>
      <c r="BP15" s="137"/>
      <c r="BQ15" s="137">
        <v>242001067</v>
      </c>
      <c r="BR15" s="137"/>
      <c r="BS15" s="137"/>
      <c r="BT15" s="24">
        <v>242001067</v>
      </c>
      <c r="BU15" s="5"/>
      <c r="BV15" s="24">
        <v>0</v>
      </c>
      <c r="BW15" s="5"/>
      <c r="BX15" s="24">
        <v>0</v>
      </c>
      <c r="BY15" s="24">
        <f>+BT15+BV15</f>
        <v>242001067</v>
      </c>
      <c r="BZ15" s="190" t="s">
        <v>992</v>
      </c>
      <c r="CA15" s="191" t="s">
        <v>993</v>
      </c>
      <c r="CB15" s="2" t="s">
        <v>994</v>
      </c>
      <c r="CC15" s="5" t="s">
        <v>995</v>
      </c>
      <c r="CD15" s="5" t="s">
        <v>996</v>
      </c>
      <c r="CE15" s="5" t="s">
        <v>997</v>
      </c>
      <c r="CF15" s="21">
        <v>45398</v>
      </c>
      <c r="CG15" s="5" t="s">
        <v>998</v>
      </c>
      <c r="CH15" s="192">
        <v>45128</v>
      </c>
      <c r="CI15" s="192">
        <v>45581</v>
      </c>
      <c r="CJ15" s="192"/>
      <c r="CK15" s="192"/>
      <c r="CL15" s="192"/>
      <c r="CM15" s="192" t="s">
        <v>998</v>
      </c>
      <c r="CN15" s="192">
        <v>45128</v>
      </c>
      <c r="CO15" s="192">
        <v>46493</v>
      </c>
      <c r="CP15" s="192" t="s">
        <v>998</v>
      </c>
      <c r="CQ15" s="192" t="s">
        <v>999</v>
      </c>
      <c r="CR15" s="192">
        <v>47224</v>
      </c>
      <c r="CS15" s="192"/>
      <c r="CT15" s="192"/>
      <c r="CU15" s="192"/>
      <c r="CV15" s="189" t="s">
        <v>1000</v>
      </c>
      <c r="CW15" s="192">
        <v>45280</v>
      </c>
      <c r="CX15" s="192">
        <v>45398</v>
      </c>
      <c r="CY15" s="21">
        <v>45398</v>
      </c>
      <c r="CZ15" s="193">
        <f t="shared" ref="CZ15:CZ17" si="29">((CY15-BK15)/30)</f>
        <v>7.2666666666666666</v>
      </c>
      <c r="DA15" s="194">
        <v>1</v>
      </c>
      <c r="DB15" s="194"/>
      <c r="DC15" s="194">
        <v>1</v>
      </c>
      <c r="DD15" s="194"/>
      <c r="DE15" s="194"/>
      <c r="DF15" s="194">
        <v>0</v>
      </c>
      <c r="DG15" s="194"/>
      <c r="DH15" s="194"/>
      <c r="DI15" s="194"/>
      <c r="DJ15" s="194"/>
      <c r="DK15" s="195">
        <f t="shared" ca="1" si="2"/>
        <v>2.1513761467889907</v>
      </c>
      <c r="DL15" s="25" t="str">
        <f t="shared" ref="DL15:DL17" ca="1" si="30">+IF(CY15&lt;NOW(),"VENCIDO","VIGENTE")</f>
        <v>VENCIDO</v>
      </c>
      <c r="DM15" s="190" t="s">
        <v>11</v>
      </c>
      <c r="DN15" s="24">
        <v>0</v>
      </c>
      <c r="DO15" s="24">
        <v>0</v>
      </c>
      <c r="DP15" s="26">
        <v>0</v>
      </c>
      <c r="DQ15" s="2">
        <v>0</v>
      </c>
      <c r="DR15" s="24">
        <v>0</v>
      </c>
      <c r="DS15" s="24">
        <v>0</v>
      </c>
      <c r="DT15" s="24">
        <f t="shared" ref="DT15:DT17" si="31">BY15-DS15</f>
        <v>242001067</v>
      </c>
      <c r="DU15" s="25">
        <f t="shared" ref="DU15:DU17" si="32">+DS15/BY15</f>
        <v>0</v>
      </c>
      <c r="DV15" s="24">
        <f t="shared" ref="DV15:DV17" si="33">+BY15-DS15</f>
        <v>242001067</v>
      </c>
      <c r="DW15" s="188" t="s">
        <v>25</v>
      </c>
      <c r="DX15" s="5" t="s">
        <v>743</v>
      </c>
      <c r="DY15" s="21">
        <v>45149</v>
      </c>
      <c r="DZ15" s="21">
        <v>45180</v>
      </c>
      <c r="EA15" s="5" t="s">
        <v>1001</v>
      </c>
      <c r="EB15" s="24">
        <v>17529361</v>
      </c>
      <c r="EC15" s="2"/>
      <c r="ED15" s="2"/>
      <c r="EE15" s="2"/>
      <c r="EF15" s="27"/>
      <c r="EG15" s="28"/>
      <c r="EH15" s="196">
        <f t="shared" ref="EH15:EH17" ca="1" si="34">+TODAY()</f>
        <v>45649</v>
      </c>
      <c r="EI15" s="5"/>
      <c r="EJ15" s="5" t="s">
        <v>1002</v>
      </c>
      <c r="EK15" s="5" t="s">
        <v>891</v>
      </c>
      <c r="EL15" s="20" t="s">
        <v>892</v>
      </c>
      <c r="EM15" s="29" t="s">
        <v>1003</v>
      </c>
      <c r="EN15" s="30" t="s">
        <v>1004</v>
      </c>
      <c r="EO15" s="21">
        <v>45573</v>
      </c>
      <c r="EP15" s="24">
        <f>BY15+VLOOKUP(DX15,$1:$1048576,77,FALSE)</f>
        <v>280816081</v>
      </c>
      <c r="EQ15" s="24">
        <f t="shared" ref="EQ15:EQ16" si="35">+EP15*0.04</f>
        <v>11232643.24</v>
      </c>
      <c r="ER15" s="24">
        <f t="shared" ref="ER15:ER16" si="36">+EP15+EQ15</f>
        <v>292048724.24000001</v>
      </c>
    </row>
    <row r="16" spans="1:148" s="4" customFormat="1" ht="99.95" customHeight="1">
      <c r="A16" s="19" t="s">
        <v>757</v>
      </c>
      <c r="B16" s="2" t="e">
        <f t="shared" ref="B16:B17" si="37">+B15+1</f>
        <v>#REF!</v>
      </c>
      <c r="C16" s="20" t="s">
        <v>355</v>
      </c>
      <c r="D16" s="5" t="s">
        <v>230</v>
      </c>
      <c r="E16" s="2" t="s">
        <v>1005</v>
      </c>
      <c r="F16" s="5" t="s">
        <v>252</v>
      </c>
      <c r="G16" s="21">
        <v>45086</v>
      </c>
      <c r="H16" s="5">
        <v>51</v>
      </c>
      <c r="I16" s="5">
        <v>17</v>
      </c>
      <c r="J16" s="187" t="s">
        <v>977</v>
      </c>
      <c r="K16" s="22">
        <v>0</v>
      </c>
      <c r="L16" s="22">
        <v>0</v>
      </c>
      <c r="M16" s="22">
        <v>0</v>
      </c>
      <c r="N16" s="22">
        <v>0</v>
      </c>
      <c r="O16" s="22">
        <v>0</v>
      </c>
      <c r="P16" s="22">
        <v>0</v>
      </c>
      <c r="Q16" s="6">
        <v>13014656</v>
      </c>
      <c r="R16" s="6">
        <v>325366409</v>
      </c>
      <c r="S16" s="6">
        <v>0</v>
      </c>
      <c r="T16" s="6">
        <v>0</v>
      </c>
      <c r="U16" s="6">
        <f t="shared" si="27"/>
        <v>338381065</v>
      </c>
      <c r="V16" s="5" t="s">
        <v>1006</v>
      </c>
      <c r="W16" s="5" t="s">
        <v>1007</v>
      </c>
      <c r="X16" s="5" t="s">
        <v>870</v>
      </c>
      <c r="Y16" s="5" t="s">
        <v>871</v>
      </c>
      <c r="Z16" s="2" t="s">
        <v>872</v>
      </c>
      <c r="AA16" s="5" t="s">
        <v>757</v>
      </c>
      <c r="AB16" s="5" t="s">
        <v>758</v>
      </c>
      <c r="AC16" s="21">
        <v>44992</v>
      </c>
      <c r="AD16" s="21">
        <v>44992</v>
      </c>
      <c r="AE16" s="5" t="s">
        <v>1008</v>
      </c>
      <c r="AF16" s="21">
        <v>45205</v>
      </c>
      <c r="AG16" s="5" t="s">
        <v>1009</v>
      </c>
      <c r="AH16" s="5" t="s">
        <v>1010</v>
      </c>
      <c r="AI16" s="6">
        <v>304080756</v>
      </c>
      <c r="AJ16" s="188">
        <v>0</v>
      </c>
      <c r="AK16" s="6">
        <v>0</v>
      </c>
      <c r="AL16" s="5"/>
      <c r="AM16" s="5">
        <v>0</v>
      </c>
      <c r="AN16" s="6">
        <v>0</v>
      </c>
      <c r="AO16" s="5"/>
      <c r="AP16" s="6">
        <v>304080756</v>
      </c>
      <c r="AQ16" s="5" t="s">
        <v>992</v>
      </c>
      <c r="AR16" s="21" t="s">
        <v>1011</v>
      </c>
      <c r="AS16" s="5" t="s">
        <v>1012</v>
      </c>
      <c r="AT16" s="5" t="s">
        <v>1013</v>
      </c>
      <c r="AU16" s="21">
        <v>45322</v>
      </c>
      <c r="AV16" s="5" t="s">
        <v>1014</v>
      </c>
      <c r="AW16" s="127">
        <v>1</v>
      </c>
      <c r="AX16" s="127">
        <v>0</v>
      </c>
      <c r="AY16" s="127">
        <f ca="1">+(EH16-AD16)/(AZ16-AD16)</f>
        <v>1.3299595141700404</v>
      </c>
      <c r="AZ16" s="21">
        <v>45486</v>
      </c>
      <c r="BA16" s="189">
        <f t="shared" si="28"/>
        <v>16.466666666666665</v>
      </c>
      <c r="BB16" s="5" t="str">
        <f ca="1">+IF(AZ16&lt;NOW(),"VENCIDO","VIGENTE")</f>
        <v>VENCIDO</v>
      </c>
      <c r="BC16" s="5" t="s">
        <v>17</v>
      </c>
      <c r="BD16" s="21" t="s">
        <v>25</v>
      </c>
      <c r="BE16" s="5" t="s">
        <v>25</v>
      </c>
      <c r="BF16" s="5" t="s">
        <v>25</v>
      </c>
      <c r="BG16" s="5" t="s">
        <v>25</v>
      </c>
      <c r="BH16" s="5" t="s">
        <v>1015</v>
      </c>
      <c r="BI16" s="5" t="s">
        <v>1016</v>
      </c>
      <c r="BJ16" s="21">
        <v>45055</v>
      </c>
      <c r="BK16" s="21">
        <v>45180</v>
      </c>
      <c r="BL16" s="5" t="s">
        <v>979</v>
      </c>
      <c r="BM16" s="21">
        <v>45332</v>
      </c>
      <c r="BN16" s="5" t="s">
        <v>1017</v>
      </c>
      <c r="BO16" s="5">
        <v>3153271130</v>
      </c>
      <c r="BP16" s="137"/>
      <c r="BQ16" s="137">
        <v>304065676</v>
      </c>
      <c r="BR16" s="137"/>
      <c r="BS16" s="137"/>
      <c r="BT16" s="24">
        <v>304065676</v>
      </c>
      <c r="BU16" s="5"/>
      <c r="BV16" s="24">
        <v>0</v>
      </c>
      <c r="BW16" s="5"/>
      <c r="BX16" s="24">
        <v>0</v>
      </c>
      <c r="BY16" s="24">
        <f>+BT16+BV16</f>
        <v>304065676</v>
      </c>
      <c r="BZ16" s="190" t="s">
        <v>1018</v>
      </c>
      <c r="CA16" s="191">
        <v>45422</v>
      </c>
      <c r="CB16" s="2" t="s">
        <v>1019</v>
      </c>
      <c r="CC16" s="5" t="s">
        <v>1020</v>
      </c>
      <c r="CD16" s="188" t="s">
        <v>1021</v>
      </c>
      <c r="CE16" s="5" t="s">
        <v>994</v>
      </c>
      <c r="CF16" s="21">
        <v>45442</v>
      </c>
      <c r="CG16" s="5" t="s">
        <v>1022</v>
      </c>
      <c r="CH16" s="192">
        <v>45408</v>
      </c>
      <c r="CI16" s="192">
        <v>45625</v>
      </c>
      <c r="CJ16" s="192"/>
      <c r="CK16" s="192"/>
      <c r="CL16" s="192"/>
      <c r="CM16" s="192" t="s">
        <v>1022</v>
      </c>
      <c r="CN16" s="192">
        <v>45408</v>
      </c>
      <c r="CO16" s="192">
        <v>46536</v>
      </c>
      <c r="CP16" s="192" t="s">
        <v>1022</v>
      </c>
      <c r="CQ16" s="192">
        <v>45441</v>
      </c>
      <c r="CR16" s="192">
        <v>47267</v>
      </c>
      <c r="CS16" s="192"/>
      <c r="CT16" s="192"/>
      <c r="CU16" s="192"/>
      <c r="CV16" s="189" t="s">
        <v>1023</v>
      </c>
      <c r="CW16" s="192">
        <v>45180</v>
      </c>
      <c r="CX16" s="192">
        <v>45441</v>
      </c>
      <c r="CY16" s="21">
        <v>45442</v>
      </c>
      <c r="CZ16" s="193">
        <f t="shared" si="29"/>
        <v>8.7333333333333325</v>
      </c>
      <c r="DA16" s="194">
        <v>1</v>
      </c>
      <c r="DB16" s="194"/>
      <c r="DC16" s="194">
        <v>1</v>
      </c>
      <c r="DD16" s="194"/>
      <c r="DE16" s="194"/>
      <c r="DF16" s="194">
        <v>0</v>
      </c>
      <c r="DG16" s="194"/>
      <c r="DH16" s="194"/>
      <c r="DI16" s="194"/>
      <c r="DJ16" s="194"/>
      <c r="DK16" s="195">
        <f t="shared" ca="1" si="2"/>
        <v>1.7900763358778626</v>
      </c>
      <c r="DL16" s="25" t="str">
        <f t="shared" ca="1" si="30"/>
        <v>VENCIDO</v>
      </c>
      <c r="DM16" s="190" t="s">
        <v>11</v>
      </c>
      <c r="DN16" s="24">
        <v>0</v>
      </c>
      <c r="DO16" s="24">
        <v>0</v>
      </c>
      <c r="DP16" s="26">
        <v>0</v>
      </c>
      <c r="DQ16" s="2">
        <v>0</v>
      </c>
      <c r="DR16" s="24">
        <v>0</v>
      </c>
      <c r="DS16" s="24">
        <v>0</v>
      </c>
      <c r="DT16" s="24">
        <f t="shared" si="31"/>
        <v>304065676</v>
      </c>
      <c r="DU16" s="25">
        <f t="shared" si="32"/>
        <v>0</v>
      </c>
      <c r="DV16" s="24">
        <f t="shared" si="33"/>
        <v>304065676</v>
      </c>
      <c r="DW16" s="188" t="s">
        <v>25</v>
      </c>
      <c r="DX16" s="5" t="s">
        <v>743</v>
      </c>
      <c r="DY16" s="21">
        <v>45149</v>
      </c>
      <c r="DZ16" s="21">
        <v>45180</v>
      </c>
      <c r="EA16" s="5" t="s">
        <v>1001</v>
      </c>
      <c r="EB16" s="24">
        <v>21285653</v>
      </c>
      <c r="EC16" s="2"/>
      <c r="ED16" s="2"/>
      <c r="EE16" s="2"/>
      <c r="EF16" s="27"/>
      <c r="EG16" s="28"/>
      <c r="EH16" s="196">
        <f t="shared" ca="1" si="34"/>
        <v>45649</v>
      </c>
      <c r="EI16" s="5"/>
      <c r="EJ16" s="5" t="s">
        <v>1002</v>
      </c>
      <c r="EK16" s="5" t="s">
        <v>891</v>
      </c>
      <c r="EL16" s="20" t="s">
        <v>892</v>
      </c>
      <c r="EM16" s="29" t="s">
        <v>1024</v>
      </c>
      <c r="EN16" s="30" t="s">
        <v>1004</v>
      </c>
      <c r="EO16" s="21">
        <v>45573</v>
      </c>
      <c r="EP16" s="24">
        <f>BY16+VLOOKUP(DX16,$1:$1048576,77,FALSE)</f>
        <v>342880690</v>
      </c>
      <c r="EQ16" s="24">
        <f t="shared" si="35"/>
        <v>13715227.6</v>
      </c>
      <c r="ER16" s="24">
        <f t="shared" si="36"/>
        <v>356595917.60000002</v>
      </c>
    </row>
    <row r="17" spans="1:148" s="4" customFormat="1" ht="99.95" customHeight="1">
      <c r="A17" s="19" t="s">
        <v>743</v>
      </c>
      <c r="B17" s="2" t="e">
        <f t="shared" si="37"/>
        <v>#REF!</v>
      </c>
      <c r="C17" s="20" t="s">
        <v>359</v>
      </c>
      <c r="D17" s="5" t="s">
        <v>288</v>
      </c>
      <c r="E17" s="2" t="s">
        <v>744</v>
      </c>
      <c r="F17" s="5" t="s">
        <v>25</v>
      </c>
      <c r="G17" s="21" t="s">
        <v>25</v>
      </c>
      <c r="H17" s="5" t="s">
        <v>25</v>
      </c>
      <c r="I17" s="5" t="s">
        <v>25</v>
      </c>
      <c r="J17" s="5" t="s">
        <v>25</v>
      </c>
      <c r="K17" s="22">
        <v>0</v>
      </c>
      <c r="L17" s="22">
        <v>0</v>
      </c>
      <c r="M17" s="22">
        <v>0</v>
      </c>
      <c r="N17" s="22">
        <v>0</v>
      </c>
      <c r="O17" s="22">
        <v>0</v>
      </c>
      <c r="P17" s="22">
        <v>0</v>
      </c>
      <c r="Q17" s="6">
        <v>0</v>
      </c>
      <c r="R17" s="6">
        <v>38815014</v>
      </c>
      <c r="S17" s="6">
        <v>0</v>
      </c>
      <c r="T17" s="6">
        <v>0</v>
      </c>
      <c r="U17" s="6">
        <f t="shared" si="27"/>
        <v>38815014</v>
      </c>
      <c r="V17" s="5" t="s">
        <v>1025</v>
      </c>
      <c r="W17" s="5" t="s">
        <v>1026</v>
      </c>
      <c r="X17" s="5" t="s">
        <v>359</v>
      </c>
      <c r="Y17" s="5" t="s">
        <v>25</v>
      </c>
      <c r="Z17" s="2" t="s">
        <v>896</v>
      </c>
      <c r="AA17" s="5" t="s">
        <v>25</v>
      </c>
      <c r="AB17" s="5" t="s">
        <v>25</v>
      </c>
      <c r="AC17" s="21" t="s">
        <v>25</v>
      </c>
      <c r="AD17" s="21" t="s">
        <v>25</v>
      </c>
      <c r="AE17" s="5" t="s">
        <v>25</v>
      </c>
      <c r="AF17" s="5" t="s">
        <v>25</v>
      </c>
      <c r="AG17" s="5" t="s">
        <v>25</v>
      </c>
      <c r="AH17" s="5" t="s">
        <v>25</v>
      </c>
      <c r="AI17" s="5" t="s">
        <v>25</v>
      </c>
      <c r="AJ17" s="5" t="s">
        <v>25</v>
      </c>
      <c r="AK17" s="5" t="s">
        <v>25</v>
      </c>
      <c r="AL17" s="5" t="s">
        <v>25</v>
      </c>
      <c r="AM17" s="5" t="s">
        <v>25</v>
      </c>
      <c r="AN17" s="5" t="s">
        <v>25</v>
      </c>
      <c r="AO17" s="5" t="s">
        <v>25</v>
      </c>
      <c r="AP17" s="5" t="s">
        <v>25</v>
      </c>
      <c r="AQ17" s="5" t="s">
        <v>25</v>
      </c>
      <c r="AR17" s="5" t="s">
        <v>25</v>
      </c>
      <c r="AS17" s="5" t="s">
        <v>25</v>
      </c>
      <c r="AT17" s="5" t="s">
        <v>25</v>
      </c>
      <c r="AU17" s="5" t="s">
        <v>25</v>
      </c>
      <c r="AV17" s="5" t="s">
        <v>25</v>
      </c>
      <c r="AW17" s="5" t="s">
        <v>25</v>
      </c>
      <c r="AX17" s="5" t="s">
        <v>25</v>
      </c>
      <c r="AY17" s="5" t="s">
        <v>25</v>
      </c>
      <c r="AZ17" s="5" t="s">
        <v>25</v>
      </c>
      <c r="BA17" s="5" t="s">
        <v>25</v>
      </c>
      <c r="BB17" s="5" t="s">
        <v>25</v>
      </c>
      <c r="BC17" s="5" t="s">
        <v>25</v>
      </c>
      <c r="BD17" s="5" t="s">
        <v>25</v>
      </c>
      <c r="BE17" s="5" t="s">
        <v>25</v>
      </c>
      <c r="BF17" s="5" t="s">
        <v>25</v>
      </c>
      <c r="BG17" s="5" t="s">
        <v>25</v>
      </c>
      <c r="BH17" s="5" t="s">
        <v>743</v>
      </c>
      <c r="BI17" s="5" t="s">
        <v>744</v>
      </c>
      <c r="BJ17" s="21">
        <v>45149</v>
      </c>
      <c r="BK17" s="21">
        <v>45180</v>
      </c>
      <c r="BL17" s="5" t="s">
        <v>918</v>
      </c>
      <c r="BM17" s="21">
        <v>45422</v>
      </c>
      <c r="BN17" s="5" t="s">
        <v>1001</v>
      </c>
      <c r="BO17" s="5" t="s">
        <v>1027</v>
      </c>
      <c r="BP17" s="137"/>
      <c r="BQ17" s="137"/>
      <c r="BR17" s="137"/>
      <c r="BS17" s="137"/>
      <c r="BT17" s="24">
        <v>38815014</v>
      </c>
      <c r="BU17" s="5"/>
      <c r="BV17" s="24">
        <v>0</v>
      </c>
      <c r="BW17" s="5"/>
      <c r="BX17" s="24">
        <v>0</v>
      </c>
      <c r="BY17" s="24">
        <f>+BT17+BV17</f>
        <v>38815014</v>
      </c>
      <c r="BZ17" s="2">
        <v>0</v>
      </c>
      <c r="CA17" s="191">
        <v>0</v>
      </c>
      <c r="CB17" s="2">
        <v>0</v>
      </c>
      <c r="CC17" s="5" t="s">
        <v>1013</v>
      </c>
      <c r="CD17" s="21">
        <v>45322</v>
      </c>
      <c r="CE17" s="5" t="s">
        <v>1028</v>
      </c>
      <c r="CF17" s="21">
        <v>45456</v>
      </c>
      <c r="CG17" s="5" t="s">
        <v>1029</v>
      </c>
      <c r="CH17" s="192">
        <v>45180</v>
      </c>
      <c r="CI17" s="192">
        <v>45638</v>
      </c>
      <c r="CJ17" s="192"/>
      <c r="CK17" s="192"/>
      <c r="CL17" s="192"/>
      <c r="CM17" s="192" t="s">
        <v>1029</v>
      </c>
      <c r="CN17" s="192">
        <v>45180</v>
      </c>
      <c r="CO17" s="192">
        <v>46733</v>
      </c>
      <c r="CP17" s="192"/>
      <c r="CQ17" s="192"/>
      <c r="CR17" s="192"/>
      <c r="CS17" s="192" t="s">
        <v>1029</v>
      </c>
      <c r="CT17" s="192">
        <v>45577</v>
      </c>
      <c r="CU17" s="192">
        <v>47403</v>
      </c>
      <c r="CV17" s="189">
        <v>0</v>
      </c>
      <c r="CW17" s="192">
        <v>0</v>
      </c>
      <c r="CX17" s="192">
        <v>0</v>
      </c>
      <c r="CY17" s="21">
        <v>45456</v>
      </c>
      <c r="CZ17" s="193">
        <f t="shared" si="29"/>
        <v>9.1999999999999993</v>
      </c>
      <c r="DA17" s="194">
        <v>0.9</v>
      </c>
      <c r="DB17" s="194"/>
      <c r="DC17" s="194">
        <v>0.9</v>
      </c>
      <c r="DD17" s="194"/>
      <c r="DE17" s="194"/>
      <c r="DF17" s="194">
        <v>0</v>
      </c>
      <c r="DG17" s="194"/>
      <c r="DH17" s="194"/>
      <c r="DI17" s="194"/>
      <c r="DJ17" s="194"/>
      <c r="DK17" s="195">
        <f t="shared" ca="1" si="2"/>
        <v>1.6992753623188406</v>
      </c>
      <c r="DL17" s="25" t="str">
        <f t="shared" ca="1" si="30"/>
        <v>VENCIDO</v>
      </c>
      <c r="DM17" s="190" t="s">
        <v>11</v>
      </c>
      <c r="DN17" s="24">
        <v>0</v>
      </c>
      <c r="DO17" s="24">
        <v>0</v>
      </c>
      <c r="DP17" s="26">
        <v>0</v>
      </c>
      <c r="DQ17" s="2">
        <v>0</v>
      </c>
      <c r="DR17" s="24">
        <v>0</v>
      </c>
      <c r="DS17" s="24">
        <v>0</v>
      </c>
      <c r="DT17" s="24">
        <f t="shared" si="31"/>
        <v>38815014</v>
      </c>
      <c r="DU17" s="25">
        <f t="shared" si="32"/>
        <v>0</v>
      </c>
      <c r="DV17" s="24">
        <f t="shared" si="33"/>
        <v>38815014</v>
      </c>
      <c r="DW17" s="188" t="s">
        <v>25</v>
      </c>
      <c r="DX17" s="5" t="s">
        <v>25</v>
      </c>
      <c r="DY17" s="21" t="s">
        <v>25</v>
      </c>
      <c r="DZ17" s="21" t="s">
        <v>25</v>
      </c>
      <c r="EA17" s="5" t="s">
        <v>25</v>
      </c>
      <c r="EB17" s="24" t="s">
        <v>25</v>
      </c>
      <c r="EC17" s="2"/>
      <c r="ED17" s="2"/>
      <c r="EE17" s="2"/>
      <c r="EF17" s="27"/>
      <c r="EG17" s="28"/>
      <c r="EH17" s="196">
        <f t="shared" ca="1" si="34"/>
        <v>45649</v>
      </c>
      <c r="EI17" s="5"/>
      <c r="EJ17" s="5"/>
      <c r="EK17" s="5" t="s">
        <v>891</v>
      </c>
      <c r="EL17" s="20" t="s">
        <v>892</v>
      </c>
      <c r="EM17" s="29" t="s">
        <v>1030</v>
      </c>
      <c r="EN17" s="30" t="s">
        <v>1031</v>
      </c>
      <c r="EO17" s="21">
        <v>45573</v>
      </c>
      <c r="EP17" s="24">
        <v>0</v>
      </c>
      <c r="EQ17" s="24">
        <v>0</v>
      </c>
      <c r="ER17" s="24">
        <v>0</v>
      </c>
    </row>
    <row r="18" spans="1:148" s="4" customFormat="1" ht="99.95" customHeight="1">
      <c r="A18" s="19" t="s">
        <v>739</v>
      </c>
      <c r="B18" s="2" t="e">
        <f>+#REF!+1</f>
        <v>#REF!</v>
      </c>
      <c r="C18" s="20" t="s">
        <v>287</v>
      </c>
      <c r="D18" s="5" t="s">
        <v>288</v>
      </c>
      <c r="E18" s="2" t="s">
        <v>740</v>
      </c>
      <c r="F18" s="5" t="s">
        <v>25</v>
      </c>
      <c r="G18" s="5" t="s">
        <v>25</v>
      </c>
      <c r="H18" s="5" t="s">
        <v>25</v>
      </c>
      <c r="I18" s="5" t="s">
        <v>25</v>
      </c>
      <c r="J18" s="5" t="s">
        <v>25</v>
      </c>
      <c r="K18" s="22">
        <v>0</v>
      </c>
      <c r="L18" s="22">
        <v>0</v>
      </c>
      <c r="M18" s="22">
        <v>0</v>
      </c>
      <c r="N18" s="22">
        <v>0</v>
      </c>
      <c r="O18" s="22">
        <v>0</v>
      </c>
      <c r="P18" s="22">
        <v>0</v>
      </c>
      <c r="Q18" s="22">
        <v>0</v>
      </c>
      <c r="R18" s="22">
        <f>91960963+39184172+19592086</f>
        <v>150737221</v>
      </c>
      <c r="S18" s="22">
        <v>0</v>
      </c>
      <c r="T18" s="22">
        <v>0</v>
      </c>
      <c r="U18" s="6">
        <f t="shared" ref="U18:U19" si="38">SUM(K18:T18)</f>
        <v>150737221</v>
      </c>
      <c r="V18" s="5" t="s">
        <v>1032</v>
      </c>
      <c r="W18" s="5" t="s">
        <v>1033</v>
      </c>
      <c r="X18" s="5" t="s">
        <v>359</v>
      </c>
      <c r="Y18" s="5" t="s">
        <v>25</v>
      </c>
      <c r="Z18" s="2" t="s">
        <v>896</v>
      </c>
      <c r="AA18" s="5" t="s">
        <v>25</v>
      </c>
      <c r="AB18" s="5" t="s">
        <v>25</v>
      </c>
      <c r="AC18" s="5" t="s">
        <v>25</v>
      </c>
      <c r="AD18" s="5" t="s">
        <v>25</v>
      </c>
      <c r="AE18" s="5" t="s">
        <v>25</v>
      </c>
      <c r="AF18" s="5" t="s">
        <v>25</v>
      </c>
      <c r="AG18" s="5" t="s">
        <v>25</v>
      </c>
      <c r="AH18" s="5" t="s">
        <v>25</v>
      </c>
      <c r="AI18" s="5" t="s">
        <v>25</v>
      </c>
      <c r="AJ18" s="5" t="s">
        <v>25</v>
      </c>
      <c r="AK18" s="5" t="s">
        <v>25</v>
      </c>
      <c r="AL18" s="5" t="s">
        <v>25</v>
      </c>
      <c r="AM18" s="5" t="s">
        <v>25</v>
      </c>
      <c r="AN18" s="5" t="s">
        <v>25</v>
      </c>
      <c r="AO18" s="5" t="s">
        <v>25</v>
      </c>
      <c r="AP18" s="5" t="s">
        <v>25</v>
      </c>
      <c r="AQ18" s="5" t="s">
        <v>25</v>
      </c>
      <c r="AR18" s="5" t="s">
        <v>25</v>
      </c>
      <c r="AS18" s="5" t="s">
        <v>25</v>
      </c>
      <c r="AT18" s="5" t="s">
        <v>25</v>
      </c>
      <c r="AU18" s="5" t="s">
        <v>25</v>
      </c>
      <c r="AV18" s="5" t="s">
        <v>25</v>
      </c>
      <c r="AW18" s="5" t="s">
        <v>25</v>
      </c>
      <c r="AX18" s="5" t="s">
        <v>25</v>
      </c>
      <c r="AY18" s="5" t="s">
        <v>25</v>
      </c>
      <c r="AZ18" s="5" t="s">
        <v>25</v>
      </c>
      <c r="BA18" s="5" t="s">
        <v>25</v>
      </c>
      <c r="BB18" s="5" t="s">
        <v>25</v>
      </c>
      <c r="BC18" s="5" t="s">
        <v>25</v>
      </c>
      <c r="BD18" s="5" t="s">
        <v>25</v>
      </c>
      <c r="BE18" s="5" t="s">
        <v>25</v>
      </c>
      <c r="BF18" s="5" t="s">
        <v>25</v>
      </c>
      <c r="BG18" s="5" t="s">
        <v>25</v>
      </c>
      <c r="BH18" s="5" t="s">
        <v>739</v>
      </c>
      <c r="BI18" s="5" t="s">
        <v>1034</v>
      </c>
      <c r="BJ18" s="21">
        <v>44512</v>
      </c>
      <c r="BK18" s="21" t="s">
        <v>25</v>
      </c>
      <c r="BL18" s="5" t="s">
        <v>897</v>
      </c>
      <c r="BM18" s="21" t="s">
        <v>25</v>
      </c>
      <c r="BN18" s="5" t="s">
        <v>1035</v>
      </c>
      <c r="BO18" s="5" t="s">
        <v>1036</v>
      </c>
      <c r="BP18" s="137"/>
      <c r="BQ18" s="137"/>
      <c r="BR18" s="137"/>
      <c r="BS18" s="137"/>
      <c r="BT18" s="24">
        <v>150467221</v>
      </c>
      <c r="BU18" s="5"/>
      <c r="BV18" s="24">
        <v>0</v>
      </c>
      <c r="BW18" s="5"/>
      <c r="BX18" s="24">
        <v>0</v>
      </c>
      <c r="BY18" s="24">
        <f>+BT18+BV18</f>
        <v>150467221</v>
      </c>
      <c r="BZ18" s="190"/>
      <c r="CA18" s="191"/>
      <c r="CB18" s="2"/>
      <c r="CC18" s="5"/>
      <c r="CD18" s="5"/>
      <c r="CE18" s="5"/>
      <c r="CF18" s="21"/>
      <c r="CG18" s="5"/>
      <c r="CH18" s="192"/>
      <c r="CI18" s="192"/>
      <c r="CJ18" s="192"/>
      <c r="CK18" s="192"/>
      <c r="CL18" s="192"/>
      <c r="CM18" s="192"/>
      <c r="CN18" s="192"/>
      <c r="CO18" s="192"/>
      <c r="CP18" s="192"/>
      <c r="CQ18" s="192"/>
      <c r="CR18" s="192"/>
      <c r="CS18" s="192"/>
      <c r="CT18" s="192"/>
      <c r="CU18" s="192"/>
      <c r="CV18" s="189"/>
      <c r="CW18" s="192"/>
      <c r="CX18" s="192"/>
      <c r="CY18" s="21"/>
      <c r="CZ18" s="193" t="s">
        <v>25</v>
      </c>
      <c r="DA18" s="194"/>
      <c r="DB18" s="194"/>
      <c r="DC18" s="194"/>
      <c r="DD18" s="194"/>
      <c r="DE18" s="194"/>
      <c r="DF18" s="194"/>
      <c r="DG18" s="194"/>
      <c r="DH18" s="194"/>
      <c r="DI18" s="194"/>
      <c r="DJ18" s="194"/>
      <c r="DK18" s="195" t="e">
        <f t="shared" ca="1" si="2"/>
        <v>#VALUE!</v>
      </c>
      <c r="DL18" s="25" t="str">
        <f t="shared" ref="DL18:DL19" ca="1" si="39">+IF(CY18&lt;NOW(),"VENCIDO","VIGENTE")</f>
        <v>VENCIDO</v>
      </c>
      <c r="DM18" s="190" t="s">
        <v>12</v>
      </c>
      <c r="DN18" s="24">
        <v>0</v>
      </c>
      <c r="DO18" s="24">
        <v>0</v>
      </c>
      <c r="DP18" s="26">
        <v>0</v>
      </c>
      <c r="DQ18" s="2">
        <v>0</v>
      </c>
      <c r="DR18" s="24">
        <v>0</v>
      </c>
      <c r="DS18" s="24">
        <v>0</v>
      </c>
      <c r="DT18" s="24" t="s">
        <v>25</v>
      </c>
      <c r="DU18" s="25">
        <f t="shared" ref="DU18:DU19" si="40">+DS18/BY18</f>
        <v>0</v>
      </c>
      <c r="DV18" s="24">
        <f t="shared" ref="DV18:DV19" si="41">+BY18-DS18</f>
        <v>150467221</v>
      </c>
      <c r="DW18" s="188">
        <v>45527</v>
      </c>
      <c r="DX18" s="5" t="s">
        <v>25</v>
      </c>
      <c r="DY18" s="21" t="s">
        <v>25</v>
      </c>
      <c r="DZ18" s="21" t="s">
        <v>25</v>
      </c>
      <c r="EA18" s="5" t="s">
        <v>25</v>
      </c>
      <c r="EB18" s="24" t="s">
        <v>25</v>
      </c>
      <c r="EC18" s="2"/>
      <c r="ED18" s="2"/>
      <c r="EE18" s="2"/>
      <c r="EF18" s="27"/>
      <c r="EG18" s="28"/>
      <c r="EH18" s="196">
        <f t="shared" ref="EH18:EH19" ca="1" si="42">+TODAY()</f>
        <v>45649</v>
      </c>
      <c r="EI18" s="5"/>
      <c r="EJ18" s="5"/>
      <c r="EK18" s="5" t="s">
        <v>891</v>
      </c>
      <c r="EL18" s="20" t="s">
        <v>892</v>
      </c>
      <c r="EM18" s="31" t="s">
        <v>1037</v>
      </c>
      <c r="EN18" s="30" t="s">
        <v>1038</v>
      </c>
      <c r="EO18" s="21">
        <v>45573</v>
      </c>
      <c r="EP18" s="24">
        <v>0</v>
      </c>
      <c r="EQ18" s="24">
        <v>0</v>
      </c>
      <c r="ER18" s="24">
        <v>0</v>
      </c>
    </row>
    <row r="19" spans="1:148" s="4" customFormat="1" ht="121.5" customHeight="1">
      <c r="A19" s="19" t="s">
        <v>741</v>
      </c>
      <c r="B19" s="2" t="e">
        <f t="shared" ref="B19" si="43">+B18+1</f>
        <v>#REF!</v>
      </c>
      <c r="C19" s="20" t="s">
        <v>287</v>
      </c>
      <c r="D19" s="5" t="s">
        <v>288</v>
      </c>
      <c r="E19" s="2" t="s">
        <v>742</v>
      </c>
      <c r="F19" s="5" t="s">
        <v>25</v>
      </c>
      <c r="G19" s="5" t="s">
        <v>25</v>
      </c>
      <c r="H19" s="5" t="s">
        <v>25</v>
      </c>
      <c r="I19" s="5" t="s">
        <v>25</v>
      </c>
      <c r="J19" s="5" t="s">
        <v>25</v>
      </c>
      <c r="K19" s="22">
        <v>0</v>
      </c>
      <c r="L19" s="22">
        <v>0</v>
      </c>
      <c r="M19" s="22">
        <v>0</v>
      </c>
      <c r="N19" s="22">
        <v>39967833</v>
      </c>
      <c r="O19" s="22">
        <v>0</v>
      </c>
      <c r="P19" s="22">
        <v>0</v>
      </c>
      <c r="Q19" s="22">
        <f>22726820+39184150+19483907</f>
        <v>81394877</v>
      </c>
      <c r="R19" s="22">
        <v>34482072</v>
      </c>
      <c r="S19" s="22">
        <v>0</v>
      </c>
      <c r="T19" s="22">
        <v>0</v>
      </c>
      <c r="U19" s="6">
        <f t="shared" si="38"/>
        <v>155844782</v>
      </c>
      <c r="V19" s="5" t="s">
        <v>1039</v>
      </c>
      <c r="W19" s="5" t="s">
        <v>1040</v>
      </c>
      <c r="X19" s="5" t="s">
        <v>359</v>
      </c>
      <c r="Y19" s="5" t="s">
        <v>25</v>
      </c>
      <c r="Z19" s="2" t="s">
        <v>896</v>
      </c>
      <c r="AA19" s="5" t="s">
        <v>25</v>
      </c>
      <c r="AB19" s="5" t="s">
        <v>25</v>
      </c>
      <c r="AC19" s="5" t="s">
        <v>25</v>
      </c>
      <c r="AD19" s="5" t="s">
        <v>25</v>
      </c>
      <c r="AE19" s="5" t="s">
        <v>25</v>
      </c>
      <c r="AF19" s="5" t="s">
        <v>25</v>
      </c>
      <c r="AG19" s="5" t="s">
        <v>25</v>
      </c>
      <c r="AH19" s="5" t="s">
        <v>25</v>
      </c>
      <c r="AI19" s="5" t="s">
        <v>25</v>
      </c>
      <c r="AJ19" s="5" t="s">
        <v>25</v>
      </c>
      <c r="AK19" s="5" t="s">
        <v>25</v>
      </c>
      <c r="AL19" s="5" t="s">
        <v>25</v>
      </c>
      <c r="AM19" s="5" t="s">
        <v>25</v>
      </c>
      <c r="AN19" s="5" t="s">
        <v>25</v>
      </c>
      <c r="AO19" s="5" t="s">
        <v>25</v>
      </c>
      <c r="AP19" s="5" t="s">
        <v>25</v>
      </c>
      <c r="AQ19" s="5" t="s">
        <v>25</v>
      </c>
      <c r="AR19" s="5" t="s">
        <v>25</v>
      </c>
      <c r="AS19" s="5" t="s">
        <v>25</v>
      </c>
      <c r="AT19" s="5" t="s">
        <v>25</v>
      </c>
      <c r="AU19" s="5" t="s">
        <v>25</v>
      </c>
      <c r="AV19" s="5" t="s">
        <v>25</v>
      </c>
      <c r="AW19" s="5" t="s">
        <v>25</v>
      </c>
      <c r="AX19" s="5" t="s">
        <v>25</v>
      </c>
      <c r="AY19" s="5" t="s">
        <v>25</v>
      </c>
      <c r="AZ19" s="5" t="s">
        <v>25</v>
      </c>
      <c r="BA19" s="5" t="s">
        <v>25</v>
      </c>
      <c r="BB19" s="5" t="s">
        <v>25</v>
      </c>
      <c r="BC19" s="5" t="s">
        <v>25</v>
      </c>
      <c r="BD19" s="5" t="s">
        <v>25</v>
      </c>
      <c r="BE19" s="5" t="s">
        <v>25</v>
      </c>
      <c r="BF19" s="5" t="s">
        <v>25</v>
      </c>
      <c r="BG19" s="5" t="s">
        <v>25</v>
      </c>
      <c r="BH19" s="5" t="s">
        <v>741</v>
      </c>
      <c r="BI19" s="5" t="s">
        <v>1041</v>
      </c>
      <c r="BJ19" s="21">
        <v>44512</v>
      </c>
      <c r="BK19" s="21">
        <v>44740</v>
      </c>
      <c r="BL19" s="5" t="s">
        <v>1008</v>
      </c>
      <c r="BM19" s="21">
        <v>44953</v>
      </c>
      <c r="BN19" s="5" t="s">
        <v>1035</v>
      </c>
      <c r="BO19" s="5" t="s">
        <v>1036</v>
      </c>
      <c r="BP19" s="137"/>
      <c r="BQ19" s="137"/>
      <c r="BR19" s="137"/>
      <c r="BS19" s="137"/>
      <c r="BT19" s="24">
        <v>155844832</v>
      </c>
      <c r="BU19" s="5"/>
      <c r="BV19" s="24">
        <v>0</v>
      </c>
      <c r="BW19" s="5"/>
      <c r="BX19" s="24">
        <v>0</v>
      </c>
      <c r="BY19" s="24">
        <f>+BT19+BV19</f>
        <v>155844832</v>
      </c>
      <c r="BZ19" s="190" t="s">
        <v>911</v>
      </c>
      <c r="CA19" s="191">
        <v>45395</v>
      </c>
      <c r="CB19" s="2" t="s">
        <v>979</v>
      </c>
      <c r="CC19" s="5" t="s">
        <v>1042</v>
      </c>
      <c r="CD19" s="21" t="s">
        <v>1043</v>
      </c>
      <c r="CE19" s="5" t="s">
        <v>1044</v>
      </c>
      <c r="CF19" s="21" t="s">
        <v>1045</v>
      </c>
      <c r="CG19" s="5" t="s">
        <v>1046</v>
      </c>
      <c r="CH19" s="192">
        <v>44740</v>
      </c>
      <c r="CI19" s="192">
        <v>45116</v>
      </c>
      <c r="CJ19" s="192"/>
      <c r="CK19" s="192"/>
      <c r="CL19" s="192"/>
      <c r="CM19" s="5" t="s">
        <v>1046</v>
      </c>
      <c r="CN19" s="192">
        <v>44740</v>
      </c>
      <c r="CO19" s="192">
        <v>46090</v>
      </c>
      <c r="CP19" s="192">
        <v>0</v>
      </c>
      <c r="CQ19" s="192"/>
      <c r="CR19" s="192"/>
      <c r="CS19" s="5" t="s">
        <v>1046</v>
      </c>
      <c r="CT19" s="192">
        <v>44952</v>
      </c>
      <c r="CU19" s="192">
        <v>46778</v>
      </c>
      <c r="CV19" s="189"/>
      <c r="CW19" s="192"/>
      <c r="CX19" s="192"/>
      <c r="CY19" s="21">
        <v>45306</v>
      </c>
      <c r="CZ19" s="193">
        <f t="shared" ref="CZ19" si="44">((CY19-BK19)/30)</f>
        <v>18.866666666666667</v>
      </c>
      <c r="DA19" s="194">
        <v>0.25</v>
      </c>
      <c r="DB19" s="194"/>
      <c r="DC19" s="194"/>
      <c r="DD19" s="194"/>
      <c r="DE19" s="194"/>
      <c r="DF19" s="194"/>
      <c r="DG19" s="194"/>
      <c r="DH19" s="194"/>
      <c r="DI19" s="194"/>
      <c r="DJ19" s="194"/>
      <c r="DK19" s="195">
        <f t="shared" ca="1" si="2"/>
        <v>1.6060070671378093</v>
      </c>
      <c r="DL19" s="25" t="str">
        <f t="shared" ca="1" si="39"/>
        <v>VENCIDO</v>
      </c>
      <c r="DM19" s="190" t="s">
        <v>11</v>
      </c>
      <c r="DN19" s="24">
        <v>0</v>
      </c>
      <c r="DO19" s="24">
        <v>0</v>
      </c>
      <c r="DP19" s="26">
        <v>0</v>
      </c>
      <c r="DQ19" s="2">
        <v>0</v>
      </c>
      <c r="DR19" s="24">
        <v>0</v>
      </c>
      <c r="DS19" s="24">
        <v>0</v>
      </c>
      <c r="DT19" s="24">
        <f t="shared" ref="DT19" si="45">BY19-DS19</f>
        <v>155844832</v>
      </c>
      <c r="DU19" s="25">
        <f t="shared" si="40"/>
        <v>0</v>
      </c>
      <c r="DV19" s="24">
        <f t="shared" si="41"/>
        <v>155844832</v>
      </c>
      <c r="DW19" s="188" t="s">
        <v>25</v>
      </c>
      <c r="DX19" s="5" t="s">
        <v>25</v>
      </c>
      <c r="DY19" s="21" t="s">
        <v>25</v>
      </c>
      <c r="DZ19" s="21" t="s">
        <v>25</v>
      </c>
      <c r="EA19" s="5" t="s">
        <v>25</v>
      </c>
      <c r="EB19" s="24" t="s">
        <v>25</v>
      </c>
      <c r="EC19" s="2"/>
      <c r="ED19" s="2"/>
      <c r="EE19" s="2"/>
      <c r="EF19" s="27"/>
      <c r="EG19" s="28"/>
      <c r="EH19" s="196">
        <f t="shared" ca="1" si="42"/>
        <v>45649</v>
      </c>
      <c r="EI19" s="5"/>
      <c r="EJ19" s="5"/>
      <c r="EK19" s="5" t="s">
        <v>891</v>
      </c>
      <c r="EL19" s="20" t="s">
        <v>892</v>
      </c>
      <c r="EM19" s="31" t="s">
        <v>1047</v>
      </c>
      <c r="EN19" s="30" t="s">
        <v>1048</v>
      </c>
      <c r="EO19" s="21">
        <v>45573</v>
      </c>
      <c r="EP19" s="24">
        <v>0</v>
      </c>
      <c r="EQ19" s="24">
        <v>0</v>
      </c>
      <c r="ER19" s="24">
        <v>0</v>
      </c>
    </row>
    <row r="20" spans="1:148" ht="31.5">
      <c r="A20" s="97"/>
      <c r="B20" s="2"/>
      <c r="C20" s="98"/>
      <c r="D20" s="368" t="s">
        <v>1049</v>
      </c>
      <c r="E20" s="99">
        <f>SUBTOTAL(3,E8:E19)</f>
        <v>12</v>
      </c>
      <c r="F20" s="98"/>
      <c r="G20" s="98"/>
      <c r="H20" s="100">
        <f>SUM(H8:H19)</f>
        <v>469</v>
      </c>
      <c r="I20" s="100">
        <f>SUM(I8:I19)</f>
        <v>408</v>
      </c>
      <c r="J20" s="100"/>
      <c r="K20" s="101">
        <f t="shared" ref="K20:U20" si="46">SUM(K8:K19)</f>
        <v>0</v>
      </c>
      <c r="L20" s="101">
        <f t="shared" si="46"/>
        <v>0</v>
      </c>
      <c r="M20" s="101">
        <f t="shared" si="46"/>
        <v>0</v>
      </c>
      <c r="N20" s="101">
        <f t="shared" si="46"/>
        <v>264009261</v>
      </c>
      <c r="O20" s="101">
        <f t="shared" si="46"/>
        <v>0</v>
      </c>
      <c r="P20" s="101">
        <f t="shared" si="46"/>
        <v>0</v>
      </c>
      <c r="Q20" s="101">
        <f t="shared" si="46"/>
        <v>752002191</v>
      </c>
      <c r="R20" s="101">
        <f t="shared" si="46"/>
        <v>3298719699</v>
      </c>
      <c r="S20" s="101">
        <f t="shared" si="46"/>
        <v>0</v>
      </c>
      <c r="T20" s="101">
        <f t="shared" si="46"/>
        <v>0</v>
      </c>
      <c r="U20" s="101">
        <f t="shared" si="46"/>
        <v>4734001678</v>
      </c>
      <c r="V20" s="98"/>
      <c r="W20" s="98"/>
      <c r="X20" s="98"/>
      <c r="Y20" s="98"/>
      <c r="Z20" s="2"/>
      <c r="AA20" s="98"/>
      <c r="AB20" s="98"/>
      <c r="AC20" s="102"/>
      <c r="AD20" s="98"/>
      <c r="AE20" s="103"/>
      <c r="AF20" s="98"/>
      <c r="AG20" s="98"/>
      <c r="AH20" s="98"/>
      <c r="AI20" s="104"/>
      <c r="AJ20" s="105"/>
      <c r="AK20" s="104"/>
      <c r="AL20" s="103"/>
      <c r="AM20" s="103"/>
      <c r="AN20" s="104"/>
      <c r="AO20" s="103"/>
      <c r="AP20" s="104" t="e">
        <f>#REF!+#REF!+#REF!</f>
        <v>#REF!</v>
      </c>
      <c r="AQ20" s="98"/>
      <c r="AR20" s="98"/>
      <c r="AS20" s="98"/>
      <c r="AT20" s="98"/>
      <c r="AU20" s="98"/>
      <c r="AV20" s="98"/>
      <c r="AW20" s="98"/>
      <c r="AX20" s="106"/>
      <c r="AY20" s="23"/>
      <c r="AZ20" s="98"/>
      <c r="BA20" s="107"/>
      <c r="BB20" s="106"/>
      <c r="BC20" s="98"/>
      <c r="BD20" s="98"/>
      <c r="BE20" s="98"/>
      <c r="BF20" s="98"/>
      <c r="BG20" s="98"/>
      <c r="BH20" s="98"/>
      <c r="BI20" s="98"/>
      <c r="BJ20" s="102"/>
      <c r="BK20" s="98"/>
      <c r="BL20" s="103"/>
      <c r="BM20" s="98"/>
      <c r="BN20" s="98"/>
      <c r="BO20" s="98"/>
      <c r="BP20" s="108"/>
      <c r="BQ20" s="108"/>
      <c r="BR20" s="109"/>
      <c r="BS20" s="109"/>
      <c r="BT20" s="104"/>
      <c r="BU20" s="103"/>
      <c r="BV20" s="104"/>
      <c r="BW20" s="103"/>
      <c r="BX20" s="104"/>
      <c r="BY20" s="110"/>
      <c r="BZ20" s="98" t="s">
        <v>25</v>
      </c>
      <c r="CA20" s="98"/>
      <c r="CB20" s="98"/>
      <c r="CC20" s="98"/>
      <c r="CD20" s="98"/>
      <c r="CE20" s="98"/>
      <c r="CF20" s="111"/>
      <c r="CG20" s="20"/>
      <c r="CH20" s="112"/>
      <c r="CI20" s="112"/>
      <c r="CJ20" s="113"/>
      <c r="CK20" s="113"/>
      <c r="CL20" s="113"/>
      <c r="CM20" s="113"/>
      <c r="CN20" s="113"/>
      <c r="CO20" s="113"/>
      <c r="CP20" s="113"/>
      <c r="CQ20" s="113"/>
      <c r="CR20" s="113"/>
      <c r="CS20" s="113"/>
      <c r="CT20" s="113"/>
      <c r="CU20" s="113"/>
      <c r="CV20" s="113"/>
      <c r="CW20" s="113"/>
      <c r="CX20" s="113"/>
      <c r="CY20" s="114"/>
      <c r="CZ20" s="98"/>
      <c r="DA20" s="98"/>
      <c r="DB20" s="2"/>
      <c r="DC20" s="2"/>
      <c r="DD20" s="2"/>
      <c r="DE20" s="2"/>
      <c r="DF20" s="98"/>
      <c r="DG20" s="2"/>
      <c r="DH20" s="2"/>
      <c r="DI20" s="2"/>
      <c r="DJ20" s="2"/>
      <c r="DK20" s="98"/>
      <c r="DL20" s="98"/>
      <c r="DM20" s="98"/>
      <c r="DN20" s="115"/>
      <c r="DO20" s="104"/>
      <c r="DP20" s="116"/>
      <c r="DQ20" s="117"/>
      <c r="DR20" s="115"/>
      <c r="DS20" s="115"/>
      <c r="DT20" s="115"/>
      <c r="DU20" s="117"/>
      <c r="DV20" s="115"/>
      <c r="DW20" s="98"/>
      <c r="DX20" s="98"/>
      <c r="DY20" s="98"/>
      <c r="DZ20" s="98"/>
      <c r="EA20" s="98"/>
      <c r="EB20" s="104"/>
      <c r="EC20" s="368"/>
      <c r="ED20" s="368"/>
      <c r="EE20" s="368"/>
      <c r="EF20" s="113"/>
      <c r="EG20" s="118"/>
      <c r="EH20" s="98"/>
      <c r="EI20" s="119"/>
      <c r="EJ20" s="98"/>
      <c r="EK20" s="120"/>
      <c r="EL20" s="121"/>
      <c r="EM20" s="368"/>
      <c r="EN20" s="122"/>
      <c r="EO20" s="122"/>
      <c r="EP20" s="101">
        <f>SUBTOTAL(9,EP8:EP19)</f>
        <v>4666066363</v>
      </c>
      <c r="EQ20" s="101">
        <f>SUBTOTAL(9,EQ8:EQ19)</f>
        <v>186642654.52000001</v>
      </c>
      <c r="ER20" s="101">
        <f>SUBTOTAL(9,ER8:ER19)</f>
        <v>4852709017.5200005</v>
      </c>
    </row>
  </sheetData>
  <sheetProtection algorithmName="SHA-512" hashValue="N/TjzGWpAi3GHYtO0BFsqamzQTl4BMJyPXyELRRMoSq+eAtt/vIVL32KGqWuTj+JEWIZOIvSUFdhmaOZ8Rs14g==" saltValue="7moIfI30GJJqQ1Pw59Hr2Q==" spinCount="100000" sheet="1" autoFilter="0"/>
  <autoFilter ref="A7:ER19" xr:uid="{2428D64A-CEFA-4E3E-813D-2355FBA67948}"/>
  <mergeCells count="165">
    <mergeCell ref="EO4:EO7"/>
    <mergeCell ref="DA6:DA7"/>
    <mergeCell ref="DB6:DB7"/>
    <mergeCell ref="DC6:DC7"/>
    <mergeCell ref="DD6:DD7"/>
    <mergeCell ref="DE6:DE7"/>
    <mergeCell ref="DF6:DF7"/>
    <mergeCell ref="CO6:CO7"/>
    <mergeCell ref="CP6:CP7"/>
    <mergeCell ref="CQ6:CQ7"/>
    <mergeCell ref="CR6:CR7"/>
    <mergeCell ref="CS6:CS7"/>
    <mergeCell ref="CT6:CT7"/>
    <mergeCell ref="DR5:DR7"/>
    <mergeCell ref="DS5:DS7"/>
    <mergeCell ref="DT5:DT7"/>
    <mergeCell ref="DU5:DU7"/>
    <mergeCell ref="DF5:DJ5"/>
    <mergeCell ref="DK5:DK7"/>
    <mergeCell ref="DL5:DL7"/>
    <mergeCell ref="DM5:DM7"/>
    <mergeCell ref="DN5:DN7"/>
    <mergeCell ref="DO5:DO7"/>
    <mergeCell ref="DG6:DG7"/>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CI6:CI7"/>
    <mergeCell ref="CJ6:CJ7"/>
    <mergeCell ref="CK6:CK7"/>
    <mergeCell ref="CL6:CL7"/>
    <mergeCell ref="CM6:CM7"/>
    <mergeCell ref="CN6:CN7"/>
    <mergeCell ref="DI6:DI7"/>
    <mergeCell ref="DJ6:DJ7"/>
    <mergeCell ref="CP5:CR5"/>
    <mergeCell ref="CS5:CU5"/>
    <mergeCell ref="CV5:CX5"/>
    <mergeCell ref="CY5:CY7"/>
    <mergeCell ref="CZ5:CZ7"/>
    <mergeCell ref="DA5:DE5"/>
    <mergeCell ref="CU6:CU7"/>
    <mergeCell ref="CV6:CV7"/>
    <mergeCell ref="CW6:CW7"/>
    <mergeCell ref="CX6:CX7"/>
    <mergeCell ref="BZ5:CF5"/>
    <mergeCell ref="CG5:CI5"/>
    <mergeCell ref="CJ5:CL5"/>
    <mergeCell ref="CM5:CO5"/>
    <mergeCell ref="BW6:BX6"/>
    <mergeCell ref="BZ6:BZ7"/>
    <mergeCell ref="CA6:CA7"/>
    <mergeCell ref="CB6:CB7"/>
    <mergeCell ref="DH6:DH7"/>
    <mergeCell ref="CC6:CC7"/>
    <mergeCell ref="CD6:CD7"/>
    <mergeCell ref="CE6:CE7"/>
    <mergeCell ref="CF6:CF7"/>
    <mergeCell ref="CG6:CG7"/>
    <mergeCell ref="CH6:CH7"/>
    <mergeCell ref="BT5:BT7"/>
    <mergeCell ref="BI5:BI7"/>
    <mergeCell ref="BJ5:BJ7"/>
    <mergeCell ref="BK5:BK7"/>
    <mergeCell ref="BL5:BL7"/>
    <mergeCell ref="BM5:BM7"/>
    <mergeCell ref="BN5:BN7"/>
    <mergeCell ref="BU5:BX5"/>
    <mergeCell ref="BY5:BY7"/>
    <mergeCell ref="BU6:BV6"/>
    <mergeCell ref="AQ6:AQ7"/>
    <mergeCell ref="AR6:AR7"/>
    <mergeCell ref="AS6:AS7"/>
    <mergeCell ref="AT6:AT7"/>
    <mergeCell ref="BO5:BO7"/>
    <mergeCell ref="BP5:BP7"/>
    <mergeCell ref="BQ5:BQ7"/>
    <mergeCell ref="BR5:BR7"/>
    <mergeCell ref="BS5:BS7"/>
    <mergeCell ref="AU6:AU7"/>
    <mergeCell ref="AV6:AV7"/>
    <mergeCell ref="BE6:BE7"/>
    <mergeCell ref="BF6:BF7"/>
    <mergeCell ref="BG6:BG7"/>
    <mergeCell ref="AE5:AE7"/>
    <mergeCell ref="AF5:AF7"/>
    <mergeCell ref="AG5:AG7"/>
    <mergeCell ref="AH5:AH7"/>
    <mergeCell ref="AI5:AI7"/>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D5:AD7"/>
    <mergeCell ref="J4:J7"/>
    <mergeCell ref="K4:U4"/>
    <mergeCell ref="V4:V7"/>
    <mergeCell ref="W4:W7"/>
    <mergeCell ref="X4:X7"/>
    <mergeCell ref="Y4:Y7"/>
    <mergeCell ref="T5:T7"/>
    <mergeCell ref="U5:U7"/>
    <mergeCell ref="A4:A7"/>
    <mergeCell ref="B4:B7"/>
    <mergeCell ref="C4:E4"/>
    <mergeCell ref="F4:G4"/>
    <mergeCell ref="H4:H7"/>
    <mergeCell ref="I4:I7"/>
    <mergeCell ref="AA5:AA7"/>
    <mergeCell ref="AB5:AB7"/>
    <mergeCell ref="AC5:AC7"/>
  </mergeCells>
  <conditionalFormatting sqref="F10:AF10">
    <cfRule type="cellIs" dxfId="672" priority="117" operator="equal">
      <formula>"REALIZAR MANUAL"</formula>
    </cfRule>
  </conditionalFormatting>
  <conditionalFormatting sqref="F11:BG11">
    <cfRule type="cellIs" dxfId="671" priority="70" operator="equal">
      <formula>"REALIZAR MANUAL"</formula>
    </cfRule>
  </conditionalFormatting>
  <conditionalFormatting sqref="F8:BS9">
    <cfRule type="cellIs" dxfId="670" priority="33" operator="equal">
      <formula>"REALIZAR MANUAL"</formula>
    </cfRule>
  </conditionalFormatting>
  <conditionalFormatting sqref="F4:DX4 EC4:EJ4">
    <cfRule type="cellIs" dxfId="669" priority="158" operator="equal">
      <formula>"REALIZAR MANUAL"</formula>
    </cfRule>
  </conditionalFormatting>
  <conditionalFormatting sqref="F1:EJ2 F5:EJ7 F21:EJ1048576">
    <cfRule type="cellIs" dxfId="668" priority="154" operator="equal">
      <formula>"REALIZAR MANUAL"</formula>
    </cfRule>
  </conditionalFormatting>
  <conditionalFormatting sqref="F3:ER3">
    <cfRule type="cellIs" dxfId="667" priority="142" operator="equal">
      <formula>"REALIZAR MANUAL"</formula>
    </cfRule>
  </conditionalFormatting>
  <conditionalFormatting sqref="K20:U20">
    <cfRule type="cellIs" dxfId="666" priority="102" operator="equal">
      <formula>"REALIZAR MANUAL"</formula>
    </cfRule>
  </conditionalFormatting>
  <conditionalFormatting sqref="AH10:BD10">
    <cfRule type="cellIs" dxfId="665" priority="116" operator="equal">
      <formula>"REALIZAR MANUAL"</formula>
    </cfRule>
  </conditionalFormatting>
  <conditionalFormatting sqref="BE10:BS11">
    <cfRule type="cellIs" dxfId="664" priority="150" operator="equal">
      <formula>"REALIZAR MANUAL"</formula>
    </cfRule>
  </conditionalFormatting>
  <conditionalFormatting sqref="BT8:DJ17 EI8:EJ19 EP8:ER20 F12:BS17 F18:DJ19">
    <cfRule type="cellIs" dxfId="663" priority="40" operator="equal">
      <formula>"REALIZAR MANUAL"</formula>
    </cfRule>
  </conditionalFormatting>
  <conditionalFormatting sqref="CY4:CY5">
    <cfRule type="timePeriod" dxfId="662" priority="159" timePeriod="last7Days">
      <formula>AND(TODAY()-FLOOR(CY4,1)&lt;=6,FLOOR(CY4,1)&lt;=TODAY())</formula>
    </cfRule>
  </conditionalFormatting>
  <conditionalFormatting sqref="DK8:EG19">
    <cfRule type="cellIs" dxfId="661" priority="4" operator="equal">
      <formula>"REALIZAR MANUAL"</formula>
    </cfRule>
  </conditionalFormatting>
  <dataValidations count="1">
    <dataValidation type="list" allowBlank="1" showInputMessage="1" showErrorMessage="1" sqref="Z20 BP20:BS20 DB20:DE20 DG20:DJ20" xr:uid="{05D9B466-D447-41B2-BF88-031117FF920C}">
      <formula1>ACUERDO</formula1>
    </dataValidation>
  </dataValidations>
  <hyperlinks>
    <hyperlink ref="EM18" r:id="rId1" xr:uid="{35BB315A-0387-4F59-85EB-AF19B57CFB4A}"/>
    <hyperlink ref="EM11" r:id="rId2" xr:uid="{4E0463DA-1937-4D28-A3A8-1D961739EB90}"/>
    <hyperlink ref="EM13" r:id="rId3" xr:uid="{B252B2E1-5096-461A-A231-2261A299CA4C}"/>
    <hyperlink ref="EM10" r:id="rId4" xr:uid="{00390A33-D7C1-46B3-A4DE-52FDF0DBFA69}"/>
    <hyperlink ref="EM19" r:id="rId5" display="https://www.contratos.gov.co/consultas/detalleProceso.do?numConstancia=21-12-12503565&amp;g-recaptcha-response=03AFcWeA43ySh25Y_0f4ug7MZ1XRtCyVXR4Kb_HrUQJxGI0dJMQ-3YTEUDjjFqmZb-jaiPkkEdsUiz1rz6b2IoA3AZTgZsjuq4_h5Zilh67qeGS7phZoBnCGtd1H5kldMx2ia-bM5qsugb0EZ5t6mQHGQci2XOosmx-ZVIdpfJdpGInK9d-CnwxVeSCpssMbn7WYNqNKlDbl_uvR06u04gKKXw3MqkugMGlcqW3g4He5jizI0MUKEV8XabyM9XCNModr6yqE5YQs2BFtyVcKtVGwoJzR_x9cx8PEv--Lj9DBVQ_5xylhVXKC49MUYCKDkFY89xYTD2B4hnCxBdKk_UgyAnE2xn9BNE1YA614fAkRnRq7wmEg4UShS-LEDatrSfnvDFFzIVDzloj87cP5u0SWmrBXBhmwzMNPWbz5N9ULK3UYk-MvQ39aARB4zCChru1tB1nGG-VupyuWJfQqqKwwv350V_sEOC8uMJeTMw4ZnRu76TwHV6dn7_2-otqoOHvbfBRxYPX3juu2Ga1vMqHJtsOMRKLh_1-NG8ZOxi_nZ6NlKLJigmT2gK-kQhwfdv9sL1vA3RqJoQ1_lDGzc4fD4C9hyDZoTQvB4dIKEq43ReIT8yRPQ7yBvdoP1OUYXdc2iTa_RBVVp2W47WDgI4fUCCHyvptc0xKlxBeCT3z3bI7c4d7rz8wRYLsUI5i2chTcApQcjRKU62LIAf9iPRkghGzuJdzvR2xn7xxIpvqsRrNkocwPgCir8EGrjOlpG4XaRed0VdL96xoFvObOSoT8PT81FR7KgP2bEbSaTJyIbTAd9mVqbpjpAdta_pThNtg1b1aoOmr50owIH3zmhkAhBBb3FGGoS81AAhVC5biGc4V-QG-6So1b8" xr:uid="{80E2359D-6AAD-4C7C-B8E2-B9D0C5FDB9D6}"/>
  </hyperlinks>
  <pageMargins left="0.82677165354330717" right="0.82677165354330717" top="0.94488188976377963" bottom="0.94488188976377963" header="0.31496062992125984" footer="0.31496062992125984"/>
  <pageSetup scale="10" fitToHeight="0" orientation="landscape"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AFD27-5AF3-49A9-8688-F4902A126AA0}">
  <sheetPr>
    <tabColor theme="8" tint="0.79998168889431442"/>
    <pageSetUpPr fitToPage="1"/>
  </sheetPr>
  <dimension ref="A1:ER31"/>
  <sheetViews>
    <sheetView topLeftCell="A4" zoomScale="40" zoomScaleNormal="40" zoomScaleSheetLayoutView="77" workbookViewId="0">
      <pane xSplit="5" ySplit="4" topLeftCell="BI15" activePane="bottomRight" state="frozen"/>
      <selection pane="topRight" activeCell="F4" sqref="F4"/>
      <selection pane="bottomLeft" activeCell="A8" sqref="A8"/>
      <selection pane="bottomRight" activeCell="BL18" sqref="BL18"/>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1.1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11.375" style="74" customWidth="1"/>
    <col min="53" max="53" width="18.125" style="74" customWidth="1"/>
    <col min="54" max="54" width="21.125" style="74" customWidth="1"/>
    <col min="55" max="55" width="11.3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16.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hidden="1" customWidth="1"/>
    <col min="89" max="89" width="16" style="74" hidden="1" customWidth="1"/>
    <col min="90" max="90" width="21.375" style="74" hidden="1" customWidth="1"/>
    <col min="91" max="91" width="26.125" style="250" customWidth="1"/>
    <col min="92" max="92" width="17.75" style="80" customWidth="1"/>
    <col min="93" max="93" width="17.375" style="80" customWidth="1"/>
    <col min="94" max="94" width="23.375" style="250" customWidth="1"/>
    <col min="95" max="95" width="22.875" style="80" customWidth="1"/>
    <col min="96" max="96" width="17.875" style="80" customWidth="1"/>
    <col min="97" max="97" width="22.875" style="74" hidden="1" customWidth="1"/>
    <col min="98" max="98" width="20.125" style="74" hidden="1" customWidth="1"/>
    <col min="99" max="99" width="20.875" style="74" hidden="1"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0.625" style="268" customWidth="1"/>
    <col min="133" max="140" width="28.875" style="74" customWidth="1"/>
    <col min="141" max="142" width="24.125" customWidth="1"/>
    <col min="143" max="143" width="30.125" style="125" customWidth="1"/>
    <col min="144" max="144" width="69.625" style="81" customWidth="1"/>
    <col min="145" max="145" width="33.125" style="81" customWidth="1"/>
    <col min="146" max="146" width="30" customWidth="1"/>
    <col min="147" max="147" width="18.75" bestFit="1" customWidth="1"/>
    <col min="148" max="148" width="20" bestFit="1"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251">
        <v>91</v>
      </c>
      <c r="CN3" s="255">
        <v>92</v>
      </c>
      <c r="CO3" s="256">
        <v>93</v>
      </c>
      <c r="CP3" s="251">
        <v>94</v>
      </c>
      <c r="CQ3" s="255">
        <v>95</v>
      </c>
      <c r="CR3" s="256">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269">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15.75" customHeight="1">
      <c r="A4" s="409" t="s">
        <v>827</v>
      </c>
      <c r="B4" s="412" t="s">
        <v>87</v>
      </c>
      <c r="C4" s="415" t="s">
        <v>826</v>
      </c>
      <c r="D4" s="415"/>
      <c r="E4" s="415"/>
      <c r="F4" s="416" t="s">
        <v>828</v>
      </c>
      <c r="G4" s="416"/>
      <c r="H4" s="417" t="s">
        <v>91</v>
      </c>
      <c r="I4" s="420" t="s">
        <v>92</v>
      </c>
      <c r="J4" s="426" t="s">
        <v>93</v>
      </c>
      <c r="K4" s="429" t="s">
        <v>829</v>
      </c>
      <c r="L4" s="429"/>
      <c r="M4" s="429"/>
      <c r="N4" s="429"/>
      <c r="O4" s="429"/>
      <c r="P4" s="429"/>
      <c r="Q4" s="429"/>
      <c r="R4" s="429"/>
      <c r="S4" s="429"/>
      <c r="T4" s="429"/>
      <c r="U4" s="429"/>
      <c r="V4" s="430" t="s">
        <v>105</v>
      </c>
      <c r="W4" s="433" t="s">
        <v>106</v>
      </c>
      <c r="X4" s="430" t="s">
        <v>107</v>
      </c>
      <c r="Y4" s="430" t="s">
        <v>108</v>
      </c>
      <c r="Z4" s="430" t="s">
        <v>109</v>
      </c>
      <c r="AA4" s="457" t="s">
        <v>830</v>
      </c>
      <c r="AB4" s="457"/>
      <c r="AC4" s="457"/>
      <c r="AD4" s="457"/>
      <c r="AE4" s="457"/>
      <c r="AF4" s="457"/>
      <c r="AG4" s="457"/>
      <c r="AH4" s="457"/>
      <c r="AI4" s="458"/>
      <c r="AJ4" s="458"/>
      <c r="AK4" s="458"/>
      <c r="AL4" s="458"/>
      <c r="AM4" s="457"/>
      <c r="AN4" s="457"/>
      <c r="AO4" s="457"/>
      <c r="AP4" s="457"/>
      <c r="AQ4" s="457"/>
      <c r="AR4" s="457"/>
      <c r="AS4" s="457"/>
      <c r="AT4" s="457"/>
      <c r="AU4" s="457"/>
      <c r="AV4" s="457"/>
      <c r="AW4" s="457"/>
      <c r="AX4" s="457"/>
      <c r="AY4" s="457"/>
      <c r="AZ4" s="457"/>
      <c r="BA4" s="457"/>
      <c r="BB4" s="457"/>
      <c r="BC4" s="457"/>
      <c r="BD4" s="457"/>
      <c r="BE4" s="457"/>
      <c r="BF4" s="457"/>
      <c r="BG4" s="457"/>
      <c r="BH4" s="92"/>
      <c r="BI4" s="92"/>
      <c r="BJ4" s="92"/>
      <c r="BK4" s="92"/>
      <c r="BL4" s="92"/>
      <c r="BM4" s="92"/>
      <c r="BN4" s="92"/>
      <c r="BO4" s="92"/>
      <c r="BP4" s="459" t="s">
        <v>107</v>
      </c>
      <c r="BQ4" s="460"/>
      <c r="BR4" s="460"/>
      <c r="BS4" s="461"/>
      <c r="BT4" s="93"/>
      <c r="BU4" s="92"/>
      <c r="BV4" s="93"/>
      <c r="BW4" s="92"/>
      <c r="BX4" s="93"/>
      <c r="BY4" s="93"/>
      <c r="BZ4" s="92"/>
      <c r="CA4" s="92"/>
      <c r="CB4" s="92"/>
      <c r="CC4" s="92"/>
      <c r="CD4" s="92"/>
      <c r="CE4" s="92"/>
      <c r="CF4" s="92"/>
      <c r="CG4" s="92"/>
      <c r="CH4" s="92"/>
      <c r="CI4" s="92"/>
      <c r="CJ4" s="92"/>
      <c r="CK4" s="92"/>
      <c r="CL4" s="92"/>
      <c r="CM4" s="252"/>
      <c r="CN4" s="257"/>
      <c r="CO4" s="257"/>
      <c r="CP4" s="252"/>
      <c r="CQ4" s="257"/>
      <c r="CR4" s="257"/>
      <c r="CS4" s="92"/>
      <c r="CT4" s="92"/>
      <c r="CU4" s="92"/>
      <c r="CV4" s="92"/>
      <c r="CW4" s="92"/>
      <c r="CX4" s="92"/>
      <c r="CY4" s="92"/>
      <c r="CZ4" s="92"/>
      <c r="DA4" s="92"/>
      <c r="DB4" s="94"/>
      <c r="DC4" s="95"/>
      <c r="DD4" s="95"/>
      <c r="DE4" s="96"/>
      <c r="DF4" s="92"/>
      <c r="DG4" s="94"/>
      <c r="DH4" s="95"/>
      <c r="DI4" s="95"/>
      <c r="DJ4" s="96"/>
      <c r="DK4" s="92"/>
      <c r="DL4" s="92"/>
      <c r="DM4" s="92"/>
      <c r="DN4" s="471" t="s">
        <v>831</v>
      </c>
      <c r="DO4" s="472"/>
      <c r="DP4" s="472"/>
      <c r="DQ4" s="472"/>
      <c r="DR4" s="472"/>
      <c r="DS4" s="472"/>
      <c r="DT4" s="472"/>
      <c r="DU4" s="472"/>
      <c r="DV4" s="473"/>
      <c r="DW4" s="92"/>
      <c r="DX4" s="474" t="s">
        <v>832</v>
      </c>
      <c r="DY4" s="475"/>
      <c r="DZ4" s="475"/>
      <c r="EA4" s="475"/>
      <c r="EB4" s="475"/>
      <c r="EC4" s="448" t="s">
        <v>195</v>
      </c>
      <c r="ED4" s="448" t="s">
        <v>196</v>
      </c>
      <c r="EE4" s="448" t="s">
        <v>197</v>
      </c>
      <c r="EF4" s="448" t="s">
        <v>198</v>
      </c>
      <c r="EG4" s="448" t="s">
        <v>199</v>
      </c>
      <c r="EH4" s="448" t="s">
        <v>200</v>
      </c>
      <c r="EI4" s="448" t="s">
        <v>201</v>
      </c>
      <c r="EJ4" s="448" t="s">
        <v>833</v>
      </c>
      <c r="EK4" s="451" t="s">
        <v>203</v>
      </c>
      <c r="EL4" s="451" t="s">
        <v>204</v>
      </c>
      <c r="EM4" s="451" t="s">
        <v>205</v>
      </c>
      <c r="EN4" s="454" t="s">
        <v>834</v>
      </c>
      <c r="EO4" s="454" t="s">
        <v>32</v>
      </c>
      <c r="EP4" s="439" t="s">
        <v>206</v>
      </c>
      <c r="EQ4" s="439" t="s">
        <v>207</v>
      </c>
      <c r="ER4" s="439" t="s">
        <v>208</v>
      </c>
    </row>
    <row r="5" spans="1:148" s="4" customFormat="1" ht="76.5" customHeight="1">
      <c r="A5" s="410"/>
      <c r="B5" s="413"/>
      <c r="C5" s="433" t="s">
        <v>88</v>
      </c>
      <c r="D5" s="433" t="s">
        <v>0</v>
      </c>
      <c r="E5" s="433" t="s">
        <v>28</v>
      </c>
      <c r="F5" s="442" t="s">
        <v>835</v>
      </c>
      <c r="G5" s="442" t="s">
        <v>90</v>
      </c>
      <c r="H5" s="418"/>
      <c r="I5" s="421"/>
      <c r="J5" s="427"/>
      <c r="K5" s="445" t="s">
        <v>836</v>
      </c>
      <c r="L5" s="446"/>
      <c r="M5" s="447"/>
      <c r="N5" s="429" t="s">
        <v>837</v>
      </c>
      <c r="O5" s="429"/>
      <c r="P5" s="429"/>
      <c r="Q5" s="429"/>
      <c r="R5" s="429" t="s">
        <v>88</v>
      </c>
      <c r="S5" s="429"/>
      <c r="T5" s="436" t="s">
        <v>103</v>
      </c>
      <c r="U5" s="436" t="s">
        <v>838</v>
      </c>
      <c r="V5" s="431"/>
      <c r="W5" s="434"/>
      <c r="X5" s="431"/>
      <c r="Y5" s="431"/>
      <c r="Z5" s="431"/>
      <c r="AA5" s="423" t="s">
        <v>110</v>
      </c>
      <c r="AB5" s="423" t="s">
        <v>111</v>
      </c>
      <c r="AC5" s="423" t="s">
        <v>112</v>
      </c>
      <c r="AD5" s="423" t="s">
        <v>113</v>
      </c>
      <c r="AE5" s="423" t="s">
        <v>114</v>
      </c>
      <c r="AF5" s="423" t="s">
        <v>115</v>
      </c>
      <c r="AG5" s="423" t="s">
        <v>116</v>
      </c>
      <c r="AH5" s="423" t="s">
        <v>117</v>
      </c>
      <c r="AI5" s="462" t="s">
        <v>118</v>
      </c>
      <c r="AJ5" s="465" t="s">
        <v>839</v>
      </c>
      <c r="AK5" s="466"/>
      <c r="AL5" s="466"/>
      <c r="AM5" s="466"/>
      <c r="AN5" s="466"/>
      <c r="AO5" s="467"/>
      <c r="AP5" s="462" t="s">
        <v>125</v>
      </c>
      <c r="AQ5" s="457" t="s">
        <v>840</v>
      </c>
      <c r="AR5" s="457"/>
      <c r="AS5" s="457"/>
      <c r="AT5" s="457"/>
      <c r="AU5" s="457"/>
      <c r="AV5" s="457"/>
      <c r="AW5" s="423" t="s">
        <v>131</v>
      </c>
      <c r="AX5" s="423" t="s">
        <v>132</v>
      </c>
      <c r="AY5" s="423" t="s">
        <v>133</v>
      </c>
      <c r="AZ5" s="423" t="s">
        <v>841</v>
      </c>
      <c r="BA5" s="423" t="s">
        <v>135</v>
      </c>
      <c r="BB5" s="476" t="s">
        <v>136</v>
      </c>
      <c r="BC5" s="423" t="s">
        <v>842</v>
      </c>
      <c r="BD5" s="423" t="s">
        <v>138</v>
      </c>
      <c r="BE5" s="457" t="s">
        <v>843</v>
      </c>
      <c r="BF5" s="457"/>
      <c r="BG5" s="457"/>
      <c r="BH5" s="479" t="s">
        <v>142</v>
      </c>
      <c r="BI5" s="479" t="s">
        <v>143</v>
      </c>
      <c r="BJ5" s="479" t="s">
        <v>112</v>
      </c>
      <c r="BK5" s="479" t="s">
        <v>144</v>
      </c>
      <c r="BL5" s="479" t="s">
        <v>145</v>
      </c>
      <c r="BM5" s="479" t="s">
        <v>115</v>
      </c>
      <c r="BN5" s="479" t="s">
        <v>116</v>
      </c>
      <c r="BO5" s="479" t="s">
        <v>117</v>
      </c>
      <c r="BP5" s="484" t="s">
        <v>146</v>
      </c>
      <c r="BQ5" s="484" t="s">
        <v>147</v>
      </c>
      <c r="BR5" s="484" t="s">
        <v>148</v>
      </c>
      <c r="BS5" s="484" t="s">
        <v>149</v>
      </c>
      <c r="BT5" s="484" t="s">
        <v>150</v>
      </c>
      <c r="BU5" s="487" t="s">
        <v>839</v>
      </c>
      <c r="BV5" s="488"/>
      <c r="BW5" s="488"/>
      <c r="BX5" s="489"/>
      <c r="BY5" s="484" t="s">
        <v>151</v>
      </c>
      <c r="BZ5" s="492" t="s">
        <v>844</v>
      </c>
      <c r="CA5" s="493"/>
      <c r="CB5" s="493"/>
      <c r="CC5" s="493"/>
      <c r="CD5" s="493"/>
      <c r="CE5" s="493"/>
      <c r="CF5" s="494"/>
      <c r="CG5" s="492" t="s">
        <v>845</v>
      </c>
      <c r="CH5" s="493"/>
      <c r="CI5" s="494"/>
      <c r="CJ5" s="495" t="s">
        <v>846</v>
      </c>
      <c r="CK5" s="496"/>
      <c r="CL5" s="497"/>
      <c r="CM5" s="518" t="s">
        <v>847</v>
      </c>
      <c r="CN5" s="519"/>
      <c r="CO5" s="520"/>
      <c r="CP5" s="518" t="s">
        <v>848</v>
      </c>
      <c r="CQ5" s="519"/>
      <c r="CR5" s="520"/>
      <c r="CS5" s="495" t="s">
        <v>849</v>
      </c>
      <c r="CT5" s="496"/>
      <c r="CU5" s="497"/>
      <c r="CV5" s="495" t="s">
        <v>850</v>
      </c>
      <c r="CW5" s="496"/>
      <c r="CX5" s="497"/>
      <c r="CY5" s="502" t="s">
        <v>171</v>
      </c>
      <c r="CZ5" s="479" t="s">
        <v>135</v>
      </c>
      <c r="DA5" s="505" t="s">
        <v>851</v>
      </c>
      <c r="DB5" s="506"/>
      <c r="DC5" s="506"/>
      <c r="DD5" s="506"/>
      <c r="DE5" s="507"/>
      <c r="DF5" s="505" t="s">
        <v>852</v>
      </c>
      <c r="DG5" s="506"/>
      <c r="DH5" s="506"/>
      <c r="DI5" s="506"/>
      <c r="DJ5" s="507"/>
      <c r="DK5" s="476" t="s">
        <v>181</v>
      </c>
      <c r="DL5" s="476" t="s">
        <v>136</v>
      </c>
      <c r="DM5" s="479" t="s">
        <v>22</v>
      </c>
      <c r="DN5" s="511" t="s">
        <v>183</v>
      </c>
      <c r="DO5" s="511" t="s">
        <v>184</v>
      </c>
      <c r="DP5" s="515" t="s">
        <v>185</v>
      </c>
      <c r="DQ5" s="515" t="s">
        <v>186</v>
      </c>
      <c r="DR5" s="511" t="s">
        <v>187</v>
      </c>
      <c r="DS5" s="511" t="s">
        <v>188</v>
      </c>
      <c r="DT5" s="511" t="s">
        <v>189</v>
      </c>
      <c r="DU5" s="515" t="s">
        <v>30</v>
      </c>
      <c r="DV5" s="511" t="s">
        <v>190</v>
      </c>
      <c r="DW5" s="479" t="s">
        <v>138</v>
      </c>
      <c r="DX5" s="482" t="s">
        <v>191</v>
      </c>
      <c r="DY5" s="482" t="s">
        <v>112</v>
      </c>
      <c r="DZ5" s="482" t="s">
        <v>192</v>
      </c>
      <c r="EA5" s="482" t="s">
        <v>193</v>
      </c>
      <c r="EB5" s="521" t="s">
        <v>194</v>
      </c>
      <c r="EC5" s="449"/>
      <c r="ED5" s="449"/>
      <c r="EE5" s="449"/>
      <c r="EF5" s="449"/>
      <c r="EG5" s="449"/>
      <c r="EH5" s="449"/>
      <c r="EI5" s="449"/>
      <c r="EJ5" s="449"/>
      <c r="EK5" s="452"/>
      <c r="EL5" s="452"/>
      <c r="EM5" s="452"/>
      <c r="EN5" s="455"/>
      <c r="EO5" s="455"/>
      <c r="EP5" s="440"/>
      <c r="EQ5" s="440"/>
      <c r="ER5" s="440"/>
    </row>
    <row r="6" spans="1:148" s="4" customFormat="1" ht="7.5" customHeight="1">
      <c r="A6" s="410"/>
      <c r="B6" s="413"/>
      <c r="C6" s="434"/>
      <c r="D6" s="434"/>
      <c r="E6" s="434"/>
      <c r="F6" s="443"/>
      <c r="G6" s="443"/>
      <c r="H6" s="418"/>
      <c r="I6" s="421"/>
      <c r="J6" s="427"/>
      <c r="K6" s="436" t="s">
        <v>94</v>
      </c>
      <c r="L6" s="436" t="s">
        <v>95</v>
      </c>
      <c r="M6" s="436" t="s">
        <v>96</v>
      </c>
      <c r="N6" s="436" t="s">
        <v>853</v>
      </c>
      <c r="O6" s="436" t="s">
        <v>98</v>
      </c>
      <c r="P6" s="436" t="s">
        <v>854</v>
      </c>
      <c r="Q6" s="436" t="s">
        <v>855</v>
      </c>
      <c r="R6" s="436" t="s">
        <v>856</v>
      </c>
      <c r="S6" s="436" t="s">
        <v>855</v>
      </c>
      <c r="T6" s="437"/>
      <c r="U6" s="437"/>
      <c r="V6" s="431"/>
      <c r="W6" s="434"/>
      <c r="X6" s="431"/>
      <c r="Y6" s="431"/>
      <c r="Z6" s="431"/>
      <c r="AA6" s="424"/>
      <c r="AB6" s="424"/>
      <c r="AC6" s="424"/>
      <c r="AD6" s="424"/>
      <c r="AE6" s="424"/>
      <c r="AF6" s="424"/>
      <c r="AG6" s="424"/>
      <c r="AH6" s="424"/>
      <c r="AI6" s="463"/>
      <c r="AJ6" s="468">
        <v>1</v>
      </c>
      <c r="AK6" s="469"/>
      <c r="AL6" s="470"/>
      <c r="AM6" s="468">
        <v>2</v>
      </c>
      <c r="AN6" s="469"/>
      <c r="AO6" s="470"/>
      <c r="AP6" s="463"/>
      <c r="AQ6" s="482" t="s">
        <v>126</v>
      </c>
      <c r="AR6" s="482" t="s">
        <v>127</v>
      </c>
      <c r="AS6" s="482" t="s">
        <v>128</v>
      </c>
      <c r="AT6" s="482" t="s">
        <v>129</v>
      </c>
      <c r="AU6" s="482" t="s">
        <v>127</v>
      </c>
      <c r="AV6" s="482" t="s">
        <v>130</v>
      </c>
      <c r="AW6" s="424"/>
      <c r="AX6" s="424"/>
      <c r="AY6" s="424"/>
      <c r="AZ6" s="424"/>
      <c r="BA6" s="424"/>
      <c r="BB6" s="477"/>
      <c r="BC6" s="424"/>
      <c r="BD6" s="424"/>
      <c r="BE6" s="482" t="s">
        <v>857</v>
      </c>
      <c r="BF6" s="482" t="s">
        <v>858</v>
      </c>
      <c r="BG6" s="482" t="s">
        <v>859</v>
      </c>
      <c r="BH6" s="480"/>
      <c r="BI6" s="480"/>
      <c r="BJ6" s="480"/>
      <c r="BK6" s="480"/>
      <c r="BL6" s="480"/>
      <c r="BM6" s="480"/>
      <c r="BN6" s="480"/>
      <c r="BO6" s="480"/>
      <c r="BP6" s="485"/>
      <c r="BQ6" s="485"/>
      <c r="BR6" s="485"/>
      <c r="BS6" s="485"/>
      <c r="BT6" s="485"/>
      <c r="BU6" s="490">
        <v>1</v>
      </c>
      <c r="BV6" s="491"/>
      <c r="BW6" s="490">
        <v>2</v>
      </c>
      <c r="BX6" s="491"/>
      <c r="BY6" s="485"/>
      <c r="BZ6" s="498" t="s">
        <v>126</v>
      </c>
      <c r="CA6" s="498" t="s">
        <v>127</v>
      </c>
      <c r="CB6" s="498" t="s">
        <v>128</v>
      </c>
      <c r="CC6" s="498" t="s">
        <v>129</v>
      </c>
      <c r="CD6" s="498" t="s">
        <v>127</v>
      </c>
      <c r="CE6" s="498" t="s">
        <v>130</v>
      </c>
      <c r="CF6" s="498" t="s">
        <v>152</v>
      </c>
      <c r="CG6" s="498" t="s">
        <v>857</v>
      </c>
      <c r="CH6" s="500" t="s">
        <v>860</v>
      </c>
      <c r="CI6" s="500" t="s">
        <v>859</v>
      </c>
      <c r="CJ6" s="500" t="s">
        <v>857</v>
      </c>
      <c r="CK6" s="500" t="s">
        <v>860</v>
      </c>
      <c r="CL6" s="500" t="s">
        <v>859</v>
      </c>
      <c r="CM6" s="524" t="s">
        <v>857</v>
      </c>
      <c r="CN6" s="526" t="s">
        <v>860</v>
      </c>
      <c r="CO6" s="526" t="s">
        <v>859</v>
      </c>
      <c r="CP6" s="524" t="s">
        <v>857</v>
      </c>
      <c r="CQ6" s="526" t="s">
        <v>860</v>
      </c>
      <c r="CR6" s="526" t="s">
        <v>859</v>
      </c>
      <c r="CS6" s="500" t="s">
        <v>857</v>
      </c>
      <c r="CT6" s="500" t="s">
        <v>860</v>
      </c>
      <c r="CU6" s="500" t="s">
        <v>859</v>
      </c>
      <c r="CV6" s="500" t="s">
        <v>857</v>
      </c>
      <c r="CW6" s="500" t="s">
        <v>860</v>
      </c>
      <c r="CX6" s="500" t="s">
        <v>859</v>
      </c>
      <c r="CY6" s="503"/>
      <c r="CZ6" s="480"/>
      <c r="DA6" s="479" t="s">
        <v>861</v>
      </c>
      <c r="DB6" s="479" t="s">
        <v>146</v>
      </c>
      <c r="DC6" s="479" t="s">
        <v>147</v>
      </c>
      <c r="DD6" s="479" t="s">
        <v>148</v>
      </c>
      <c r="DE6" s="479" t="s">
        <v>149</v>
      </c>
      <c r="DF6" s="479" t="s">
        <v>861</v>
      </c>
      <c r="DG6" s="479" t="s">
        <v>146</v>
      </c>
      <c r="DH6" s="479" t="s">
        <v>147</v>
      </c>
      <c r="DI6" s="479" t="s">
        <v>148</v>
      </c>
      <c r="DJ6" s="479" t="s">
        <v>149</v>
      </c>
      <c r="DK6" s="477"/>
      <c r="DL6" s="477"/>
      <c r="DM6" s="480"/>
      <c r="DN6" s="512"/>
      <c r="DO6" s="512"/>
      <c r="DP6" s="516"/>
      <c r="DQ6" s="516"/>
      <c r="DR6" s="512"/>
      <c r="DS6" s="512"/>
      <c r="DT6" s="512"/>
      <c r="DU6" s="516"/>
      <c r="DV6" s="512"/>
      <c r="DW6" s="480"/>
      <c r="DX6" s="514"/>
      <c r="DY6" s="514"/>
      <c r="DZ6" s="514"/>
      <c r="EA6" s="514"/>
      <c r="EB6" s="522"/>
      <c r="EC6" s="449"/>
      <c r="ED6" s="449"/>
      <c r="EE6" s="449"/>
      <c r="EF6" s="449"/>
      <c r="EG6" s="449"/>
      <c r="EH6" s="449"/>
      <c r="EI6" s="449"/>
      <c r="EJ6" s="449"/>
      <c r="EK6" s="452"/>
      <c r="EL6" s="452"/>
      <c r="EM6" s="452"/>
      <c r="EN6" s="455"/>
      <c r="EO6" s="455"/>
      <c r="EP6" s="440"/>
      <c r="EQ6" s="440"/>
      <c r="ER6" s="440"/>
    </row>
    <row r="7" spans="1:148" s="4" customFormat="1" ht="31.5" customHeight="1">
      <c r="A7" s="411"/>
      <c r="B7" s="414"/>
      <c r="C7" s="435"/>
      <c r="D7" s="435"/>
      <c r="E7" s="435"/>
      <c r="F7" s="444"/>
      <c r="G7" s="444"/>
      <c r="H7" s="419"/>
      <c r="I7" s="422"/>
      <c r="J7" s="428"/>
      <c r="K7" s="438"/>
      <c r="L7" s="438"/>
      <c r="M7" s="438"/>
      <c r="N7" s="438"/>
      <c r="O7" s="438"/>
      <c r="P7" s="438"/>
      <c r="Q7" s="438"/>
      <c r="R7" s="438"/>
      <c r="S7" s="438"/>
      <c r="T7" s="438"/>
      <c r="U7" s="438"/>
      <c r="V7" s="432"/>
      <c r="W7" s="435"/>
      <c r="X7" s="432"/>
      <c r="Y7" s="432"/>
      <c r="Z7" s="432"/>
      <c r="AA7" s="425"/>
      <c r="AB7" s="425"/>
      <c r="AC7" s="425"/>
      <c r="AD7" s="425"/>
      <c r="AE7" s="425"/>
      <c r="AF7" s="425"/>
      <c r="AG7" s="425"/>
      <c r="AH7" s="425"/>
      <c r="AI7" s="464"/>
      <c r="AJ7" s="15" t="s">
        <v>862</v>
      </c>
      <c r="AK7" s="16" t="s">
        <v>863</v>
      </c>
      <c r="AL7" s="373" t="s">
        <v>864</v>
      </c>
      <c r="AM7" s="373" t="s">
        <v>862</v>
      </c>
      <c r="AN7" s="16" t="s">
        <v>863</v>
      </c>
      <c r="AO7" s="373" t="s">
        <v>864</v>
      </c>
      <c r="AP7" s="464"/>
      <c r="AQ7" s="483"/>
      <c r="AR7" s="483"/>
      <c r="AS7" s="483"/>
      <c r="AT7" s="483"/>
      <c r="AU7" s="483"/>
      <c r="AV7" s="483"/>
      <c r="AW7" s="425"/>
      <c r="AX7" s="425"/>
      <c r="AY7" s="425"/>
      <c r="AZ7" s="425"/>
      <c r="BA7" s="425"/>
      <c r="BB7" s="478"/>
      <c r="BC7" s="425"/>
      <c r="BD7" s="425"/>
      <c r="BE7" s="483"/>
      <c r="BF7" s="483"/>
      <c r="BG7" s="483"/>
      <c r="BH7" s="481"/>
      <c r="BI7" s="481"/>
      <c r="BJ7" s="481"/>
      <c r="BK7" s="481"/>
      <c r="BL7" s="481"/>
      <c r="BM7" s="481"/>
      <c r="BN7" s="481"/>
      <c r="BO7" s="481"/>
      <c r="BP7" s="486"/>
      <c r="BQ7" s="486"/>
      <c r="BR7" s="486"/>
      <c r="BS7" s="486"/>
      <c r="BT7" s="486"/>
      <c r="BU7" s="17" t="s">
        <v>862</v>
      </c>
      <c r="BV7" s="18" t="s">
        <v>863</v>
      </c>
      <c r="BW7" s="17" t="s">
        <v>862</v>
      </c>
      <c r="BX7" s="18" t="s">
        <v>863</v>
      </c>
      <c r="BY7" s="486"/>
      <c r="BZ7" s="499"/>
      <c r="CA7" s="499"/>
      <c r="CB7" s="499"/>
      <c r="CC7" s="499"/>
      <c r="CD7" s="499"/>
      <c r="CE7" s="499"/>
      <c r="CF7" s="499"/>
      <c r="CG7" s="499"/>
      <c r="CH7" s="501"/>
      <c r="CI7" s="501"/>
      <c r="CJ7" s="501"/>
      <c r="CK7" s="501"/>
      <c r="CL7" s="501"/>
      <c r="CM7" s="525"/>
      <c r="CN7" s="527"/>
      <c r="CO7" s="527"/>
      <c r="CP7" s="525"/>
      <c r="CQ7" s="527"/>
      <c r="CR7" s="527"/>
      <c r="CS7" s="501"/>
      <c r="CT7" s="501"/>
      <c r="CU7" s="501"/>
      <c r="CV7" s="501"/>
      <c r="CW7" s="501"/>
      <c r="CX7" s="501"/>
      <c r="CY7" s="504"/>
      <c r="CZ7" s="481"/>
      <c r="DA7" s="481"/>
      <c r="DB7" s="481"/>
      <c r="DC7" s="481"/>
      <c r="DD7" s="481"/>
      <c r="DE7" s="481"/>
      <c r="DF7" s="481"/>
      <c r="DG7" s="481"/>
      <c r="DH7" s="481"/>
      <c r="DI7" s="481"/>
      <c r="DJ7" s="481"/>
      <c r="DK7" s="478"/>
      <c r="DL7" s="478"/>
      <c r="DM7" s="481"/>
      <c r="DN7" s="513"/>
      <c r="DO7" s="513"/>
      <c r="DP7" s="517"/>
      <c r="DQ7" s="517"/>
      <c r="DR7" s="513"/>
      <c r="DS7" s="513"/>
      <c r="DT7" s="513"/>
      <c r="DU7" s="517"/>
      <c r="DV7" s="513"/>
      <c r="DW7" s="481"/>
      <c r="DX7" s="483"/>
      <c r="DY7" s="483"/>
      <c r="DZ7" s="483"/>
      <c r="EA7" s="483"/>
      <c r="EB7" s="523"/>
      <c r="EC7" s="450"/>
      <c r="ED7" s="450"/>
      <c r="EE7" s="450"/>
      <c r="EF7" s="450"/>
      <c r="EG7" s="450"/>
      <c r="EH7" s="450"/>
      <c r="EI7" s="450"/>
      <c r="EJ7" s="450"/>
      <c r="EK7" s="453"/>
      <c r="EL7" s="453"/>
      <c r="EM7" s="453"/>
      <c r="EN7" s="456"/>
      <c r="EO7" s="456"/>
      <c r="EP7" s="441"/>
      <c r="EQ7" s="441"/>
      <c r="ER7" s="441"/>
    </row>
    <row r="8" spans="1:148" s="4" customFormat="1" ht="99.95" customHeight="1">
      <c r="A8" s="19" t="s">
        <v>258</v>
      </c>
      <c r="B8" s="2" t="e">
        <f>+#REF!+1</f>
        <v>#REF!</v>
      </c>
      <c r="C8" s="20" t="s">
        <v>259</v>
      </c>
      <c r="D8" s="5" t="s">
        <v>260</v>
      </c>
      <c r="E8" s="2" t="s">
        <v>261</v>
      </c>
      <c r="F8" s="5" t="s">
        <v>252</v>
      </c>
      <c r="G8" s="21">
        <v>45086</v>
      </c>
      <c r="H8" s="5">
        <v>78</v>
      </c>
      <c r="I8" s="5">
        <v>26</v>
      </c>
      <c r="J8" s="187" t="s">
        <v>1050</v>
      </c>
      <c r="K8" s="22">
        <v>0</v>
      </c>
      <c r="L8" s="22">
        <v>0</v>
      </c>
      <c r="M8" s="22">
        <v>0</v>
      </c>
      <c r="N8" s="22">
        <v>0</v>
      </c>
      <c r="O8" s="22">
        <v>0</v>
      </c>
      <c r="P8" s="22">
        <v>0</v>
      </c>
      <c r="Q8" s="6">
        <v>18755346</v>
      </c>
      <c r="R8" s="6">
        <v>468883648</v>
      </c>
      <c r="S8" s="6">
        <v>0</v>
      </c>
      <c r="T8" s="6">
        <v>0</v>
      </c>
      <c r="U8" s="6">
        <f>SUBTOTAL(9,K8:T8)</f>
        <v>487638994</v>
      </c>
      <c r="V8" s="5" t="s">
        <v>1051</v>
      </c>
      <c r="W8" s="5"/>
      <c r="X8" s="5" t="s">
        <v>870</v>
      </c>
      <c r="Y8" s="5" t="s">
        <v>871</v>
      </c>
      <c r="Z8" s="2" t="s">
        <v>872</v>
      </c>
      <c r="AA8" s="5" t="s">
        <v>258</v>
      </c>
      <c r="AB8" s="5" t="s">
        <v>261</v>
      </c>
      <c r="AC8" s="21">
        <v>45100</v>
      </c>
      <c r="AD8" s="21">
        <v>45114</v>
      </c>
      <c r="AE8" s="5" t="s">
        <v>897</v>
      </c>
      <c r="AF8" s="21">
        <v>45418</v>
      </c>
      <c r="AG8" s="5" t="s">
        <v>1052</v>
      </c>
      <c r="AH8" s="5" t="s">
        <v>1053</v>
      </c>
      <c r="AI8" s="6">
        <v>438209018</v>
      </c>
      <c r="AJ8" s="188">
        <v>0</v>
      </c>
      <c r="AK8" s="6">
        <v>0</v>
      </c>
      <c r="AL8" s="5"/>
      <c r="AM8" s="5">
        <v>0</v>
      </c>
      <c r="AN8" s="6">
        <v>0</v>
      </c>
      <c r="AO8" s="5"/>
      <c r="AP8" s="6">
        <v>438209018</v>
      </c>
      <c r="AQ8" s="5" t="s">
        <v>1054</v>
      </c>
      <c r="AR8" s="21" t="s">
        <v>1055</v>
      </c>
      <c r="AS8" s="5" t="s">
        <v>1056</v>
      </c>
      <c r="AT8" s="5">
        <v>0</v>
      </c>
      <c r="AU8" s="5">
        <v>0</v>
      </c>
      <c r="AV8" s="5">
        <v>0</v>
      </c>
      <c r="AW8" s="127">
        <v>0</v>
      </c>
      <c r="AX8" s="127">
        <v>0</v>
      </c>
      <c r="AY8" s="127">
        <f t="shared" ref="AY8:AY14" ca="1" si="0">+(EH8-AD8)/(AZ8-AD8)</f>
        <v>0.76428571428571423</v>
      </c>
      <c r="AZ8" s="21">
        <v>45814</v>
      </c>
      <c r="BA8" s="189">
        <f t="shared" ref="BA8:BA22" si="1">((AZ8-AD8)/30)</f>
        <v>23.333333333333332</v>
      </c>
      <c r="BB8" s="5" t="str">
        <f t="shared" ref="BB8:BB14" ca="1" si="2">+IF(AZ8&lt;NOW(),"VENCIDO","VIGENTE")</f>
        <v>VIGENTE</v>
      </c>
      <c r="BC8" s="5" t="s">
        <v>77</v>
      </c>
      <c r="BD8" s="21" t="s">
        <v>25</v>
      </c>
      <c r="BE8" s="21" t="s">
        <v>25</v>
      </c>
      <c r="BF8" s="21" t="s">
        <v>25</v>
      </c>
      <c r="BG8" s="21" t="s">
        <v>25</v>
      </c>
      <c r="BH8" s="5" t="s">
        <v>1057</v>
      </c>
      <c r="BI8" s="5" t="s">
        <v>1058</v>
      </c>
      <c r="BJ8" s="21">
        <v>45238</v>
      </c>
      <c r="BK8" s="21">
        <v>45583</v>
      </c>
      <c r="BL8" s="5" t="s">
        <v>1059</v>
      </c>
      <c r="BM8" s="21">
        <v>45705</v>
      </c>
      <c r="BN8" s="5" t="s">
        <v>1060</v>
      </c>
      <c r="BO8" s="5" t="s">
        <v>1061</v>
      </c>
      <c r="BP8" s="137"/>
      <c r="BQ8" s="137"/>
      <c r="BR8" s="137"/>
      <c r="BS8" s="137"/>
      <c r="BT8" s="24">
        <v>438209018</v>
      </c>
      <c r="BU8" s="5"/>
      <c r="BV8" s="24">
        <v>0</v>
      </c>
      <c r="BW8" s="5"/>
      <c r="BX8" s="24">
        <v>0</v>
      </c>
      <c r="BY8" s="24">
        <f>+BT8+BV8+BX8</f>
        <v>438209018</v>
      </c>
      <c r="BZ8" s="2">
        <v>0</v>
      </c>
      <c r="CA8" s="191">
        <v>0</v>
      </c>
      <c r="CB8" s="2">
        <v>0</v>
      </c>
      <c r="CC8" s="5">
        <v>0</v>
      </c>
      <c r="CD8" s="5">
        <v>0</v>
      </c>
      <c r="CE8" s="5">
        <v>0</v>
      </c>
      <c r="CF8" s="21" t="s">
        <v>8</v>
      </c>
      <c r="CG8" s="5">
        <v>0</v>
      </c>
      <c r="CH8" s="192">
        <v>0</v>
      </c>
      <c r="CI8" s="192">
        <v>0</v>
      </c>
      <c r="CJ8" s="192">
        <v>0</v>
      </c>
      <c r="CK8" s="192">
        <v>0</v>
      </c>
      <c r="CL8" s="192">
        <v>0</v>
      </c>
      <c r="CM8" s="253">
        <f>+CG8</f>
        <v>0</v>
      </c>
      <c r="CN8" s="21">
        <v>0</v>
      </c>
      <c r="CO8" s="21">
        <v>0</v>
      </c>
      <c r="CP8" s="253">
        <f>+CG8</f>
        <v>0</v>
      </c>
      <c r="CQ8" s="21">
        <v>0</v>
      </c>
      <c r="CR8" s="21">
        <v>0</v>
      </c>
      <c r="CS8" s="192">
        <v>0</v>
      </c>
      <c r="CT8" s="192">
        <v>0</v>
      </c>
      <c r="CU8" s="192">
        <v>0</v>
      </c>
      <c r="CV8" s="189">
        <v>0</v>
      </c>
      <c r="CW8" s="192">
        <v>0</v>
      </c>
      <c r="CX8" s="192">
        <v>0</v>
      </c>
      <c r="CY8" s="21">
        <f>+BM8</f>
        <v>45705</v>
      </c>
      <c r="CZ8" s="193">
        <f t="shared" ref="CZ8:CZ14" si="3">((CY8-BK8)/30)</f>
        <v>4.0666666666666664</v>
      </c>
      <c r="DA8" s="194">
        <v>0</v>
      </c>
      <c r="DB8" s="194"/>
      <c r="DC8" s="194"/>
      <c r="DD8" s="194"/>
      <c r="DE8" s="194"/>
      <c r="DF8" s="194">
        <v>0</v>
      </c>
      <c r="DG8" s="194"/>
      <c r="DH8" s="194"/>
      <c r="DI8" s="194"/>
      <c r="DJ8" s="194"/>
      <c r="DK8" s="195">
        <f t="shared" ref="DK8:DK30" ca="1" si="4">+(TODAY()-BK8)/(CY8-BK8)</f>
        <v>0.54098360655737709</v>
      </c>
      <c r="DL8" s="25" t="str">
        <f t="shared" ref="DL8:DL14" ca="1" si="5">+IF(CY8&lt;NOW(),"VENCIDO","VIGENTE")</f>
        <v>VIGENTE</v>
      </c>
      <c r="DM8" s="190" t="s">
        <v>14</v>
      </c>
      <c r="DN8" s="24">
        <v>0</v>
      </c>
      <c r="DO8" s="24">
        <v>0</v>
      </c>
      <c r="DP8" s="26">
        <v>0</v>
      </c>
      <c r="DQ8" s="2">
        <v>0</v>
      </c>
      <c r="DR8" s="24">
        <v>0</v>
      </c>
      <c r="DS8" s="24">
        <v>0</v>
      </c>
      <c r="DT8" s="24">
        <f t="shared" ref="DT8:DT30" si="6">+BY8-DS8</f>
        <v>438209018</v>
      </c>
      <c r="DU8" s="25">
        <f>+DS8/BY8</f>
        <v>0</v>
      </c>
      <c r="DV8" s="24">
        <f>+BY8-DS8</f>
        <v>438209018</v>
      </c>
      <c r="DW8" s="188" t="s">
        <v>25</v>
      </c>
      <c r="DX8" s="5" t="s">
        <v>292</v>
      </c>
      <c r="DY8" s="21">
        <v>45434</v>
      </c>
      <c r="DZ8" s="21" t="s">
        <v>8</v>
      </c>
      <c r="EA8" s="5" t="s">
        <v>1062</v>
      </c>
      <c r="EB8" s="270">
        <v>30648479.16</v>
      </c>
      <c r="EC8" s="2"/>
      <c r="ED8" s="2"/>
      <c r="EE8" s="2"/>
      <c r="EF8" s="27"/>
      <c r="EG8" s="28"/>
      <c r="EH8" s="196">
        <f t="shared" ref="EH8:EH14" ca="1" si="7">+TODAY()</f>
        <v>45649</v>
      </c>
      <c r="EI8" s="5"/>
      <c r="EJ8" s="5"/>
      <c r="EK8" s="20" t="s">
        <v>891</v>
      </c>
      <c r="EL8" s="20" t="s">
        <v>1063</v>
      </c>
      <c r="EM8" s="29" t="s">
        <v>1064</v>
      </c>
      <c r="EN8" s="30" t="s">
        <v>1065</v>
      </c>
      <c r="EO8" s="21">
        <v>45630</v>
      </c>
      <c r="EP8" s="198">
        <f>BY8+VLOOKUP(DX8,$1:$1048576,77,FALSE)</f>
        <v>695404005</v>
      </c>
      <c r="EQ8" s="198">
        <f t="shared" ref="EQ8:EQ14" si="8">+EP8*0.04</f>
        <v>27816160.199999999</v>
      </c>
      <c r="ER8" s="198">
        <f t="shared" ref="ER8:ER14" si="9">+EP8+EQ8</f>
        <v>723220165.20000005</v>
      </c>
    </row>
    <row r="9" spans="1:148" s="4" customFormat="1" ht="132" customHeight="1">
      <c r="A9" s="19" t="s">
        <v>271</v>
      </c>
      <c r="B9" s="2" t="e">
        <f>+#REF!+1</f>
        <v>#REF!</v>
      </c>
      <c r="C9" s="5" t="s">
        <v>272</v>
      </c>
      <c r="D9" s="5" t="s">
        <v>241</v>
      </c>
      <c r="E9" s="2" t="s">
        <v>273</v>
      </c>
      <c r="F9" s="5" t="s">
        <v>252</v>
      </c>
      <c r="G9" s="21">
        <v>45086</v>
      </c>
      <c r="H9" s="5">
        <v>189</v>
      </c>
      <c r="I9" s="5">
        <v>63</v>
      </c>
      <c r="J9" s="187" t="s">
        <v>1066</v>
      </c>
      <c r="K9" s="22">
        <v>0</v>
      </c>
      <c r="L9" s="22">
        <v>0</v>
      </c>
      <c r="M9" s="22">
        <v>0</v>
      </c>
      <c r="N9" s="22">
        <v>0</v>
      </c>
      <c r="O9" s="22">
        <v>0</v>
      </c>
      <c r="P9" s="22">
        <v>0</v>
      </c>
      <c r="Q9" s="6">
        <v>45445646</v>
      </c>
      <c r="R9" s="6">
        <v>1136141150</v>
      </c>
      <c r="S9" s="6">
        <v>0</v>
      </c>
      <c r="T9" s="6">
        <v>0</v>
      </c>
      <c r="U9" s="6">
        <f>SUBTOTAL(9,K9:T9)</f>
        <v>1181586796</v>
      </c>
      <c r="V9" s="5" t="s">
        <v>1067</v>
      </c>
      <c r="W9" s="5"/>
      <c r="X9" s="5" t="s">
        <v>870</v>
      </c>
      <c r="Y9" s="5" t="s">
        <v>871</v>
      </c>
      <c r="Z9" s="2" t="s">
        <v>872</v>
      </c>
      <c r="AA9" s="5" t="s">
        <v>271</v>
      </c>
      <c r="AB9" s="5" t="s">
        <v>273</v>
      </c>
      <c r="AC9" s="21">
        <v>45101</v>
      </c>
      <c r="AD9" s="21">
        <v>45119</v>
      </c>
      <c r="AE9" s="5" t="s">
        <v>1068</v>
      </c>
      <c r="AF9" s="21">
        <v>45484</v>
      </c>
      <c r="AG9" s="5" t="s">
        <v>1069</v>
      </c>
      <c r="AH9" s="5" t="s">
        <v>1070</v>
      </c>
      <c r="AI9" s="6">
        <v>1061814159</v>
      </c>
      <c r="AJ9" s="188">
        <v>0</v>
      </c>
      <c r="AK9" s="6">
        <v>0</v>
      </c>
      <c r="AL9" s="5"/>
      <c r="AM9" s="5">
        <v>0</v>
      </c>
      <c r="AN9" s="6">
        <v>0</v>
      </c>
      <c r="AO9" s="5"/>
      <c r="AP9" s="6">
        <v>1061814159</v>
      </c>
      <c r="AQ9" s="5">
        <v>1</v>
      </c>
      <c r="AR9" s="21">
        <v>45484</v>
      </c>
      <c r="AS9" s="5" t="s">
        <v>897</v>
      </c>
      <c r="AT9" s="5">
        <v>0</v>
      </c>
      <c r="AU9" s="5">
        <v>0</v>
      </c>
      <c r="AV9" s="5">
        <v>0</v>
      </c>
      <c r="AW9" s="127">
        <v>0</v>
      </c>
      <c r="AX9" s="127">
        <v>0</v>
      </c>
      <c r="AY9" s="127">
        <f t="shared" ca="1" si="0"/>
        <v>0.79222720478325859</v>
      </c>
      <c r="AZ9" s="21">
        <v>45788</v>
      </c>
      <c r="BA9" s="189">
        <f t="shared" si="1"/>
        <v>22.3</v>
      </c>
      <c r="BB9" s="5" t="str">
        <f t="shared" ca="1" si="2"/>
        <v>VIGENTE</v>
      </c>
      <c r="BC9" s="5" t="s">
        <v>77</v>
      </c>
      <c r="BD9" s="21" t="s">
        <v>25</v>
      </c>
      <c r="BE9" s="21" t="s">
        <v>25</v>
      </c>
      <c r="BF9" s="21" t="s">
        <v>25</v>
      </c>
      <c r="BG9" s="21" t="s">
        <v>25</v>
      </c>
      <c r="BH9" s="21" t="s">
        <v>1071</v>
      </c>
      <c r="BI9" s="5">
        <v>0</v>
      </c>
      <c r="BJ9" s="21">
        <v>0</v>
      </c>
      <c r="BK9" s="21" t="s">
        <v>1071</v>
      </c>
      <c r="BL9" s="5">
        <v>0</v>
      </c>
      <c r="BM9" s="21" t="s">
        <v>1071</v>
      </c>
      <c r="BN9" s="5">
        <v>0</v>
      </c>
      <c r="BO9" s="5">
        <v>0</v>
      </c>
      <c r="BP9" s="137"/>
      <c r="BQ9" s="137"/>
      <c r="BR9" s="137"/>
      <c r="BS9" s="137"/>
      <c r="BT9" s="24">
        <v>0</v>
      </c>
      <c r="BU9" s="5"/>
      <c r="BV9" s="24">
        <v>0</v>
      </c>
      <c r="BW9" s="5"/>
      <c r="BX9" s="24">
        <v>0</v>
      </c>
      <c r="BY9" s="24">
        <f>+BT9+BV9+BX9</f>
        <v>0</v>
      </c>
      <c r="BZ9" s="2">
        <v>0</v>
      </c>
      <c r="CA9" s="191">
        <v>0</v>
      </c>
      <c r="CB9" s="2">
        <v>0</v>
      </c>
      <c r="CC9" s="5">
        <v>0</v>
      </c>
      <c r="CD9" s="5">
        <v>0</v>
      </c>
      <c r="CE9" s="5">
        <v>0</v>
      </c>
      <c r="CF9" s="21">
        <v>0</v>
      </c>
      <c r="CG9" s="5">
        <v>0</v>
      </c>
      <c r="CH9" s="192">
        <v>0</v>
      </c>
      <c r="CI9" s="192">
        <v>0</v>
      </c>
      <c r="CJ9" s="192">
        <v>0</v>
      </c>
      <c r="CK9" s="192">
        <v>0</v>
      </c>
      <c r="CL9" s="192">
        <v>0</v>
      </c>
      <c r="CM9" s="253">
        <f t="shared" ref="CM9:CM27" si="10">+CG9</f>
        <v>0</v>
      </c>
      <c r="CN9" s="21">
        <v>0</v>
      </c>
      <c r="CO9" s="21">
        <v>0</v>
      </c>
      <c r="CP9" s="253">
        <f t="shared" ref="CP9:CP27" si="11">+CG9</f>
        <v>0</v>
      </c>
      <c r="CQ9" s="21">
        <v>0</v>
      </c>
      <c r="CR9" s="21">
        <v>0</v>
      </c>
      <c r="CS9" s="192">
        <v>0</v>
      </c>
      <c r="CT9" s="192">
        <v>0</v>
      </c>
      <c r="CU9" s="192">
        <v>0</v>
      </c>
      <c r="CV9" s="189">
        <v>0</v>
      </c>
      <c r="CW9" s="192">
        <v>0</v>
      </c>
      <c r="CX9" s="192">
        <v>0</v>
      </c>
      <c r="CY9" s="21" t="str">
        <f t="shared" ref="CY9:CY30" si="12">+BM9</f>
        <v>POR CONTRATAR</v>
      </c>
      <c r="CZ9" s="193" t="e">
        <f t="shared" si="3"/>
        <v>#VALUE!</v>
      </c>
      <c r="DA9" s="194">
        <v>0</v>
      </c>
      <c r="DB9" s="194"/>
      <c r="DC9" s="194"/>
      <c r="DD9" s="194"/>
      <c r="DE9" s="194"/>
      <c r="DF9" s="194">
        <v>0</v>
      </c>
      <c r="DG9" s="194"/>
      <c r="DH9" s="194"/>
      <c r="DI9" s="194"/>
      <c r="DJ9" s="194"/>
      <c r="DK9" s="195" t="e">
        <f t="shared" ca="1" si="4"/>
        <v>#VALUE!</v>
      </c>
      <c r="DL9" s="25" t="str">
        <f t="shared" ca="1" si="5"/>
        <v>VIGENTE</v>
      </c>
      <c r="DM9" s="190" t="s">
        <v>1071</v>
      </c>
      <c r="DN9" s="24">
        <v>0</v>
      </c>
      <c r="DO9" s="24">
        <v>0</v>
      </c>
      <c r="DP9" s="26">
        <v>0</v>
      </c>
      <c r="DQ9" s="2">
        <v>0</v>
      </c>
      <c r="DR9" s="24">
        <v>0</v>
      </c>
      <c r="DS9" s="24">
        <v>0</v>
      </c>
      <c r="DT9" s="24">
        <f t="shared" si="6"/>
        <v>0</v>
      </c>
      <c r="DU9" s="25" t="e">
        <f>+DS9/BY9</f>
        <v>#DIV/0!</v>
      </c>
      <c r="DV9" s="24">
        <f>+BY9-DS9</f>
        <v>0</v>
      </c>
      <c r="DW9" s="188" t="s">
        <v>25</v>
      </c>
      <c r="DX9" s="5" t="s">
        <v>286</v>
      </c>
      <c r="DY9" s="21">
        <v>45364</v>
      </c>
      <c r="DZ9" s="21" t="s">
        <v>8</v>
      </c>
      <c r="EA9" s="5" t="s">
        <v>1072</v>
      </c>
      <c r="EB9" s="270">
        <v>74279372</v>
      </c>
      <c r="EC9" s="2"/>
      <c r="ED9" s="2" t="s">
        <v>1073</v>
      </c>
      <c r="EE9" s="2"/>
      <c r="EF9" s="27"/>
      <c r="EG9" s="28"/>
      <c r="EH9" s="196">
        <f t="shared" ca="1" si="7"/>
        <v>45649</v>
      </c>
      <c r="EI9" s="5"/>
      <c r="EJ9" s="5"/>
      <c r="EK9" s="20" t="s">
        <v>891</v>
      </c>
      <c r="EL9" s="20" t="s">
        <v>1063</v>
      </c>
      <c r="EM9" s="29" t="s">
        <v>1074</v>
      </c>
      <c r="EN9" s="30" t="s">
        <v>1075</v>
      </c>
      <c r="EO9" s="21">
        <v>45623</v>
      </c>
      <c r="EP9" s="198">
        <f>AP9+VLOOKUP(DX9,$1:$1048576,77,FALSE)</f>
        <v>1317781731</v>
      </c>
      <c r="EQ9" s="198">
        <f t="shared" si="8"/>
        <v>52711269.240000002</v>
      </c>
      <c r="ER9" s="198">
        <f t="shared" si="9"/>
        <v>1370493000.24</v>
      </c>
    </row>
    <row r="10" spans="1:148" s="4" customFormat="1" ht="99.95" customHeight="1">
      <c r="A10" s="19" t="s">
        <v>274</v>
      </c>
      <c r="B10" s="2" t="e">
        <f>+#REF!+1</f>
        <v>#REF!</v>
      </c>
      <c r="C10" s="20" t="s">
        <v>275</v>
      </c>
      <c r="D10" s="5" t="s">
        <v>226</v>
      </c>
      <c r="E10" s="2" t="s">
        <v>276</v>
      </c>
      <c r="F10" s="5" t="s">
        <v>252</v>
      </c>
      <c r="G10" s="21">
        <v>45086</v>
      </c>
      <c r="H10" s="5">
        <v>81</v>
      </c>
      <c r="I10" s="5">
        <v>27</v>
      </c>
      <c r="J10" s="187" t="s">
        <v>1066</v>
      </c>
      <c r="K10" s="22">
        <v>0</v>
      </c>
      <c r="L10" s="22">
        <v>0</v>
      </c>
      <c r="M10" s="22">
        <v>0</v>
      </c>
      <c r="N10" s="22">
        <v>0</v>
      </c>
      <c r="O10" s="22">
        <v>0</v>
      </c>
      <c r="P10" s="22">
        <v>0</v>
      </c>
      <c r="Q10" s="6">
        <v>0</v>
      </c>
      <c r="R10" s="6">
        <v>486917636</v>
      </c>
      <c r="S10" s="6">
        <v>0</v>
      </c>
      <c r="T10" s="6">
        <v>0</v>
      </c>
      <c r="U10" s="6">
        <f t="shared" ref="U10:U14" si="13">SUBTOTAL(9,K10:T10)</f>
        <v>486917636</v>
      </c>
      <c r="V10" s="5" t="s">
        <v>1076</v>
      </c>
      <c r="W10" s="5"/>
      <c r="X10" s="5" t="s">
        <v>870</v>
      </c>
      <c r="Y10" s="5" t="s">
        <v>871</v>
      </c>
      <c r="Z10" s="2" t="s">
        <v>872</v>
      </c>
      <c r="AA10" s="5" t="s">
        <v>274</v>
      </c>
      <c r="AB10" s="5" t="s">
        <v>276</v>
      </c>
      <c r="AC10" s="21">
        <v>45101</v>
      </c>
      <c r="AD10" s="21">
        <v>45118</v>
      </c>
      <c r="AE10" s="5" t="s">
        <v>897</v>
      </c>
      <c r="AF10" s="21">
        <v>45422</v>
      </c>
      <c r="AG10" s="5" t="s">
        <v>1077</v>
      </c>
      <c r="AH10" s="5" t="s">
        <v>1078</v>
      </c>
      <c r="AI10" s="6">
        <v>455063211</v>
      </c>
      <c r="AJ10" s="188">
        <v>0</v>
      </c>
      <c r="AK10" s="6">
        <v>0</v>
      </c>
      <c r="AL10" s="5"/>
      <c r="AM10" s="5">
        <v>0</v>
      </c>
      <c r="AN10" s="6">
        <v>0</v>
      </c>
      <c r="AO10" s="5"/>
      <c r="AP10" s="6">
        <v>455063211</v>
      </c>
      <c r="AQ10" s="5" t="s">
        <v>1079</v>
      </c>
      <c r="AR10" s="21">
        <v>45561</v>
      </c>
      <c r="AS10" s="5" t="s">
        <v>882</v>
      </c>
      <c r="AT10" s="5" t="s">
        <v>1080</v>
      </c>
      <c r="AU10" s="21">
        <v>45384</v>
      </c>
      <c r="AV10" s="5" t="s">
        <v>1081</v>
      </c>
      <c r="AW10" s="127">
        <v>0</v>
      </c>
      <c r="AX10" s="127">
        <v>0</v>
      </c>
      <c r="AY10" s="127">
        <f t="shared" ca="1" si="0"/>
        <v>0.81068702290076333</v>
      </c>
      <c r="AZ10" s="21">
        <v>45773</v>
      </c>
      <c r="BA10" s="189">
        <f t="shared" si="1"/>
        <v>21.833333333333332</v>
      </c>
      <c r="BB10" s="5" t="str">
        <f t="shared" ca="1" si="2"/>
        <v>VIGENTE</v>
      </c>
      <c r="BC10" s="5" t="s">
        <v>77</v>
      </c>
      <c r="BD10" s="21" t="s">
        <v>25</v>
      </c>
      <c r="BE10" s="21" t="s">
        <v>25</v>
      </c>
      <c r="BF10" s="21" t="s">
        <v>25</v>
      </c>
      <c r="BG10" s="21" t="s">
        <v>25</v>
      </c>
      <c r="BH10" s="5" t="s">
        <v>1082</v>
      </c>
      <c r="BI10" s="5" t="s">
        <v>1083</v>
      </c>
      <c r="BJ10" s="21">
        <v>45280</v>
      </c>
      <c r="BK10" s="21">
        <v>45594</v>
      </c>
      <c r="BL10" s="5" t="s">
        <v>1084</v>
      </c>
      <c r="BM10" s="21">
        <v>45685</v>
      </c>
      <c r="BN10" s="5" t="s">
        <v>1085</v>
      </c>
      <c r="BO10" s="5" t="s">
        <v>1085</v>
      </c>
      <c r="BP10" s="137"/>
      <c r="BQ10" s="137"/>
      <c r="BR10" s="137"/>
      <c r="BS10" s="137"/>
      <c r="BT10" s="24">
        <v>453128138.23000002</v>
      </c>
      <c r="BU10" s="5"/>
      <c r="BV10" s="24">
        <v>0</v>
      </c>
      <c r="BW10" s="5"/>
      <c r="BX10" s="24">
        <v>0</v>
      </c>
      <c r="BY10" s="24">
        <f t="shared" ref="BY10:BY14" si="14">+BT10+BV10+BX10</f>
        <v>453128138.23000002</v>
      </c>
      <c r="BZ10" s="2">
        <v>0</v>
      </c>
      <c r="CA10" s="191">
        <v>0</v>
      </c>
      <c r="CB10" s="2">
        <v>0</v>
      </c>
      <c r="CC10" s="5">
        <v>0</v>
      </c>
      <c r="CD10" s="5">
        <v>0</v>
      </c>
      <c r="CE10" s="5">
        <v>0</v>
      </c>
      <c r="CF10" s="21">
        <v>0</v>
      </c>
      <c r="CG10" s="5">
        <v>0</v>
      </c>
      <c r="CH10" s="192">
        <v>0</v>
      </c>
      <c r="CI10" s="192">
        <v>0</v>
      </c>
      <c r="CJ10" s="192">
        <v>0</v>
      </c>
      <c r="CK10" s="192">
        <v>0</v>
      </c>
      <c r="CL10" s="192">
        <v>0</v>
      </c>
      <c r="CM10" s="253">
        <f t="shared" si="10"/>
        <v>0</v>
      </c>
      <c r="CN10" s="21">
        <v>0</v>
      </c>
      <c r="CO10" s="21">
        <v>0</v>
      </c>
      <c r="CP10" s="253">
        <f t="shared" si="11"/>
        <v>0</v>
      </c>
      <c r="CQ10" s="21">
        <v>0</v>
      </c>
      <c r="CR10" s="21">
        <v>0</v>
      </c>
      <c r="CS10" s="192">
        <v>0</v>
      </c>
      <c r="CT10" s="192">
        <v>0</v>
      </c>
      <c r="CU10" s="192">
        <v>0</v>
      </c>
      <c r="CV10" s="189">
        <v>0</v>
      </c>
      <c r="CW10" s="192">
        <v>0</v>
      </c>
      <c r="CX10" s="192">
        <v>0</v>
      </c>
      <c r="CY10" s="21">
        <f t="shared" si="12"/>
        <v>45685</v>
      </c>
      <c r="CZ10" s="193">
        <f t="shared" si="3"/>
        <v>3.0333333333333332</v>
      </c>
      <c r="DA10" s="194">
        <v>0</v>
      </c>
      <c r="DB10" s="194"/>
      <c r="DC10" s="194"/>
      <c r="DD10" s="194"/>
      <c r="DE10" s="194"/>
      <c r="DF10" s="194">
        <v>0</v>
      </c>
      <c r="DG10" s="194"/>
      <c r="DH10" s="194"/>
      <c r="DI10" s="194"/>
      <c r="DJ10" s="194"/>
      <c r="DK10" s="195">
        <f t="shared" ca="1" si="4"/>
        <v>0.60439560439560436</v>
      </c>
      <c r="DL10" s="25" t="str">
        <f t="shared" ca="1" si="5"/>
        <v>VIGENTE</v>
      </c>
      <c r="DM10" s="190" t="s">
        <v>14</v>
      </c>
      <c r="DN10" s="24">
        <v>0</v>
      </c>
      <c r="DO10" s="24">
        <v>0</v>
      </c>
      <c r="DP10" s="26">
        <v>0</v>
      </c>
      <c r="DQ10" s="2">
        <v>0</v>
      </c>
      <c r="DR10" s="24">
        <v>0</v>
      </c>
      <c r="DS10" s="24">
        <v>0</v>
      </c>
      <c r="DT10" s="24">
        <f t="shared" si="6"/>
        <v>453128138.23000002</v>
      </c>
      <c r="DU10" s="25">
        <f t="shared" ref="DU10:DU14" si="15">+DS10/BY10</f>
        <v>0</v>
      </c>
      <c r="DV10" s="24">
        <f t="shared" ref="DV10:DV18" si="16">+BY10-DS10</f>
        <v>453128138.23000002</v>
      </c>
      <c r="DW10" s="188" t="s">
        <v>25</v>
      </c>
      <c r="DX10" s="5" t="s">
        <v>292</v>
      </c>
      <c r="DY10" s="21">
        <v>0</v>
      </c>
      <c r="DZ10" s="21" t="s">
        <v>8</v>
      </c>
      <c r="EA10" s="5" t="s">
        <v>1062</v>
      </c>
      <c r="EB10" s="270">
        <v>31826851.93</v>
      </c>
      <c r="EC10" s="2"/>
      <c r="ED10" s="2"/>
      <c r="EE10" s="2"/>
      <c r="EF10" s="27"/>
      <c r="EG10" s="28"/>
      <c r="EH10" s="196">
        <f t="shared" ca="1" si="7"/>
        <v>45649</v>
      </c>
      <c r="EI10" s="5"/>
      <c r="EJ10" s="5"/>
      <c r="EK10" s="20" t="s">
        <v>891</v>
      </c>
      <c r="EL10" s="20" t="s">
        <v>1063</v>
      </c>
      <c r="EM10" s="29" t="s">
        <v>1086</v>
      </c>
      <c r="EN10" s="30" t="s">
        <v>1087</v>
      </c>
      <c r="EO10" s="21">
        <v>45623</v>
      </c>
      <c r="EP10" s="198">
        <f>BY10+VLOOKUP(DX10,$1:$1048576,77,FALSE)</f>
        <v>710323125.23000002</v>
      </c>
      <c r="EQ10" s="198">
        <f t="shared" si="8"/>
        <v>28412925.009200003</v>
      </c>
      <c r="ER10" s="198">
        <f t="shared" si="9"/>
        <v>738736050.2392</v>
      </c>
    </row>
    <row r="11" spans="1:148" s="4" customFormat="1" ht="99.95" customHeight="1">
      <c r="A11" s="19" t="s">
        <v>239</v>
      </c>
      <c r="B11" s="2" t="e">
        <f t="shared" ref="B11:B14" si="17">+B10+1</f>
        <v>#REF!</v>
      </c>
      <c r="C11" s="20" t="s">
        <v>240</v>
      </c>
      <c r="D11" s="5" t="s">
        <v>241</v>
      </c>
      <c r="E11" s="2" t="s">
        <v>242</v>
      </c>
      <c r="F11" s="5" t="s">
        <v>252</v>
      </c>
      <c r="G11" s="21">
        <v>45086</v>
      </c>
      <c r="H11" s="5">
        <v>51</v>
      </c>
      <c r="I11" s="5">
        <v>17</v>
      </c>
      <c r="J11" s="187" t="s">
        <v>1066</v>
      </c>
      <c r="K11" s="22">
        <v>0</v>
      </c>
      <c r="L11" s="22">
        <v>0</v>
      </c>
      <c r="M11" s="22">
        <v>0</v>
      </c>
      <c r="N11" s="22">
        <v>0</v>
      </c>
      <c r="O11" s="22">
        <v>0</v>
      </c>
      <c r="P11" s="22">
        <v>0</v>
      </c>
      <c r="Q11" s="6">
        <v>12263111</v>
      </c>
      <c r="R11" s="6">
        <v>306577771</v>
      </c>
      <c r="S11" s="6">
        <v>0</v>
      </c>
      <c r="T11" s="6">
        <v>0</v>
      </c>
      <c r="U11" s="6">
        <f t="shared" si="13"/>
        <v>318840882</v>
      </c>
      <c r="V11" s="5" t="s">
        <v>1088</v>
      </c>
      <c r="W11" s="5"/>
      <c r="X11" s="5" t="s">
        <v>870</v>
      </c>
      <c r="Y11" s="5" t="s">
        <v>871</v>
      </c>
      <c r="Z11" s="2" t="s">
        <v>872</v>
      </c>
      <c r="AA11" s="5" t="s">
        <v>239</v>
      </c>
      <c r="AB11" s="5" t="s">
        <v>242</v>
      </c>
      <c r="AC11" s="21">
        <v>45101</v>
      </c>
      <c r="AD11" s="21">
        <v>45114</v>
      </c>
      <c r="AE11" s="5" t="s">
        <v>897</v>
      </c>
      <c r="AF11" s="21">
        <v>45418</v>
      </c>
      <c r="AG11" s="5" t="s">
        <v>1089</v>
      </c>
      <c r="AH11" s="5" t="s">
        <v>1090</v>
      </c>
      <c r="AI11" s="6">
        <v>286521281</v>
      </c>
      <c r="AJ11" s="188">
        <v>0</v>
      </c>
      <c r="AK11" s="6">
        <v>0</v>
      </c>
      <c r="AL11" s="5"/>
      <c r="AM11" s="5">
        <v>0</v>
      </c>
      <c r="AN11" s="6">
        <v>0</v>
      </c>
      <c r="AO11" s="5"/>
      <c r="AP11" s="6">
        <v>286521281</v>
      </c>
      <c r="AQ11" s="5" t="s">
        <v>1054</v>
      </c>
      <c r="AR11" s="21" t="s">
        <v>1091</v>
      </c>
      <c r="AS11" s="5" t="s">
        <v>1092</v>
      </c>
      <c r="AT11" s="5">
        <v>0</v>
      </c>
      <c r="AU11" s="5">
        <v>0</v>
      </c>
      <c r="AV11" s="5">
        <v>0</v>
      </c>
      <c r="AW11" s="127">
        <v>0</v>
      </c>
      <c r="AX11" s="127">
        <v>0</v>
      </c>
      <c r="AY11" s="127">
        <f t="shared" ca="1" si="0"/>
        <v>0.97449908925318762</v>
      </c>
      <c r="AZ11" s="326">
        <v>45663</v>
      </c>
      <c r="BA11" s="189">
        <f t="shared" si="1"/>
        <v>18.3</v>
      </c>
      <c r="BB11" s="5" t="str">
        <f t="shared" ca="1" si="2"/>
        <v>VIGENTE</v>
      </c>
      <c r="BC11" s="5" t="s">
        <v>77</v>
      </c>
      <c r="BD11" s="21" t="s">
        <v>25</v>
      </c>
      <c r="BE11" s="21" t="s">
        <v>25</v>
      </c>
      <c r="BF11" s="21" t="s">
        <v>25</v>
      </c>
      <c r="BG11" s="21" t="s">
        <v>25</v>
      </c>
      <c r="BH11" s="5" t="s">
        <v>1093</v>
      </c>
      <c r="BI11" s="5" t="s">
        <v>1094</v>
      </c>
      <c r="BJ11" s="21">
        <v>45280</v>
      </c>
      <c r="BK11" s="21">
        <v>45580</v>
      </c>
      <c r="BL11" s="5" t="s">
        <v>900</v>
      </c>
      <c r="BM11" s="21">
        <v>45640</v>
      </c>
      <c r="BN11" s="5" t="s">
        <v>1095</v>
      </c>
      <c r="BO11" s="5" t="s">
        <v>1096</v>
      </c>
      <c r="BP11" s="137"/>
      <c r="BQ11" s="137"/>
      <c r="BR11" s="137"/>
      <c r="BS11" s="137"/>
      <c r="BT11" s="24">
        <v>286521281</v>
      </c>
      <c r="BU11" s="5"/>
      <c r="BV11" s="24">
        <v>0</v>
      </c>
      <c r="BW11" s="5"/>
      <c r="BX11" s="24">
        <v>0</v>
      </c>
      <c r="BY11" s="24">
        <f t="shared" si="14"/>
        <v>286521281</v>
      </c>
      <c r="BZ11" s="2">
        <v>0</v>
      </c>
      <c r="CA11" s="191">
        <v>0</v>
      </c>
      <c r="CB11" s="2">
        <v>0</v>
      </c>
      <c r="CC11" s="5">
        <v>0</v>
      </c>
      <c r="CD11" s="5">
        <v>0</v>
      </c>
      <c r="CE11" s="5">
        <v>0</v>
      </c>
      <c r="CF11" s="21">
        <v>0</v>
      </c>
      <c r="CG11" s="5">
        <v>0</v>
      </c>
      <c r="CH11" s="192">
        <v>0</v>
      </c>
      <c r="CI11" s="192">
        <v>0</v>
      </c>
      <c r="CJ11" s="192">
        <v>0</v>
      </c>
      <c r="CK11" s="192">
        <v>0</v>
      </c>
      <c r="CL11" s="192">
        <v>0</v>
      </c>
      <c r="CM11" s="253">
        <f t="shared" si="10"/>
        <v>0</v>
      </c>
      <c r="CN11" s="21">
        <v>0</v>
      </c>
      <c r="CO11" s="21">
        <v>0</v>
      </c>
      <c r="CP11" s="253">
        <f t="shared" si="11"/>
        <v>0</v>
      </c>
      <c r="CQ11" s="21">
        <v>0</v>
      </c>
      <c r="CR11" s="21">
        <v>0</v>
      </c>
      <c r="CS11" s="192">
        <v>0</v>
      </c>
      <c r="CT11" s="192">
        <v>0</v>
      </c>
      <c r="CU11" s="192">
        <v>0</v>
      </c>
      <c r="CV11" s="189">
        <v>0</v>
      </c>
      <c r="CW11" s="192">
        <v>0</v>
      </c>
      <c r="CX11" s="192">
        <v>0</v>
      </c>
      <c r="CY11" s="21">
        <f t="shared" si="12"/>
        <v>45640</v>
      </c>
      <c r="CZ11" s="193">
        <f t="shared" si="3"/>
        <v>2</v>
      </c>
      <c r="DA11" s="194">
        <v>0</v>
      </c>
      <c r="DB11" s="194"/>
      <c r="DC11" s="194"/>
      <c r="DD11" s="194"/>
      <c r="DE11" s="194"/>
      <c r="DF11" s="194">
        <v>0</v>
      </c>
      <c r="DG11" s="194"/>
      <c r="DH11" s="194"/>
      <c r="DI11" s="194"/>
      <c r="DJ11" s="194"/>
      <c r="DK11" s="195">
        <f t="shared" ca="1" si="4"/>
        <v>1.1499999999999999</v>
      </c>
      <c r="DL11" s="25" t="str">
        <f t="shared" ca="1" si="5"/>
        <v>VENCIDO</v>
      </c>
      <c r="DM11" s="190" t="s">
        <v>14</v>
      </c>
      <c r="DN11" s="24">
        <v>0</v>
      </c>
      <c r="DO11" s="24">
        <v>0</v>
      </c>
      <c r="DP11" s="26">
        <v>0</v>
      </c>
      <c r="DQ11" s="2">
        <v>0</v>
      </c>
      <c r="DR11" s="24">
        <v>0</v>
      </c>
      <c r="DS11" s="24">
        <v>0</v>
      </c>
      <c r="DT11" s="24">
        <f t="shared" si="6"/>
        <v>286521281</v>
      </c>
      <c r="DU11" s="25">
        <f t="shared" si="15"/>
        <v>0</v>
      </c>
      <c r="DV11" s="24">
        <f t="shared" si="16"/>
        <v>286521281</v>
      </c>
      <c r="DW11" s="188" t="s">
        <v>25</v>
      </c>
      <c r="DX11" s="5" t="s">
        <v>286</v>
      </c>
      <c r="DY11" s="21">
        <v>45364</v>
      </c>
      <c r="DZ11" s="21" t="s">
        <v>8</v>
      </c>
      <c r="EA11" s="5" t="s">
        <v>1072</v>
      </c>
      <c r="EB11" s="270">
        <v>20056490</v>
      </c>
      <c r="EC11" s="2"/>
      <c r="ED11" s="2" t="s">
        <v>1073</v>
      </c>
      <c r="EE11" s="2"/>
      <c r="EF11" s="27"/>
      <c r="EG11" s="28"/>
      <c r="EH11" s="196">
        <f t="shared" ca="1" si="7"/>
        <v>45649</v>
      </c>
      <c r="EI11" s="5"/>
      <c r="EJ11" s="5"/>
      <c r="EK11" s="20" t="s">
        <v>891</v>
      </c>
      <c r="EL11" s="20" t="s">
        <v>1063</v>
      </c>
      <c r="EM11" s="29" t="s">
        <v>1097</v>
      </c>
      <c r="EN11" s="30" t="s">
        <v>1098</v>
      </c>
      <c r="EO11" s="21">
        <v>45623</v>
      </c>
      <c r="EP11" s="198">
        <f>+BY11+EB11</f>
        <v>306577771</v>
      </c>
      <c r="EQ11" s="198">
        <f t="shared" si="8"/>
        <v>12263110.84</v>
      </c>
      <c r="ER11" s="198">
        <f t="shared" si="9"/>
        <v>318840881.83999997</v>
      </c>
    </row>
    <row r="12" spans="1:148" s="4" customFormat="1" ht="99.95" customHeight="1">
      <c r="A12" s="19" t="s">
        <v>268</v>
      </c>
      <c r="B12" s="2" t="e">
        <f>+#REF!+1</f>
        <v>#REF!</v>
      </c>
      <c r="C12" s="20" t="s">
        <v>269</v>
      </c>
      <c r="D12" s="5" t="s">
        <v>241</v>
      </c>
      <c r="E12" s="2" t="s">
        <v>270</v>
      </c>
      <c r="F12" s="5" t="s">
        <v>252</v>
      </c>
      <c r="G12" s="21">
        <v>45086</v>
      </c>
      <c r="H12" s="5">
        <v>171</v>
      </c>
      <c r="I12" s="5">
        <v>57</v>
      </c>
      <c r="J12" s="187" t="s">
        <v>1066</v>
      </c>
      <c r="K12" s="22">
        <v>0</v>
      </c>
      <c r="L12" s="22">
        <v>0</v>
      </c>
      <c r="M12" s="22">
        <v>0</v>
      </c>
      <c r="N12" s="22">
        <v>0</v>
      </c>
      <c r="O12" s="22">
        <v>0</v>
      </c>
      <c r="P12" s="22">
        <v>0</v>
      </c>
      <c r="Q12" s="6">
        <v>5180006</v>
      </c>
      <c r="R12" s="6">
        <v>1027937231</v>
      </c>
      <c r="S12" s="6">
        <v>0</v>
      </c>
      <c r="T12" s="6">
        <v>0</v>
      </c>
      <c r="U12" s="6">
        <f t="shared" si="13"/>
        <v>1033117237</v>
      </c>
      <c r="V12" s="5" t="s">
        <v>1099</v>
      </c>
      <c r="W12" s="5"/>
      <c r="X12" s="5" t="s">
        <v>870</v>
      </c>
      <c r="Y12" s="5" t="s">
        <v>871</v>
      </c>
      <c r="Z12" s="2" t="s">
        <v>872</v>
      </c>
      <c r="AA12" s="5" t="s">
        <v>268</v>
      </c>
      <c r="AB12" s="5" t="s">
        <v>270</v>
      </c>
      <c r="AC12" s="21">
        <v>45102</v>
      </c>
      <c r="AD12" s="21">
        <v>45113</v>
      </c>
      <c r="AE12" s="5" t="s">
        <v>1068</v>
      </c>
      <c r="AF12" s="21">
        <v>45478</v>
      </c>
      <c r="AG12" s="5" t="s">
        <v>1100</v>
      </c>
      <c r="AH12" s="5" t="s">
        <v>1101</v>
      </c>
      <c r="AI12" s="6">
        <v>960689001</v>
      </c>
      <c r="AJ12" s="188">
        <v>0</v>
      </c>
      <c r="AK12" s="6">
        <v>0</v>
      </c>
      <c r="AL12" s="5"/>
      <c r="AM12" s="5">
        <v>0</v>
      </c>
      <c r="AN12" s="6">
        <v>0</v>
      </c>
      <c r="AO12" s="5"/>
      <c r="AP12" s="6">
        <v>960689001</v>
      </c>
      <c r="AQ12" s="5" t="s">
        <v>1102</v>
      </c>
      <c r="AR12" s="21">
        <v>45477</v>
      </c>
      <c r="AS12" s="5" t="s">
        <v>1008</v>
      </c>
      <c r="AT12" s="5">
        <v>0</v>
      </c>
      <c r="AU12" s="5">
        <v>0</v>
      </c>
      <c r="AV12" s="5">
        <v>0</v>
      </c>
      <c r="AW12" s="127">
        <v>0</v>
      </c>
      <c r="AX12" s="127">
        <v>0</v>
      </c>
      <c r="AY12" s="127">
        <f t="shared" ca="1" si="0"/>
        <v>0.92413793103448272</v>
      </c>
      <c r="AZ12" s="326">
        <v>45693</v>
      </c>
      <c r="BA12" s="189">
        <f t="shared" si="1"/>
        <v>19.333333333333332</v>
      </c>
      <c r="BB12" s="5" t="str">
        <f t="shared" ca="1" si="2"/>
        <v>VIGENTE</v>
      </c>
      <c r="BC12" s="5" t="s">
        <v>77</v>
      </c>
      <c r="BD12" s="21" t="s">
        <v>25</v>
      </c>
      <c r="BE12" s="21" t="s">
        <v>25</v>
      </c>
      <c r="BF12" s="21" t="s">
        <v>25</v>
      </c>
      <c r="BG12" s="21" t="s">
        <v>25</v>
      </c>
      <c r="BH12" s="5" t="s">
        <v>1103</v>
      </c>
      <c r="BI12" s="5" t="s">
        <v>1104</v>
      </c>
      <c r="BJ12" s="21">
        <v>45244</v>
      </c>
      <c r="BK12" s="21">
        <v>45595</v>
      </c>
      <c r="BL12" s="5" t="s">
        <v>1105</v>
      </c>
      <c r="BM12" s="21">
        <v>45716</v>
      </c>
      <c r="BN12" s="5" t="s">
        <v>1106</v>
      </c>
      <c r="BO12" s="5" t="s">
        <v>1107</v>
      </c>
      <c r="BP12" s="137"/>
      <c r="BQ12" s="137"/>
      <c r="BR12" s="137"/>
      <c r="BS12" s="137"/>
      <c r="BT12" s="24">
        <v>958799842</v>
      </c>
      <c r="BU12" s="5"/>
      <c r="BV12" s="24">
        <v>0</v>
      </c>
      <c r="BW12" s="5"/>
      <c r="BX12" s="24">
        <v>0</v>
      </c>
      <c r="BY12" s="24">
        <f t="shared" si="14"/>
        <v>958799842</v>
      </c>
      <c r="BZ12" s="2">
        <v>0</v>
      </c>
      <c r="CA12" s="191">
        <v>0</v>
      </c>
      <c r="CB12" s="2">
        <v>0</v>
      </c>
      <c r="CC12" s="5">
        <v>0</v>
      </c>
      <c r="CD12" s="5">
        <v>0</v>
      </c>
      <c r="CE12" s="5">
        <v>0</v>
      </c>
      <c r="CF12" s="21">
        <v>0</v>
      </c>
      <c r="CG12" s="5">
        <v>0</v>
      </c>
      <c r="CH12" s="192">
        <v>0</v>
      </c>
      <c r="CI12" s="192">
        <v>0</v>
      </c>
      <c r="CJ12" s="192">
        <v>0</v>
      </c>
      <c r="CK12" s="192">
        <v>0</v>
      </c>
      <c r="CL12" s="192">
        <v>0</v>
      </c>
      <c r="CM12" s="253">
        <f t="shared" si="10"/>
        <v>0</v>
      </c>
      <c r="CN12" s="21">
        <v>0</v>
      </c>
      <c r="CO12" s="21">
        <v>0</v>
      </c>
      <c r="CP12" s="253">
        <f t="shared" si="11"/>
        <v>0</v>
      </c>
      <c r="CQ12" s="21">
        <v>0</v>
      </c>
      <c r="CR12" s="21">
        <v>0</v>
      </c>
      <c r="CS12" s="192">
        <v>0</v>
      </c>
      <c r="CT12" s="192">
        <v>0</v>
      </c>
      <c r="CU12" s="192">
        <v>0</v>
      </c>
      <c r="CV12" s="189">
        <v>0</v>
      </c>
      <c r="CW12" s="192">
        <v>0</v>
      </c>
      <c r="CX12" s="192">
        <v>0</v>
      </c>
      <c r="CY12" s="21">
        <f t="shared" si="12"/>
        <v>45716</v>
      </c>
      <c r="CZ12" s="193">
        <f t="shared" si="3"/>
        <v>4.0333333333333332</v>
      </c>
      <c r="DA12" s="194">
        <v>0</v>
      </c>
      <c r="DB12" s="194"/>
      <c r="DC12" s="194"/>
      <c r="DD12" s="194"/>
      <c r="DE12" s="194"/>
      <c r="DF12" s="194">
        <v>0</v>
      </c>
      <c r="DG12" s="194"/>
      <c r="DH12" s="194"/>
      <c r="DI12" s="194"/>
      <c r="DJ12" s="194"/>
      <c r="DK12" s="195">
        <f t="shared" ca="1" si="4"/>
        <v>0.4462809917355372</v>
      </c>
      <c r="DL12" s="25" t="str">
        <f t="shared" ca="1" si="5"/>
        <v>VIGENTE</v>
      </c>
      <c r="DM12" s="190" t="s">
        <v>14</v>
      </c>
      <c r="DN12" s="24">
        <v>0</v>
      </c>
      <c r="DO12" s="24">
        <v>0</v>
      </c>
      <c r="DP12" s="26">
        <v>0</v>
      </c>
      <c r="DQ12" s="2">
        <v>0</v>
      </c>
      <c r="DR12" s="24">
        <v>0</v>
      </c>
      <c r="DS12" s="24">
        <v>0</v>
      </c>
      <c r="DT12" s="24">
        <f t="shared" si="6"/>
        <v>958799842</v>
      </c>
      <c r="DU12" s="25">
        <f t="shared" si="15"/>
        <v>0</v>
      </c>
      <c r="DV12" s="24">
        <f t="shared" si="16"/>
        <v>958799842</v>
      </c>
      <c r="DW12" s="188" t="s">
        <v>25</v>
      </c>
      <c r="DX12" s="5" t="s">
        <v>286</v>
      </c>
      <c r="DY12" s="21">
        <v>45364</v>
      </c>
      <c r="DZ12" s="21" t="s">
        <v>8</v>
      </c>
      <c r="EA12" s="5" t="s">
        <v>1072</v>
      </c>
      <c r="EB12" s="270">
        <v>67248230</v>
      </c>
      <c r="EC12" s="2"/>
      <c r="ED12" s="2" t="s">
        <v>1073</v>
      </c>
      <c r="EE12" s="2"/>
      <c r="EF12" s="27"/>
      <c r="EG12" s="28"/>
      <c r="EH12" s="196">
        <f t="shared" ca="1" si="7"/>
        <v>45649</v>
      </c>
      <c r="EI12" s="5"/>
      <c r="EJ12" s="5"/>
      <c r="EK12" s="20" t="s">
        <v>891</v>
      </c>
      <c r="EL12" s="20" t="s">
        <v>1063</v>
      </c>
      <c r="EM12" s="29" t="s">
        <v>1108</v>
      </c>
      <c r="EN12" s="30" t="s">
        <v>1109</v>
      </c>
      <c r="EO12" s="21">
        <v>45623</v>
      </c>
      <c r="EP12" s="198">
        <f>+BY12+EB12</f>
        <v>1026048072</v>
      </c>
      <c r="EQ12" s="198">
        <f t="shared" si="8"/>
        <v>41041922.880000003</v>
      </c>
      <c r="ER12" s="198">
        <f t="shared" si="9"/>
        <v>1067089994.88</v>
      </c>
    </row>
    <row r="13" spans="1:148" s="4" customFormat="1" ht="99.95" customHeight="1">
      <c r="A13" s="19" t="s">
        <v>265</v>
      </c>
      <c r="B13" s="2" t="e">
        <f>+#REF!+1</f>
        <v>#REF!</v>
      </c>
      <c r="C13" s="20" t="s">
        <v>266</v>
      </c>
      <c r="D13" s="5" t="s">
        <v>218</v>
      </c>
      <c r="E13" s="2" t="s">
        <v>267</v>
      </c>
      <c r="F13" s="5" t="s">
        <v>252</v>
      </c>
      <c r="G13" s="21">
        <v>45086</v>
      </c>
      <c r="H13" s="5">
        <v>90</v>
      </c>
      <c r="I13" s="5">
        <v>30</v>
      </c>
      <c r="J13" s="187" t="s">
        <v>1066</v>
      </c>
      <c r="K13" s="22">
        <v>0</v>
      </c>
      <c r="L13" s="22">
        <v>0</v>
      </c>
      <c r="M13" s="22">
        <v>0</v>
      </c>
      <c r="N13" s="22">
        <v>0</v>
      </c>
      <c r="O13" s="22">
        <v>0</v>
      </c>
      <c r="P13" s="22">
        <v>0</v>
      </c>
      <c r="Q13" s="6">
        <v>21640784</v>
      </c>
      <c r="R13" s="6">
        <v>541019595</v>
      </c>
      <c r="S13" s="6">
        <v>0</v>
      </c>
      <c r="T13" s="6">
        <v>0</v>
      </c>
      <c r="U13" s="6">
        <f t="shared" si="13"/>
        <v>562660379</v>
      </c>
      <c r="V13" s="5" t="s">
        <v>1110</v>
      </c>
      <c r="W13" s="5"/>
      <c r="X13" s="5" t="s">
        <v>870</v>
      </c>
      <c r="Y13" s="5" t="s">
        <v>871</v>
      </c>
      <c r="Z13" s="2" t="s">
        <v>872</v>
      </c>
      <c r="AA13" s="5" t="s">
        <v>265</v>
      </c>
      <c r="AB13" s="5" t="s">
        <v>267</v>
      </c>
      <c r="AC13" s="21">
        <v>45103</v>
      </c>
      <c r="AD13" s="21">
        <v>45114</v>
      </c>
      <c r="AE13" s="5" t="s">
        <v>897</v>
      </c>
      <c r="AF13" s="21">
        <v>45418</v>
      </c>
      <c r="AG13" s="5" t="s">
        <v>1111</v>
      </c>
      <c r="AH13" s="5" t="s">
        <v>1112</v>
      </c>
      <c r="AI13" s="6">
        <v>505625790</v>
      </c>
      <c r="AJ13" s="188">
        <v>0</v>
      </c>
      <c r="AK13" s="6">
        <v>0</v>
      </c>
      <c r="AL13" s="5"/>
      <c r="AM13" s="5">
        <v>0</v>
      </c>
      <c r="AN13" s="6">
        <v>0</v>
      </c>
      <c r="AO13" s="5"/>
      <c r="AP13" s="6">
        <v>505625790</v>
      </c>
      <c r="AQ13" s="5" t="s">
        <v>1054</v>
      </c>
      <c r="AR13" s="21" t="s">
        <v>1113</v>
      </c>
      <c r="AS13" s="5" t="s">
        <v>1114</v>
      </c>
      <c r="AT13" s="5">
        <v>0</v>
      </c>
      <c r="AU13" s="5">
        <v>0</v>
      </c>
      <c r="AV13" s="5">
        <v>0</v>
      </c>
      <c r="AW13" s="127">
        <v>0</v>
      </c>
      <c r="AX13" s="127">
        <v>0</v>
      </c>
      <c r="AY13" s="127">
        <f t="shared" ca="1" si="0"/>
        <v>0.73287671232876717</v>
      </c>
      <c r="AZ13" s="21">
        <v>45844</v>
      </c>
      <c r="BA13" s="189">
        <f t="shared" si="1"/>
        <v>24.333333333333332</v>
      </c>
      <c r="BB13" s="5" t="str">
        <f t="shared" ca="1" si="2"/>
        <v>VIGENTE</v>
      </c>
      <c r="BC13" s="5" t="s">
        <v>77</v>
      </c>
      <c r="BD13" s="21" t="s">
        <v>25</v>
      </c>
      <c r="BE13" s="21" t="s">
        <v>25</v>
      </c>
      <c r="BF13" s="21" t="s">
        <v>25</v>
      </c>
      <c r="BG13" s="21" t="s">
        <v>25</v>
      </c>
      <c r="BH13" s="5" t="s">
        <v>1115</v>
      </c>
      <c r="BI13" s="5" t="s">
        <v>1116</v>
      </c>
      <c r="BJ13" s="21">
        <v>45194</v>
      </c>
      <c r="BK13" s="21">
        <v>45635</v>
      </c>
      <c r="BL13" s="5" t="s">
        <v>979</v>
      </c>
      <c r="BM13" s="21">
        <v>45785</v>
      </c>
      <c r="BN13" s="5" t="s">
        <v>1117</v>
      </c>
      <c r="BO13" s="5" t="s">
        <v>1118</v>
      </c>
      <c r="BP13" s="137"/>
      <c r="BQ13" s="137"/>
      <c r="BR13" s="137"/>
      <c r="BS13" s="137"/>
      <c r="BT13" s="24">
        <v>499558002</v>
      </c>
      <c r="BU13" s="5"/>
      <c r="BV13" s="24">
        <v>0</v>
      </c>
      <c r="BW13" s="5"/>
      <c r="BX13" s="24">
        <v>0</v>
      </c>
      <c r="BY13" s="24">
        <f t="shared" si="14"/>
        <v>499558002</v>
      </c>
      <c r="BZ13" s="2">
        <v>0</v>
      </c>
      <c r="CA13" s="191">
        <v>0</v>
      </c>
      <c r="CB13" s="2">
        <v>0</v>
      </c>
      <c r="CC13" s="5">
        <v>0</v>
      </c>
      <c r="CD13" s="5">
        <v>0</v>
      </c>
      <c r="CE13" s="5">
        <v>0</v>
      </c>
      <c r="CF13" s="21">
        <v>0</v>
      </c>
      <c r="CG13" s="5">
        <v>0</v>
      </c>
      <c r="CH13" s="192">
        <v>0</v>
      </c>
      <c r="CI13" s="192">
        <v>0</v>
      </c>
      <c r="CJ13" s="192">
        <v>0</v>
      </c>
      <c r="CK13" s="192">
        <v>0</v>
      </c>
      <c r="CL13" s="192">
        <v>0</v>
      </c>
      <c r="CM13" s="253">
        <f t="shared" si="10"/>
        <v>0</v>
      </c>
      <c r="CN13" s="21">
        <v>0</v>
      </c>
      <c r="CO13" s="21">
        <v>0</v>
      </c>
      <c r="CP13" s="253">
        <f t="shared" si="11"/>
        <v>0</v>
      </c>
      <c r="CQ13" s="21">
        <v>0</v>
      </c>
      <c r="CR13" s="21">
        <v>0</v>
      </c>
      <c r="CS13" s="192">
        <v>0</v>
      </c>
      <c r="CT13" s="192">
        <v>0</v>
      </c>
      <c r="CU13" s="192">
        <v>0</v>
      </c>
      <c r="CV13" s="189">
        <v>0</v>
      </c>
      <c r="CW13" s="192">
        <v>0</v>
      </c>
      <c r="CX13" s="192">
        <v>0</v>
      </c>
      <c r="CY13" s="21">
        <f t="shared" si="12"/>
        <v>45785</v>
      </c>
      <c r="CZ13" s="193">
        <f t="shared" si="3"/>
        <v>5</v>
      </c>
      <c r="DA13" s="194">
        <v>0</v>
      </c>
      <c r="DB13" s="194"/>
      <c r="DC13" s="194"/>
      <c r="DD13" s="194"/>
      <c r="DE13" s="194"/>
      <c r="DF13" s="194">
        <v>0</v>
      </c>
      <c r="DG13" s="194"/>
      <c r="DH13" s="194"/>
      <c r="DI13" s="194"/>
      <c r="DJ13" s="194"/>
      <c r="DK13" s="195">
        <f t="shared" ca="1" si="4"/>
        <v>9.3333333333333338E-2</v>
      </c>
      <c r="DL13" s="25" t="str">
        <f t="shared" ca="1" si="5"/>
        <v>VIGENTE</v>
      </c>
      <c r="DM13" s="190" t="s">
        <v>8</v>
      </c>
      <c r="DN13" s="24">
        <v>0</v>
      </c>
      <c r="DO13" s="24">
        <v>0</v>
      </c>
      <c r="DP13" s="26">
        <v>0</v>
      </c>
      <c r="DQ13" s="2">
        <v>0</v>
      </c>
      <c r="DR13" s="24">
        <v>0</v>
      </c>
      <c r="DS13" s="24">
        <v>0</v>
      </c>
      <c r="DT13" s="24">
        <f t="shared" si="6"/>
        <v>499558002</v>
      </c>
      <c r="DU13" s="25">
        <f t="shared" si="15"/>
        <v>0</v>
      </c>
      <c r="DV13" s="24">
        <f t="shared" si="16"/>
        <v>499558002</v>
      </c>
      <c r="DW13" s="188" t="s">
        <v>25</v>
      </c>
      <c r="DX13" s="5" t="s">
        <v>286</v>
      </c>
      <c r="DY13" s="21">
        <v>45364</v>
      </c>
      <c r="DZ13" s="21" t="s">
        <v>8</v>
      </c>
      <c r="EA13" s="5" t="s">
        <v>1072</v>
      </c>
      <c r="EB13" s="270">
        <v>35393805</v>
      </c>
      <c r="EC13" s="2"/>
      <c r="ED13" s="2"/>
      <c r="EE13" s="2"/>
      <c r="EF13" s="27"/>
      <c r="EG13" s="28"/>
      <c r="EH13" s="196">
        <f t="shared" ca="1" si="7"/>
        <v>45649</v>
      </c>
      <c r="EI13" s="5"/>
      <c r="EJ13" s="5"/>
      <c r="EK13" s="20" t="s">
        <v>891</v>
      </c>
      <c r="EL13" s="20" t="s">
        <v>1063</v>
      </c>
      <c r="EM13" s="29" t="s">
        <v>1119</v>
      </c>
      <c r="EN13" s="30" t="s">
        <v>1120</v>
      </c>
      <c r="EO13" s="21">
        <v>45637</v>
      </c>
      <c r="EP13" s="198">
        <f>+BY13+EB13</f>
        <v>534951807</v>
      </c>
      <c r="EQ13" s="198">
        <f t="shared" si="8"/>
        <v>21398072.280000001</v>
      </c>
      <c r="ER13" s="198">
        <f t="shared" si="9"/>
        <v>556349879.27999997</v>
      </c>
    </row>
    <row r="14" spans="1:148" s="4" customFormat="1" ht="99.95" customHeight="1">
      <c r="A14" s="19" t="s">
        <v>283</v>
      </c>
      <c r="B14" s="2" t="e">
        <f t="shared" si="17"/>
        <v>#REF!</v>
      </c>
      <c r="C14" s="20" t="s">
        <v>284</v>
      </c>
      <c r="D14" s="5" t="s">
        <v>241</v>
      </c>
      <c r="E14" s="2" t="s">
        <v>285</v>
      </c>
      <c r="F14" s="5" t="s">
        <v>252</v>
      </c>
      <c r="G14" s="21">
        <v>45086</v>
      </c>
      <c r="H14" s="5">
        <v>150</v>
      </c>
      <c r="I14" s="5">
        <v>50</v>
      </c>
      <c r="J14" s="187" t="s">
        <v>1066</v>
      </c>
      <c r="K14" s="22">
        <v>0</v>
      </c>
      <c r="L14" s="22">
        <v>0</v>
      </c>
      <c r="M14" s="22">
        <v>0</v>
      </c>
      <c r="N14" s="22">
        <v>0</v>
      </c>
      <c r="O14" s="22">
        <v>0</v>
      </c>
      <c r="P14" s="22">
        <v>0</v>
      </c>
      <c r="Q14" s="6">
        <v>36067973</v>
      </c>
      <c r="R14" s="6">
        <v>901699326</v>
      </c>
      <c r="S14" s="6">
        <v>0</v>
      </c>
      <c r="T14" s="6">
        <v>0</v>
      </c>
      <c r="U14" s="6">
        <f t="shared" si="13"/>
        <v>937767299</v>
      </c>
      <c r="V14" s="5" t="s">
        <v>1121</v>
      </c>
      <c r="W14" s="5"/>
      <c r="X14" s="5" t="s">
        <v>870</v>
      </c>
      <c r="Y14" s="5" t="s">
        <v>871</v>
      </c>
      <c r="Z14" s="2" t="s">
        <v>872</v>
      </c>
      <c r="AA14" s="5" t="s">
        <v>283</v>
      </c>
      <c r="AB14" s="5" t="s">
        <v>285</v>
      </c>
      <c r="AC14" s="21">
        <v>45103</v>
      </c>
      <c r="AD14" s="21">
        <v>45118</v>
      </c>
      <c r="AE14" s="5" t="s">
        <v>1068</v>
      </c>
      <c r="AF14" s="21">
        <v>45483</v>
      </c>
      <c r="AG14" s="5" t="s">
        <v>1122</v>
      </c>
      <c r="AH14" s="5" t="s">
        <v>1123</v>
      </c>
      <c r="AI14" s="6">
        <v>842709650</v>
      </c>
      <c r="AJ14" s="188">
        <v>0</v>
      </c>
      <c r="AK14" s="6">
        <v>0</v>
      </c>
      <c r="AL14" s="5"/>
      <c r="AM14" s="5">
        <v>0</v>
      </c>
      <c r="AN14" s="6">
        <v>0</v>
      </c>
      <c r="AO14" s="5"/>
      <c r="AP14" s="6">
        <v>842709650</v>
      </c>
      <c r="AQ14" s="5" t="s">
        <v>1054</v>
      </c>
      <c r="AR14" s="21" t="s">
        <v>1124</v>
      </c>
      <c r="AS14" s="5" t="s">
        <v>1125</v>
      </c>
      <c r="AT14" s="5">
        <v>0</v>
      </c>
      <c r="AU14" s="5">
        <v>0</v>
      </c>
      <c r="AV14" s="5">
        <v>0</v>
      </c>
      <c r="AW14" s="127">
        <v>0</v>
      </c>
      <c r="AX14" s="127">
        <v>0</v>
      </c>
      <c r="AY14" s="127">
        <f t="shared" ca="1" si="0"/>
        <v>0.64598540145985406</v>
      </c>
      <c r="AZ14" s="21">
        <v>45940</v>
      </c>
      <c r="BA14" s="189">
        <f t="shared" si="1"/>
        <v>27.4</v>
      </c>
      <c r="BB14" s="5" t="str">
        <f t="shared" ca="1" si="2"/>
        <v>VIGENTE</v>
      </c>
      <c r="BC14" s="5" t="s">
        <v>77</v>
      </c>
      <c r="BD14" s="21" t="s">
        <v>25</v>
      </c>
      <c r="BE14" s="21" t="s">
        <v>25</v>
      </c>
      <c r="BF14" s="21" t="s">
        <v>25</v>
      </c>
      <c r="BG14" s="21" t="s">
        <v>25</v>
      </c>
      <c r="BH14" s="5" t="s">
        <v>1126</v>
      </c>
      <c r="BI14" s="5" t="s">
        <v>1127</v>
      </c>
      <c r="BJ14" s="21">
        <v>45271</v>
      </c>
      <c r="BK14" s="21" t="s">
        <v>8</v>
      </c>
      <c r="BL14" s="5" t="s">
        <v>874</v>
      </c>
      <c r="BM14" s="21" t="s">
        <v>8</v>
      </c>
      <c r="BN14" s="5" t="s">
        <v>1128</v>
      </c>
      <c r="BO14" s="5" t="s">
        <v>1129</v>
      </c>
      <c r="BP14" s="137"/>
      <c r="BQ14" s="137"/>
      <c r="BR14" s="137"/>
      <c r="BS14" s="137"/>
      <c r="BT14" s="24">
        <v>825880695</v>
      </c>
      <c r="BU14" s="5"/>
      <c r="BV14" s="24">
        <v>0</v>
      </c>
      <c r="BW14" s="5"/>
      <c r="BX14" s="24">
        <v>0</v>
      </c>
      <c r="BY14" s="24">
        <f t="shared" si="14"/>
        <v>825880695</v>
      </c>
      <c r="BZ14" s="2">
        <v>0</v>
      </c>
      <c r="CA14" s="191">
        <v>0</v>
      </c>
      <c r="CB14" s="2">
        <v>0</v>
      </c>
      <c r="CC14" s="5">
        <v>0</v>
      </c>
      <c r="CD14" s="5">
        <v>0</v>
      </c>
      <c r="CE14" s="5">
        <v>0</v>
      </c>
      <c r="CF14" s="21">
        <v>0</v>
      </c>
      <c r="CG14" s="5">
        <v>0</v>
      </c>
      <c r="CH14" s="192">
        <v>0</v>
      </c>
      <c r="CI14" s="192">
        <v>0</v>
      </c>
      <c r="CJ14" s="192">
        <v>0</v>
      </c>
      <c r="CK14" s="192">
        <v>0</v>
      </c>
      <c r="CL14" s="192">
        <v>0</v>
      </c>
      <c r="CM14" s="253">
        <f t="shared" si="10"/>
        <v>0</v>
      </c>
      <c r="CN14" s="21">
        <v>0</v>
      </c>
      <c r="CO14" s="21">
        <v>0</v>
      </c>
      <c r="CP14" s="253">
        <f t="shared" si="11"/>
        <v>0</v>
      </c>
      <c r="CQ14" s="21">
        <v>0</v>
      </c>
      <c r="CR14" s="21">
        <v>0</v>
      </c>
      <c r="CS14" s="192">
        <v>0</v>
      </c>
      <c r="CT14" s="192">
        <v>0</v>
      </c>
      <c r="CU14" s="192">
        <v>0</v>
      </c>
      <c r="CV14" s="189">
        <v>0</v>
      </c>
      <c r="CW14" s="192">
        <v>0</v>
      </c>
      <c r="CX14" s="192">
        <v>0</v>
      </c>
      <c r="CY14" s="21" t="str">
        <f t="shared" si="12"/>
        <v>POR INICIAR</v>
      </c>
      <c r="CZ14" s="193" t="e">
        <f t="shared" si="3"/>
        <v>#VALUE!</v>
      </c>
      <c r="DA14" s="194">
        <v>0</v>
      </c>
      <c r="DB14" s="194"/>
      <c r="DC14" s="194"/>
      <c r="DD14" s="194"/>
      <c r="DE14" s="194"/>
      <c r="DF14" s="194">
        <v>0</v>
      </c>
      <c r="DG14" s="194"/>
      <c r="DH14" s="194"/>
      <c r="DI14" s="194"/>
      <c r="DJ14" s="194"/>
      <c r="DK14" s="195" t="e">
        <f t="shared" ca="1" si="4"/>
        <v>#VALUE!</v>
      </c>
      <c r="DL14" s="25" t="str">
        <f t="shared" ca="1" si="5"/>
        <v>VIGENTE</v>
      </c>
      <c r="DM14" s="190" t="s">
        <v>8</v>
      </c>
      <c r="DN14" s="24">
        <v>0</v>
      </c>
      <c r="DO14" s="24">
        <v>0</v>
      </c>
      <c r="DP14" s="26">
        <v>0</v>
      </c>
      <c r="DQ14" s="2">
        <v>0</v>
      </c>
      <c r="DR14" s="24">
        <v>0</v>
      </c>
      <c r="DS14" s="24">
        <v>0</v>
      </c>
      <c r="DT14" s="24">
        <f t="shared" si="6"/>
        <v>825880695</v>
      </c>
      <c r="DU14" s="25">
        <f t="shared" si="15"/>
        <v>0</v>
      </c>
      <c r="DV14" s="24">
        <f t="shared" si="16"/>
        <v>825880695</v>
      </c>
      <c r="DW14" s="188" t="s">
        <v>25</v>
      </c>
      <c r="DX14" s="5" t="s">
        <v>292</v>
      </c>
      <c r="DY14" s="21">
        <v>0</v>
      </c>
      <c r="DZ14" s="21" t="s">
        <v>8</v>
      </c>
      <c r="EA14" s="5" t="s">
        <v>1062</v>
      </c>
      <c r="EB14" s="270">
        <v>58938614.75</v>
      </c>
      <c r="EC14" s="2"/>
      <c r="ED14" s="2" t="s">
        <v>1073</v>
      </c>
      <c r="EE14" s="2"/>
      <c r="EF14" s="27"/>
      <c r="EG14" s="28"/>
      <c r="EH14" s="196">
        <f t="shared" ca="1" si="7"/>
        <v>45649</v>
      </c>
      <c r="EI14" s="5"/>
      <c r="EJ14" s="5"/>
      <c r="EK14" s="20" t="s">
        <v>891</v>
      </c>
      <c r="EL14" s="20" t="s">
        <v>1063</v>
      </c>
      <c r="EM14" s="29" t="s">
        <v>1130</v>
      </c>
      <c r="EN14" s="30" t="s">
        <v>1131</v>
      </c>
      <c r="EO14" s="21">
        <v>45637</v>
      </c>
      <c r="EP14" s="198">
        <f>BY14+VLOOKUP(DX14,$1:$1048576,77,FALSE)</f>
        <v>1083075682</v>
      </c>
      <c r="EQ14" s="198">
        <f t="shared" si="8"/>
        <v>43323027.280000001</v>
      </c>
      <c r="ER14" s="198">
        <f t="shared" si="9"/>
        <v>1126398709.28</v>
      </c>
    </row>
    <row r="15" spans="1:148" s="4" customFormat="1" ht="99.95" customHeight="1">
      <c r="A15" s="19" t="s">
        <v>216</v>
      </c>
      <c r="B15" s="2" t="e">
        <f>+#REF!+1</f>
        <v>#REF!</v>
      </c>
      <c r="C15" s="20" t="s">
        <v>217</v>
      </c>
      <c r="D15" s="5" t="s">
        <v>218</v>
      </c>
      <c r="E15" s="2" t="s">
        <v>219</v>
      </c>
      <c r="F15" s="5" t="s">
        <v>252</v>
      </c>
      <c r="G15" s="21">
        <v>45086</v>
      </c>
      <c r="H15" s="5">
        <v>60</v>
      </c>
      <c r="I15" s="5">
        <v>20</v>
      </c>
      <c r="J15" s="187" t="s">
        <v>1066</v>
      </c>
      <c r="K15" s="22">
        <v>0</v>
      </c>
      <c r="L15" s="22">
        <v>0</v>
      </c>
      <c r="M15" s="22">
        <v>0</v>
      </c>
      <c r="N15" s="22">
        <v>0</v>
      </c>
      <c r="O15" s="22">
        <v>0</v>
      </c>
      <c r="P15" s="22">
        <v>0</v>
      </c>
      <c r="Q15" s="6">
        <v>14427189</v>
      </c>
      <c r="R15" s="6">
        <v>360679730</v>
      </c>
      <c r="S15" s="6">
        <v>0</v>
      </c>
      <c r="T15" s="6">
        <v>0</v>
      </c>
      <c r="U15" s="6">
        <f t="shared" ref="U15:U22" si="18">SUBTOTAL(9,K15:T15)</f>
        <v>375106919</v>
      </c>
      <c r="V15" s="5" t="s">
        <v>1132</v>
      </c>
      <c r="W15" s="5"/>
      <c r="X15" s="5" t="s">
        <v>870</v>
      </c>
      <c r="Y15" s="5" t="s">
        <v>871</v>
      </c>
      <c r="Z15" s="2" t="s">
        <v>872</v>
      </c>
      <c r="AA15" s="5" t="s">
        <v>216</v>
      </c>
      <c r="AB15" s="5" t="s">
        <v>1133</v>
      </c>
      <c r="AC15" s="21">
        <v>45104</v>
      </c>
      <c r="AD15" s="21">
        <v>45114</v>
      </c>
      <c r="AE15" s="5" t="s">
        <v>897</v>
      </c>
      <c r="AF15" s="21">
        <v>45418</v>
      </c>
      <c r="AG15" s="5" t="s">
        <v>1134</v>
      </c>
      <c r="AH15" s="5" t="s">
        <v>1135</v>
      </c>
      <c r="AI15" s="6">
        <v>337083860</v>
      </c>
      <c r="AJ15" s="188">
        <v>0</v>
      </c>
      <c r="AK15" s="6">
        <v>0</v>
      </c>
      <c r="AL15" s="5"/>
      <c r="AM15" s="5">
        <v>0</v>
      </c>
      <c r="AN15" s="6">
        <v>0</v>
      </c>
      <c r="AO15" s="5"/>
      <c r="AP15" s="6">
        <v>337083860</v>
      </c>
      <c r="AQ15" s="5" t="s">
        <v>1102</v>
      </c>
      <c r="AR15" s="21">
        <v>45607</v>
      </c>
      <c r="AS15" s="5" t="s">
        <v>882</v>
      </c>
      <c r="AT15" s="5" t="s">
        <v>1136</v>
      </c>
      <c r="AU15" s="21">
        <v>45357</v>
      </c>
      <c r="AV15" s="5" t="s">
        <v>1137</v>
      </c>
      <c r="AW15" s="127">
        <v>0</v>
      </c>
      <c r="AX15" s="127">
        <v>0</v>
      </c>
      <c r="AY15" s="127">
        <f t="shared" ref="AY15:AY22" ca="1" si="19">+(EH15-AD15)/(AZ15-AD15)</f>
        <v>0.79376854599406532</v>
      </c>
      <c r="AZ15" s="21">
        <v>45788</v>
      </c>
      <c r="BA15" s="189">
        <f t="shared" si="1"/>
        <v>22.466666666666665</v>
      </c>
      <c r="BB15" s="5" t="str">
        <f t="shared" ref="BB15:BB22" ca="1" si="20">+IF(AZ15&lt;NOW(),"VENCIDO","VIGENTE")</f>
        <v>VIGENTE</v>
      </c>
      <c r="BC15" s="5" t="s">
        <v>77</v>
      </c>
      <c r="BD15" s="21" t="s">
        <v>25</v>
      </c>
      <c r="BE15" s="21" t="s">
        <v>25</v>
      </c>
      <c r="BF15" s="21" t="s">
        <v>25</v>
      </c>
      <c r="BG15" s="21" t="s">
        <v>25</v>
      </c>
      <c r="BH15" s="5" t="s">
        <v>1138</v>
      </c>
      <c r="BI15" s="5" t="s">
        <v>1139</v>
      </c>
      <c r="BJ15" s="21">
        <v>45287</v>
      </c>
      <c r="BK15" s="21">
        <v>45574</v>
      </c>
      <c r="BL15" s="5" t="s">
        <v>979</v>
      </c>
      <c r="BM15" s="21">
        <v>45690</v>
      </c>
      <c r="BN15" s="5" t="s">
        <v>1140</v>
      </c>
      <c r="BO15" s="5" t="s">
        <v>1141</v>
      </c>
      <c r="BP15" s="137"/>
      <c r="BQ15" s="137"/>
      <c r="BR15" s="137"/>
      <c r="BS15" s="137"/>
      <c r="BT15" s="24">
        <v>336980380</v>
      </c>
      <c r="BU15" s="5"/>
      <c r="BV15" s="24">
        <v>0</v>
      </c>
      <c r="BW15" s="5"/>
      <c r="BX15" s="24">
        <v>0</v>
      </c>
      <c r="BY15" s="24">
        <f t="shared" ref="BY15:BY19" si="21">+BT15+BV15+BX15</f>
        <v>336980380</v>
      </c>
      <c r="BZ15" s="2">
        <v>0</v>
      </c>
      <c r="CA15" s="191">
        <v>0</v>
      </c>
      <c r="CB15" s="2">
        <v>0</v>
      </c>
      <c r="CC15" s="5">
        <v>0</v>
      </c>
      <c r="CD15" s="5">
        <v>0</v>
      </c>
      <c r="CE15" s="5">
        <v>0</v>
      </c>
      <c r="CF15" s="21">
        <v>0</v>
      </c>
      <c r="CG15" s="5">
        <v>0</v>
      </c>
      <c r="CH15" s="192">
        <v>0</v>
      </c>
      <c r="CI15" s="192">
        <v>0</v>
      </c>
      <c r="CJ15" s="192">
        <v>0</v>
      </c>
      <c r="CK15" s="192">
        <v>0</v>
      </c>
      <c r="CL15" s="192">
        <v>0</v>
      </c>
      <c r="CM15" s="253">
        <f t="shared" si="10"/>
        <v>0</v>
      </c>
      <c r="CN15" s="21">
        <v>0</v>
      </c>
      <c r="CO15" s="21">
        <v>0</v>
      </c>
      <c r="CP15" s="253">
        <f t="shared" si="11"/>
        <v>0</v>
      </c>
      <c r="CQ15" s="21">
        <v>0</v>
      </c>
      <c r="CR15" s="21">
        <v>0</v>
      </c>
      <c r="CS15" s="192">
        <v>0</v>
      </c>
      <c r="CT15" s="192">
        <v>0</v>
      </c>
      <c r="CU15" s="192">
        <v>0</v>
      </c>
      <c r="CV15" s="189">
        <v>0</v>
      </c>
      <c r="CW15" s="192">
        <v>0</v>
      </c>
      <c r="CX15" s="192">
        <v>0</v>
      </c>
      <c r="CY15" s="21">
        <f t="shared" si="12"/>
        <v>45690</v>
      </c>
      <c r="CZ15" s="193">
        <f t="shared" ref="CZ15:CZ30" si="22">((CY15-BK15)/30)</f>
        <v>3.8666666666666667</v>
      </c>
      <c r="DA15" s="194">
        <v>0</v>
      </c>
      <c r="DB15" s="194"/>
      <c r="DC15" s="194"/>
      <c r="DD15" s="194"/>
      <c r="DE15" s="194"/>
      <c r="DF15" s="194">
        <v>0</v>
      </c>
      <c r="DG15" s="194"/>
      <c r="DH15" s="194"/>
      <c r="DI15" s="194"/>
      <c r="DJ15" s="194"/>
      <c r="DK15" s="195">
        <f t="shared" ca="1" si="4"/>
        <v>0.64655172413793105</v>
      </c>
      <c r="DL15" s="25" t="str">
        <f t="shared" ref="DL15:DL30" ca="1" si="23">+IF(CY15&lt;NOW(),"VENCIDO","VIGENTE")</f>
        <v>VIGENTE</v>
      </c>
      <c r="DM15" s="190" t="s">
        <v>14</v>
      </c>
      <c r="DN15" s="24">
        <v>0</v>
      </c>
      <c r="DO15" s="24">
        <v>0</v>
      </c>
      <c r="DP15" s="26">
        <v>0</v>
      </c>
      <c r="DQ15" s="2">
        <v>0</v>
      </c>
      <c r="DR15" s="24">
        <v>0</v>
      </c>
      <c r="DS15" s="24">
        <v>0</v>
      </c>
      <c r="DT15" s="24">
        <f t="shared" si="6"/>
        <v>336980380</v>
      </c>
      <c r="DU15" s="25">
        <f t="shared" ref="DU15:DU27" si="24">+DS15/BY15</f>
        <v>0</v>
      </c>
      <c r="DV15" s="24">
        <f t="shared" si="16"/>
        <v>336980380</v>
      </c>
      <c r="DW15" s="188" t="s">
        <v>25</v>
      </c>
      <c r="DX15" s="5" t="s">
        <v>286</v>
      </c>
      <c r="DY15" s="21">
        <v>45364</v>
      </c>
      <c r="DZ15" s="21" t="s">
        <v>8</v>
      </c>
      <c r="EA15" s="5" t="s">
        <v>1072</v>
      </c>
      <c r="EB15" s="270">
        <v>23595870</v>
      </c>
      <c r="EC15" s="2"/>
      <c r="ED15" s="2"/>
      <c r="EE15" s="2"/>
      <c r="EF15" s="27"/>
      <c r="EG15" s="28"/>
      <c r="EH15" s="196">
        <f t="shared" ref="EH15:EH30" ca="1" si="25">+TODAY()</f>
        <v>45649</v>
      </c>
      <c r="EI15" s="5"/>
      <c r="EJ15" s="5"/>
      <c r="EK15" s="20" t="s">
        <v>891</v>
      </c>
      <c r="EL15" s="20" t="s">
        <v>1063</v>
      </c>
      <c r="EM15" s="29" t="s">
        <v>1142</v>
      </c>
      <c r="EN15" s="30" t="s">
        <v>1143</v>
      </c>
      <c r="EO15" s="21">
        <v>45623</v>
      </c>
      <c r="EP15" s="198">
        <f>+BY15+EB15</f>
        <v>360576250</v>
      </c>
      <c r="EQ15" s="198">
        <f t="shared" ref="EQ15:EQ27" si="26">+EP15*0.04</f>
        <v>14423050</v>
      </c>
      <c r="ER15" s="198">
        <f t="shared" ref="ER15:ER27" si="27">+EP15+EQ15</f>
        <v>374999300</v>
      </c>
    </row>
    <row r="16" spans="1:148" s="4" customFormat="1" ht="99.95" customHeight="1">
      <c r="A16" s="19" t="s">
        <v>262</v>
      </c>
      <c r="B16" s="2" t="e">
        <f t="shared" ref="B16:B27" si="28">+B15+1</f>
        <v>#REF!</v>
      </c>
      <c r="C16" s="20" t="s">
        <v>263</v>
      </c>
      <c r="D16" s="5" t="s">
        <v>226</v>
      </c>
      <c r="E16" s="2" t="s">
        <v>264</v>
      </c>
      <c r="F16" s="5" t="s">
        <v>252</v>
      </c>
      <c r="G16" s="21">
        <v>45086</v>
      </c>
      <c r="H16" s="5">
        <v>81</v>
      </c>
      <c r="I16" s="5">
        <v>27</v>
      </c>
      <c r="J16" s="187" t="s">
        <v>1066</v>
      </c>
      <c r="K16" s="22">
        <v>0</v>
      </c>
      <c r="L16" s="22">
        <v>0</v>
      </c>
      <c r="M16" s="22">
        <v>0</v>
      </c>
      <c r="N16" s="22">
        <v>0</v>
      </c>
      <c r="O16" s="22">
        <v>0</v>
      </c>
      <c r="P16" s="22">
        <v>0</v>
      </c>
      <c r="Q16" s="6">
        <v>10820392</v>
      </c>
      <c r="R16" s="6">
        <v>270509798</v>
      </c>
      <c r="S16" s="6">
        <v>0</v>
      </c>
      <c r="T16" s="6">
        <v>0</v>
      </c>
      <c r="U16" s="6">
        <f t="shared" si="18"/>
        <v>281330190</v>
      </c>
      <c r="V16" s="5" t="s">
        <v>1144</v>
      </c>
      <c r="W16" s="5"/>
      <c r="X16" s="5" t="s">
        <v>870</v>
      </c>
      <c r="Y16" s="5" t="s">
        <v>871</v>
      </c>
      <c r="Z16" s="2" t="s">
        <v>872</v>
      </c>
      <c r="AA16" s="5" t="s">
        <v>262</v>
      </c>
      <c r="AB16" s="5" t="s">
        <v>264</v>
      </c>
      <c r="AC16" s="21">
        <v>45105</v>
      </c>
      <c r="AD16" s="21">
        <v>45114</v>
      </c>
      <c r="AE16" s="5" t="s">
        <v>897</v>
      </c>
      <c r="AF16" s="21">
        <v>45052</v>
      </c>
      <c r="AG16" s="5" t="s">
        <v>1145</v>
      </c>
      <c r="AH16" s="5" t="s">
        <v>1146</v>
      </c>
      <c r="AI16" s="6">
        <v>252812895</v>
      </c>
      <c r="AJ16" s="188">
        <v>0</v>
      </c>
      <c r="AK16" s="6">
        <v>0</v>
      </c>
      <c r="AL16" s="5"/>
      <c r="AM16" s="5">
        <v>0</v>
      </c>
      <c r="AN16" s="6">
        <v>0</v>
      </c>
      <c r="AO16" s="5"/>
      <c r="AP16" s="6">
        <v>252812895</v>
      </c>
      <c r="AQ16" s="5" t="s">
        <v>1054</v>
      </c>
      <c r="AR16" s="21" t="s">
        <v>1147</v>
      </c>
      <c r="AS16" s="5" t="s">
        <v>1148</v>
      </c>
      <c r="AT16" s="5">
        <v>0</v>
      </c>
      <c r="AU16" s="5">
        <v>0</v>
      </c>
      <c r="AV16" s="5">
        <v>0</v>
      </c>
      <c r="AW16" s="127">
        <v>0</v>
      </c>
      <c r="AX16" s="127">
        <v>0</v>
      </c>
      <c r="AY16" s="127">
        <f t="shared" ca="1" si="19"/>
        <v>0.83724569640062596</v>
      </c>
      <c r="AZ16" s="21">
        <v>45753</v>
      </c>
      <c r="BA16" s="189">
        <f t="shared" si="1"/>
        <v>21.3</v>
      </c>
      <c r="BB16" s="5" t="str">
        <f t="shared" ca="1" si="20"/>
        <v>VIGENTE</v>
      </c>
      <c r="BC16" s="5" t="s">
        <v>9</v>
      </c>
      <c r="BD16" s="21" t="s">
        <v>25</v>
      </c>
      <c r="BE16" s="21" t="s">
        <v>25</v>
      </c>
      <c r="BF16" s="21" t="s">
        <v>25</v>
      </c>
      <c r="BG16" s="21" t="s">
        <v>25</v>
      </c>
      <c r="BH16" s="5" t="s">
        <v>1149</v>
      </c>
      <c r="BI16" s="5" t="s">
        <v>1150</v>
      </c>
      <c r="BJ16" s="21">
        <v>45245</v>
      </c>
      <c r="BK16" s="21">
        <v>45614</v>
      </c>
      <c r="BL16" s="5" t="s">
        <v>1059</v>
      </c>
      <c r="BM16" s="21">
        <v>45733</v>
      </c>
      <c r="BN16" s="5" t="s">
        <v>1151</v>
      </c>
      <c r="BO16" s="5" t="s">
        <v>1151</v>
      </c>
      <c r="BP16" s="137"/>
      <c r="BQ16" s="137"/>
      <c r="BR16" s="137"/>
      <c r="BS16" s="137"/>
      <c r="BT16" s="24">
        <v>252808734.74000001</v>
      </c>
      <c r="BU16" s="5"/>
      <c r="BV16" s="24">
        <v>0</v>
      </c>
      <c r="BW16" s="5"/>
      <c r="BX16" s="24">
        <v>0</v>
      </c>
      <c r="BY16" s="24">
        <f t="shared" si="21"/>
        <v>252808734.74000001</v>
      </c>
      <c r="BZ16" s="2">
        <v>0</v>
      </c>
      <c r="CA16" s="191">
        <v>0</v>
      </c>
      <c r="CB16" s="2">
        <v>0</v>
      </c>
      <c r="CC16" s="5">
        <v>0</v>
      </c>
      <c r="CD16" s="5">
        <v>0</v>
      </c>
      <c r="CE16" s="5">
        <v>0</v>
      </c>
      <c r="CF16" s="21">
        <v>0</v>
      </c>
      <c r="CG16" s="5">
        <v>0</v>
      </c>
      <c r="CH16" s="192">
        <v>0</v>
      </c>
      <c r="CI16" s="192">
        <v>0</v>
      </c>
      <c r="CJ16" s="192">
        <v>0</v>
      </c>
      <c r="CK16" s="192">
        <v>0</v>
      </c>
      <c r="CL16" s="192">
        <v>0</v>
      </c>
      <c r="CM16" s="253">
        <f t="shared" si="10"/>
        <v>0</v>
      </c>
      <c r="CN16" s="21">
        <v>0</v>
      </c>
      <c r="CO16" s="21">
        <v>0</v>
      </c>
      <c r="CP16" s="253">
        <f t="shared" si="11"/>
        <v>0</v>
      </c>
      <c r="CQ16" s="21">
        <v>0</v>
      </c>
      <c r="CR16" s="21">
        <v>0</v>
      </c>
      <c r="CS16" s="192">
        <v>0</v>
      </c>
      <c r="CT16" s="192">
        <v>0</v>
      </c>
      <c r="CU16" s="192">
        <v>0</v>
      </c>
      <c r="CV16" s="189">
        <v>0</v>
      </c>
      <c r="CW16" s="192">
        <v>0</v>
      </c>
      <c r="CX16" s="192">
        <v>0</v>
      </c>
      <c r="CY16" s="21">
        <f t="shared" si="12"/>
        <v>45733</v>
      </c>
      <c r="CZ16" s="193">
        <f t="shared" si="22"/>
        <v>3.9666666666666668</v>
      </c>
      <c r="DA16" s="194">
        <v>0</v>
      </c>
      <c r="DB16" s="194"/>
      <c r="DC16" s="194"/>
      <c r="DD16" s="194"/>
      <c r="DE16" s="194"/>
      <c r="DF16" s="194">
        <v>0</v>
      </c>
      <c r="DG16" s="194"/>
      <c r="DH16" s="194"/>
      <c r="DI16" s="194"/>
      <c r="DJ16" s="194"/>
      <c r="DK16" s="195">
        <f t="shared" ca="1" si="4"/>
        <v>0.29411764705882354</v>
      </c>
      <c r="DL16" s="25" t="str">
        <f t="shared" ca="1" si="23"/>
        <v>VIGENTE</v>
      </c>
      <c r="DM16" s="190" t="s">
        <v>14</v>
      </c>
      <c r="DN16" s="24">
        <v>0</v>
      </c>
      <c r="DO16" s="24">
        <v>0</v>
      </c>
      <c r="DP16" s="26">
        <v>0</v>
      </c>
      <c r="DQ16" s="2">
        <v>0</v>
      </c>
      <c r="DR16" s="24">
        <v>0</v>
      </c>
      <c r="DS16" s="24">
        <v>0</v>
      </c>
      <c r="DT16" s="24">
        <f t="shared" si="6"/>
        <v>252808734.74000001</v>
      </c>
      <c r="DU16" s="25">
        <f t="shared" si="24"/>
        <v>0</v>
      </c>
      <c r="DV16" s="24">
        <f t="shared" si="16"/>
        <v>252808734.74000001</v>
      </c>
      <c r="DW16" s="188" t="s">
        <v>25</v>
      </c>
      <c r="DX16" s="5" t="s">
        <v>292</v>
      </c>
      <c r="DY16" s="21">
        <v>0</v>
      </c>
      <c r="DZ16" s="21" t="s">
        <v>8</v>
      </c>
      <c r="EA16" s="5" t="s">
        <v>1062</v>
      </c>
      <c r="EB16" s="270">
        <v>17681584.629999999</v>
      </c>
      <c r="EC16" s="2"/>
      <c r="ED16" s="2"/>
      <c r="EE16" s="2"/>
      <c r="EF16" s="27"/>
      <c r="EG16" s="28"/>
      <c r="EH16" s="196">
        <f t="shared" ca="1" si="25"/>
        <v>45649</v>
      </c>
      <c r="EI16" s="5"/>
      <c r="EJ16" s="5"/>
      <c r="EK16" s="20" t="s">
        <v>891</v>
      </c>
      <c r="EL16" s="20" t="s">
        <v>1063</v>
      </c>
      <c r="EM16" s="29" t="s">
        <v>1152</v>
      </c>
      <c r="EN16" s="30" t="s">
        <v>1153</v>
      </c>
      <c r="EO16" s="21">
        <v>45623</v>
      </c>
      <c r="EP16" s="198">
        <f>BY16+VLOOKUP(DX16,$1:$1048576,77,FALSE)</f>
        <v>510003721.74000001</v>
      </c>
      <c r="EQ16" s="198">
        <f t="shared" si="26"/>
        <v>20400148.869600002</v>
      </c>
      <c r="ER16" s="198">
        <f t="shared" si="27"/>
        <v>530403870.60960001</v>
      </c>
    </row>
    <row r="17" spans="1:148" s="4" customFormat="1" ht="99.95" customHeight="1">
      <c r="A17" s="19" t="s">
        <v>224</v>
      </c>
      <c r="B17" s="2" t="e">
        <f t="shared" si="28"/>
        <v>#REF!</v>
      </c>
      <c r="C17" s="20" t="s">
        <v>225</v>
      </c>
      <c r="D17" s="5" t="s">
        <v>226</v>
      </c>
      <c r="E17" s="2" t="s">
        <v>227</v>
      </c>
      <c r="F17" s="5" t="s">
        <v>252</v>
      </c>
      <c r="G17" s="21">
        <v>45086</v>
      </c>
      <c r="H17" s="5">
        <v>150</v>
      </c>
      <c r="I17" s="5">
        <v>50</v>
      </c>
      <c r="J17" s="187" t="s">
        <v>1066</v>
      </c>
      <c r="K17" s="22">
        <v>0</v>
      </c>
      <c r="L17" s="22">
        <v>0</v>
      </c>
      <c r="M17" s="22">
        <v>0</v>
      </c>
      <c r="N17" s="22">
        <v>0</v>
      </c>
      <c r="O17" s="22">
        <v>0</v>
      </c>
      <c r="P17" s="22">
        <v>0</v>
      </c>
      <c r="Q17" s="6">
        <v>36067973</v>
      </c>
      <c r="R17" s="6">
        <v>901699326</v>
      </c>
      <c r="S17" s="6">
        <v>0</v>
      </c>
      <c r="T17" s="6">
        <v>0</v>
      </c>
      <c r="U17" s="6">
        <f t="shared" si="18"/>
        <v>937767299</v>
      </c>
      <c r="V17" s="5" t="s">
        <v>1154</v>
      </c>
      <c r="W17" s="5"/>
      <c r="X17" s="5" t="s">
        <v>870</v>
      </c>
      <c r="Y17" s="5" t="s">
        <v>871</v>
      </c>
      <c r="Z17" s="2" t="s">
        <v>872</v>
      </c>
      <c r="AA17" s="5" t="s">
        <v>224</v>
      </c>
      <c r="AB17" s="5" t="s">
        <v>227</v>
      </c>
      <c r="AC17" s="21">
        <v>45104</v>
      </c>
      <c r="AD17" s="21">
        <v>45118</v>
      </c>
      <c r="AE17" s="5" t="s">
        <v>1068</v>
      </c>
      <c r="AF17" s="21">
        <v>45483</v>
      </c>
      <c r="AG17" s="5" t="s">
        <v>1155</v>
      </c>
      <c r="AH17" s="5" t="s">
        <v>1156</v>
      </c>
      <c r="AI17" s="6">
        <v>842709650</v>
      </c>
      <c r="AJ17" s="188">
        <v>0</v>
      </c>
      <c r="AK17" s="6">
        <v>0</v>
      </c>
      <c r="AL17" s="5"/>
      <c r="AM17" s="5">
        <v>0</v>
      </c>
      <c r="AN17" s="6">
        <v>0</v>
      </c>
      <c r="AO17" s="5"/>
      <c r="AP17" s="6">
        <v>842709650</v>
      </c>
      <c r="AQ17" s="5" t="s">
        <v>1102</v>
      </c>
      <c r="AR17" s="21">
        <v>45482</v>
      </c>
      <c r="AS17" s="5" t="s">
        <v>882</v>
      </c>
      <c r="AT17" s="5">
        <v>0</v>
      </c>
      <c r="AU17" s="5">
        <v>0</v>
      </c>
      <c r="AV17" s="5">
        <v>0</v>
      </c>
      <c r="AW17" s="127">
        <v>0</v>
      </c>
      <c r="AX17" s="127">
        <v>0</v>
      </c>
      <c r="AY17" s="127">
        <f t="shared" ca="1" si="19"/>
        <v>0.96721311475409832</v>
      </c>
      <c r="AZ17" s="326">
        <v>45667</v>
      </c>
      <c r="BA17" s="189">
        <f t="shared" si="1"/>
        <v>18.3</v>
      </c>
      <c r="BB17" s="5" t="str">
        <f t="shared" ca="1" si="20"/>
        <v>VIGENTE</v>
      </c>
      <c r="BC17" s="5" t="s">
        <v>9</v>
      </c>
      <c r="BD17" s="21" t="s">
        <v>25</v>
      </c>
      <c r="BE17" s="21" t="s">
        <v>25</v>
      </c>
      <c r="BF17" s="21" t="s">
        <v>25</v>
      </c>
      <c r="BG17" s="21" t="s">
        <v>25</v>
      </c>
      <c r="BH17" s="21" t="s">
        <v>1157</v>
      </c>
      <c r="BI17" s="5" t="s">
        <v>1158</v>
      </c>
      <c r="BJ17" s="21">
        <v>45246</v>
      </c>
      <c r="BK17" s="21">
        <v>45572</v>
      </c>
      <c r="BL17" s="5" t="s">
        <v>1159</v>
      </c>
      <c r="BM17" s="21">
        <v>45656</v>
      </c>
      <c r="BN17" s="5" t="s">
        <v>1160</v>
      </c>
      <c r="BO17" s="5" t="s">
        <v>1161</v>
      </c>
      <c r="BP17" s="137"/>
      <c r="BQ17" s="137"/>
      <c r="BR17" s="137"/>
      <c r="BS17" s="137"/>
      <c r="BT17" s="24">
        <v>800522650</v>
      </c>
      <c r="BU17" s="5"/>
      <c r="BV17" s="24">
        <v>0</v>
      </c>
      <c r="BW17" s="5"/>
      <c r="BX17" s="24">
        <v>0</v>
      </c>
      <c r="BY17" s="24">
        <f t="shared" si="21"/>
        <v>800522650</v>
      </c>
      <c r="BZ17" s="2">
        <v>0</v>
      </c>
      <c r="CA17" s="191">
        <v>0</v>
      </c>
      <c r="CB17" s="2">
        <v>0</v>
      </c>
      <c r="CC17" s="5">
        <v>0</v>
      </c>
      <c r="CD17" s="5">
        <v>0</v>
      </c>
      <c r="CE17" s="5">
        <v>0</v>
      </c>
      <c r="CF17" s="21">
        <v>0</v>
      </c>
      <c r="CG17" s="5">
        <v>0</v>
      </c>
      <c r="CH17" s="192">
        <v>0</v>
      </c>
      <c r="CI17" s="192">
        <v>0</v>
      </c>
      <c r="CJ17" s="192">
        <v>0</v>
      </c>
      <c r="CK17" s="192">
        <v>0</v>
      </c>
      <c r="CL17" s="192">
        <v>0</v>
      </c>
      <c r="CM17" s="253">
        <f t="shared" si="10"/>
        <v>0</v>
      </c>
      <c r="CN17" s="21">
        <v>0</v>
      </c>
      <c r="CO17" s="21">
        <v>0</v>
      </c>
      <c r="CP17" s="253">
        <f t="shared" si="11"/>
        <v>0</v>
      </c>
      <c r="CQ17" s="21">
        <v>0</v>
      </c>
      <c r="CR17" s="21">
        <v>0</v>
      </c>
      <c r="CS17" s="192">
        <v>0</v>
      </c>
      <c r="CT17" s="192">
        <v>0</v>
      </c>
      <c r="CU17" s="192">
        <v>0</v>
      </c>
      <c r="CV17" s="189">
        <v>0</v>
      </c>
      <c r="CW17" s="192">
        <v>0</v>
      </c>
      <c r="CX17" s="192">
        <v>0</v>
      </c>
      <c r="CY17" s="21">
        <f t="shared" si="12"/>
        <v>45656</v>
      </c>
      <c r="CZ17" s="193">
        <f t="shared" si="22"/>
        <v>2.8</v>
      </c>
      <c r="DA17" s="194">
        <v>0</v>
      </c>
      <c r="DB17" s="194"/>
      <c r="DC17" s="194"/>
      <c r="DD17" s="194"/>
      <c r="DE17" s="194"/>
      <c r="DF17" s="194">
        <v>0</v>
      </c>
      <c r="DG17" s="194"/>
      <c r="DH17" s="194"/>
      <c r="DI17" s="194"/>
      <c r="DJ17" s="194"/>
      <c r="DK17" s="195">
        <f t="shared" ca="1" si="4"/>
        <v>0.91666666666666663</v>
      </c>
      <c r="DL17" s="25" t="str">
        <f t="shared" ca="1" si="23"/>
        <v>VIGENTE</v>
      </c>
      <c r="DM17" s="190" t="s">
        <v>14</v>
      </c>
      <c r="DN17" s="24">
        <v>0</v>
      </c>
      <c r="DO17" s="24">
        <v>0</v>
      </c>
      <c r="DP17" s="26">
        <v>0</v>
      </c>
      <c r="DQ17" s="2">
        <v>0</v>
      </c>
      <c r="DR17" s="24">
        <v>0</v>
      </c>
      <c r="DS17" s="24">
        <v>0</v>
      </c>
      <c r="DT17" s="24">
        <f t="shared" si="6"/>
        <v>800522650</v>
      </c>
      <c r="DU17" s="25">
        <f t="shared" si="24"/>
        <v>0</v>
      </c>
      <c r="DV17" s="24">
        <f t="shared" si="16"/>
        <v>800522650</v>
      </c>
      <c r="DW17" s="188" t="s">
        <v>25</v>
      </c>
      <c r="DX17" s="5" t="s">
        <v>292</v>
      </c>
      <c r="DY17" s="21">
        <v>0</v>
      </c>
      <c r="DZ17" s="21" t="s">
        <v>8</v>
      </c>
      <c r="EA17" s="5" t="s">
        <v>1062</v>
      </c>
      <c r="EB17" s="270">
        <v>58938614.759999998</v>
      </c>
      <c r="EC17" s="2"/>
      <c r="ED17" s="2"/>
      <c r="EE17" s="2"/>
      <c r="EF17" s="27"/>
      <c r="EG17" s="28"/>
      <c r="EH17" s="196">
        <f t="shared" ca="1" si="25"/>
        <v>45649</v>
      </c>
      <c r="EI17" s="5"/>
      <c r="EJ17" s="5"/>
      <c r="EK17" s="20" t="s">
        <v>891</v>
      </c>
      <c r="EL17" s="20" t="s">
        <v>1063</v>
      </c>
      <c r="EM17" s="29" t="s">
        <v>1162</v>
      </c>
      <c r="EN17" s="30" t="s">
        <v>1163</v>
      </c>
      <c r="EO17" s="21">
        <v>45623</v>
      </c>
      <c r="EP17" s="198">
        <f>BY17+VLOOKUP(DX17,$1:$1048576,77,FALSE)</f>
        <v>1057717637</v>
      </c>
      <c r="EQ17" s="198">
        <f t="shared" si="26"/>
        <v>42308705.480000004</v>
      </c>
      <c r="ER17" s="198">
        <f t="shared" si="27"/>
        <v>1100026342.48</v>
      </c>
    </row>
    <row r="18" spans="1:148" s="4" customFormat="1" ht="99.95" customHeight="1">
      <c r="A18" s="19" t="s">
        <v>221</v>
      </c>
      <c r="B18" s="2" t="e">
        <f t="shared" si="28"/>
        <v>#REF!</v>
      </c>
      <c r="C18" s="20" t="s">
        <v>222</v>
      </c>
      <c r="D18" s="5" t="s">
        <v>218</v>
      </c>
      <c r="E18" s="2" t="s">
        <v>223</v>
      </c>
      <c r="F18" s="5" t="s">
        <v>252</v>
      </c>
      <c r="G18" s="21">
        <v>45086</v>
      </c>
      <c r="H18" s="5">
        <v>90</v>
      </c>
      <c r="I18" s="5">
        <v>30</v>
      </c>
      <c r="J18" s="187" t="s">
        <v>1066</v>
      </c>
      <c r="K18" s="22">
        <v>0</v>
      </c>
      <c r="L18" s="22">
        <v>0</v>
      </c>
      <c r="M18" s="22">
        <v>0</v>
      </c>
      <c r="N18" s="22">
        <v>0</v>
      </c>
      <c r="O18" s="22">
        <v>0</v>
      </c>
      <c r="P18" s="22">
        <v>0</v>
      </c>
      <c r="Q18" s="6">
        <v>237660379</v>
      </c>
      <c r="R18" s="6">
        <v>325000000</v>
      </c>
      <c r="S18" s="6">
        <v>0</v>
      </c>
      <c r="T18" s="6">
        <v>0</v>
      </c>
      <c r="U18" s="6">
        <f t="shared" si="18"/>
        <v>562660379</v>
      </c>
      <c r="V18" s="5" t="s">
        <v>1164</v>
      </c>
      <c r="W18" s="5"/>
      <c r="X18" s="5" t="s">
        <v>870</v>
      </c>
      <c r="Y18" s="5" t="s">
        <v>871</v>
      </c>
      <c r="Z18" s="2" t="s">
        <v>872</v>
      </c>
      <c r="AA18" s="5" t="s">
        <v>221</v>
      </c>
      <c r="AB18" s="5" t="s">
        <v>223</v>
      </c>
      <c r="AC18" s="21">
        <v>45104</v>
      </c>
      <c r="AD18" s="21">
        <v>45114</v>
      </c>
      <c r="AE18" s="5" t="s">
        <v>897</v>
      </c>
      <c r="AF18" s="21">
        <v>45418</v>
      </c>
      <c r="AG18" s="5" t="s">
        <v>1165</v>
      </c>
      <c r="AH18" s="5" t="s">
        <v>1166</v>
      </c>
      <c r="AI18" s="6">
        <v>505625790</v>
      </c>
      <c r="AJ18" s="188">
        <v>0</v>
      </c>
      <c r="AK18" s="6">
        <v>0</v>
      </c>
      <c r="AL18" s="5"/>
      <c r="AM18" s="5">
        <v>0</v>
      </c>
      <c r="AN18" s="6">
        <v>0</v>
      </c>
      <c r="AO18" s="5"/>
      <c r="AP18" s="6">
        <v>505625790</v>
      </c>
      <c r="AQ18" s="5" t="s">
        <v>1054</v>
      </c>
      <c r="AR18" s="21" t="s">
        <v>1167</v>
      </c>
      <c r="AS18" s="5" t="s">
        <v>1168</v>
      </c>
      <c r="AT18" s="5">
        <v>0</v>
      </c>
      <c r="AU18" s="5">
        <v>0</v>
      </c>
      <c r="AV18" s="5">
        <v>0</v>
      </c>
      <c r="AW18" s="127">
        <v>0</v>
      </c>
      <c r="AX18" s="127">
        <v>0</v>
      </c>
      <c r="AY18" s="127">
        <f t="shared" ca="1" si="19"/>
        <v>0.79970104633781769</v>
      </c>
      <c r="AZ18" s="21">
        <v>45783</v>
      </c>
      <c r="BA18" s="189">
        <f t="shared" si="1"/>
        <v>22.3</v>
      </c>
      <c r="BB18" s="5" t="str">
        <f t="shared" ca="1" si="20"/>
        <v>VIGENTE</v>
      </c>
      <c r="BC18" s="5" t="s">
        <v>9</v>
      </c>
      <c r="BD18" s="21" t="s">
        <v>25</v>
      </c>
      <c r="BE18" s="21" t="s">
        <v>25</v>
      </c>
      <c r="BF18" s="21" t="s">
        <v>25</v>
      </c>
      <c r="BG18" s="21" t="s">
        <v>25</v>
      </c>
      <c r="BH18" s="5" t="s">
        <v>1169</v>
      </c>
      <c r="BI18" s="5" t="s">
        <v>1170</v>
      </c>
      <c r="BJ18" s="21">
        <v>45271</v>
      </c>
      <c r="BK18" s="21">
        <v>45608</v>
      </c>
      <c r="BL18" s="5" t="s">
        <v>1059</v>
      </c>
      <c r="BM18" s="21">
        <v>45727</v>
      </c>
      <c r="BN18" s="5" t="s">
        <v>1171</v>
      </c>
      <c r="BO18" s="5" t="s">
        <v>1172</v>
      </c>
      <c r="BP18" s="137"/>
      <c r="BQ18" s="137"/>
      <c r="BR18" s="137"/>
      <c r="BS18" s="137"/>
      <c r="BT18" s="24">
        <v>493707160</v>
      </c>
      <c r="BU18" s="5"/>
      <c r="BV18" s="24">
        <v>0</v>
      </c>
      <c r="BW18" s="5"/>
      <c r="BX18" s="24">
        <v>0</v>
      </c>
      <c r="BY18" s="24">
        <f t="shared" si="21"/>
        <v>493707160</v>
      </c>
      <c r="BZ18" s="2">
        <v>0</v>
      </c>
      <c r="CA18" s="191">
        <v>0</v>
      </c>
      <c r="CB18" s="2">
        <v>0</v>
      </c>
      <c r="CC18" s="5">
        <v>0</v>
      </c>
      <c r="CD18" s="5">
        <v>0</v>
      </c>
      <c r="CE18" s="5">
        <v>0</v>
      </c>
      <c r="CF18" s="21">
        <v>0</v>
      </c>
      <c r="CG18" s="5">
        <v>0</v>
      </c>
      <c r="CH18" s="192">
        <v>0</v>
      </c>
      <c r="CI18" s="192">
        <v>0</v>
      </c>
      <c r="CJ18" s="192">
        <v>0</v>
      </c>
      <c r="CK18" s="192">
        <v>0</v>
      </c>
      <c r="CL18" s="192">
        <v>0</v>
      </c>
      <c r="CM18" s="253">
        <f t="shared" si="10"/>
        <v>0</v>
      </c>
      <c r="CN18" s="21">
        <v>0</v>
      </c>
      <c r="CO18" s="21">
        <v>0</v>
      </c>
      <c r="CP18" s="253">
        <f t="shared" si="11"/>
        <v>0</v>
      </c>
      <c r="CQ18" s="21">
        <v>0</v>
      </c>
      <c r="CR18" s="21">
        <v>0</v>
      </c>
      <c r="CS18" s="192">
        <v>0</v>
      </c>
      <c r="CT18" s="192">
        <v>0</v>
      </c>
      <c r="CU18" s="192">
        <v>0</v>
      </c>
      <c r="CV18" s="189">
        <v>0</v>
      </c>
      <c r="CW18" s="192">
        <v>0</v>
      </c>
      <c r="CX18" s="192">
        <v>0</v>
      </c>
      <c r="CY18" s="21">
        <f t="shared" si="12"/>
        <v>45727</v>
      </c>
      <c r="CZ18" s="193">
        <f t="shared" si="22"/>
        <v>3.9666666666666668</v>
      </c>
      <c r="DA18" s="194">
        <v>0</v>
      </c>
      <c r="DB18" s="194"/>
      <c r="DC18" s="194"/>
      <c r="DD18" s="194"/>
      <c r="DE18" s="194"/>
      <c r="DF18" s="194">
        <v>0</v>
      </c>
      <c r="DG18" s="194"/>
      <c r="DH18" s="194"/>
      <c r="DI18" s="194"/>
      <c r="DJ18" s="194"/>
      <c r="DK18" s="195">
        <f t="shared" ca="1" si="4"/>
        <v>0.34453781512605042</v>
      </c>
      <c r="DL18" s="25" t="str">
        <f t="shared" ca="1" si="23"/>
        <v>VIGENTE</v>
      </c>
      <c r="DM18" s="190" t="s">
        <v>14</v>
      </c>
      <c r="DN18" s="24">
        <v>0</v>
      </c>
      <c r="DO18" s="24">
        <v>0</v>
      </c>
      <c r="DP18" s="26">
        <v>0</v>
      </c>
      <c r="DQ18" s="2">
        <v>0</v>
      </c>
      <c r="DR18" s="24">
        <v>0</v>
      </c>
      <c r="DS18" s="24">
        <v>0</v>
      </c>
      <c r="DT18" s="24">
        <f t="shared" si="6"/>
        <v>493707160</v>
      </c>
      <c r="DU18" s="25">
        <f t="shared" si="24"/>
        <v>0</v>
      </c>
      <c r="DV18" s="24">
        <f t="shared" si="16"/>
        <v>493707160</v>
      </c>
      <c r="DW18" s="188" t="s">
        <v>25</v>
      </c>
      <c r="DX18" s="5" t="s">
        <v>286</v>
      </c>
      <c r="DY18" s="21">
        <v>45364</v>
      </c>
      <c r="DZ18" s="21" t="s">
        <v>8</v>
      </c>
      <c r="EA18" s="5" t="s">
        <v>1072</v>
      </c>
      <c r="EB18" s="270">
        <v>35393805</v>
      </c>
      <c r="EC18" s="2"/>
      <c r="ED18" s="2"/>
      <c r="EE18" s="2"/>
      <c r="EF18" s="27"/>
      <c r="EG18" s="28"/>
      <c r="EH18" s="196">
        <f t="shared" ca="1" si="25"/>
        <v>45649</v>
      </c>
      <c r="EI18" s="5"/>
      <c r="EJ18" s="5"/>
      <c r="EK18" s="20" t="s">
        <v>891</v>
      </c>
      <c r="EL18" s="20" t="s">
        <v>1063</v>
      </c>
      <c r="EM18" s="29" t="s">
        <v>1173</v>
      </c>
      <c r="EN18" s="30" t="s">
        <v>1174</v>
      </c>
      <c r="EO18" s="21">
        <v>45623</v>
      </c>
      <c r="EP18" s="198">
        <f>+BY18+EB18</f>
        <v>529100965</v>
      </c>
      <c r="EQ18" s="198">
        <f t="shared" si="26"/>
        <v>21164038.600000001</v>
      </c>
      <c r="ER18" s="198">
        <f t="shared" si="27"/>
        <v>550265003.60000002</v>
      </c>
    </row>
    <row r="19" spans="1:148" s="4" customFormat="1" ht="99.95" customHeight="1">
      <c r="A19" s="19" t="s">
        <v>253</v>
      </c>
      <c r="B19" s="2" t="e">
        <f>+#REF!+1</f>
        <v>#REF!</v>
      </c>
      <c r="C19" s="20" t="s">
        <v>254</v>
      </c>
      <c r="D19" s="5" t="s">
        <v>249</v>
      </c>
      <c r="E19" s="2" t="s">
        <v>255</v>
      </c>
      <c r="F19" s="5" t="s">
        <v>252</v>
      </c>
      <c r="G19" s="21">
        <v>45086</v>
      </c>
      <c r="H19" s="5">
        <v>210</v>
      </c>
      <c r="I19" s="5">
        <v>70</v>
      </c>
      <c r="J19" s="187" t="s">
        <v>1066</v>
      </c>
      <c r="K19" s="22">
        <v>0</v>
      </c>
      <c r="L19" s="22">
        <v>0</v>
      </c>
      <c r="M19" s="22">
        <v>0</v>
      </c>
      <c r="N19" s="22">
        <v>0</v>
      </c>
      <c r="O19" s="22">
        <v>0</v>
      </c>
      <c r="P19" s="22">
        <v>0</v>
      </c>
      <c r="Q19" s="6">
        <v>50495162</v>
      </c>
      <c r="R19" s="6">
        <v>1262379056</v>
      </c>
      <c r="S19" s="6">
        <v>0</v>
      </c>
      <c r="T19" s="6">
        <v>0</v>
      </c>
      <c r="U19" s="6">
        <f t="shared" si="18"/>
        <v>1312874218</v>
      </c>
      <c r="V19" s="5" t="s">
        <v>1175</v>
      </c>
      <c r="W19" s="5"/>
      <c r="X19" s="5" t="s">
        <v>870</v>
      </c>
      <c r="Y19" s="5" t="s">
        <v>871</v>
      </c>
      <c r="Z19" s="2" t="s">
        <v>872</v>
      </c>
      <c r="AA19" s="5" t="s">
        <v>253</v>
      </c>
      <c r="AB19" s="5" t="s">
        <v>255</v>
      </c>
      <c r="AC19" s="21">
        <v>45105</v>
      </c>
      <c r="AD19" s="21">
        <v>45117</v>
      </c>
      <c r="AE19" s="5" t="s">
        <v>1068</v>
      </c>
      <c r="AF19" s="21">
        <v>45574</v>
      </c>
      <c r="AG19" s="5" t="s">
        <v>1176</v>
      </c>
      <c r="AH19" s="5" t="s">
        <v>1177</v>
      </c>
      <c r="AI19" s="6">
        <v>1179793510</v>
      </c>
      <c r="AJ19" s="188">
        <v>0</v>
      </c>
      <c r="AK19" s="6">
        <v>0</v>
      </c>
      <c r="AL19" s="5"/>
      <c r="AM19" s="5">
        <v>0</v>
      </c>
      <c r="AN19" s="6">
        <v>0</v>
      </c>
      <c r="AO19" s="5"/>
      <c r="AP19" s="6">
        <v>1179793510</v>
      </c>
      <c r="AQ19" s="5">
        <v>0</v>
      </c>
      <c r="AR19" s="5">
        <v>0</v>
      </c>
      <c r="AS19" s="5">
        <v>0</v>
      </c>
      <c r="AT19" s="5" t="s">
        <v>1178</v>
      </c>
      <c r="AU19" s="21">
        <v>44990</v>
      </c>
      <c r="AV19" s="5" t="s">
        <v>1179</v>
      </c>
      <c r="AW19" s="127">
        <v>0</v>
      </c>
      <c r="AX19" s="127">
        <v>0</v>
      </c>
      <c r="AY19" s="127">
        <f t="shared" ca="1" si="19"/>
        <v>0.95855855855855854</v>
      </c>
      <c r="AZ19" s="326">
        <v>45672</v>
      </c>
      <c r="BA19" s="189">
        <f t="shared" si="1"/>
        <v>18.5</v>
      </c>
      <c r="BB19" s="5" t="str">
        <f t="shared" ca="1" si="20"/>
        <v>VIGENTE</v>
      </c>
      <c r="BC19" s="5" t="s">
        <v>77</v>
      </c>
      <c r="BD19" s="21" t="s">
        <v>25</v>
      </c>
      <c r="BE19" s="21" t="s">
        <v>25</v>
      </c>
      <c r="BF19" s="21" t="s">
        <v>25</v>
      </c>
      <c r="BG19" s="21" t="s">
        <v>25</v>
      </c>
      <c r="BH19" s="5" t="s">
        <v>1180</v>
      </c>
      <c r="BI19" s="5" t="s">
        <v>1181</v>
      </c>
      <c r="BJ19" s="21">
        <v>45204</v>
      </c>
      <c r="BK19" s="21">
        <v>45562</v>
      </c>
      <c r="BL19" s="5" t="s">
        <v>918</v>
      </c>
      <c r="BM19" s="21">
        <v>45803</v>
      </c>
      <c r="BN19" s="5" t="s">
        <v>1182</v>
      </c>
      <c r="BO19" s="5" t="s">
        <v>1183</v>
      </c>
      <c r="BP19" s="137"/>
      <c r="BQ19" s="137"/>
      <c r="BR19" s="137"/>
      <c r="BS19" s="137"/>
      <c r="BT19" s="24">
        <v>1177434900</v>
      </c>
      <c r="BU19" s="5"/>
      <c r="BV19" s="24"/>
      <c r="BW19" s="5"/>
      <c r="BX19" s="24"/>
      <c r="BY19" s="24">
        <f t="shared" si="21"/>
        <v>1177434900</v>
      </c>
      <c r="BZ19" s="2"/>
      <c r="CA19" s="191"/>
      <c r="CB19" s="2"/>
      <c r="CC19" s="5"/>
      <c r="CD19" s="5"/>
      <c r="CE19" s="5"/>
      <c r="CF19" s="21">
        <v>0</v>
      </c>
      <c r="CG19" s="5" t="s">
        <v>1184</v>
      </c>
      <c r="CH19" s="192">
        <v>45204</v>
      </c>
      <c r="CI19" s="192">
        <v>47274</v>
      </c>
      <c r="CJ19" s="192">
        <v>0</v>
      </c>
      <c r="CK19" s="192">
        <v>0</v>
      </c>
      <c r="CL19" s="192">
        <v>0</v>
      </c>
      <c r="CM19" s="253" t="str">
        <f t="shared" si="10"/>
        <v>AB001355</v>
      </c>
      <c r="CN19" s="21">
        <v>45204</v>
      </c>
      <c r="CO19" s="21">
        <v>45631</v>
      </c>
      <c r="CP19" s="253" t="str">
        <f t="shared" si="11"/>
        <v>AB001355</v>
      </c>
      <c r="CQ19" s="21">
        <v>45204</v>
      </c>
      <c r="CR19" s="21">
        <v>46543</v>
      </c>
      <c r="CS19" s="192">
        <v>0</v>
      </c>
      <c r="CT19" s="192">
        <v>0</v>
      </c>
      <c r="CU19" s="192">
        <v>0</v>
      </c>
      <c r="CV19" s="189" t="s">
        <v>1185</v>
      </c>
      <c r="CW19" s="192">
        <v>45204</v>
      </c>
      <c r="CX19" s="192">
        <v>45448</v>
      </c>
      <c r="CY19" s="21">
        <f t="shared" si="12"/>
        <v>45803</v>
      </c>
      <c r="CZ19" s="193">
        <f t="shared" si="22"/>
        <v>8.0333333333333332</v>
      </c>
      <c r="DA19" s="194">
        <v>0</v>
      </c>
      <c r="DB19" s="194"/>
      <c r="DC19" s="194"/>
      <c r="DD19" s="194"/>
      <c r="DE19" s="194"/>
      <c r="DF19" s="194">
        <v>0</v>
      </c>
      <c r="DG19" s="194"/>
      <c r="DH19" s="194"/>
      <c r="DI19" s="194"/>
      <c r="DJ19" s="194"/>
      <c r="DK19" s="195">
        <f t="shared" ca="1" si="4"/>
        <v>0.36099585062240663</v>
      </c>
      <c r="DL19" s="25" t="str">
        <f t="shared" ca="1" si="23"/>
        <v>VIGENTE</v>
      </c>
      <c r="DM19" s="190" t="s">
        <v>14</v>
      </c>
      <c r="DN19" s="24">
        <v>0</v>
      </c>
      <c r="DO19" s="24">
        <v>0</v>
      </c>
      <c r="DP19" s="26">
        <v>0</v>
      </c>
      <c r="DQ19" s="2">
        <v>0</v>
      </c>
      <c r="DR19" s="24">
        <v>0</v>
      </c>
      <c r="DS19" s="24">
        <v>0</v>
      </c>
      <c r="DT19" s="24">
        <f t="shared" si="6"/>
        <v>1177434900</v>
      </c>
      <c r="DU19" s="25">
        <f t="shared" si="24"/>
        <v>0</v>
      </c>
      <c r="DV19" s="24">
        <f>+BY19-DS19</f>
        <v>1177434900</v>
      </c>
      <c r="DW19" s="188" t="s">
        <v>25</v>
      </c>
      <c r="DX19" s="5" t="s">
        <v>290</v>
      </c>
      <c r="DY19" s="21">
        <v>45385</v>
      </c>
      <c r="DZ19" s="21" t="s">
        <v>8</v>
      </c>
      <c r="EA19" s="5" t="s">
        <v>1186</v>
      </c>
      <c r="EB19" s="270">
        <v>82503550</v>
      </c>
      <c r="EC19" s="2"/>
      <c r="ED19" s="2"/>
      <c r="EE19" s="2"/>
      <c r="EF19" s="27"/>
      <c r="EG19" s="28"/>
      <c r="EH19" s="196">
        <f t="shared" ca="1" si="25"/>
        <v>45649</v>
      </c>
      <c r="EI19" s="5"/>
      <c r="EJ19" s="5"/>
      <c r="EK19" s="20" t="s">
        <v>891</v>
      </c>
      <c r="EL19" s="20" t="s">
        <v>1063</v>
      </c>
      <c r="EM19" s="29" t="s">
        <v>1187</v>
      </c>
      <c r="EN19" s="30" t="s">
        <v>1188</v>
      </c>
      <c r="EO19" s="21">
        <v>45623</v>
      </c>
      <c r="EP19" s="198">
        <f>AP19+VLOOKUP(DX19,$1:$1048576,77,FALSE)</f>
        <v>1736103163</v>
      </c>
      <c r="EQ19" s="198">
        <f t="shared" si="26"/>
        <v>69444126.519999996</v>
      </c>
      <c r="ER19" s="198">
        <f t="shared" si="27"/>
        <v>1805547289.52</v>
      </c>
    </row>
    <row r="20" spans="1:148" s="4" customFormat="1" ht="99.95" customHeight="1">
      <c r="A20" s="19" t="s">
        <v>236</v>
      </c>
      <c r="B20" s="2" t="e">
        <f>+#REF!+1</f>
        <v>#REF!</v>
      </c>
      <c r="C20" s="20" t="s">
        <v>237</v>
      </c>
      <c r="D20" s="5" t="s">
        <v>230</v>
      </c>
      <c r="E20" s="2" t="s">
        <v>238</v>
      </c>
      <c r="F20" s="5" t="s">
        <v>252</v>
      </c>
      <c r="G20" s="21">
        <v>45086</v>
      </c>
      <c r="H20" s="5">
        <v>300</v>
      </c>
      <c r="I20" s="5">
        <v>100</v>
      </c>
      <c r="J20" s="187" t="s">
        <v>1066</v>
      </c>
      <c r="K20" s="22">
        <v>0</v>
      </c>
      <c r="L20" s="22">
        <v>0</v>
      </c>
      <c r="M20" s="22">
        <v>0</v>
      </c>
      <c r="N20" s="22">
        <v>0</v>
      </c>
      <c r="O20" s="22">
        <v>0</v>
      </c>
      <c r="P20" s="22">
        <v>0</v>
      </c>
      <c r="Q20" s="6">
        <v>384534597</v>
      </c>
      <c r="R20" s="6">
        <v>1491000000</v>
      </c>
      <c r="S20" s="6">
        <v>0</v>
      </c>
      <c r="T20" s="6">
        <v>0</v>
      </c>
      <c r="U20" s="6">
        <f t="shared" si="18"/>
        <v>1875534597</v>
      </c>
      <c r="V20" s="5" t="s">
        <v>1189</v>
      </c>
      <c r="W20" s="5"/>
      <c r="X20" s="5" t="s">
        <v>870</v>
      </c>
      <c r="Y20" s="5" t="s">
        <v>871</v>
      </c>
      <c r="Z20" s="2" t="s">
        <v>872</v>
      </c>
      <c r="AA20" s="5" t="s">
        <v>236</v>
      </c>
      <c r="AB20" s="5" t="s">
        <v>238</v>
      </c>
      <c r="AC20" s="21">
        <v>45105</v>
      </c>
      <c r="AD20" s="21">
        <v>45118</v>
      </c>
      <c r="AE20" s="5" t="s">
        <v>1190</v>
      </c>
      <c r="AF20" s="21">
        <v>45575</v>
      </c>
      <c r="AG20" s="5" t="s">
        <v>1191</v>
      </c>
      <c r="AH20" s="5" t="s">
        <v>1192</v>
      </c>
      <c r="AI20" s="6">
        <v>1685419300</v>
      </c>
      <c r="AJ20" s="188">
        <v>0</v>
      </c>
      <c r="AK20" s="6">
        <v>0</v>
      </c>
      <c r="AL20" s="5"/>
      <c r="AM20" s="5">
        <v>0</v>
      </c>
      <c r="AN20" s="6">
        <v>0</v>
      </c>
      <c r="AO20" s="5"/>
      <c r="AP20" s="6">
        <v>1685419300</v>
      </c>
      <c r="AQ20" s="5">
        <v>0</v>
      </c>
      <c r="AR20" s="5">
        <v>0</v>
      </c>
      <c r="AS20" s="5">
        <v>0</v>
      </c>
      <c r="AT20" s="5" t="s">
        <v>1178</v>
      </c>
      <c r="AU20" s="21">
        <v>45371</v>
      </c>
      <c r="AV20" s="5" t="s">
        <v>1193</v>
      </c>
      <c r="AW20" s="127">
        <v>0</v>
      </c>
      <c r="AX20" s="127">
        <v>0</v>
      </c>
      <c r="AY20" s="127">
        <f t="shared" ca="1" si="19"/>
        <v>0.84018987341772156</v>
      </c>
      <c r="AZ20" s="21">
        <v>45750</v>
      </c>
      <c r="BA20" s="189">
        <f t="shared" si="1"/>
        <v>21.066666666666666</v>
      </c>
      <c r="BB20" s="5" t="str">
        <f t="shared" ca="1" si="20"/>
        <v>VIGENTE</v>
      </c>
      <c r="BC20" s="5" t="s">
        <v>77</v>
      </c>
      <c r="BD20" s="21" t="s">
        <v>25</v>
      </c>
      <c r="BE20" s="21" t="s">
        <v>25</v>
      </c>
      <c r="BF20" s="21" t="s">
        <v>25</v>
      </c>
      <c r="BG20" s="21" t="s">
        <v>25</v>
      </c>
      <c r="BH20" s="5" t="s">
        <v>1194</v>
      </c>
      <c r="BI20" s="5" t="s">
        <v>1195</v>
      </c>
      <c r="BJ20" s="21">
        <v>45261</v>
      </c>
      <c r="BK20" s="21">
        <v>45576</v>
      </c>
      <c r="BL20" s="5" t="s">
        <v>897</v>
      </c>
      <c r="BM20" s="21">
        <v>45879</v>
      </c>
      <c r="BN20" s="5" t="s">
        <v>1196</v>
      </c>
      <c r="BO20" s="5" t="s">
        <v>1197</v>
      </c>
      <c r="BP20" s="137"/>
      <c r="BQ20" s="137"/>
      <c r="BR20" s="137"/>
      <c r="BS20" s="137"/>
      <c r="BT20" s="24">
        <v>1683712900</v>
      </c>
      <c r="BU20" s="5"/>
      <c r="BV20" s="24">
        <v>0</v>
      </c>
      <c r="BW20" s="5"/>
      <c r="BX20" s="24">
        <v>0</v>
      </c>
      <c r="BY20" s="24">
        <f t="shared" ref="BY20:BY27" si="29">+BT20+BV20+BX20</f>
        <v>1683712900</v>
      </c>
      <c r="BZ20" s="2">
        <v>0</v>
      </c>
      <c r="CA20" s="191">
        <v>0</v>
      </c>
      <c r="CB20" s="2">
        <v>0</v>
      </c>
      <c r="CC20" s="5">
        <v>0</v>
      </c>
      <c r="CD20" s="5">
        <v>0</v>
      </c>
      <c r="CE20" s="5">
        <v>0</v>
      </c>
      <c r="CF20" s="21">
        <v>0</v>
      </c>
      <c r="CG20" s="5" t="s">
        <v>1198</v>
      </c>
      <c r="CH20" s="192">
        <v>45261</v>
      </c>
      <c r="CI20" s="192">
        <v>45748</v>
      </c>
      <c r="CJ20" s="192">
        <v>0</v>
      </c>
      <c r="CK20" s="192">
        <v>0</v>
      </c>
      <c r="CL20" s="192">
        <v>0</v>
      </c>
      <c r="CM20" s="253" t="str">
        <f t="shared" si="10"/>
        <v>BCH-100031672</v>
      </c>
      <c r="CN20" s="21">
        <v>45261</v>
      </c>
      <c r="CO20" s="21">
        <v>46661</v>
      </c>
      <c r="CP20" s="253" t="str">
        <f t="shared" si="11"/>
        <v>BCH-100031672</v>
      </c>
      <c r="CQ20" s="21">
        <v>45261</v>
      </c>
      <c r="CR20" s="21">
        <v>47088</v>
      </c>
      <c r="CS20" s="192">
        <v>0</v>
      </c>
      <c r="CT20" s="192">
        <v>0</v>
      </c>
      <c r="CU20" s="192">
        <v>0</v>
      </c>
      <c r="CV20" s="189" t="s">
        <v>1199</v>
      </c>
      <c r="CW20" s="192">
        <v>45261</v>
      </c>
      <c r="CX20" s="192">
        <v>45566</v>
      </c>
      <c r="CY20" s="21">
        <f t="shared" si="12"/>
        <v>45879</v>
      </c>
      <c r="CZ20" s="193">
        <f t="shared" si="22"/>
        <v>10.1</v>
      </c>
      <c r="DA20" s="194">
        <v>0.1</v>
      </c>
      <c r="DB20" s="194"/>
      <c r="DC20" s="194"/>
      <c r="DD20" s="194"/>
      <c r="DE20" s="194"/>
      <c r="DF20" s="194">
        <v>0</v>
      </c>
      <c r="DG20" s="194"/>
      <c r="DH20" s="194"/>
      <c r="DI20" s="194"/>
      <c r="DJ20" s="194"/>
      <c r="DK20" s="195">
        <f t="shared" ca="1" si="4"/>
        <v>0.24092409240924093</v>
      </c>
      <c r="DL20" s="25" t="str">
        <f t="shared" ca="1" si="23"/>
        <v>VIGENTE</v>
      </c>
      <c r="DM20" s="190" t="s">
        <v>14</v>
      </c>
      <c r="DN20" s="24">
        <v>0</v>
      </c>
      <c r="DO20" s="24">
        <v>0</v>
      </c>
      <c r="DP20" s="26">
        <v>0</v>
      </c>
      <c r="DQ20" s="2">
        <v>0</v>
      </c>
      <c r="DR20" s="24">
        <v>0</v>
      </c>
      <c r="DS20" s="24">
        <v>0</v>
      </c>
      <c r="DT20" s="24">
        <f t="shared" si="6"/>
        <v>1683712900</v>
      </c>
      <c r="DU20" s="25">
        <f t="shared" si="24"/>
        <v>0</v>
      </c>
      <c r="DV20" s="24">
        <f>+BY20-DS20</f>
        <v>1683712900</v>
      </c>
      <c r="DW20" s="188" t="s">
        <v>25</v>
      </c>
      <c r="DX20" s="5" t="s">
        <v>290</v>
      </c>
      <c r="DY20" s="21">
        <v>45385</v>
      </c>
      <c r="DZ20" s="21" t="s">
        <v>8</v>
      </c>
      <c r="EA20" s="5" t="s">
        <v>1186</v>
      </c>
      <c r="EB20" s="270">
        <v>117862214</v>
      </c>
      <c r="EC20" s="2"/>
      <c r="ED20" s="2" t="s">
        <v>1200</v>
      </c>
      <c r="EE20" s="2"/>
      <c r="EF20" s="27"/>
      <c r="EG20" s="28"/>
      <c r="EH20" s="196">
        <f t="shared" ca="1" si="25"/>
        <v>45649</v>
      </c>
      <c r="EI20" s="5"/>
      <c r="EJ20" s="5"/>
      <c r="EK20" s="20" t="s">
        <v>891</v>
      </c>
      <c r="EL20" s="20" t="s">
        <v>1063</v>
      </c>
      <c r="EM20" s="29" t="s">
        <v>1201</v>
      </c>
      <c r="EN20" s="248" t="s">
        <v>1202</v>
      </c>
      <c r="EO20" s="21">
        <v>45629</v>
      </c>
      <c r="EP20" s="198">
        <f>BY20+VLOOKUP(DX20,$1:$1048576,77,FALSE)</f>
        <v>2240022553</v>
      </c>
      <c r="EQ20" s="198">
        <f t="shared" si="26"/>
        <v>89600902.120000005</v>
      </c>
      <c r="ER20" s="198">
        <f t="shared" si="27"/>
        <v>2329623455.1199999</v>
      </c>
    </row>
    <row r="21" spans="1:148" s="4" customFormat="1" ht="99.95" customHeight="1">
      <c r="A21" s="19" t="s">
        <v>280</v>
      </c>
      <c r="B21" s="2" t="e">
        <f t="shared" si="28"/>
        <v>#REF!</v>
      </c>
      <c r="C21" s="20" t="s">
        <v>281</v>
      </c>
      <c r="D21" s="5" t="s">
        <v>226</v>
      </c>
      <c r="E21" s="2" t="s">
        <v>282</v>
      </c>
      <c r="F21" s="5" t="s">
        <v>252</v>
      </c>
      <c r="G21" s="21">
        <v>45086</v>
      </c>
      <c r="H21" s="5">
        <v>150</v>
      </c>
      <c r="I21" s="5">
        <v>50</v>
      </c>
      <c r="J21" s="187" t="s">
        <v>1066</v>
      </c>
      <c r="K21" s="22">
        <v>0</v>
      </c>
      <c r="L21" s="22">
        <v>0</v>
      </c>
      <c r="M21" s="22">
        <v>0</v>
      </c>
      <c r="N21" s="22">
        <v>0</v>
      </c>
      <c r="O21" s="22">
        <v>0</v>
      </c>
      <c r="P21" s="22">
        <v>0</v>
      </c>
      <c r="Q21" s="6">
        <v>36067973</v>
      </c>
      <c r="R21" s="6">
        <v>901699326</v>
      </c>
      <c r="S21" s="6">
        <v>0</v>
      </c>
      <c r="T21" s="6">
        <v>0</v>
      </c>
      <c r="U21" s="6">
        <f t="shared" si="18"/>
        <v>937767299</v>
      </c>
      <c r="V21" s="5" t="s">
        <v>1203</v>
      </c>
      <c r="W21" s="5"/>
      <c r="X21" s="5" t="s">
        <v>870</v>
      </c>
      <c r="Y21" s="5" t="s">
        <v>871</v>
      </c>
      <c r="Z21" s="2" t="s">
        <v>872</v>
      </c>
      <c r="AA21" s="5" t="s">
        <v>280</v>
      </c>
      <c r="AB21" s="5" t="s">
        <v>282</v>
      </c>
      <c r="AC21" s="21">
        <v>45105</v>
      </c>
      <c r="AD21" s="21">
        <v>45114</v>
      </c>
      <c r="AE21" s="5" t="s">
        <v>1068</v>
      </c>
      <c r="AF21" s="21">
        <v>45114</v>
      </c>
      <c r="AG21" s="5"/>
      <c r="AH21" s="5" t="s">
        <v>1204</v>
      </c>
      <c r="AI21" s="6">
        <v>842709650</v>
      </c>
      <c r="AJ21" s="188">
        <v>0</v>
      </c>
      <c r="AK21" s="6">
        <v>0</v>
      </c>
      <c r="AL21" s="5"/>
      <c r="AM21" s="5">
        <v>0</v>
      </c>
      <c r="AN21" s="6">
        <v>0</v>
      </c>
      <c r="AO21" s="5"/>
      <c r="AP21" s="6">
        <v>842709650</v>
      </c>
      <c r="AQ21" s="5" t="s">
        <v>1102</v>
      </c>
      <c r="AR21" s="21">
        <v>45477</v>
      </c>
      <c r="AS21" s="5" t="s">
        <v>874</v>
      </c>
      <c r="AT21" s="5">
        <v>0</v>
      </c>
      <c r="AU21" s="5">
        <v>0</v>
      </c>
      <c r="AV21" s="5">
        <v>0</v>
      </c>
      <c r="AW21" s="127">
        <v>0</v>
      </c>
      <c r="AX21" s="127">
        <v>0</v>
      </c>
      <c r="AY21" s="127">
        <f t="shared" ca="1" si="19"/>
        <v>0.83724569640062596</v>
      </c>
      <c r="AZ21" s="21">
        <v>45753</v>
      </c>
      <c r="BA21" s="189">
        <f t="shared" si="1"/>
        <v>21.3</v>
      </c>
      <c r="BB21" s="5" t="str">
        <f t="shared" ca="1" si="20"/>
        <v>VIGENTE</v>
      </c>
      <c r="BC21" s="5" t="s">
        <v>77</v>
      </c>
      <c r="BD21" s="21" t="s">
        <v>25</v>
      </c>
      <c r="BE21" s="21" t="s">
        <v>25</v>
      </c>
      <c r="BF21" s="21" t="s">
        <v>25</v>
      </c>
      <c r="BG21" s="21" t="s">
        <v>25</v>
      </c>
      <c r="BH21" s="5" t="s">
        <v>1205</v>
      </c>
      <c r="BI21" s="5" t="s">
        <v>1206</v>
      </c>
      <c r="BJ21" s="21">
        <v>45287</v>
      </c>
      <c r="BK21" s="21">
        <v>45581</v>
      </c>
      <c r="BL21" s="5" t="s">
        <v>1008</v>
      </c>
      <c r="BM21" s="21">
        <v>45792</v>
      </c>
      <c r="BN21" s="5" t="s">
        <v>1207</v>
      </c>
      <c r="BO21" s="5" t="s">
        <v>1061</v>
      </c>
      <c r="BP21" s="137"/>
      <c r="BQ21" s="137"/>
      <c r="BR21" s="137"/>
      <c r="BS21" s="137"/>
      <c r="BT21" s="24">
        <v>842703341</v>
      </c>
      <c r="BU21" s="5"/>
      <c r="BV21" s="24">
        <v>0</v>
      </c>
      <c r="BW21" s="5"/>
      <c r="BX21" s="24">
        <v>0</v>
      </c>
      <c r="BY21" s="24">
        <f t="shared" si="29"/>
        <v>842703341</v>
      </c>
      <c r="BZ21" s="2">
        <v>0</v>
      </c>
      <c r="CA21" s="191">
        <v>0</v>
      </c>
      <c r="CB21" s="2">
        <v>0</v>
      </c>
      <c r="CC21" s="5">
        <v>0</v>
      </c>
      <c r="CD21" s="5">
        <v>0</v>
      </c>
      <c r="CE21" s="5">
        <v>0</v>
      </c>
      <c r="CF21" s="21">
        <v>0</v>
      </c>
      <c r="CG21" s="5">
        <v>0</v>
      </c>
      <c r="CH21" s="192">
        <v>0</v>
      </c>
      <c r="CI21" s="192">
        <v>0</v>
      </c>
      <c r="CJ21" s="192">
        <v>0</v>
      </c>
      <c r="CK21" s="192">
        <v>0</v>
      </c>
      <c r="CL21" s="192">
        <v>0</v>
      </c>
      <c r="CM21" s="253">
        <f t="shared" si="10"/>
        <v>0</v>
      </c>
      <c r="CN21" s="21">
        <v>0</v>
      </c>
      <c r="CO21" s="21">
        <v>0</v>
      </c>
      <c r="CP21" s="253">
        <f t="shared" si="11"/>
        <v>0</v>
      </c>
      <c r="CQ21" s="21">
        <v>0</v>
      </c>
      <c r="CR21" s="21">
        <v>0</v>
      </c>
      <c r="CS21" s="192">
        <v>0</v>
      </c>
      <c r="CT21" s="192">
        <v>0</v>
      </c>
      <c r="CU21" s="192">
        <v>0</v>
      </c>
      <c r="CV21" s="189">
        <v>0</v>
      </c>
      <c r="CW21" s="192">
        <v>0</v>
      </c>
      <c r="CX21" s="192">
        <v>0</v>
      </c>
      <c r="CY21" s="21">
        <f t="shared" si="12"/>
        <v>45792</v>
      </c>
      <c r="CZ21" s="193">
        <f t="shared" si="22"/>
        <v>7.0333333333333332</v>
      </c>
      <c r="DA21" s="194">
        <v>0</v>
      </c>
      <c r="DB21" s="194"/>
      <c r="DC21" s="194"/>
      <c r="DD21" s="194"/>
      <c r="DE21" s="194"/>
      <c r="DF21" s="194">
        <v>0</v>
      </c>
      <c r="DG21" s="194"/>
      <c r="DH21" s="194"/>
      <c r="DI21" s="194"/>
      <c r="DJ21" s="194"/>
      <c r="DK21" s="195">
        <f t="shared" ca="1" si="4"/>
        <v>0.32227488151658767</v>
      </c>
      <c r="DL21" s="25" t="str">
        <f t="shared" ca="1" si="23"/>
        <v>VIGENTE</v>
      </c>
      <c r="DM21" s="190" t="s">
        <v>14</v>
      </c>
      <c r="DN21" s="24">
        <v>0</v>
      </c>
      <c r="DO21" s="24">
        <v>0</v>
      </c>
      <c r="DP21" s="26">
        <v>0</v>
      </c>
      <c r="DQ21" s="2">
        <v>0</v>
      </c>
      <c r="DR21" s="24">
        <v>0</v>
      </c>
      <c r="DS21" s="24">
        <v>0</v>
      </c>
      <c r="DT21" s="24">
        <f t="shared" si="6"/>
        <v>842703341</v>
      </c>
      <c r="DU21" s="25">
        <f t="shared" si="24"/>
        <v>0</v>
      </c>
      <c r="DV21" s="24">
        <f>+BY21-DS21</f>
        <v>842703341</v>
      </c>
      <c r="DW21" s="188" t="s">
        <v>25</v>
      </c>
      <c r="DX21" s="5" t="s">
        <v>292</v>
      </c>
      <c r="DY21" s="21">
        <v>45434</v>
      </c>
      <c r="DZ21" s="21" t="s">
        <v>8</v>
      </c>
      <c r="EA21" s="5" t="s">
        <v>1062</v>
      </c>
      <c r="EB21" s="270">
        <v>58938614.759999998</v>
      </c>
      <c r="EC21" s="2"/>
      <c r="ED21" s="2"/>
      <c r="EE21" s="2"/>
      <c r="EF21" s="27"/>
      <c r="EG21" s="28"/>
      <c r="EH21" s="196">
        <f t="shared" ca="1" si="25"/>
        <v>45649</v>
      </c>
      <c r="EI21" s="5"/>
      <c r="EJ21" s="5"/>
      <c r="EK21" s="20" t="s">
        <v>891</v>
      </c>
      <c r="EL21" s="20" t="s">
        <v>1063</v>
      </c>
      <c r="EM21" s="29" t="s">
        <v>1208</v>
      </c>
      <c r="EN21" s="30" t="s">
        <v>1209</v>
      </c>
      <c r="EO21" s="21">
        <v>45623</v>
      </c>
      <c r="EP21" s="198">
        <f>BY21+VLOOKUP(DX21,$1:$1048576,77,FALSE)</f>
        <v>1099898328</v>
      </c>
      <c r="EQ21" s="198">
        <f t="shared" si="26"/>
        <v>43995933.119999997</v>
      </c>
      <c r="ER21" s="198">
        <f t="shared" si="27"/>
        <v>1143894261.1199999</v>
      </c>
    </row>
    <row r="22" spans="1:148" s="4" customFormat="1" ht="99.95" customHeight="1">
      <c r="A22" s="19" t="s">
        <v>277</v>
      </c>
      <c r="B22" s="2" t="e">
        <f>+#REF!+1</f>
        <v>#REF!</v>
      </c>
      <c r="C22" s="20" t="s">
        <v>278</v>
      </c>
      <c r="D22" s="5" t="s">
        <v>226</v>
      </c>
      <c r="E22" s="2" t="s">
        <v>279</v>
      </c>
      <c r="F22" s="5" t="s">
        <v>1210</v>
      </c>
      <c r="G22" s="21">
        <v>45086</v>
      </c>
      <c r="H22" s="5">
        <v>81</v>
      </c>
      <c r="I22" s="5">
        <v>27</v>
      </c>
      <c r="J22" s="187" t="s">
        <v>1066</v>
      </c>
      <c r="K22" s="22">
        <v>0</v>
      </c>
      <c r="L22" s="22">
        <v>0</v>
      </c>
      <c r="M22" s="22">
        <v>0</v>
      </c>
      <c r="N22" s="22">
        <v>0</v>
      </c>
      <c r="O22" s="22">
        <v>0</v>
      </c>
      <c r="P22" s="22">
        <v>0</v>
      </c>
      <c r="Q22" s="6">
        <v>19476705</v>
      </c>
      <c r="R22" s="6">
        <v>486917636</v>
      </c>
      <c r="S22" s="6">
        <v>0</v>
      </c>
      <c r="T22" s="6">
        <v>0</v>
      </c>
      <c r="U22" s="6">
        <f t="shared" si="18"/>
        <v>506394341</v>
      </c>
      <c r="V22" s="5" t="s">
        <v>928</v>
      </c>
      <c r="W22" s="5"/>
      <c r="X22" s="5" t="s">
        <v>870</v>
      </c>
      <c r="Y22" s="5" t="s">
        <v>871</v>
      </c>
      <c r="Z22" s="2" t="s">
        <v>872</v>
      </c>
      <c r="AA22" s="5" t="s">
        <v>277</v>
      </c>
      <c r="AB22" s="5" t="s">
        <v>279</v>
      </c>
      <c r="AC22" s="21">
        <v>45105</v>
      </c>
      <c r="AD22" s="21">
        <v>45107</v>
      </c>
      <c r="AE22" s="5" t="s">
        <v>897</v>
      </c>
      <c r="AF22" s="21">
        <v>45411</v>
      </c>
      <c r="AG22" s="5" t="s">
        <v>1211</v>
      </c>
      <c r="AH22" s="5" t="s">
        <v>1212</v>
      </c>
      <c r="AI22" s="6">
        <v>506394341</v>
      </c>
      <c r="AJ22" s="188">
        <v>0</v>
      </c>
      <c r="AK22" s="6">
        <v>0</v>
      </c>
      <c r="AL22" s="5"/>
      <c r="AM22" s="5">
        <v>0</v>
      </c>
      <c r="AN22" s="6">
        <v>0</v>
      </c>
      <c r="AO22" s="5"/>
      <c r="AP22" s="6">
        <v>506394341</v>
      </c>
      <c r="AQ22" s="5" t="s">
        <v>1102</v>
      </c>
      <c r="AR22" s="21">
        <v>45601</v>
      </c>
      <c r="AS22" s="5" t="s">
        <v>882</v>
      </c>
      <c r="AT22" s="5" t="s">
        <v>1178</v>
      </c>
      <c r="AU22" s="21">
        <v>44990</v>
      </c>
      <c r="AV22" s="5" t="s">
        <v>1179</v>
      </c>
      <c r="AW22" s="127">
        <v>0</v>
      </c>
      <c r="AX22" s="127">
        <v>0</v>
      </c>
      <c r="AY22" s="127">
        <f t="shared" ca="1" si="19"/>
        <v>0.80296296296296299</v>
      </c>
      <c r="AZ22" s="21">
        <v>45782</v>
      </c>
      <c r="BA22" s="189">
        <f t="shared" si="1"/>
        <v>22.5</v>
      </c>
      <c r="BB22" s="5" t="str">
        <f t="shared" ca="1" si="20"/>
        <v>VIGENTE</v>
      </c>
      <c r="BC22" s="5" t="s">
        <v>77</v>
      </c>
      <c r="BD22" s="21" t="s">
        <v>25</v>
      </c>
      <c r="BE22" s="21" t="s">
        <v>25</v>
      </c>
      <c r="BF22" s="21" t="s">
        <v>25</v>
      </c>
      <c r="BG22" s="21" t="s">
        <v>25</v>
      </c>
      <c r="BH22" s="5" t="s">
        <v>1213</v>
      </c>
      <c r="BI22" s="5" t="s">
        <v>1214</v>
      </c>
      <c r="BJ22" s="21">
        <v>45433</v>
      </c>
      <c r="BK22" s="21" t="s">
        <v>8</v>
      </c>
      <c r="BL22" s="5" t="s">
        <v>1084</v>
      </c>
      <c r="BM22" s="21" t="s">
        <v>8</v>
      </c>
      <c r="BN22" s="5" t="s">
        <v>1215</v>
      </c>
      <c r="BO22" s="5" t="s">
        <v>1216</v>
      </c>
      <c r="BP22" s="137"/>
      <c r="BQ22" s="137"/>
      <c r="BR22" s="137"/>
      <c r="BS22" s="137"/>
      <c r="BT22" s="24">
        <v>435328560</v>
      </c>
      <c r="BU22" s="5"/>
      <c r="BV22" s="24">
        <v>0</v>
      </c>
      <c r="BW22" s="5"/>
      <c r="BX22" s="24">
        <v>0</v>
      </c>
      <c r="BY22" s="24">
        <f t="shared" si="29"/>
        <v>435328560</v>
      </c>
      <c r="BZ22" s="2">
        <v>0</v>
      </c>
      <c r="CA22" s="191">
        <v>0</v>
      </c>
      <c r="CB22" s="2">
        <v>0</v>
      </c>
      <c r="CC22" s="5">
        <v>0</v>
      </c>
      <c r="CD22" s="5">
        <v>0</v>
      </c>
      <c r="CE22" s="5">
        <v>0</v>
      </c>
      <c r="CF22" s="21">
        <v>0</v>
      </c>
      <c r="CG22" s="5" t="s">
        <v>1217</v>
      </c>
      <c r="CH22" s="192">
        <v>45453</v>
      </c>
      <c r="CI22" s="192">
        <v>45667</v>
      </c>
      <c r="CJ22" s="192">
        <v>0</v>
      </c>
      <c r="CK22" s="192">
        <v>0</v>
      </c>
      <c r="CL22" s="192">
        <v>0</v>
      </c>
      <c r="CM22" s="253" t="str">
        <f t="shared" si="10"/>
        <v>11-44-101229404</v>
      </c>
      <c r="CN22" s="21">
        <v>45453</v>
      </c>
      <c r="CO22" s="21">
        <v>46640</v>
      </c>
      <c r="CP22" s="253" t="str">
        <f t="shared" si="11"/>
        <v>11-44-101229404</v>
      </c>
      <c r="CQ22" s="21">
        <v>0</v>
      </c>
      <c r="CR22" s="21" t="s">
        <v>1218</v>
      </c>
      <c r="CS22" s="192">
        <v>0</v>
      </c>
      <c r="CT22" s="192">
        <v>0</v>
      </c>
      <c r="CU22" s="192">
        <v>0</v>
      </c>
      <c r="CV22" s="189" t="s">
        <v>1219</v>
      </c>
      <c r="CW22" s="192">
        <v>45453</v>
      </c>
      <c r="CX22" s="192">
        <v>45545</v>
      </c>
      <c r="CY22" s="21" t="str">
        <f t="shared" si="12"/>
        <v>POR INICIAR</v>
      </c>
      <c r="CZ22" s="193" t="e">
        <f t="shared" si="22"/>
        <v>#VALUE!</v>
      </c>
      <c r="DA22" s="194">
        <v>0</v>
      </c>
      <c r="DB22" s="194"/>
      <c r="DC22" s="194"/>
      <c r="DD22" s="194"/>
      <c r="DE22" s="194"/>
      <c r="DF22" s="194">
        <v>0</v>
      </c>
      <c r="DG22" s="194"/>
      <c r="DH22" s="194"/>
      <c r="DI22" s="194"/>
      <c r="DJ22" s="194"/>
      <c r="DK22" s="195" t="e">
        <f t="shared" ca="1" si="4"/>
        <v>#VALUE!</v>
      </c>
      <c r="DL22" s="25" t="str">
        <f t="shared" ca="1" si="23"/>
        <v>VIGENTE</v>
      </c>
      <c r="DM22" s="190" t="s">
        <v>8</v>
      </c>
      <c r="DN22" s="24">
        <v>0</v>
      </c>
      <c r="DO22" s="24">
        <v>0</v>
      </c>
      <c r="DP22" s="26">
        <v>0</v>
      </c>
      <c r="DQ22" s="2">
        <v>0</v>
      </c>
      <c r="DR22" s="24">
        <v>0</v>
      </c>
      <c r="DS22" s="24">
        <v>0</v>
      </c>
      <c r="DT22" s="24">
        <f t="shared" si="6"/>
        <v>435328560</v>
      </c>
      <c r="DU22" s="25">
        <f t="shared" si="24"/>
        <v>0</v>
      </c>
      <c r="DV22" s="24">
        <f t="shared" ref="DV22:DV25" si="30">+BY22-DS22</f>
        <v>435328560</v>
      </c>
      <c r="DW22" s="188" t="s">
        <v>25</v>
      </c>
      <c r="DX22" s="5" t="s">
        <v>290</v>
      </c>
      <c r="DY22" s="21">
        <v>45385</v>
      </c>
      <c r="DZ22" s="21" t="s">
        <v>8</v>
      </c>
      <c r="EA22" s="5" t="s">
        <v>1186</v>
      </c>
      <c r="EB22" s="270">
        <v>31854425</v>
      </c>
      <c r="EC22" s="2"/>
      <c r="ED22" s="2"/>
      <c r="EE22" s="2"/>
      <c r="EF22" s="27"/>
      <c r="EG22" s="28"/>
      <c r="EH22" s="196">
        <f t="shared" ca="1" si="25"/>
        <v>45649</v>
      </c>
      <c r="EI22" s="5"/>
      <c r="EJ22" s="5"/>
      <c r="EK22" s="20" t="s">
        <v>891</v>
      </c>
      <c r="EL22" s="20" t="s">
        <v>1063</v>
      </c>
      <c r="EM22" s="29" t="s">
        <v>1220</v>
      </c>
      <c r="EN22" s="30" t="s">
        <v>1221</v>
      </c>
      <c r="EO22" s="21">
        <v>45623</v>
      </c>
      <c r="EP22" s="198">
        <f>BY22+VLOOKUP(DX22,$1:$1048576,77,FALSE)</f>
        <v>991638213</v>
      </c>
      <c r="EQ22" s="198">
        <f t="shared" si="26"/>
        <v>39665528.520000003</v>
      </c>
      <c r="ER22" s="198">
        <f t="shared" si="27"/>
        <v>1031303741.52</v>
      </c>
    </row>
    <row r="23" spans="1:148" s="4" customFormat="1" ht="99.95" customHeight="1">
      <c r="A23" s="19" t="s">
        <v>243</v>
      </c>
      <c r="B23" s="2" t="e">
        <f>+#REF!+1</f>
        <v>#REF!</v>
      </c>
      <c r="C23" s="20" t="s">
        <v>244</v>
      </c>
      <c r="D23" s="5" t="s">
        <v>245</v>
      </c>
      <c r="E23" s="2" t="s">
        <v>246</v>
      </c>
      <c r="F23" s="5" t="s">
        <v>1210</v>
      </c>
      <c r="G23" s="21">
        <v>45086</v>
      </c>
      <c r="H23" s="5">
        <v>210</v>
      </c>
      <c r="I23" s="5">
        <v>70</v>
      </c>
      <c r="J23" s="187" t="s">
        <v>1066</v>
      </c>
      <c r="K23" s="22">
        <v>0</v>
      </c>
      <c r="L23" s="22">
        <v>0</v>
      </c>
      <c r="M23" s="22">
        <v>0</v>
      </c>
      <c r="N23" s="22">
        <v>0</v>
      </c>
      <c r="O23" s="22">
        <v>0</v>
      </c>
      <c r="P23" s="22">
        <v>0</v>
      </c>
      <c r="Q23" s="6">
        <v>0</v>
      </c>
      <c r="R23" s="6">
        <v>0</v>
      </c>
      <c r="S23" s="6">
        <v>0</v>
      </c>
      <c r="T23" s="6">
        <v>0</v>
      </c>
      <c r="U23" s="6" t="s">
        <v>1222</v>
      </c>
      <c r="V23" s="5" t="s">
        <v>928</v>
      </c>
      <c r="W23" s="5"/>
      <c r="X23" s="5" t="s">
        <v>870</v>
      </c>
      <c r="Y23" s="5" t="s">
        <v>871</v>
      </c>
      <c r="Z23" s="2" t="s">
        <v>872</v>
      </c>
      <c r="AA23" s="5" t="s">
        <v>243</v>
      </c>
      <c r="AB23" s="5" t="s">
        <v>246</v>
      </c>
      <c r="AC23" s="21">
        <v>45105</v>
      </c>
      <c r="AD23" s="21">
        <v>45107</v>
      </c>
      <c r="AE23" s="5" t="s">
        <v>1068</v>
      </c>
      <c r="AF23" s="21">
        <v>45472</v>
      </c>
      <c r="AG23" s="5" t="s">
        <v>1223</v>
      </c>
      <c r="AH23" s="5" t="s">
        <v>1224</v>
      </c>
      <c r="AI23" s="6">
        <v>1179793510</v>
      </c>
      <c r="AJ23" s="188">
        <v>0</v>
      </c>
      <c r="AK23" s="6">
        <v>0</v>
      </c>
      <c r="AL23" s="5"/>
      <c r="AM23" s="5">
        <v>0</v>
      </c>
      <c r="AN23" s="6">
        <v>0</v>
      </c>
      <c r="AO23" s="5"/>
      <c r="AP23" s="6">
        <f>+AI23+AK23+AN23</f>
        <v>1179793510</v>
      </c>
      <c r="AQ23" s="5"/>
      <c r="AR23" s="21"/>
      <c r="AS23" s="5"/>
      <c r="AT23" s="5" t="s">
        <v>1225</v>
      </c>
      <c r="AU23" s="21">
        <v>44990</v>
      </c>
      <c r="AV23" s="5" t="s">
        <v>1226</v>
      </c>
      <c r="AW23" s="127">
        <v>0</v>
      </c>
      <c r="AX23" s="127">
        <v>0</v>
      </c>
      <c r="AY23" s="127">
        <f t="shared" ref="AY23:AY27" ca="1" si="31">+(EH23-AD23)/(AZ23-AD23)</f>
        <v>0.99815837937384899</v>
      </c>
      <c r="AZ23" s="326">
        <v>45650</v>
      </c>
      <c r="BA23" s="189">
        <f t="shared" ref="BA23:BA27" si="32">((AZ23-AD23)/30)</f>
        <v>18.100000000000001</v>
      </c>
      <c r="BB23" s="5" t="str">
        <f t="shared" ref="BB23:BB27" ca="1" si="33">+IF(AZ23&lt;NOW(),"VENCIDO","VIGENTE")</f>
        <v>VIGENTE</v>
      </c>
      <c r="BC23" s="5" t="s">
        <v>77</v>
      </c>
      <c r="BD23" s="21" t="s">
        <v>25</v>
      </c>
      <c r="BE23" s="21" t="s">
        <v>25</v>
      </c>
      <c r="BF23" s="21" t="s">
        <v>25</v>
      </c>
      <c r="BG23" s="21" t="s">
        <v>25</v>
      </c>
      <c r="BH23" s="5" t="s">
        <v>1227</v>
      </c>
      <c r="BI23" s="5" t="s">
        <v>1228</v>
      </c>
      <c r="BJ23" s="21">
        <v>45273</v>
      </c>
      <c r="BK23" s="21">
        <v>45566</v>
      </c>
      <c r="BL23" s="5" t="s">
        <v>1008</v>
      </c>
      <c r="BM23" s="21">
        <v>45778</v>
      </c>
      <c r="BN23" s="5" t="s">
        <v>1229</v>
      </c>
      <c r="BO23" s="5" t="s">
        <v>1230</v>
      </c>
      <c r="BP23" s="137"/>
      <c r="BQ23" s="137"/>
      <c r="BR23" s="137"/>
      <c r="BS23" s="137"/>
      <c r="BT23" s="24">
        <v>1179203550</v>
      </c>
      <c r="BU23" s="5"/>
      <c r="BV23" s="24">
        <v>0</v>
      </c>
      <c r="BW23" s="5"/>
      <c r="BX23" s="24">
        <v>0</v>
      </c>
      <c r="BY23" s="24">
        <f t="shared" si="29"/>
        <v>1179203550</v>
      </c>
      <c r="BZ23" s="2">
        <v>0</v>
      </c>
      <c r="CA23" s="191">
        <v>0</v>
      </c>
      <c r="CB23" s="2">
        <v>0</v>
      </c>
      <c r="CC23" s="5">
        <v>0</v>
      </c>
      <c r="CD23" s="5">
        <v>0</v>
      </c>
      <c r="CE23" s="5">
        <v>0</v>
      </c>
      <c r="CF23" s="21">
        <v>0</v>
      </c>
      <c r="CG23" s="5">
        <v>400053052</v>
      </c>
      <c r="CH23" s="192">
        <v>45407</v>
      </c>
      <c r="CI23" s="192">
        <v>45616</v>
      </c>
      <c r="CJ23" s="192">
        <v>0</v>
      </c>
      <c r="CK23" s="192">
        <v>0</v>
      </c>
      <c r="CL23" s="192">
        <v>0</v>
      </c>
      <c r="CM23" s="253">
        <f>+CG23</f>
        <v>400053052</v>
      </c>
      <c r="CN23" s="21">
        <v>45407</v>
      </c>
      <c r="CO23" s="21">
        <v>45493</v>
      </c>
      <c r="CP23" s="253">
        <f t="shared" si="11"/>
        <v>400053052</v>
      </c>
      <c r="CQ23" s="21">
        <v>45493</v>
      </c>
      <c r="CR23" s="21">
        <v>47319</v>
      </c>
      <c r="CS23" s="192">
        <v>0</v>
      </c>
      <c r="CT23" s="192">
        <v>0</v>
      </c>
      <c r="CU23" s="192">
        <v>0</v>
      </c>
      <c r="CV23" s="193">
        <v>400053053</v>
      </c>
      <c r="CW23" s="192">
        <v>45407</v>
      </c>
      <c r="CX23" s="192">
        <v>45493</v>
      </c>
      <c r="CY23" s="21">
        <f t="shared" si="12"/>
        <v>45778</v>
      </c>
      <c r="CZ23" s="193">
        <f t="shared" si="22"/>
        <v>7.0666666666666664</v>
      </c>
      <c r="DA23" s="194">
        <v>0</v>
      </c>
      <c r="DB23" s="194"/>
      <c r="DC23" s="194"/>
      <c r="DD23" s="194"/>
      <c r="DE23" s="194"/>
      <c r="DF23" s="194">
        <v>0</v>
      </c>
      <c r="DG23" s="194"/>
      <c r="DH23" s="194"/>
      <c r="DI23" s="194"/>
      <c r="DJ23" s="194"/>
      <c r="DK23" s="195">
        <f t="shared" ca="1" si="4"/>
        <v>0.39150943396226418</v>
      </c>
      <c r="DL23" s="25" t="str">
        <f t="shared" ca="1" si="23"/>
        <v>VIGENTE</v>
      </c>
      <c r="DM23" s="190" t="s">
        <v>14</v>
      </c>
      <c r="DN23" s="24">
        <v>0</v>
      </c>
      <c r="DO23" s="24">
        <v>0</v>
      </c>
      <c r="DP23" s="26">
        <v>0</v>
      </c>
      <c r="DQ23" s="2">
        <v>0</v>
      </c>
      <c r="DR23" s="24">
        <v>0</v>
      </c>
      <c r="DS23" s="24">
        <v>0</v>
      </c>
      <c r="DT23" s="24">
        <f t="shared" si="6"/>
        <v>1179203550</v>
      </c>
      <c r="DU23" s="25">
        <f t="shared" si="24"/>
        <v>0</v>
      </c>
      <c r="DV23" s="24">
        <f t="shared" si="30"/>
        <v>1179203550</v>
      </c>
      <c r="DW23" s="188" t="s">
        <v>25</v>
      </c>
      <c r="DX23" s="19" t="s">
        <v>290</v>
      </c>
      <c r="DY23" s="21">
        <v>45385</v>
      </c>
      <c r="DZ23" s="21" t="s">
        <v>8</v>
      </c>
      <c r="EA23" s="5" t="s">
        <v>1186</v>
      </c>
      <c r="EB23" s="270">
        <v>82503550</v>
      </c>
      <c r="EC23" s="2"/>
      <c r="ED23" s="2"/>
      <c r="EE23" s="2"/>
      <c r="EF23" s="27"/>
      <c r="EG23" s="28"/>
      <c r="EH23" s="196">
        <f t="shared" ca="1" si="25"/>
        <v>45649</v>
      </c>
      <c r="EI23" s="5"/>
      <c r="EJ23" s="5"/>
      <c r="EK23" s="20" t="s">
        <v>891</v>
      </c>
      <c r="EL23" s="20" t="s">
        <v>1063</v>
      </c>
      <c r="EM23" s="29" t="s">
        <v>1231</v>
      </c>
      <c r="EN23" s="30" t="s">
        <v>1232</v>
      </c>
      <c r="EO23" s="21">
        <v>45623</v>
      </c>
      <c r="EP23" s="198">
        <f>AP23+VLOOKUP(DX23,$1:$1048576,77,FALSE)</f>
        <v>1736103163</v>
      </c>
      <c r="EQ23" s="198">
        <f t="shared" si="26"/>
        <v>69444126.519999996</v>
      </c>
      <c r="ER23" s="198">
        <f t="shared" si="27"/>
        <v>1805547289.52</v>
      </c>
    </row>
    <row r="24" spans="1:148" s="4" customFormat="1" ht="99.95" customHeight="1">
      <c r="A24" s="19" t="s">
        <v>228</v>
      </c>
      <c r="B24" s="2" t="e">
        <f t="shared" si="28"/>
        <v>#REF!</v>
      </c>
      <c r="C24" s="20" t="s">
        <v>229</v>
      </c>
      <c r="D24" s="5" t="s">
        <v>230</v>
      </c>
      <c r="E24" s="2" t="s">
        <v>231</v>
      </c>
      <c r="F24" s="5" t="s">
        <v>1210</v>
      </c>
      <c r="G24" s="21">
        <v>45086</v>
      </c>
      <c r="H24" s="5">
        <v>315</v>
      </c>
      <c r="I24" s="5">
        <v>105</v>
      </c>
      <c r="J24" s="187" t="s">
        <v>1066</v>
      </c>
      <c r="K24" s="22">
        <v>0</v>
      </c>
      <c r="L24" s="22">
        <v>0</v>
      </c>
      <c r="M24" s="22">
        <v>0</v>
      </c>
      <c r="N24" s="22">
        <v>0</v>
      </c>
      <c r="O24" s="22">
        <v>0</v>
      </c>
      <c r="P24" s="22">
        <v>0</v>
      </c>
      <c r="Q24" s="6">
        <v>75742743</v>
      </c>
      <c r="R24" s="6">
        <v>1893568584</v>
      </c>
      <c r="S24" s="6">
        <v>0</v>
      </c>
      <c r="T24" s="6">
        <v>0</v>
      </c>
      <c r="U24" s="6">
        <f>SUBTOTAL(9,K24:T24)</f>
        <v>1969311327</v>
      </c>
      <c r="V24" s="5" t="s">
        <v>928</v>
      </c>
      <c r="W24" s="5"/>
      <c r="X24" s="5" t="s">
        <v>870</v>
      </c>
      <c r="Y24" s="5" t="s">
        <v>871</v>
      </c>
      <c r="Z24" s="2" t="s">
        <v>872</v>
      </c>
      <c r="AA24" s="5" t="s">
        <v>228</v>
      </c>
      <c r="AB24" s="5" t="s">
        <v>231</v>
      </c>
      <c r="AC24" s="21">
        <v>45105</v>
      </c>
      <c r="AD24" s="21">
        <v>45107</v>
      </c>
      <c r="AE24" s="5" t="s">
        <v>1190</v>
      </c>
      <c r="AF24" s="21">
        <v>45564</v>
      </c>
      <c r="AG24" s="5" t="s">
        <v>1233</v>
      </c>
      <c r="AH24" s="5" t="s">
        <v>1234</v>
      </c>
      <c r="AI24" s="6">
        <v>1769690265</v>
      </c>
      <c r="AJ24" s="188">
        <v>0</v>
      </c>
      <c r="AK24" s="6">
        <v>0</v>
      </c>
      <c r="AL24" s="5"/>
      <c r="AM24" s="5">
        <v>0</v>
      </c>
      <c r="AN24" s="6">
        <v>0</v>
      </c>
      <c r="AO24" s="5"/>
      <c r="AP24" s="6">
        <f>+AI24+AK24+AN24</f>
        <v>1769690265</v>
      </c>
      <c r="AQ24" s="5" t="s">
        <v>911</v>
      </c>
      <c r="AR24" s="21">
        <v>45561</v>
      </c>
      <c r="AS24" s="5" t="s">
        <v>918</v>
      </c>
      <c r="AT24" s="5">
        <v>0</v>
      </c>
      <c r="AU24" s="5">
        <v>0</v>
      </c>
      <c r="AV24" s="5">
        <v>0</v>
      </c>
      <c r="AW24" s="127">
        <v>0</v>
      </c>
      <c r="AX24" s="127">
        <v>0</v>
      </c>
      <c r="AY24" s="127">
        <f t="shared" ca="1" si="31"/>
        <v>0.77539341917024318</v>
      </c>
      <c r="AZ24" s="21">
        <v>45806</v>
      </c>
      <c r="BA24" s="189">
        <f t="shared" si="32"/>
        <v>23.3</v>
      </c>
      <c r="BB24" s="5" t="str">
        <f t="shared" ca="1" si="33"/>
        <v>VIGENTE</v>
      </c>
      <c r="BC24" s="5" t="s">
        <v>77</v>
      </c>
      <c r="BD24" s="21" t="s">
        <v>25</v>
      </c>
      <c r="BE24" s="21" t="s">
        <v>25</v>
      </c>
      <c r="BF24" s="21" t="s">
        <v>25</v>
      </c>
      <c r="BG24" s="21" t="s">
        <v>25</v>
      </c>
      <c r="BH24" s="5" t="s">
        <v>1235</v>
      </c>
      <c r="BI24" s="5" t="s">
        <v>1236</v>
      </c>
      <c r="BJ24" s="21">
        <v>45490</v>
      </c>
      <c r="BK24" s="21">
        <v>45566</v>
      </c>
      <c r="BL24" s="5" t="s">
        <v>882</v>
      </c>
      <c r="BM24" s="21">
        <v>45747</v>
      </c>
      <c r="BN24" s="5" t="s">
        <v>1237</v>
      </c>
      <c r="BO24" s="5" t="s">
        <v>1238</v>
      </c>
      <c r="BP24" s="137"/>
      <c r="BQ24" s="137"/>
      <c r="BR24" s="137"/>
      <c r="BS24" s="137"/>
      <c r="BT24" s="24">
        <v>1693647795</v>
      </c>
      <c r="BU24" s="5"/>
      <c r="BV24" s="24">
        <v>0</v>
      </c>
      <c r="BW24" s="5"/>
      <c r="BX24" s="24">
        <v>0</v>
      </c>
      <c r="BY24" s="24">
        <f t="shared" si="29"/>
        <v>1693647795</v>
      </c>
      <c r="BZ24" s="2">
        <v>0</v>
      </c>
      <c r="CA24" s="191">
        <v>0</v>
      </c>
      <c r="CB24" s="2">
        <v>0</v>
      </c>
      <c r="CC24" s="5">
        <v>0</v>
      </c>
      <c r="CD24" s="5">
        <v>0</v>
      </c>
      <c r="CE24" s="5">
        <v>0</v>
      </c>
      <c r="CF24" s="21">
        <v>0</v>
      </c>
      <c r="CG24" s="5">
        <v>78764</v>
      </c>
      <c r="CH24" s="192">
        <v>45115</v>
      </c>
      <c r="CI24" s="192">
        <v>45846</v>
      </c>
      <c r="CJ24" s="192">
        <v>0</v>
      </c>
      <c r="CK24" s="192">
        <v>0</v>
      </c>
      <c r="CL24" s="192">
        <v>0</v>
      </c>
      <c r="CM24" s="253">
        <f t="shared" si="10"/>
        <v>78764</v>
      </c>
      <c r="CN24" s="21">
        <v>44934</v>
      </c>
      <c r="CO24" s="21">
        <v>46760</v>
      </c>
      <c r="CP24" s="253">
        <f t="shared" si="11"/>
        <v>78764</v>
      </c>
      <c r="CQ24" s="21">
        <v>44934</v>
      </c>
      <c r="CR24" s="21">
        <v>0</v>
      </c>
      <c r="CS24" s="192">
        <v>0</v>
      </c>
      <c r="CT24" s="192">
        <v>0</v>
      </c>
      <c r="CU24" s="192">
        <v>0</v>
      </c>
      <c r="CV24" s="193">
        <v>22817</v>
      </c>
      <c r="CW24" s="192">
        <v>45481</v>
      </c>
      <c r="CX24" s="192">
        <v>45665</v>
      </c>
      <c r="CY24" s="21">
        <f t="shared" si="12"/>
        <v>45747</v>
      </c>
      <c r="CZ24" s="193">
        <f t="shared" si="22"/>
        <v>6.0333333333333332</v>
      </c>
      <c r="DA24" s="194">
        <v>0</v>
      </c>
      <c r="DB24" s="194"/>
      <c r="DC24" s="194"/>
      <c r="DD24" s="194"/>
      <c r="DE24" s="194"/>
      <c r="DF24" s="194">
        <v>0</v>
      </c>
      <c r="DG24" s="194"/>
      <c r="DH24" s="194"/>
      <c r="DI24" s="194"/>
      <c r="DJ24" s="194"/>
      <c r="DK24" s="195">
        <f t="shared" ca="1" si="4"/>
        <v>0.4585635359116022</v>
      </c>
      <c r="DL24" s="25" t="str">
        <f t="shared" ca="1" si="23"/>
        <v>VIGENTE</v>
      </c>
      <c r="DM24" s="190" t="s">
        <v>14</v>
      </c>
      <c r="DN24" s="24">
        <v>0</v>
      </c>
      <c r="DO24" s="24">
        <v>0</v>
      </c>
      <c r="DP24" s="26">
        <v>0</v>
      </c>
      <c r="DQ24" s="2">
        <v>0</v>
      </c>
      <c r="DR24" s="24">
        <v>0</v>
      </c>
      <c r="DS24" s="24">
        <v>0</v>
      </c>
      <c r="DT24" s="24">
        <f t="shared" si="6"/>
        <v>1693647795</v>
      </c>
      <c r="DU24" s="25">
        <f t="shared" si="24"/>
        <v>0</v>
      </c>
      <c r="DV24" s="24">
        <f t="shared" si="30"/>
        <v>1693647795</v>
      </c>
      <c r="DW24" s="188" t="s">
        <v>25</v>
      </c>
      <c r="DX24" s="5" t="s">
        <v>290</v>
      </c>
      <c r="DY24" s="21">
        <v>45385</v>
      </c>
      <c r="DZ24" s="21" t="s">
        <v>8</v>
      </c>
      <c r="EA24" s="5" t="s">
        <v>1186</v>
      </c>
      <c r="EB24" s="270">
        <v>123755325</v>
      </c>
      <c r="EC24" s="2"/>
      <c r="ED24" s="2"/>
      <c r="EE24" s="2"/>
      <c r="EF24" s="27"/>
      <c r="EG24" s="28"/>
      <c r="EH24" s="196">
        <f t="shared" ca="1" si="25"/>
        <v>45649</v>
      </c>
      <c r="EI24" s="5"/>
      <c r="EJ24" s="5"/>
      <c r="EK24" s="20" t="s">
        <v>891</v>
      </c>
      <c r="EL24" s="20" t="s">
        <v>1063</v>
      </c>
      <c r="EM24" s="29" t="s">
        <v>1239</v>
      </c>
      <c r="EN24" s="30" t="s">
        <v>1240</v>
      </c>
      <c r="EO24" s="21">
        <v>45623</v>
      </c>
      <c r="EP24" s="198">
        <f>AP24+VLOOKUP(DX24,$1:$1048576,77,FALSE)</f>
        <v>2325999918</v>
      </c>
      <c r="EQ24" s="198">
        <f t="shared" si="26"/>
        <v>93039996.719999999</v>
      </c>
      <c r="ER24" s="198">
        <f t="shared" si="27"/>
        <v>2419039914.7199998</v>
      </c>
    </row>
    <row r="25" spans="1:148" s="4" customFormat="1" ht="99.95" customHeight="1">
      <c r="A25" s="19" t="s">
        <v>232</v>
      </c>
      <c r="B25" s="2" t="e">
        <f t="shared" si="28"/>
        <v>#REF!</v>
      </c>
      <c r="C25" s="20" t="s">
        <v>233</v>
      </c>
      <c r="D25" s="5" t="s">
        <v>234</v>
      </c>
      <c r="E25" s="2" t="s">
        <v>235</v>
      </c>
      <c r="F25" s="5" t="s">
        <v>1210</v>
      </c>
      <c r="G25" s="21">
        <v>45086</v>
      </c>
      <c r="H25" s="5">
        <v>300</v>
      </c>
      <c r="I25" s="5">
        <v>100</v>
      </c>
      <c r="J25" s="187" t="s">
        <v>1066</v>
      </c>
      <c r="K25" s="22">
        <v>0</v>
      </c>
      <c r="L25" s="22">
        <v>0</v>
      </c>
      <c r="M25" s="22">
        <v>0</v>
      </c>
      <c r="N25" s="22">
        <v>0</v>
      </c>
      <c r="O25" s="22">
        <v>0</v>
      </c>
      <c r="P25" s="22">
        <v>0</v>
      </c>
      <c r="Q25" s="6">
        <v>1669534597</v>
      </c>
      <c r="R25" s="6">
        <v>206000000</v>
      </c>
      <c r="S25" s="6">
        <v>0</v>
      </c>
      <c r="T25" s="6">
        <v>0</v>
      </c>
      <c r="U25" s="6">
        <f>SUBTOTAL(9,K25:T25)</f>
        <v>1875534597</v>
      </c>
      <c r="V25" s="5" t="s">
        <v>928</v>
      </c>
      <c r="W25" s="5"/>
      <c r="X25" s="5" t="s">
        <v>870</v>
      </c>
      <c r="Y25" s="5" t="s">
        <v>871</v>
      </c>
      <c r="Z25" s="2" t="s">
        <v>872</v>
      </c>
      <c r="AA25" s="5" t="s">
        <v>232</v>
      </c>
      <c r="AB25" s="5" t="s">
        <v>235</v>
      </c>
      <c r="AC25" s="21">
        <v>45105</v>
      </c>
      <c r="AD25" s="21">
        <v>45107</v>
      </c>
      <c r="AE25" s="5" t="s">
        <v>1190</v>
      </c>
      <c r="AF25" s="21">
        <v>45564</v>
      </c>
      <c r="AG25" s="5" t="s">
        <v>1241</v>
      </c>
      <c r="AH25" s="5" t="s">
        <v>1242</v>
      </c>
      <c r="AI25" s="6">
        <v>1685419300</v>
      </c>
      <c r="AJ25" s="188">
        <v>0</v>
      </c>
      <c r="AK25" s="6">
        <v>0</v>
      </c>
      <c r="AL25" s="5"/>
      <c r="AM25" s="5">
        <v>0</v>
      </c>
      <c r="AN25" s="6">
        <v>0</v>
      </c>
      <c r="AO25" s="5"/>
      <c r="AP25" s="6">
        <f>+AI25+AK25+AN25</f>
        <v>1685419300</v>
      </c>
      <c r="AQ25" s="5">
        <v>0</v>
      </c>
      <c r="AR25" s="5">
        <v>0</v>
      </c>
      <c r="AS25" s="5">
        <v>0</v>
      </c>
      <c r="AT25" s="5" t="s">
        <v>1080</v>
      </c>
      <c r="AU25" s="21">
        <v>45384</v>
      </c>
      <c r="AV25" s="5" t="s">
        <v>1243</v>
      </c>
      <c r="AW25" s="127">
        <v>0</v>
      </c>
      <c r="AX25" s="127">
        <v>0</v>
      </c>
      <c r="AY25" s="127">
        <f t="shared" ca="1" si="31"/>
        <v>0.89586776859504136</v>
      </c>
      <c r="AZ25" s="21">
        <v>45712</v>
      </c>
      <c r="BA25" s="189">
        <f t="shared" si="32"/>
        <v>20.166666666666668</v>
      </c>
      <c r="BB25" s="5" t="str">
        <f t="shared" ca="1" si="33"/>
        <v>VIGENTE</v>
      </c>
      <c r="BC25" s="5" t="s">
        <v>77</v>
      </c>
      <c r="BD25" s="21" t="s">
        <v>25</v>
      </c>
      <c r="BE25" s="21" t="s">
        <v>25</v>
      </c>
      <c r="BF25" s="21" t="s">
        <v>25</v>
      </c>
      <c r="BG25" s="21" t="s">
        <v>25</v>
      </c>
      <c r="BH25" s="5" t="s">
        <v>1244</v>
      </c>
      <c r="BI25" s="5" t="s">
        <v>1245</v>
      </c>
      <c r="BJ25" s="21">
        <v>45260</v>
      </c>
      <c r="BK25" s="21">
        <v>45593</v>
      </c>
      <c r="BL25" s="5" t="s">
        <v>897</v>
      </c>
      <c r="BM25" s="21">
        <v>45896</v>
      </c>
      <c r="BN25" s="5" t="s">
        <v>1246</v>
      </c>
      <c r="BO25" s="5" t="s">
        <v>1247</v>
      </c>
      <c r="BP25" s="137"/>
      <c r="BQ25" s="137"/>
      <c r="BR25" s="137"/>
      <c r="BS25" s="137"/>
      <c r="BT25" s="24">
        <v>1685000710.6400001</v>
      </c>
      <c r="BU25" s="5"/>
      <c r="BV25" s="24">
        <v>0</v>
      </c>
      <c r="BW25" s="5"/>
      <c r="BX25" s="24">
        <v>0</v>
      </c>
      <c r="BY25" s="24">
        <f t="shared" si="29"/>
        <v>1685000710.6400001</v>
      </c>
      <c r="BZ25" s="2">
        <v>0</v>
      </c>
      <c r="CA25" s="191">
        <v>0</v>
      </c>
      <c r="CB25" s="2">
        <v>0</v>
      </c>
      <c r="CC25" s="5">
        <v>0</v>
      </c>
      <c r="CD25" s="5">
        <v>0</v>
      </c>
      <c r="CE25" s="5">
        <v>0</v>
      </c>
      <c r="CF25" s="21">
        <v>0</v>
      </c>
      <c r="CG25" s="5" t="s">
        <v>1248</v>
      </c>
      <c r="CH25" s="192">
        <v>45260</v>
      </c>
      <c r="CI25" s="192">
        <v>45687</v>
      </c>
      <c r="CJ25" s="192">
        <v>0</v>
      </c>
      <c r="CK25" s="192">
        <v>0</v>
      </c>
      <c r="CL25" s="192">
        <v>0</v>
      </c>
      <c r="CM25" s="253" t="str">
        <f t="shared" si="10"/>
        <v>CBC-100052887</v>
      </c>
      <c r="CN25" s="21">
        <v>45260</v>
      </c>
      <c r="CO25" s="21">
        <v>46660</v>
      </c>
      <c r="CP25" s="253" t="str">
        <f t="shared" si="11"/>
        <v>CBC-100052887</v>
      </c>
      <c r="CQ25" s="21">
        <v>45260</v>
      </c>
      <c r="CR25" s="21">
        <v>47391</v>
      </c>
      <c r="CS25" s="192">
        <v>0</v>
      </c>
      <c r="CT25" s="192">
        <v>0</v>
      </c>
      <c r="CU25" s="192">
        <v>0</v>
      </c>
      <c r="CV25" s="189" t="s">
        <v>1249</v>
      </c>
      <c r="CW25" s="192">
        <v>45260</v>
      </c>
      <c r="CX25" s="192">
        <v>45565</v>
      </c>
      <c r="CY25" s="21">
        <f t="shared" si="12"/>
        <v>45896</v>
      </c>
      <c r="CZ25" s="193">
        <f t="shared" si="22"/>
        <v>10.1</v>
      </c>
      <c r="DA25" s="194">
        <v>0</v>
      </c>
      <c r="DB25" s="194"/>
      <c r="DC25" s="194"/>
      <c r="DD25" s="194"/>
      <c r="DE25" s="194"/>
      <c r="DF25" s="194">
        <v>0</v>
      </c>
      <c r="DG25" s="194"/>
      <c r="DH25" s="194"/>
      <c r="DI25" s="194"/>
      <c r="DJ25" s="194"/>
      <c r="DK25" s="195">
        <f t="shared" ca="1" si="4"/>
        <v>0.18481848184818481</v>
      </c>
      <c r="DL25" s="25" t="str">
        <f t="shared" ca="1" si="23"/>
        <v>VIGENTE</v>
      </c>
      <c r="DM25" s="190" t="s">
        <v>14</v>
      </c>
      <c r="DN25" s="24">
        <v>0</v>
      </c>
      <c r="DO25" s="24">
        <v>0</v>
      </c>
      <c r="DP25" s="26">
        <v>0</v>
      </c>
      <c r="DQ25" s="2">
        <v>0</v>
      </c>
      <c r="DR25" s="24">
        <v>0</v>
      </c>
      <c r="DS25" s="24">
        <v>0</v>
      </c>
      <c r="DT25" s="24">
        <f t="shared" si="6"/>
        <v>1685000710.6400001</v>
      </c>
      <c r="DU25" s="25">
        <f t="shared" si="24"/>
        <v>0</v>
      </c>
      <c r="DV25" s="24">
        <f t="shared" si="30"/>
        <v>1685000710.6400001</v>
      </c>
      <c r="DW25" s="188" t="s">
        <v>25</v>
      </c>
      <c r="DX25" s="5" t="s">
        <v>290</v>
      </c>
      <c r="DY25" s="21">
        <v>45385</v>
      </c>
      <c r="DZ25" s="21" t="s">
        <v>8</v>
      </c>
      <c r="EA25" s="5" t="s">
        <v>1186</v>
      </c>
      <c r="EB25" s="270">
        <v>117862214</v>
      </c>
      <c r="EC25" s="2"/>
      <c r="ED25" s="2"/>
      <c r="EE25" s="2"/>
      <c r="EF25" s="27"/>
      <c r="EG25" s="28"/>
      <c r="EH25" s="196">
        <f t="shared" ca="1" si="25"/>
        <v>45649</v>
      </c>
      <c r="EI25" s="5"/>
      <c r="EJ25" s="5"/>
      <c r="EK25" s="20" t="s">
        <v>891</v>
      </c>
      <c r="EL25" s="20" t="s">
        <v>1063</v>
      </c>
      <c r="EM25" s="29" t="s">
        <v>1250</v>
      </c>
      <c r="EN25" s="30" t="s">
        <v>1251</v>
      </c>
      <c r="EO25" s="21">
        <v>45623</v>
      </c>
      <c r="EP25" s="198">
        <f>BY25+VLOOKUP(DX25,$1:$1048576,77,FALSE)</f>
        <v>2241310363.6400003</v>
      </c>
      <c r="EQ25" s="198">
        <f t="shared" si="26"/>
        <v>89652414.545600012</v>
      </c>
      <c r="ER25" s="198">
        <f t="shared" si="27"/>
        <v>2330962778.1856003</v>
      </c>
    </row>
    <row r="26" spans="1:148" s="4" customFormat="1" ht="99.95" customHeight="1">
      <c r="A26" s="19" t="s">
        <v>247</v>
      </c>
      <c r="B26" s="2" t="e">
        <f>+#REF!+1</f>
        <v>#REF!</v>
      </c>
      <c r="C26" s="20" t="s">
        <v>248</v>
      </c>
      <c r="D26" s="5" t="s">
        <v>249</v>
      </c>
      <c r="E26" s="2" t="s">
        <v>250</v>
      </c>
      <c r="F26" s="5" t="s">
        <v>252</v>
      </c>
      <c r="G26" s="21">
        <v>45086</v>
      </c>
      <c r="H26" s="5">
        <v>0</v>
      </c>
      <c r="I26" s="5">
        <v>0</v>
      </c>
      <c r="J26" s="187" t="s">
        <v>1252</v>
      </c>
      <c r="K26" s="22">
        <v>0</v>
      </c>
      <c r="L26" s="22">
        <v>0</v>
      </c>
      <c r="M26" s="22">
        <v>0</v>
      </c>
      <c r="N26" s="22">
        <v>0</v>
      </c>
      <c r="O26" s="22">
        <v>0</v>
      </c>
      <c r="P26" s="22">
        <v>0</v>
      </c>
      <c r="Q26" s="6">
        <v>0</v>
      </c>
      <c r="R26" s="6">
        <v>0</v>
      </c>
      <c r="S26" s="6">
        <v>0</v>
      </c>
      <c r="T26" s="6">
        <v>0</v>
      </c>
      <c r="U26" s="6">
        <f>SUBTOTAL(9,K26:T26)</f>
        <v>0</v>
      </c>
      <c r="V26" s="5" t="s">
        <v>928</v>
      </c>
      <c r="W26" s="5"/>
      <c r="X26" s="5" t="s">
        <v>870</v>
      </c>
      <c r="Y26" s="5" t="s">
        <v>871</v>
      </c>
      <c r="Z26" s="2" t="s">
        <v>1222</v>
      </c>
      <c r="AA26" s="5">
        <v>0</v>
      </c>
      <c r="AB26" s="5">
        <v>0</v>
      </c>
      <c r="AC26" s="21" t="s">
        <v>1253</v>
      </c>
      <c r="AD26" s="21">
        <v>0</v>
      </c>
      <c r="AE26" s="5">
        <v>0</v>
      </c>
      <c r="AF26" s="21">
        <v>0</v>
      </c>
      <c r="AG26" s="5"/>
      <c r="AH26" s="5">
        <v>0</v>
      </c>
      <c r="AI26" s="6">
        <v>0</v>
      </c>
      <c r="AJ26" s="188">
        <v>0</v>
      </c>
      <c r="AK26" s="6">
        <v>0</v>
      </c>
      <c r="AL26" s="5"/>
      <c r="AM26" s="5">
        <v>0</v>
      </c>
      <c r="AN26" s="6">
        <v>0</v>
      </c>
      <c r="AO26" s="5"/>
      <c r="AP26" s="6">
        <v>0</v>
      </c>
      <c r="AQ26" s="5">
        <v>0</v>
      </c>
      <c r="AR26" s="5">
        <v>0</v>
      </c>
      <c r="AS26" s="5">
        <v>0</v>
      </c>
      <c r="AT26" s="5">
        <v>0</v>
      </c>
      <c r="AU26" s="5">
        <v>0</v>
      </c>
      <c r="AV26" s="5">
        <v>0</v>
      </c>
      <c r="AW26" s="127">
        <v>0</v>
      </c>
      <c r="AX26" s="127">
        <v>0</v>
      </c>
      <c r="AY26" s="127" t="e">
        <f t="shared" ca="1" si="31"/>
        <v>#DIV/0!</v>
      </c>
      <c r="AZ26" s="21">
        <v>0</v>
      </c>
      <c r="BA26" s="189">
        <f t="shared" si="32"/>
        <v>0</v>
      </c>
      <c r="BB26" s="5" t="str">
        <f t="shared" ca="1" si="33"/>
        <v>VENCIDO</v>
      </c>
      <c r="BC26" s="5" t="s">
        <v>247</v>
      </c>
      <c r="BD26" s="21">
        <v>0</v>
      </c>
      <c r="BE26" s="5">
        <v>0</v>
      </c>
      <c r="BF26" s="21">
        <v>0</v>
      </c>
      <c r="BG26" s="21">
        <v>0</v>
      </c>
      <c r="BH26" s="5">
        <v>0</v>
      </c>
      <c r="BI26" s="5">
        <v>0</v>
      </c>
      <c r="BJ26" s="21">
        <v>0</v>
      </c>
      <c r="BK26" s="21">
        <v>0</v>
      </c>
      <c r="BL26" s="5">
        <v>0</v>
      </c>
      <c r="BM26" s="21">
        <v>0</v>
      </c>
      <c r="BN26" s="5">
        <v>0</v>
      </c>
      <c r="BO26" s="5">
        <v>0</v>
      </c>
      <c r="BP26" s="137"/>
      <c r="BQ26" s="137"/>
      <c r="BR26" s="137"/>
      <c r="BS26" s="137"/>
      <c r="BT26" s="24">
        <v>0</v>
      </c>
      <c r="BU26" s="5"/>
      <c r="BV26" s="24">
        <v>0</v>
      </c>
      <c r="BW26" s="5"/>
      <c r="BX26" s="24">
        <v>0</v>
      </c>
      <c r="BY26" s="24">
        <f t="shared" si="29"/>
        <v>0</v>
      </c>
      <c r="BZ26" s="2">
        <v>0</v>
      </c>
      <c r="CA26" s="191">
        <v>0</v>
      </c>
      <c r="CB26" s="2">
        <v>0</v>
      </c>
      <c r="CC26" s="5">
        <v>0</v>
      </c>
      <c r="CD26" s="5">
        <v>0</v>
      </c>
      <c r="CE26" s="5">
        <v>0</v>
      </c>
      <c r="CF26" s="21">
        <v>0</v>
      </c>
      <c r="CG26" s="5">
        <v>0</v>
      </c>
      <c r="CH26" s="192">
        <v>0</v>
      </c>
      <c r="CI26" s="192">
        <v>0</v>
      </c>
      <c r="CJ26" s="192">
        <v>0</v>
      </c>
      <c r="CK26" s="192">
        <v>0</v>
      </c>
      <c r="CL26" s="192">
        <v>0</v>
      </c>
      <c r="CM26" s="253">
        <f t="shared" si="10"/>
        <v>0</v>
      </c>
      <c r="CN26" s="21">
        <v>0</v>
      </c>
      <c r="CO26" s="21">
        <v>0</v>
      </c>
      <c r="CP26" s="253">
        <f t="shared" si="11"/>
        <v>0</v>
      </c>
      <c r="CQ26" s="21">
        <v>0</v>
      </c>
      <c r="CR26" s="21">
        <v>0</v>
      </c>
      <c r="CS26" s="192">
        <v>0</v>
      </c>
      <c r="CT26" s="192">
        <v>0</v>
      </c>
      <c r="CU26" s="192">
        <v>0</v>
      </c>
      <c r="CV26" s="189">
        <v>0</v>
      </c>
      <c r="CW26" s="192">
        <v>0</v>
      </c>
      <c r="CX26" s="192">
        <v>0</v>
      </c>
      <c r="CY26" s="21">
        <f t="shared" si="12"/>
        <v>0</v>
      </c>
      <c r="CZ26" s="193">
        <f t="shared" si="22"/>
        <v>0</v>
      </c>
      <c r="DA26" s="194">
        <v>0</v>
      </c>
      <c r="DB26" s="194"/>
      <c r="DC26" s="194"/>
      <c r="DD26" s="194"/>
      <c r="DE26" s="194"/>
      <c r="DF26" s="194">
        <v>0</v>
      </c>
      <c r="DG26" s="194"/>
      <c r="DH26" s="194"/>
      <c r="DI26" s="194"/>
      <c r="DJ26" s="194"/>
      <c r="DK26" s="195" t="e">
        <f t="shared" ca="1" si="4"/>
        <v>#DIV/0!</v>
      </c>
      <c r="DL26" s="25" t="str">
        <f t="shared" ca="1" si="23"/>
        <v>VENCIDO</v>
      </c>
      <c r="DM26" s="197" t="s">
        <v>1253</v>
      </c>
      <c r="DN26" s="24">
        <v>0</v>
      </c>
      <c r="DO26" s="24">
        <v>0</v>
      </c>
      <c r="DP26" s="26">
        <v>0</v>
      </c>
      <c r="DQ26" s="2">
        <v>0</v>
      </c>
      <c r="DR26" s="24">
        <v>0</v>
      </c>
      <c r="DS26" s="24">
        <v>0</v>
      </c>
      <c r="DT26" s="24">
        <f t="shared" si="6"/>
        <v>0</v>
      </c>
      <c r="DU26" s="25" t="e">
        <f t="shared" si="24"/>
        <v>#DIV/0!</v>
      </c>
      <c r="DV26" s="24">
        <f>+BY26-DS26</f>
        <v>0</v>
      </c>
      <c r="DW26" s="188" t="s">
        <v>25</v>
      </c>
      <c r="DX26" s="5">
        <v>0</v>
      </c>
      <c r="DY26" s="21">
        <v>0</v>
      </c>
      <c r="DZ26" s="21"/>
      <c r="EA26" s="5">
        <v>0</v>
      </c>
      <c r="EB26" s="270">
        <v>0</v>
      </c>
      <c r="EC26" s="2"/>
      <c r="ED26" s="2"/>
      <c r="EE26" s="2"/>
      <c r="EF26" s="27"/>
      <c r="EG26" s="28"/>
      <c r="EH26" s="196">
        <f t="shared" ca="1" si="25"/>
        <v>45649</v>
      </c>
      <c r="EI26" s="5"/>
      <c r="EJ26" s="5"/>
      <c r="EK26" s="20" t="s">
        <v>891</v>
      </c>
      <c r="EL26" s="20" t="s">
        <v>1063</v>
      </c>
      <c r="EM26" s="29"/>
      <c r="EN26" s="30" t="s">
        <v>1254</v>
      </c>
      <c r="EO26" s="21"/>
      <c r="EP26" s="198">
        <f>AP26</f>
        <v>0</v>
      </c>
      <c r="EQ26" s="198">
        <f t="shared" si="26"/>
        <v>0</v>
      </c>
      <c r="ER26" s="198">
        <f t="shared" si="27"/>
        <v>0</v>
      </c>
    </row>
    <row r="27" spans="1:148" s="4" customFormat="1" ht="99.95" customHeight="1">
      <c r="A27" s="19" t="s">
        <v>247</v>
      </c>
      <c r="B27" s="2" t="e">
        <f t="shared" si="28"/>
        <v>#REF!</v>
      </c>
      <c r="C27" s="20" t="s">
        <v>256</v>
      </c>
      <c r="D27" s="5" t="s">
        <v>249</v>
      </c>
      <c r="E27" s="2" t="s">
        <v>257</v>
      </c>
      <c r="F27" s="5" t="s">
        <v>252</v>
      </c>
      <c r="G27" s="21">
        <v>45086</v>
      </c>
      <c r="H27" s="5">
        <v>0</v>
      </c>
      <c r="I27" s="5">
        <v>0</v>
      </c>
      <c r="J27" s="187" t="s">
        <v>1252</v>
      </c>
      <c r="K27" s="22">
        <v>0</v>
      </c>
      <c r="L27" s="22">
        <v>0</v>
      </c>
      <c r="M27" s="22">
        <v>0</v>
      </c>
      <c r="N27" s="22">
        <v>0</v>
      </c>
      <c r="O27" s="22">
        <v>0</v>
      </c>
      <c r="P27" s="22">
        <v>0</v>
      </c>
      <c r="Q27" s="6">
        <v>0</v>
      </c>
      <c r="R27" s="6">
        <v>0</v>
      </c>
      <c r="S27" s="6">
        <v>0</v>
      </c>
      <c r="T27" s="6">
        <v>0</v>
      </c>
      <c r="U27" s="6">
        <f>SUBTOTAL(9,K27:T27)</f>
        <v>0</v>
      </c>
      <c r="V27" s="5" t="s">
        <v>928</v>
      </c>
      <c r="W27" s="5"/>
      <c r="X27" s="5" t="s">
        <v>870</v>
      </c>
      <c r="Y27" s="5" t="s">
        <v>871</v>
      </c>
      <c r="Z27" s="2" t="s">
        <v>1222</v>
      </c>
      <c r="AA27" s="5">
        <v>0</v>
      </c>
      <c r="AB27" s="5">
        <v>0</v>
      </c>
      <c r="AC27" s="21" t="s">
        <v>1253</v>
      </c>
      <c r="AD27" s="21">
        <v>0</v>
      </c>
      <c r="AE27" s="5">
        <v>0</v>
      </c>
      <c r="AF27" s="21">
        <v>0</v>
      </c>
      <c r="AG27" s="5"/>
      <c r="AH27" s="5">
        <v>0</v>
      </c>
      <c r="AI27" s="6">
        <v>0</v>
      </c>
      <c r="AJ27" s="188">
        <v>0</v>
      </c>
      <c r="AK27" s="6">
        <v>0</v>
      </c>
      <c r="AL27" s="5"/>
      <c r="AM27" s="5">
        <v>0</v>
      </c>
      <c r="AN27" s="6">
        <v>0</v>
      </c>
      <c r="AO27" s="5"/>
      <c r="AP27" s="6">
        <v>0</v>
      </c>
      <c r="AQ27" s="5">
        <v>0</v>
      </c>
      <c r="AR27" s="5">
        <v>0</v>
      </c>
      <c r="AS27" s="5">
        <v>0</v>
      </c>
      <c r="AT27" s="5">
        <v>0</v>
      </c>
      <c r="AU27" s="5">
        <v>0</v>
      </c>
      <c r="AV27" s="5">
        <v>0</v>
      </c>
      <c r="AW27" s="127">
        <v>0</v>
      </c>
      <c r="AX27" s="127">
        <v>0</v>
      </c>
      <c r="AY27" s="127" t="e">
        <f t="shared" ca="1" si="31"/>
        <v>#DIV/0!</v>
      </c>
      <c r="AZ27" s="21">
        <v>0</v>
      </c>
      <c r="BA27" s="189">
        <f t="shared" si="32"/>
        <v>0</v>
      </c>
      <c r="BB27" s="5" t="str">
        <f t="shared" ca="1" si="33"/>
        <v>VENCIDO</v>
      </c>
      <c r="BC27" s="5" t="s">
        <v>247</v>
      </c>
      <c r="BD27" s="21">
        <v>0</v>
      </c>
      <c r="BE27" s="5">
        <v>0</v>
      </c>
      <c r="BF27" s="21">
        <v>0</v>
      </c>
      <c r="BG27" s="21">
        <v>0</v>
      </c>
      <c r="BH27" s="5">
        <v>0</v>
      </c>
      <c r="BI27" s="5">
        <v>0</v>
      </c>
      <c r="BJ27" s="21">
        <v>0</v>
      </c>
      <c r="BK27" s="21">
        <v>0</v>
      </c>
      <c r="BL27" s="5">
        <v>0</v>
      </c>
      <c r="BM27" s="21">
        <v>0</v>
      </c>
      <c r="BN27" s="5">
        <v>0</v>
      </c>
      <c r="BO27" s="5">
        <v>0</v>
      </c>
      <c r="BP27" s="137"/>
      <c r="BQ27" s="137"/>
      <c r="BR27" s="137"/>
      <c r="BS27" s="137"/>
      <c r="BT27" s="24">
        <v>0</v>
      </c>
      <c r="BU27" s="5"/>
      <c r="BV27" s="24">
        <v>0</v>
      </c>
      <c r="BW27" s="5"/>
      <c r="BX27" s="24">
        <v>0</v>
      </c>
      <c r="BY27" s="24">
        <f t="shared" si="29"/>
        <v>0</v>
      </c>
      <c r="BZ27" s="2">
        <v>0</v>
      </c>
      <c r="CA27" s="191">
        <v>0</v>
      </c>
      <c r="CB27" s="2">
        <v>0</v>
      </c>
      <c r="CC27" s="5">
        <v>0</v>
      </c>
      <c r="CD27" s="5">
        <v>0</v>
      </c>
      <c r="CE27" s="5">
        <v>0</v>
      </c>
      <c r="CF27" s="21">
        <v>0</v>
      </c>
      <c r="CG27" s="5">
        <v>0</v>
      </c>
      <c r="CH27" s="192">
        <v>0</v>
      </c>
      <c r="CI27" s="192">
        <v>0</v>
      </c>
      <c r="CJ27" s="192">
        <v>0</v>
      </c>
      <c r="CK27" s="192">
        <v>0</v>
      </c>
      <c r="CL27" s="192">
        <v>0</v>
      </c>
      <c r="CM27" s="253">
        <f t="shared" si="10"/>
        <v>0</v>
      </c>
      <c r="CN27" s="21">
        <v>0</v>
      </c>
      <c r="CO27" s="21">
        <v>0</v>
      </c>
      <c r="CP27" s="253">
        <f t="shared" si="11"/>
        <v>0</v>
      </c>
      <c r="CQ27" s="21">
        <v>0</v>
      </c>
      <c r="CR27" s="21">
        <v>0</v>
      </c>
      <c r="CS27" s="192">
        <v>0</v>
      </c>
      <c r="CT27" s="192">
        <v>0</v>
      </c>
      <c r="CU27" s="192">
        <v>0</v>
      </c>
      <c r="CV27" s="189">
        <v>0</v>
      </c>
      <c r="CW27" s="192">
        <v>0</v>
      </c>
      <c r="CX27" s="192">
        <v>0</v>
      </c>
      <c r="CY27" s="21">
        <f t="shared" si="12"/>
        <v>0</v>
      </c>
      <c r="CZ27" s="193">
        <f t="shared" si="22"/>
        <v>0</v>
      </c>
      <c r="DA27" s="194">
        <v>0</v>
      </c>
      <c r="DB27" s="194"/>
      <c r="DC27" s="194"/>
      <c r="DD27" s="194"/>
      <c r="DE27" s="194"/>
      <c r="DF27" s="194">
        <v>0</v>
      </c>
      <c r="DG27" s="194"/>
      <c r="DH27" s="194"/>
      <c r="DI27" s="194"/>
      <c r="DJ27" s="194"/>
      <c r="DK27" s="195" t="e">
        <f t="shared" ca="1" si="4"/>
        <v>#DIV/0!</v>
      </c>
      <c r="DL27" s="25" t="str">
        <f t="shared" ca="1" si="23"/>
        <v>VENCIDO</v>
      </c>
      <c r="DM27" s="197" t="s">
        <v>1253</v>
      </c>
      <c r="DN27" s="24">
        <v>0</v>
      </c>
      <c r="DO27" s="24">
        <v>0</v>
      </c>
      <c r="DP27" s="26">
        <v>0</v>
      </c>
      <c r="DQ27" s="2">
        <v>0</v>
      </c>
      <c r="DR27" s="24">
        <v>0</v>
      </c>
      <c r="DS27" s="24">
        <v>0</v>
      </c>
      <c r="DT27" s="24">
        <f t="shared" si="6"/>
        <v>0</v>
      </c>
      <c r="DU27" s="25" t="e">
        <f t="shared" si="24"/>
        <v>#DIV/0!</v>
      </c>
      <c r="DV27" s="24">
        <f>+BY27-DS27</f>
        <v>0</v>
      </c>
      <c r="DW27" s="188" t="s">
        <v>25</v>
      </c>
      <c r="DX27" s="5">
        <v>0</v>
      </c>
      <c r="DY27" s="21">
        <v>0</v>
      </c>
      <c r="DZ27" s="21"/>
      <c r="EA27" s="5">
        <v>0</v>
      </c>
      <c r="EB27" s="270">
        <v>0</v>
      </c>
      <c r="EC27" s="2"/>
      <c r="ED27" s="2"/>
      <c r="EE27" s="2"/>
      <c r="EF27" s="27"/>
      <c r="EG27" s="28"/>
      <c r="EH27" s="196">
        <f t="shared" ca="1" si="25"/>
        <v>45649</v>
      </c>
      <c r="EI27" s="5"/>
      <c r="EJ27" s="5"/>
      <c r="EK27" s="20" t="s">
        <v>891</v>
      </c>
      <c r="EL27" s="20" t="s">
        <v>1063</v>
      </c>
      <c r="EM27" s="29"/>
      <c r="EN27" s="30" t="s">
        <v>1254</v>
      </c>
      <c r="EO27" s="21"/>
      <c r="EP27" s="198">
        <f>AP27</f>
        <v>0</v>
      </c>
      <c r="EQ27" s="198">
        <f t="shared" si="26"/>
        <v>0</v>
      </c>
      <c r="ER27" s="198">
        <f t="shared" si="27"/>
        <v>0</v>
      </c>
    </row>
    <row r="28" spans="1:148" s="4" customFormat="1" ht="99.95" customHeight="1">
      <c r="A28" s="19" t="s">
        <v>286</v>
      </c>
      <c r="B28" s="2" t="e">
        <f>+#REF!+1</f>
        <v>#REF!</v>
      </c>
      <c r="C28" s="20" t="s">
        <v>287</v>
      </c>
      <c r="D28" s="5" t="s">
        <v>288</v>
      </c>
      <c r="E28" s="2" t="s">
        <v>289</v>
      </c>
      <c r="F28" s="5" t="s">
        <v>25</v>
      </c>
      <c r="G28" s="5" t="s">
        <v>25</v>
      </c>
      <c r="H28" s="5" t="s">
        <v>25</v>
      </c>
      <c r="I28" s="5" t="s">
        <v>25</v>
      </c>
      <c r="J28" s="5" t="s">
        <v>25</v>
      </c>
      <c r="K28" s="22">
        <v>0</v>
      </c>
      <c r="L28" s="22">
        <v>0</v>
      </c>
      <c r="M28" s="22">
        <v>0</v>
      </c>
      <c r="N28" s="22">
        <v>0</v>
      </c>
      <c r="O28" s="22">
        <v>0</v>
      </c>
      <c r="P28" s="22">
        <v>0</v>
      </c>
      <c r="Q28" s="22">
        <v>0</v>
      </c>
      <c r="R28" s="22">
        <v>0</v>
      </c>
      <c r="S28" s="22">
        <v>0</v>
      </c>
      <c r="T28" s="22">
        <v>0</v>
      </c>
      <c r="U28" s="6">
        <f t="shared" ref="U28:U30" si="34">SUBTOTAL(9,K28:T28)</f>
        <v>0</v>
      </c>
      <c r="V28" s="5"/>
      <c r="W28" s="5"/>
      <c r="X28" s="5" t="s">
        <v>359</v>
      </c>
      <c r="Y28" s="5" t="s">
        <v>25</v>
      </c>
      <c r="Z28" s="2" t="s">
        <v>896</v>
      </c>
      <c r="AA28" s="5" t="s">
        <v>25</v>
      </c>
      <c r="AB28" s="5" t="s">
        <v>25</v>
      </c>
      <c r="AC28" s="5" t="s">
        <v>25</v>
      </c>
      <c r="AD28" s="5" t="s">
        <v>25</v>
      </c>
      <c r="AE28" s="5" t="s">
        <v>25</v>
      </c>
      <c r="AF28" s="5" t="s">
        <v>25</v>
      </c>
      <c r="AG28" s="5" t="s">
        <v>25</v>
      </c>
      <c r="AH28" s="5" t="s">
        <v>25</v>
      </c>
      <c r="AI28" s="5" t="s">
        <v>25</v>
      </c>
      <c r="AJ28" s="5" t="s">
        <v>25</v>
      </c>
      <c r="AK28" s="5" t="s">
        <v>25</v>
      </c>
      <c r="AL28" s="5" t="s">
        <v>25</v>
      </c>
      <c r="AM28" s="5" t="s">
        <v>25</v>
      </c>
      <c r="AN28" s="5" t="s">
        <v>25</v>
      </c>
      <c r="AO28" s="5" t="s">
        <v>25</v>
      </c>
      <c r="AP28" s="5" t="s">
        <v>25</v>
      </c>
      <c r="AQ28" s="5" t="s">
        <v>25</v>
      </c>
      <c r="AR28" s="5" t="s">
        <v>25</v>
      </c>
      <c r="AS28" s="5" t="s">
        <v>25</v>
      </c>
      <c r="AT28" s="5" t="s">
        <v>25</v>
      </c>
      <c r="AU28" s="5" t="s">
        <v>25</v>
      </c>
      <c r="AV28" s="5" t="s">
        <v>25</v>
      </c>
      <c r="AW28" s="5" t="s">
        <v>25</v>
      </c>
      <c r="AX28" s="5" t="s">
        <v>25</v>
      </c>
      <c r="AY28" s="5" t="s">
        <v>25</v>
      </c>
      <c r="AZ28" s="5" t="s">
        <v>25</v>
      </c>
      <c r="BA28" s="5" t="s">
        <v>25</v>
      </c>
      <c r="BB28" s="5" t="s">
        <v>25</v>
      </c>
      <c r="BC28" s="5" t="s">
        <v>25</v>
      </c>
      <c r="BD28" s="5" t="s">
        <v>25</v>
      </c>
      <c r="BE28" s="5" t="s">
        <v>25</v>
      </c>
      <c r="BF28" s="5" t="s">
        <v>25</v>
      </c>
      <c r="BG28" s="5" t="s">
        <v>25</v>
      </c>
      <c r="BH28" s="2" t="s">
        <v>286</v>
      </c>
      <c r="BI28" s="2" t="s">
        <v>289</v>
      </c>
      <c r="BJ28" s="21">
        <v>45364</v>
      </c>
      <c r="BK28" s="21">
        <v>45562</v>
      </c>
      <c r="BL28" s="5" t="s">
        <v>1255</v>
      </c>
      <c r="BM28" s="21">
        <v>45956</v>
      </c>
      <c r="BN28" s="5" t="s">
        <v>1256</v>
      </c>
      <c r="BO28" s="5" t="s">
        <v>1257</v>
      </c>
      <c r="BP28" s="137"/>
      <c r="BQ28" s="137"/>
      <c r="BR28" s="137"/>
      <c r="BS28" s="137"/>
      <c r="BT28" s="24">
        <v>255967572</v>
      </c>
      <c r="BU28" s="5"/>
      <c r="BV28" s="24">
        <v>0</v>
      </c>
      <c r="BW28" s="5"/>
      <c r="BX28" s="24">
        <v>0</v>
      </c>
      <c r="BY28" s="24">
        <f t="shared" ref="BY28:BY30" si="35">+BT28+BV28+BX28</f>
        <v>255967572</v>
      </c>
      <c r="BZ28" s="190"/>
      <c r="CA28" s="191"/>
      <c r="CB28" s="2"/>
      <c r="CC28" s="5"/>
      <c r="CD28" s="5"/>
      <c r="CE28" s="5"/>
      <c r="CF28" s="21"/>
      <c r="CG28" s="5"/>
      <c r="CH28" s="192"/>
      <c r="CI28" s="192"/>
      <c r="CJ28" s="192"/>
      <c r="CK28" s="192"/>
      <c r="CL28" s="192"/>
      <c r="CM28" s="253"/>
      <c r="CN28" s="21"/>
      <c r="CO28" s="21"/>
      <c r="CP28" s="253"/>
      <c r="CQ28" s="21"/>
      <c r="CR28" s="21"/>
      <c r="CS28" s="192"/>
      <c r="CT28" s="192"/>
      <c r="CU28" s="192"/>
      <c r="CV28" s="189"/>
      <c r="CW28" s="192"/>
      <c r="CX28" s="192"/>
      <c r="CY28" s="21">
        <f t="shared" si="12"/>
        <v>45956</v>
      </c>
      <c r="CZ28" s="193">
        <f t="shared" si="22"/>
        <v>13.133333333333333</v>
      </c>
      <c r="DA28" s="194"/>
      <c r="DB28" s="194"/>
      <c r="DC28" s="194"/>
      <c r="DD28" s="194"/>
      <c r="DE28" s="194"/>
      <c r="DF28" s="194"/>
      <c r="DG28" s="194"/>
      <c r="DH28" s="194"/>
      <c r="DI28" s="194"/>
      <c r="DJ28" s="194"/>
      <c r="DK28" s="195">
        <f t="shared" ca="1" si="4"/>
        <v>0.22081218274111675</v>
      </c>
      <c r="DL28" s="25" t="str">
        <f t="shared" ca="1" si="23"/>
        <v>VIGENTE</v>
      </c>
      <c r="DM28" s="190" t="s">
        <v>14</v>
      </c>
      <c r="DN28" s="24">
        <v>0</v>
      </c>
      <c r="DO28" s="24">
        <v>0</v>
      </c>
      <c r="DP28" s="26">
        <v>0</v>
      </c>
      <c r="DQ28" s="2">
        <v>0</v>
      </c>
      <c r="DR28" s="24">
        <v>0</v>
      </c>
      <c r="DS28" s="24">
        <v>0</v>
      </c>
      <c r="DT28" s="24">
        <f t="shared" si="6"/>
        <v>255967572</v>
      </c>
      <c r="DU28" s="25">
        <f t="shared" ref="DU28:DU30" si="36">+DS28/BY28</f>
        <v>0</v>
      </c>
      <c r="DV28" s="24">
        <f t="shared" ref="DV28:DV30" si="37">+BY28-DS28</f>
        <v>255967572</v>
      </c>
      <c r="DW28" s="188" t="s">
        <v>25</v>
      </c>
      <c r="DX28" s="188" t="str">
        <f>+A28</f>
        <v>EPC-PDA-I-050-2024</v>
      </c>
      <c r="DY28" s="188">
        <v>45364</v>
      </c>
      <c r="DZ28" s="188">
        <v>45562</v>
      </c>
      <c r="EA28" s="188" t="s">
        <v>1258</v>
      </c>
      <c r="EB28" s="270">
        <v>556309651</v>
      </c>
      <c r="EC28" s="2"/>
      <c r="ED28" s="2"/>
      <c r="EE28" s="2"/>
      <c r="EF28" s="27"/>
      <c r="EG28" s="28"/>
      <c r="EH28" s="196">
        <f t="shared" ca="1" si="25"/>
        <v>45649</v>
      </c>
      <c r="EI28" s="5"/>
      <c r="EJ28" s="5"/>
      <c r="EK28" s="20" t="s">
        <v>891</v>
      </c>
      <c r="EL28" s="20" t="s">
        <v>1063</v>
      </c>
      <c r="EM28" s="29"/>
      <c r="EN28" s="30" t="s">
        <v>1259</v>
      </c>
      <c r="EO28" s="21">
        <v>45623</v>
      </c>
      <c r="EP28" s="198">
        <v>0</v>
      </c>
      <c r="EQ28" s="198">
        <v>0</v>
      </c>
      <c r="ER28" s="198">
        <v>0</v>
      </c>
    </row>
    <row r="29" spans="1:148" s="4" customFormat="1" ht="99.95" customHeight="1">
      <c r="A29" s="19" t="s">
        <v>290</v>
      </c>
      <c r="B29" s="2" t="e">
        <f>+#REF!+1</f>
        <v>#REF!</v>
      </c>
      <c r="C29" s="20" t="s">
        <v>287</v>
      </c>
      <c r="D29" s="5" t="s">
        <v>288</v>
      </c>
      <c r="E29" s="2" t="s">
        <v>291</v>
      </c>
      <c r="F29" s="5" t="s">
        <v>25</v>
      </c>
      <c r="G29" s="5" t="s">
        <v>25</v>
      </c>
      <c r="H29" s="5" t="s">
        <v>25</v>
      </c>
      <c r="I29" s="5" t="s">
        <v>25</v>
      </c>
      <c r="J29" s="5" t="s">
        <v>25</v>
      </c>
      <c r="K29" s="22">
        <v>0</v>
      </c>
      <c r="L29" s="22">
        <v>0</v>
      </c>
      <c r="M29" s="22">
        <v>0</v>
      </c>
      <c r="N29" s="22">
        <v>0</v>
      </c>
      <c r="O29" s="22">
        <v>0</v>
      </c>
      <c r="P29" s="22">
        <v>0</v>
      </c>
      <c r="Q29" s="22">
        <v>0</v>
      </c>
      <c r="R29" s="22">
        <v>0</v>
      </c>
      <c r="S29" s="22">
        <v>0</v>
      </c>
      <c r="T29" s="22">
        <v>0</v>
      </c>
      <c r="U29" s="6">
        <f t="shared" si="34"/>
        <v>0</v>
      </c>
      <c r="V29" s="5"/>
      <c r="W29" s="5"/>
      <c r="X29" s="5" t="s">
        <v>359</v>
      </c>
      <c r="Y29" s="5" t="s">
        <v>25</v>
      </c>
      <c r="Z29" s="2" t="s">
        <v>896</v>
      </c>
      <c r="AA29" s="5" t="s">
        <v>25</v>
      </c>
      <c r="AB29" s="5" t="s">
        <v>25</v>
      </c>
      <c r="AC29" s="5" t="s">
        <v>25</v>
      </c>
      <c r="AD29" s="5" t="s">
        <v>25</v>
      </c>
      <c r="AE29" s="5" t="s">
        <v>25</v>
      </c>
      <c r="AF29" s="5" t="s">
        <v>25</v>
      </c>
      <c r="AG29" s="5" t="s">
        <v>25</v>
      </c>
      <c r="AH29" s="5" t="s">
        <v>25</v>
      </c>
      <c r="AI29" s="5" t="s">
        <v>25</v>
      </c>
      <c r="AJ29" s="5" t="s">
        <v>25</v>
      </c>
      <c r="AK29" s="5" t="s">
        <v>25</v>
      </c>
      <c r="AL29" s="5" t="s">
        <v>25</v>
      </c>
      <c r="AM29" s="5" t="s">
        <v>25</v>
      </c>
      <c r="AN29" s="5" t="s">
        <v>25</v>
      </c>
      <c r="AO29" s="5" t="s">
        <v>25</v>
      </c>
      <c r="AP29" s="5" t="s">
        <v>25</v>
      </c>
      <c r="AQ29" s="5" t="s">
        <v>25</v>
      </c>
      <c r="AR29" s="5" t="s">
        <v>25</v>
      </c>
      <c r="AS29" s="5" t="s">
        <v>25</v>
      </c>
      <c r="AT29" s="5" t="s">
        <v>25</v>
      </c>
      <c r="AU29" s="5" t="s">
        <v>25</v>
      </c>
      <c r="AV29" s="5" t="s">
        <v>25</v>
      </c>
      <c r="AW29" s="5" t="s">
        <v>25</v>
      </c>
      <c r="AX29" s="5" t="s">
        <v>25</v>
      </c>
      <c r="AY29" s="5" t="s">
        <v>25</v>
      </c>
      <c r="AZ29" s="5" t="s">
        <v>25</v>
      </c>
      <c r="BA29" s="5" t="s">
        <v>25</v>
      </c>
      <c r="BB29" s="5" t="s">
        <v>25</v>
      </c>
      <c r="BC29" s="5" t="s">
        <v>25</v>
      </c>
      <c r="BD29" s="5" t="s">
        <v>25</v>
      </c>
      <c r="BE29" s="5" t="s">
        <v>25</v>
      </c>
      <c r="BF29" s="5" t="s">
        <v>25</v>
      </c>
      <c r="BG29" s="5" t="s">
        <v>25</v>
      </c>
      <c r="BH29" s="2" t="s">
        <v>290</v>
      </c>
      <c r="BI29" s="2" t="s">
        <v>291</v>
      </c>
      <c r="BJ29" s="21">
        <v>45385</v>
      </c>
      <c r="BK29" s="21">
        <v>45562</v>
      </c>
      <c r="BL29" s="5" t="s">
        <v>1190</v>
      </c>
      <c r="BM29" s="21">
        <v>46017</v>
      </c>
      <c r="BN29" s="5" t="s">
        <v>1260</v>
      </c>
      <c r="BO29" s="5" t="s">
        <v>1261</v>
      </c>
      <c r="BP29" s="137"/>
      <c r="BQ29" s="137"/>
      <c r="BR29" s="137"/>
      <c r="BS29" s="137"/>
      <c r="BT29" s="24">
        <v>556309653</v>
      </c>
      <c r="BU29" s="5"/>
      <c r="BV29" s="24">
        <v>0</v>
      </c>
      <c r="BW29" s="5"/>
      <c r="BX29" s="24">
        <v>0</v>
      </c>
      <c r="BY29" s="24">
        <f t="shared" si="35"/>
        <v>556309653</v>
      </c>
      <c r="BZ29" s="190"/>
      <c r="CA29" s="191"/>
      <c r="CB29" s="2"/>
      <c r="CC29" s="5"/>
      <c r="CD29" s="5"/>
      <c r="CE29" s="5"/>
      <c r="CF29" s="21"/>
      <c r="CG29" s="5"/>
      <c r="CH29" s="192"/>
      <c r="CI29" s="192"/>
      <c r="CJ29" s="192"/>
      <c r="CK29" s="192"/>
      <c r="CL29" s="192"/>
      <c r="CM29" s="253"/>
      <c r="CN29" s="21"/>
      <c r="CO29" s="21"/>
      <c r="CP29" s="253"/>
      <c r="CQ29" s="21"/>
      <c r="CR29" s="21"/>
      <c r="CS29" s="192"/>
      <c r="CT29" s="192"/>
      <c r="CU29" s="192"/>
      <c r="CV29" s="189"/>
      <c r="CW29" s="192"/>
      <c r="CX29" s="192"/>
      <c r="CY29" s="21">
        <f t="shared" si="12"/>
        <v>46017</v>
      </c>
      <c r="CZ29" s="193">
        <f t="shared" si="22"/>
        <v>15.166666666666666</v>
      </c>
      <c r="DA29" s="194"/>
      <c r="DB29" s="194"/>
      <c r="DC29" s="194"/>
      <c r="DD29" s="194"/>
      <c r="DE29" s="194"/>
      <c r="DF29" s="194"/>
      <c r="DG29" s="194"/>
      <c r="DH29" s="194"/>
      <c r="DI29" s="194"/>
      <c r="DJ29" s="194"/>
      <c r="DK29" s="195">
        <f t="shared" ca="1" si="4"/>
        <v>0.1912087912087912</v>
      </c>
      <c r="DL29" s="25" t="str">
        <f t="shared" ca="1" si="23"/>
        <v>VIGENTE</v>
      </c>
      <c r="DM29" s="190" t="s">
        <v>14</v>
      </c>
      <c r="DN29" s="24">
        <v>0</v>
      </c>
      <c r="DO29" s="24">
        <v>0</v>
      </c>
      <c r="DP29" s="26">
        <v>0</v>
      </c>
      <c r="DQ29" s="2">
        <v>0</v>
      </c>
      <c r="DR29" s="24">
        <v>0</v>
      </c>
      <c r="DS29" s="24">
        <v>0</v>
      </c>
      <c r="DT29" s="24">
        <f t="shared" si="6"/>
        <v>556309653</v>
      </c>
      <c r="DU29" s="25">
        <f t="shared" si="36"/>
        <v>0</v>
      </c>
      <c r="DV29" s="24">
        <f t="shared" si="37"/>
        <v>556309653</v>
      </c>
      <c r="DW29" s="188" t="s">
        <v>25</v>
      </c>
      <c r="DX29" s="188" t="str">
        <f t="shared" ref="DX29:DX30" si="38">+A29</f>
        <v>EPC-PDA-I-071-2024</v>
      </c>
      <c r="DY29" s="188">
        <v>45386</v>
      </c>
      <c r="DZ29" s="188">
        <v>45562</v>
      </c>
      <c r="EA29" s="188" t="s">
        <v>1262</v>
      </c>
      <c r="EB29" s="270">
        <v>255967572</v>
      </c>
      <c r="EC29" s="2"/>
      <c r="ED29" s="2"/>
      <c r="EE29" s="2"/>
      <c r="EF29" s="27"/>
      <c r="EG29" s="28"/>
      <c r="EH29" s="196">
        <f t="shared" ca="1" si="25"/>
        <v>45649</v>
      </c>
      <c r="EI29" s="5"/>
      <c r="EJ29" s="5"/>
      <c r="EK29" s="20" t="s">
        <v>891</v>
      </c>
      <c r="EL29" s="20" t="s">
        <v>1063</v>
      </c>
      <c r="EM29" s="29"/>
      <c r="EN29" s="30" t="s">
        <v>1259</v>
      </c>
      <c r="EO29" s="21">
        <v>45623</v>
      </c>
      <c r="EP29" s="198">
        <v>0</v>
      </c>
      <c r="EQ29" s="198">
        <v>0</v>
      </c>
      <c r="ER29" s="198">
        <v>0</v>
      </c>
    </row>
    <row r="30" spans="1:148" s="4" customFormat="1" ht="99.95" customHeight="1">
      <c r="A30" s="19" t="s">
        <v>292</v>
      </c>
      <c r="B30" s="2" t="e">
        <f>+#REF!+1</f>
        <v>#REF!</v>
      </c>
      <c r="C30" s="20" t="s">
        <v>287</v>
      </c>
      <c r="D30" s="5" t="s">
        <v>288</v>
      </c>
      <c r="E30" s="2" t="s">
        <v>293</v>
      </c>
      <c r="F30" s="5" t="s">
        <v>25</v>
      </c>
      <c r="G30" s="5" t="s">
        <v>25</v>
      </c>
      <c r="H30" s="5" t="s">
        <v>25</v>
      </c>
      <c r="I30" s="5" t="s">
        <v>25</v>
      </c>
      <c r="J30" s="5" t="s">
        <v>25</v>
      </c>
      <c r="K30" s="22">
        <v>0</v>
      </c>
      <c r="L30" s="22">
        <v>0</v>
      </c>
      <c r="M30" s="22">
        <v>0</v>
      </c>
      <c r="N30" s="22">
        <v>0</v>
      </c>
      <c r="O30" s="22">
        <v>0</v>
      </c>
      <c r="P30" s="22">
        <v>0</v>
      </c>
      <c r="Q30" s="22">
        <v>0</v>
      </c>
      <c r="R30" s="22">
        <v>0</v>
      </c>
      <c r="S30" s="22">
        <v>0</v>
      </c>
      <c r="T30" s="22">
        <v>0</v>
      </c>
      <c r="U30" s="6">
        <f t="shared" si="34"/>
        <v>0</v>
      </c>
      <c r="V30" s="5"/>
      <c r="W30" s="5"/>
      <c r="X30" s="5" t="s">
        <v>359</v>
      </c>
      <c r="Y30" s="5" t="s">
        <v>25</v>
      </c>
      <c r="Z30" s="2" t="s">
        <v>896</v>
      </c>
      <c r="AA30" s="5" t="s">
        <v>25</v>
      </c>
      <c r="AB30" s="5" t="s">
        <v>25</v>
      </c>
      <c r="AC30" s="5" t="s">
        <v>25</v>
      </c>
      <c r="AD30" s="5" t="s">
        <v>25</v>
      </c>
      <c r="AE30" s="5" t="s">
        <v>25</v>
      </c>
      <c r="AF30" s="5" t="s">
        <v>25</v>
      </c>
      <c r="AG30" s="5" t="s">
        <v>25</v>
      </c>
      <c r="AH30" s="5" t="s">
        <v>25</v>
      </c>
      <c r="AI30" s="5" t="s">
        <v>25</v>
      </c>
      <c r="AJ30" s="5" t="s">
        <v>25</v>
      </c>
      <c r="AK30" s="5" t="s">
        <v>25</v>
      </c>
      <c r="AL30" s="5" t="s">
        <v>25</v>
      </c>
      <c r="AM30" s="5" t="s">
        <v>25</v>
      </c>
      <c r="AN30" s="5" t="s">
        <v>25</v>
      </c>
      <c r="AO30" s="5" t="s">
        <v>25</v>
      </c>
      <c r="AP30" s="5" t="s">
        <v>25</v>
      </c>
      <c r="AQ30" s="5" t="s">
        <v>25</v>
      </c>
      <c r="AR30" s="5" t="s">
        <v>25</v>
      </c>
      <c r="AS30" s="5" t="s">
        <v>25</v>
      </c>
      <c r="AT30" s="5" t="s">
        <v>25</v>
      </c>
      <c r="AU30" s="5" t="s">
        <v>25</v>
      </c>
      <c r="AV30" s="5" t="s">
        <v>25</v>
      </c>
      <c r="AW30" s="5" t="s">
        <v>25</v>
      </c>
      <c r="AX30" s="5" t="s">
        <v>25</v>
      </c>
      <c r="AY30" s="5" t="s">
        <v>25</v>
      </c>
      <c r="AZ30" s="5" t="s">
        <v>25</v>
      </c>
      <c r="BA30" s="5" t="s">
        <v>25</v>
      </c>
      <c r="BB30" s="5" t="s">
        <v>25</v>
      </c>
      <c r="BC30" s="5" t="s">
        <v>25</v>
      </c>
      <c r="BD30" s="5" t="s">
        <v>25</v>
      </c>
      <c r="BE30" s="5" t="s">
        <v>25</v>
      </c>
      <c r="BF30" s="5" t="s">
        <v>25</v>
      </c>
      <c r="BG30" s="5" t="s">
        <v>25</v>
      </c>
      <c r="BH30" s="2" t="s">
        <v>292</v>
      </c>
      <c r="BI30" s="2" t="s">
        <v>293</v>
      </c>
      <c r="BJ30" s="21">
        <v>45434</v>
      </c>
      <c r="BK30" s="21">
        <v>45562</v>
      </c>
      <c r="BL30" s="5" t="s">
        <v>1255</v>
      </c>
      <c r="BM30" s="21">
        <v>45956</v>
      </c>
      <c r="BN30" s="5" t="s">
        <v>1263</v>
      </c>
      <c r="BO30" s="5" t="s">
        <v>1264</v>
      </c>
      <c r="BP30" s="137"/>
      <c r="BQ30" s="137"/>
      <c r="BR30" s="137"/>
      <c r="BS30" s="137"/>
      <c r="BT30" s="24">
        <v>257194987</v>
      </c>
      <c r="BU30" s="5"/>
      <c r="BV30" s="24">
        <v>0</v>
      </c>
      <c r="BW30" s="5"/>
      <c r="BX30" s="24">
        <v>0</v>
      </c>
      <c r="BY30" s="24">
        <f t="shared" si="35"/>
        <v>257194987</v>
      </c>
      <c r="BZ30" s="190"/>
      <c r="CA30" s="191"/>
      <c r="CB30" s="2"/>
      <c r="CC30" s="5"/>
      <c r="CD30" s="5"/>
      <c r="CE30" s="5"/>
      <c r="CF30" s="21"/>
      <c r="CG30" s="5"/>
      <c r="CH30" s="192"/>
      <c r="CI30" s="192"/>
      <c r="CJ30" s="192"/>
      <c r="CK30" s="192"/>
      <c r="CL30" s="192"/>
      <c r="CM30" s="253"/>
      <c r="CN30" s="21"/>
      <c r="CO30" s="21"/>
      <c r="CP30" s="253"/>
      <c r="CQ30" s="21"/>
      <c r="CR30" s="21"/>
      <c r="CS30" s="192"/>
      <c r="CT30" s="192"/>
      <c r="CU30" s="192"/>
      <c r="CV30" s="189"/>
      <c r="CW30" s="192"/>
      <c r="CX30" s="192"/>
      <c r="CY30" s="21">
        <f t="shared" si="12"/>
        <v>45956</v>
      </c>
      <c r="CZ30" s="193">
        <f t="shared" si="22"/>
        <v>13.133333333333333</v>
      </c>
      <c r="DA30" s="194"/>
      <c r="DB30" s="194"/>
      <c r="DC30" s="194"/>
      <c r="DD30" s="194"/>
      <c r="DE30" s="194"/>
      <c r="DF30" s="194"/>
      <c r="DG30" s="194"/>
      <c r="DH30" s="194"/>
      <c r="DI30" s="194"/>
      <c r="DJ30" s="194"/>
      <c r="DK30" s="195">
        <f t="shared" ca="1" si="4"/>
        <v>0.22081218274111675</v>
      </c>
      <c r="DL30" s="25" t="str">
        <f t="shared" ca="1" si="23"/>
        <v>VIGENTE</v>
      </c>
      <c r="DM30" s="190" t="s">
        <v>14</v>
      </c>
      <c r="DN30" s="24">
        <v>0</v>
      </c>
      <c r="DO30" s="24">
        <v>0</v>
      </c>
      <c r="DP30" s="26">
        <v>0</v>
      </c>
      <c r="DQ30" s="2">
        <v>0</v>
      </c>
      <c r="DR30" s="24">
        <v>0</v>
      </c>
      <c r="DS30" s="24">
        <v>0</v>
      </c>
      <c r="DT30" s="24">
        <f t="shared" si="6"/>
        <v>257194987</v>
      </c>
      <c r="DU30" s="25">
        <f t="shared" si="36"/>
        <v>0</v>
      </c>
      <c r="DV30" s="24">
        <f t="shared" si="37"/>
        <v>257194987</v>
      </c>
      <c r="DW30" s="188" t="s">
        <v>25</v>
      </c>
      <c r="DX30" s="188" t="str">
        <f t="shared" si="38"/>
        <v>EPC-PDA-I-073-2024</v>
      </c>
      <c r="DY30" s="188">
        <v>45434</v>
      </c>
      <c r="DZ30" s="188">
        <v>45562</v>
      </c>
      <c r="EA30" s="188" t="s">
        <v>1265</v>
      </c>
      <c r="EB30" s="270">
        <v>256972360</v>
      </c>
      <c r="EC30" s="2"/>
      <c r="ED30" s="2"/>
      <c r="EE30" s="2"/>
      <c r="EF30" s="27"/>
      <c r="EG30" s="28"/>
      <c r="EH30" s="196">
        <f t="shared" ca="1" si="25"/>
        <v>45649</v>
      </c>
      <c r="EI30" s="5"/>
      <c r="EJ30" s="5"/>
      <c r="EK30" s="20" t="s">
        <v>891</v>
      </c>
      <c r="EL30" s="20" t="s">
        <v>1063</v>
      </c>
      <c r="EM30" s="29"/>
      <c r="EN30" s="30" t="s">
        <v>1259</v>
      </c>
      <c r="EO30" s="21">
        <v>45623</v>
      </c>
      <c r="EP30" s="198">
        <v>0</v>
      </c>
      <c r="EQ30" s="198">
        <v>0</v>
      </c>
      <c r="ER30" s="198">
        <v>0</v>
      </c>
    </row>
    <row r="31" spans="1:148" ht="31.5">
      <c r="A31" s="97"/>
      <c r="B31" s="2"/>
      <c r="C31" s="98"/>
      <c r="D31" s="368" t="s">
        <v>1049</v>
      </c>
      <c r="E31" s="99">
        <f>SUBTOTAL(3,E8:E30)</f>
        <v>23</v>
      </c>
      <c r="F31" s="98"/>
      <c r="G31" s="98"/>
      <c r="H31" s="100">
        <f>SUM(H8:H30)</f>
        <v>2757</v>
      </c>
      <c r="I31" s="100">
        <f>SUM(I8:I30)</f>
        <v>919</v>
      </c>
      <c r="J31" s="100"/>
      <c r="K31" s="101">
        <f t="shared" ref="K31:U31" si="39">SUM(K8:K30)</f>
        <v>0</v>
      </c>
      <c r="L31" s="101">
        <f t="shared" si="39"/>
        <v>0</v>
      </c>
      <c r="M31" s="101">
        <f t="shared" si="39"/>
        <v>0</v>
      </c>
      <c r="N31" s="101">
        <f t="shared" si="39"/>
        <v>0</v>
      </c>
      <c r="O31" s="101">
        <f t="shared" si="39"/>
        <v>0</v>
      </c>
      <c r="P31" s="101">
        <f t="shared" si="39"/>
        <v>0</v>
      </c>
      <c r="Q31" s="101">
        <f t="shared" si="39"/>
        <v>2674180576</v>
      </c>
      <c r="R31" s="101">
        <f t="shared" si="39"/>
        <v>12968629813</v>
      </c>
      <c r="S31" s="101">
        <f t="shared" si="39"/>
        <v>0</v>
      </c>
      <c r="T31" s="101">
        <f t="shared" si="39"/>
        <v>0</v>
      </c>
      <c r="U31" s="101">
        <f t="shared" si="39"/>
        <v>15642810389</v>
      </c>
      <c r="V31" s="98"/>
      <c r="W31" s="98"/>
      <c r="X31" s="98"/>
      <c r="Y31" s="98"/>
      <c r="Z31" s="2"/>
      <c r="AA31" s="98"/>
      <c r="AB31" s="98"/>
      <c r="AC31" s="102"/>
      <c r="AD31" s="98"/>
      <c r="AE31" s="103"/>
      <c r="AF31" s="98"/>
      <c r="AG31" s="98"/>
      <c r="AH31" s="98"/>
      <c r="AI31" s="104"/>
      <c r="AJ31" s="105"/>
      <c r="AK31" s="104"/>
      <c r="AL31" s="103"/>
      <c r="AM31" s="103"/>
      <c r="AN31" s="104"/>
      <c r="AO31" s="103"/>
      <c r="AP31" s="104" t="e">
        <f>#REF!+#REF!+#REF!</f>
        <v>#REF!</v>
      </c>
      <c r="AQ31" s="98"/>
      <c r="AR31" s="98"/>
      <c r="AS31" s="98"/>
      <c r="AT31" s="98"/>
      <c r="AU31" s="98"/>
      <c r="AV31" s="98"/>
      <c r="AW31" s="98"/>
      <c r="AX31" s="106"/>
      <c r="AY31" s="23"/>
      <c r="AZ31" s="98"/>
      <c r="BA31" s="107"/>
      <c r="BB31" s="106"/>
      <c r="BC31" s="98"/>
      <c r="BD31" s="98"/>
      <c r="BE31" s="98"/>
      <c r="BF31" s="98"/>
      <c r="BG31" s="98"/>
      <c r="BH31" s="98"/>
      <c r="BI31" s="98"/>
      <c r="BJ31" s="102"/>
      <c r="BK31" s="98"/>
      <c r="BL31" s="103"/>
      <c r="BM31" s="98"/>
      <c r="BN31" s="98"/>
      <c r="BO31" s="98"/>
      <c r="BP31" s="108"/>
      <c r="BQ31" s="108"/>
      <c r="BR31" s="109"/>
      <c r="BS31" s="109"/>
      <c r="BT31" s="104"/>
      <c r="BU31" s="103"/>
      <c r="BV31" s="104"/>
      <c r="BW31" s="103"/>
      <c r="BX31" s="104"/>
      <c r="BY31" s="110"/>
      <c r="BZ31" s="98" t="s">
        <v>25</v>
      </c>
      <c r="CA31" s="98"/>
      <c r="CB31" s="98"/>
      <c r="CC31" s="98"/>
      <c r="CD31" s="98"/>
      <c r="CE31" s="98"/>
      <c r="CF31" s="111"/>
      <c r="CG31" s="20"/>
      <c r="CH31" s="112"/>
      <c r="CI31" s="112"/>
      <c r="CJ31" s="113"/>
      <c r="CK31" s="113"/>
      <c r="CL31" s="113"/>
      <c r="CM31" s="254"/>
      <c r="CN31" s="111"/>
      <c r="CO31" s="111"/>
      <c r="CP31" s="254"/>
      <c r="CQ31" s="111"/>
      <c r="CR31" s="111"/>
      <c r="CS31" s="113"/>
      <c r="CT31" s="113"/>
      <c r="CU31" s="113"/>
      <c r="CV31" s="113"/>
      <c r="CW31" s="113"/>
      <c r="CX31" s="113"/>
      <c r="CY31" s="114"/>
      <c r="CZ31" s="98"/>
      <c r="DA31" s="98"/>
      <c r="DB31" s="2"/>
      <c r="DC31" s="2"/>
      <c r="DD31" s="2"/>
      <c r="DE31" s="2"/>
      <c r="DF31" s="98"/>
      <c r="DG31" s="2"/>
      <c r="DH31" s="2"/>
      <c r="DI31" s="2"/>
      <c r="DJ31" s="2"/>
      <c r="DK31" s="98"/>
      <c r="DL31" s="98"/>
      <c r="DM31" s="98"/>
      <c r="DN31" s="115"/>
      <c r="DO31" s="104"/>
      <c r="DP31" s="116"/>
      <c r="DQ31" s="117"/>
      <c r="DR31" s="115"/>
      <c r="DS31" s="115"/>
      <c r="DT31" s="115"/>
      <c r="DU31" s="117"/>
      <c r="DV31" s="115"/>
      <c r="DW31" s="98"/>
      <c r="DX31" s="98"/>
      <c r="DY31" s="98"/>
      <c r="DZ31" s="98"/>
      <c r="EA31" s="98"/>
      <c r="EB31" s="271"/>
      <c r="EC31" s="368"/>
      <c r="ED31" s="368"/>
      <c r="EE31" s="368"/>
      <c r="EF31" s="113"/>
      <c r="EG31" s="118"/>
      <c r="EH31" s="98"/>
      <c r="EI31" s="119"/>
      <c r="EJ31" s="98"/>
      <c r="EK31" s="121"/>
      <c r="EL31" s="121"/>
      <c r="EM31" s="368"/>
      <c r="EN31" s="122"/>
      <c r="EP31" s="199">
        <f>SUBTOTAL(9,EP8:EP30)</f>
        <v>20502636468.610001</v>
      </c>
      <c r="EQ31" s="199">
        <f>SUBTOTAL(9,EQ8:EQ30)</f>
        <v>820105458.74440014</v>
      </c>
      <c r="ER31" s="199">
        <f>SUBTOTAL(9,ER8:ER30)</f>
        <v>21322741927.354401</v>
      </c>
    </row>
  </sheetData>
  <sheetProtection algorithmName="SHA-512" hashValue="kqhEshN9ZCU4Djxhr7Pz9NKl4loguw69bO4aVBDDI2pbSYQRySuOexKJQbz+d13QGq7N4S00wbzr8T3ytM1sgw==" saltValue="m1255fK3HQzMokO9Pz2S7A==" spinCount="100000" sheet="1" objects="1" scenarios="1"/>
  <autoFilter ref="A5:ER30" xr:uid="{07FAFD27-5AF3-49A9-8688-F4902A126AA0}">
    <filterColumn colId="10" showButton="0"/>
    <filterColumn colId="11" showButton="0"/>
    <filterColumn colId="13" showButton="0"/>
    <filterColumn colId="14" showButton="0"/>
    <filterColumn colId="15" showButton="0"/>
    <filterColumn colId="17" showButton="0"/>
    <filterColumn colId="35" showButton="0"/>
    <filterColumn colId="36" showButton="0"/>
    <filterColumn colId="37" showButton="0"/>
    <filterColumn colId="38" showButton="0"/>
    <filterColumn colId="39" showButton="0"/>
    <filterColumn colId="42" showButton="0"/>
    <filterColumn colId="43" showButton="0"/>
    <filterColumn colId="44" showButton="0"/>
    <filterColumn colId="45" showButton="0"/>
    <filterColumn colId="46" showButton="0"/>
    <filterColumn colId="56" showButton="0"/>
    <filterColumn colId="57" showButton="0"/>
    <filterColumn colId="72" showButton="0"/>
    <filterColumn colId="73" showButton="0"/>
    <filterColumn colId="74" showButton="0"/>
    <filterColumn colId="77" showButton="0"/>
    <filterColumn colId="78" showButton="0"/>
    <filterColumn colId="79" showButton="0"/>
    <filterColumn colId="80" showButton="0"/>
    <filterColumn colId="81" showButton="0"/>
    <filterColumn colId="82" showButton="0"/>
    <filterColumn colId="84" showButton="0"/>
    <filterColumn colId="85" showButton="0"/>
    <filterColumn colId="87" showButton="0"/>
    <filterColumn colId="88" showButton="0"/>
    <filterColumn colId="90" showButton="0"/>
    <filterColumn colId="91" showButton="0"/>
    <filterColumn colId="93" showButton="0"/>
    <filterColumn colId="94" showButton="0"/>
    <filterColumn colId="96" showButton="0"/>
    <filterColumn colId="97" showButton="0"/>
    <filterColumn colId="99" showButton="0"/>
    <filterColumn colId="100" showButton="0"/>
    <filterColumn colId="104" showButton="0"/>
    <filterColumn colId="105" showButton="0"/>
    <filterColumn colId="106" showButton="0"/>
    <filterColumn colId="107" showButton="0"/>
    <filterColumn colId="109" showButton="0"/>
    <filterColumn colId="110" showButton="0"/>
    <filterColumn colId="111" showButton="0"/>
    <filterColumn colId="112" showButton="0"/>
  </autoFilter>
  <mergeCells count="165">
    <mergeCell ref="EO4:EO7"/>
    <mergeCell ref="DA6:DA7"/>
    <mergeCell ref="DB6:DB7"/>
    <mergeCell ref="DC6:DC7"/>
    <mergeCell ref="DD6:DD7"/>
    <mergeCell ref="DE6:DE7"/>
    <mergeCell ref="DF6:DF7"/>
    <mergeCell ref="CO6:CO7"/>
    <mergeCell ref="CP6:CP7"/>
    <mergeCell ref="CQ6:CQ7"/>
    <mergeCell ref="CR6:CR7"/>
    <mergeCell ref="CS6:CS7"/>
    <mergeCell ref="CT6:CT7"/>
    <mergeCell ref="DR5:DR7"/>
    <mergeCell ref="DS5:DS7"/>
    <mergeCell ref="DT5:DT7"/>
    <mergeCell ref="DU5:DU7"/>
    <mergeCell ref="DF5:DJ5"/>
    <mergeCell ref="DK5:DK7"/>
    <mergeCell ref="DL5:DL7"/>
    <mergeCell ref="DM5:DM7"/>
    <mergeCell ref="DN5:DN7"/>
    <mergeCell ref="DO5:DO7"/>
    <mergeCell ref="DG6:DG7"/>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CI6:CI7"/>
    <mergeCell ref="CJ6:CJ7"/>
    <mergeCell ref="CK6:CK7"/>
    <mergeCell ref="CL6:CL7"/>
    <mergeCell ref="CM6:CM7"/>
    <mergeCell ref="CN6:CN7"/>
    <mergeCell ref="DI6:DI7"/>
    <mergeCell ref="DJ6:DJ7"/>
    <mergeCell ref="CP5:CR5"/>
    <mergeCell ref="CS5:CU5"/>
    <mergeCell ref="CV5:CX5"/>
    <mergeCell ref="CY5:CY7"/>
    <mergeCell ref="CZ5:CZ7"/>
    <mergeCell ref="DA5:DE5"/>
    <mergeCell ref="CU6:CU7"/>
    <mergeCell ref="CV6:CV7"/>
    <mergeCell ref="CW6:CW7"/>
    <mergeCell ref="CX6:CX7"/>
    <mergeCell ref="BZ5:CF5"/>
    <mergeCell ref="CG5:CI5"/>
    <mergeCell ref="CJ5:CL5"/>
    <mergeCell ref="CM5:CO5"/>
    <mergeCell ref="BW6:BX6"/>
    <mergeCell ref="BZ6:BZ7"/>
    <mergeCell ref="CA6:CA7"/>
    <mergeCell ref="CB6:CB7"/>
    <mergeCell ref="DH6:DH7"/>
    <mergeCell ref="CC6:CC7"/>
    <mergeCell ref="CD6:CD7"/>
    <mergeCell ref="CE6:CE7"/>
    <mergeCell ref="CF6:CF7"/>
    <mergeCell ref="CG6:CG7"/>
    <mergeCell ref="CH6:CH7"/>
    <mergeCell ref="BT5:BT7"/>
    <mergeCell ref="BI5:BI7"/>
    <mergeCell ref="BJ5:BJ7"/>
    <mergeCell ref="BK5:BK7"/>
    <mergeCell ref="BL5:BL7"/>
    <mergeCell ref="BM5:BM7"/>
    <mergeCell ref="BN5:BN7"/>
    <mergeCell ref="BU5:BX5"/>
    <mergeCell ref="BY5:BY7"/>
    <mergeCell ref="BU6:BV6"/>
    <mergeCell ref="AQ6:AQ7"/>
    <mergeCell ref="AR6:AR7"/>
    <mergeCell ref="AS6:AS7"/>
    <mergeCell ref="AT6:AT7"/>
    <mergeCell ref="BO5:BO7"/>
    <mergeCell ref="BP5:BP7"/>
    <mergeCell ref="BQ5:BQ7"/>
    <mergeCell ref="BR5:BR7"/>
    <mergeCell ref="BS5:BS7"/>
    <mergeCell ref="AU6:AU7"/>
    <mergeCell ref="AV6:AV7"/>
    <mergeCell ref="BE6:BE7"/>
    <mergeCell ref="BF6:BF7"/>
    <mergeCell ref="BG6:BG7"/>
    <mergeCell ref="AE5:AE7"/>
    <mergeCell ref="AF5:AF7"/>
    <mergeCell ref="AG5:AG7"/>
    <mergeCell ref="AH5:AH7"/>
    <mergeCell ref="AI5:AI7"/>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D5:AD7"/>
    <mergeCell ref="J4:J7"/>
    <mergeCell ref="K4:U4"/>
    <mergeCell ref="V4:V7"/>
    <mergeCell ref="W4:W7"/>
    <mergeCell ref="X4:X7"/>
    <mergeCell ref="Y4:Y7"/>
    <mergeCell ref="T5:T7"/>
    <mergeCell ref="U5:U7"/>
    <mergeCell ref="A4:A7"/>
    <mergeCell ref="B4:B7"/>
    <mergeCell ref="C4:E4"/>
    <mergeCell ref="F4:G4"/>
    <mergeCell ref="H4:H7"/>
    <mergeCell ref="I4:I7"/>
    <mergeCell ref="AA5:AA7"/>
    <mergeCell ref="AB5:AB7"/>
    <mergeCell ref="AC5:AC7"/>
  </mergeCells>
  <conditionalFormatting sqref="F8:BT27">
    <cfRule type="cellIs" dxfId="660" priority="6" operator="equal">
      <formula>"REALIZAR MANUAL"</formula>
    </cfRule>
  </conditionalFormatting>
  <conditionalFormatting sqref="F4:DX4 EC4:EJ4">
    <cfRule type="cellIs" dxfId="659" priority="162" operator="equal">
      <formula>"REALIZAR MANUAL"</formula>
    </cfRule>
  </conditionalFormatting>
  <conditionalFormatting sqref="F1:EJ2 F5:EJ7 F32:EJ1048576">
    <cfRule type="cellIs" dxfId="658" priority="158" operator="equal">
      <formula>"REALIZAR MANUAL"</formula>
    </cfRule>
  </conditionalFormatting>
  <conditionalFormatting sqref="F3:ER3">
    <cfRule type="cellIs" dxfId="657" priority="3" operator="equal">
      <formula>"REALIZAR MANUAL"</formula>
    </cfRule>
  </conditionalFormatting>
  <conditionalFormatting sqref="K31:U31">
    <cfRule type="cellIs" dxfId="656" priority="106" operator="equal">
      <formula>"REALIZAR MANUAL"</formula>
    </cfRule>
  </conditionalFormatting>
  <conditionalFormatting sqref="BU8:DL8 EI8:EJ30 EP8:ER31 DL9:DL25 BU9:CL27 CM9:DK30 DL26:EG30 F28:BG30 BJ28:CL30">
    <cfRule type="cellIs" dxfId="655" priority="43" operator="equal">
      <formula>"REALIZAR MANUAL"</formula>
    </cfRule>
  </conditionalFormatting>
  <conditionalFormatting sqref="CY4:CY5">
    <cfRule type="timePeriod" dxfId="654" priority="163" timePeriod="last7Days">
      <formula>AND(TODAY()-FLOOR(CY4,1)&lt;=6,FLOOR(CY4,1)&lt;=TODAY())</formula>
    </cfRule>
  </conditionalFormatting>
  <conditionalFormatting sqref="DM23:DW25">
    <cfRule type="cellIs" dxfId="653" priority="117" operator="equal">
      <formula>"REALIZAR MANUAL"</formula>
    </cfRule>
  </conditionalFormatting>
  <conditionalFormatting sqref="DM8:EG22">
    <cfRule type="cellIs" dxfId="652" priority="40" operator="equal">
      <formula>"REALIZAR MANUAL"</formula>
    </cfRule>
  </conditionalFormatting>
  <conditionalFormatting sqref="DX24:DX25">
    <cfRule type="cellIs" dxfId="651" priority="125" operator="equal">
      <formula>"REALIZAR MANUAL"</formula>
    </cfRule>
  </conditionalFormatting>
  <conditionalFormatting sqref="DY23:EG25">
    <cfRule type="cellIs" dxfId="650" priority="1" operator="equal">
      <formula>"REALIZAR MANUAL"</formula>
    </cfRule>
  </conditionalFormatting>
  <dataValidations count="1">
    <dataValidation type="list" allowBlank="1" showInputMessage="1" showErrorMessage="1" sqref="Z31 BP31:BS31 DB31:DE31 DG31:DJ31" xr:uid="{E49123A7-4201-450F-B853-B57FB067B32A}">
      <formula1>ACUERDO</formula1>
    </dataValidation>
  </dataValidations>
  <pageMargins left="0.82677165354330717" right="0.82677165354330717" top="0.94488188976377963" bottom="0.94488188976377963" header="0.31496062992125984" footer="0.31496062992125984"/>
  <pageSetup scale="1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B9E0B-65F4-40B1-9FCF-987BBABFD8C1}">
  <sheetPr>
    <tabColor theme="5" tint="0.79998168889431442"/>
    <pageSetUpPr fitToPage="1"/>
  </sheetPr>
  <dimension ref="A1:ER34"/>
  <sheetViews>
    <sheetView zoomScale="40" zoomScaleNormal="40" zoomScaleSheetLayoutView="77" workbookViewId="0">
      <pane xSplit="5" ySplit="7" topLeftCell="EL24" activePane="bottomRight" state="frozen"/>
      <selection pane="topRight"/>
      <selection pane="bottomLeft" activeCell="A8" sqref="A8"/>
      <selection pane="bottomRight" activeCell="EN27" sqref="EN27"/>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20.2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31.375" style="74" customWidth="1"/>
    <col min="92" max="92" width="17.75" style="74" customWidth="1"/>
    <col min="93" max="93" width="17.375" style="74" customWidth="1"/>
    <col min="94" max="94" width="23.375" style="74" customWidth="1"/>
    <col min="95" max="95" width="22.875" style="74" customWidth="1"/>
    <col min="96" max="96" width="17.875"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69.625" style="81" customWidth="1"/>
    <col min="145" max="145" width="47.875" style="81" customWidth="1"/>
    <col min="146" max="146" width="29.125" customWidth="1"/>
    <col min="147" max="147" width="23.125" customWidth="1"/>
    <col min="148" max="148" width="27.125"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0"/>
      <c r="EP3" s="91">
        <v>145</v>
      </c>
      <c r="EQ3" s="91">
        <v>146</v>
      </c>
      <c r="ER3" s="91">
        <v>147</v>
      </c>
    </row>
    <row r="4" spans="1:148" s="4" customFormat="1" ht="15.75" customHeight="1">
      <c r="A4" s="409" t="s">
        <v>827</v>
      </c>
      <c r="B4" s="412" t="s">
        <v>87</v>
      </c>
      <c r="C4" s="415" t="s">
        <v>826</v>
      </c>
      <c r="D4" s="415"/>
      <c r="E4" s="415"/>
      <c r="F4" s="416" t="s">
        <v>828</v>
      </c>
      <c r="G4" s="416"/>
      <c r="H4" s="417" t="s">
        <v>91</v>
      </c>
      <c r="I4" s="420" t="s">
        <v>92</v>
      </c>
      <c r="J4" s="426" t="s">
        <v>93</v>
      </c>
      <c r="K4" s="429" t="s">
        <v>829</v>
      </c>
      <c r="L4" s="429"/>
      <c r="M4" s="429"/>
      <c r="N4" s="429"/>
      <c r="O4" s="429"/>
      <c r="P4" s="429"/>
      <c r="Q4" s="429"/>
      <c r="R4" s="429"/>
      <c r="S4" s="429"/>
      <c r="T4" s="429"/>
      <c r="U4" s="429"/>
      <c r="V4" s="430" t="s">
        <v>105</v>
      </c>
      <c r="W4" s="433" t="s">
        <v>106</v>
      </c>
      <c r="X4" s="430" t="s">
        <v>107</v>
      </c>
      <c r="Y4" s="430" t="s">
        <v>108</v>
      </c>
      <c r="Z4" s="430" t="s">
        <v>109</v>
      </c>
      <c r="AA4" s="457" t="s">
        <v>830</v>
      </c>
      <c r="AB4" s="457"/>
      <c r="AC4" s="457"/>
      <c r="AD4" s="457"/>
      <c r="AE4" s="457"/>
      <c r="AF4" s="457"/>
      <c r="AG4" s="457"/>
      <c r="AH4" s="457"/>
      <c r="AI4" s="458"/>
      <c r="AJ4" s="458"/>
      <c r="AK4" s="458"/>
      <c r="AL4" s="458"/>
      <c r="AM4" s="457"/>
      <c r="AN4" s="457"/>
      <c r="AO4" s="457"/>
      <c r="AP4" s="457"/>
      <c r="AQ4" s="457"/>
      <c r="AR4" s="457"/>
      <c r="AS4" s="457"/>
      <c r="AT4" s="457"/>
      <c r="AU4" s="457"/>
      <c r="AV4" s="457"/>
      <c r="AW4" s="457"/>
      <c r="AX4" s="457"/>
      <c r="AY4" s="457"/>
      <c r="AZ4" s="457"/>
      <c r="BA4" s="457"/>
      <c r="BB4" s="457"/>
      <c r="BC4" s="457"/>
      <c r="BD4" s="457"/>
      <c r="BE4" s="457"/>
      <c r="BF4" s="457"/>
      <c r="BG4" s="457"/>
      <c r="BH4" s="92"/>
      <c r="BI4" s="92"/>
      <c r="BJ4" s="92"/>
      <c r="BK4" s="92"/>
      <c r="BL4" s="92"/>
      <c r="BM4" s="92"/>
      <c r="BN4" s="92"/>
      <c r="BO4" s="92"/>
      <c r="BP4" s="459" t="s">
        <v>107</v>
      </c>
      <c r="BQ4" s="460"/>
      <c r="BR4" s="460"/>
      <c r="BS4" s="461"/>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1" t="s">
        <v>831</v>
      </c>
      <c r="DO4" s="472"/>
      <c r="DP4" s="472"/>
      <c r="DQ4" s="472"/>
      <c r="DR4" s="472"/>
      <c r="DS4" s="472"/>
      <c r="DT4" s="472"/>
      <c r="DU4" s="472"/>
      <c r="DV4" s="473"/>
      <c r="DW4" s="92"/>
      <c r="DX4" s="474" t="s">
        <v>832</v>
      </c>
      <c r="DY4" s="475"/>
      <c r="DZ4" s="475"/>
      <c r="EA4" s="475"/>
      <c r="EB4" s="475"/>
      <c r="EC4" s="448" t="s">
        <v>195</v>
      </c>
      <c r="ED4" s="448" t="s">
        <v>196</v>
      </c>
      <c r="EE4" s="448" t="s">
        <v>197</v>
      </c>
      <c r="EF4" s="448" t="s">
        <v>198</v>
      </c>
      <c r="EG4" s="448" t="s">
        <v>199</v>
      </c>
      <c r="EH4" s="448" t="s">
        <v>200</v>
      </c>
      <c r="EI4" s="448" t="s">
        <v>201</v>
      </c>
      <c r="EJ4" s="448" t="s">
        <v>833</v>
      </c>
      <c r="EK4" s="451" t="s">
        <v>203</v>
      </c>
      <c r="EL4" s="451" t="s">
        <v>204</v>
      </c>
      <c r="EM4" s="451" t="s">
        <v>205</v>
      </c>
      <c r="EN4" s="454" t="s">
        <v>834</v>
      </c>
      <c r="EO4" s="528" t="s">
        <v>32</v>
      </c>
      <c r="EP4" s="439" t="s">
        <v>206</v>
      </c>
      <c r="EQ4" s="439" t="s">
        <v>207</v>
      </c>
      <c r="ER4" s="439" t="s">
        <v>208</v>
      </c>
    </row>
    <row r="5" spans="1:148" s="4" customFormat="1" ht="26.25" customHeight="1">
      <c r="A5" s="410"/>
      <c r="B5" s="413"/>
      <c r="C5" s="433" t="s">
        <v>88</v>
      </c>
      <c r="D5" s="433" t="s">
        <v>0</v>
      </c>
      <c r="E5" s="433" t="s">
        <v>28</v>
      </c>
      <c r="F5" s="442" t="s">
        <v>835</v>
      </c>
      <c r="G5" s="442" t="s">
        <v>90</v>
      </c>
      <c r="H5" s="418"/>
      <c r="I5" s="421"/>
      <c r="J5" s="427"/>
      <c r="K5" s="445" t="s">
        <v>836</v>
      </c>
      <c r="L5" s="446"/>
      <c r="M5" s="447"/>
      <c r="N5" s="429" t="s">
        <v>837</v>
      </c>
      <c r="O5" s="429"/>
      <c r="P5" s="429"/>
      <c r="Q5" s="429"/>
      <c r="R5" s="429" t="s">
        <v>88</v>
      </c>
      <c r="S5" s="429"/>
      <c r="T5" s="436" t="s">
        <v>103</v>
      </c>
      <c r="U5" s="436" t="s">
        <v>838</v>
      </c>
      <c r="V5" s="431"/>
      <c r="W5" s="434"/>
      <c r="X5" s="431"/>
      <c r="Y5" s="431"/>
      <c r="Z5" s="431"/>
      <c r="AA5" s="423" t="s">
        <v>110</v>
      </c>
      <c r="AB5" s="423" t="s">
        <v>111</v>
      </c>
      <c r="AC5" s="423" t="s">
        <v>112</v>
      </c>
      <c r="AD5" s="423" t="s">
        <v>113</v>
      </c>
      <c r="AE5" s="423" t="s">
        <v>114</v>
      </c>
      <c r="AF5" s="423" t="s">
        <v>115</v>
      </c>
      <c r="AG5" s="423" t="s">
        <v>116</v>
      </c>
      <c r="AH5" s="423" t="s">
        <v>117</v>
      </c>
      <c r="AI5" s="462" t="s">
        <v>118</v>
      </c>
      <c r="AJ5" s="465" t="s">
        <v>839</v>
      </c>
      <c r="AK5" s="466"/>
      <c r="AL5" s="466"/>
      <c r="AM5" s="466"/>
      <c r="AN5" s="466"/>
      <c r="AO5" s="467"/>
      <c r="AP5" s="462" t="s">
        <v>125</v>
      </c>
      <c r="AQ5" s="457" t="s">
        <v>840</v>
      </c>
      <c r="AR5" s="457"/>
      <c r="AS5" s="457"/>
      <c r="AT5" s="457"/>
      <c r="AU5" s="457"/>
      <c r="AV5" s="457"/>
      <c r="AW5" s="423" t="s">
        <v>131</v>
      </c>
      <c r="AX5" s="423" t="s">
        <v>132</v>
      </c>
      <c r="AY5" s="423" t="s">
        <v>133</v>
      </c>
      <c r="AZ5" s="423" t="s">
        <v>841</v>
      </c>
      <c r="BA5" s="423" t="s">
        <v>135</v>
      </c>
      <c r="BB5" s="476" t="s">
        <v>136</v>
      </c>
      <c r="BC5" s="423" t="s">
        <v>842</v>
      </c>
      <c r="BD5" s="423" t="s">
        <v>138</v>
      </c>
      <c r="BE5" s="457" t="s">
        <v>843</v>
      </c>
      <c r="BF5" s="457"/>
      <c r="BG5" s="457"/>
      <c r="BH5" s="479" t="s">
        <v>142</v>
      </c>
      <c r="BI5" s="479" t="s">
        <v>143</v>
      </c>
      <c r="BJ5" s="479" t="s">
        <v>112</v>
      </c>
      <c r="BK5" s="479" t="s">
        <v>144</v>
      </c>
      <c r="BL5" s="479" t="s">
        <v>145</v>
      </c>
      <c r="BM5" s="479" t="s">
        <v>115</v>
      </c>
      <c r="BN5" s="479" t="s">
        <v>116</v>
      </c>
      <c r="BO5" s="479" t="s">
        <v>117</v>
      </c>
      <c r="BP5" s="484" t="s">
        <v>146</v>
      </c>
      <c r="BQ5" s="484" t="s">
        <v>147</v>
      </c>
      <c r="BR5" s="484" t="s">
        <v>148</v>
      </c>
      <c r="BS5" s="484" t="s">
        <v>149</v>
      </c>
      <c r="BT5" s="484" t="s">
        <v>150</v>
      </c>
      <c r="BU5" s="487" t="s">
        <v>839</v>
      </c>
      <c r="BV5" s="488"/>
      <c r="BW5" s="488"/>
      <c r="BX5" s="489"/>
      <c r="BY5" s="484" t="s">
        <v>151</v>
      </c>
      <c r="BZ5" s="492" t="s">
        <v>844</v>
      </c>
      <c r="CA5" s="493"/>
      <c r="CB5" s="493"/>
      <c r="CC5" s="493"/>
      <c r="CD5" s="493"/>
      <c r="CE5" s="493"/>
      <c r="CF5" s="494"/>
      <c r="CG5" s="492" t="s">
        <v>845</v>
      </c>
      <c r="CH5" s="493"/>
      <c r="CI5" s="494"/>
      <c r="CJ5" s="495" t="s">
        <v>846</v>
      </c>
      <c r="CK5" s="496"/>
      <c r="CL5" s="497"/>
      <c r="CM5" s="495" t="s">
        <v>847</v>
      </c>
      <c r="CN5" s="496"/>
      <c r="CO5" s="497"/>
      <c r="CP5" s="495" t="s">
        <v>848</v>
      </c>
      <c r="CQ5" s="496"/>
      <c r="CR5" s="497"/>
      <c r="CS5" s="495" t="s">
        <v>849</v>
      </c>
      <c r="CT5" s="496"/>
      <c r="CU5" s="497"/>
      <c r="CV5" s="495" t="s">
        <v>850</v>
      </c>
      <c r="CW5" s="496"/>
      <c r="CX5" s="497"/>
      <c r="CY5" s="502" t="s">
        <v>171</v>
      </c>
      <c r="CZ5" s="479" t="s">
        <v>135</v>
      </c>
      <c r="DA5" s="505" t="s">
        <v>851</v>
      </c>
      <c r="DB5" s="506"/>
      <c r="DC5" s="506"/>
      <c r="DD5" s="506"/>
      <c r="DE5" s="507"/>
      <c r="DF5" s="505" t="s">
        <v>852</v>
      </c>
      <c r="DG5" s="506"/>
      <c r="DH5" s="506"/>
      <c r="DI5" s="506"/>
      <c r="DJ5" s="507"/>
      <c r="DK5" s="476" t="s">
        <v>181</v>
      </c>
      <c r="DL5" s="476" t="s">
        <v>136</v>
      </c>
      <c r="DM5" s="479" t="s">
        <v>22</v>
      </c>
      <c r="DN5" s="511" t="s">
        <v>183</v>
      </c>
      <c r="DO5" s="511" t="s">
        <v>184</v>
      </c>
      <c r="DP5" s="515" t="s">
        <v>185</v>
      </c>
      <c r="DQ5" s="515" t="s">
        <v>186</v>
      </c>
      <c r="DR5" s="511" t="s">
        <v>187</v>
      </c>
      <c r="DS5" s="511" t="s">
        <v>188</v>
      </c>
      <c r="DT5" s="511" t="s">
        <v>189</v>
      </c>
      <c r="DU5" s="515" t="s">
        <v>30</v>
      </c>
      <c r="DV5" s="511" t="s">
        <v>190</v>
      </c>
      <c r="DW5" s="479" t="s">
        <v>138</v>
      </c>
      <c r="DX5" s="482" t="s">
        <v>191</v>
      </c>
      <c r="DY5" s="482" t="s">
        <v>112</v>
      </c>
      <c r="DZ5" s="482" t="s">
        <v>192</v>
      </c>
      <c r="EA5" s="482" t="s">
        <v>193</v>
      </c>
      <c r="EB5" s="508" t="s">
        <v>194</v>
      </c>
      <c r="EC5" s="449"/>
      <c r="ED5" s="449"/>
      <c r="EE5" s="449"/>
      <c r="EF5" s="449"/>
      <c r="EG5" s="449"/>
      <c r="EH5" s="449"/>
      <c r="EI5" s="449"/>
      <c r="EJ5" s="449"/>
      <c r="EK5" s="452"/>
      <c r="EL5" s="452"/>
      <c r="EM5" s="452"/>
      <c r="EN5" s="455"/>
      <c r="EO5" s="528"/>
      <c r="EP5" s="440"/>
      <c r="EQ5" s="440"/>
      <c r="ER5" s="440"/>
    </row>
    <row r="6" spans="1:148" s="4" customFormat="1" ht="14.25" customHeight="1">
      <c r="A6" s="410"/>
      <c r="B6" s="413"/>
      <c r="C6" s="434"/>
      <c r="D6" s="434"/>
      <c r="E6" s="434"/>
      <c r="F6" s="443"/>
      <c r="G6" s="443"/>
      <c r="H6" s="418"/>
      <c r="I6" s="421"/>
      <c r="J6" s="427"/>
      <c r="K6" s="436" t="s">
        <v>94</v>
      </c>
      <c r="L6" s="436" t="s">
        <v>95</v>
      </c>
      <c r="M6" s="436" t="s">
        <v>96</v>
      </c>
      <c r="N6" s="436" t="s">
        <v>853</v>
      </c>
      <c r="O6" s="436" t="s">
        <v>98</v>
      </c>
      <c r="P6" s="436" t="s">
        <v>854</v>
      </c>
      <c r="Q6" s="436" t="s">
        <v>855</v>
      </c>
      <c r="R6" s="436" t="s">
        <v>856</v>
      </c>
      <c r="S6" s="436" t="s">
        <v>855</v>
      </c>
      <c r="T6" s="437"/>
      <c r="U6" s="437"/>
      <c r="V6" s="431"/>
      <c r="W6" s="434"/>
      <c r="X6" s="431"/>
      <c r="Y6" s="431"/>
      <c r="Z6" s="431"/>
      <c r="AA6" s="424"/>
      <c r="AB6" s="424"/>
      <c r="AC6" s="424"/>
      <c r="AD6" s="424"/>
      <c r="AE6" s="424"/>
      <c r="AF6" s="424"/>
      <c r="AG6" s="424"/>
      <c r="AH6" s="424"/>
      <c r="AI6" s="463"/>
      <c r="AJ6" s="468">
        <v>1</v>
      </c>
      <c r="AK6" s="469"/>
      <c r="AL6" s="470"/>
      <c r="AM6" s="468">
        <v>2</v>
      </c>
      <c r="AN6" s="469"/>
      <c r="AO6" s="470"/>
      <c r="AP6" s="463"/>
      <c r="AQ6" s="482" t="s">
        <v>126</v>
      </c>
      <c r="AR6" s="482" t="s">
        <v>127</v>
      </c>
      <c r="AS6" s="482" t="s">
        <v>128</v>
      </c>
      <c r="AT6" s="482" t="s">
        <v>129</v>
      </c>
      <c r="AU6" s="482" t="s">
        <v>127</v>
      </c>
      <c r="AV6" s="482" t="s">
        <v>130</v>
      </c>
      <c r="AW6" s="424"/>
      <c r="AX6" s="424"/>
      <c r="AY6" s="424"/>
      <c r="AZ6" s="424"/>
      <c r="BA6" s="424"/>
      <c r="BB6" s="477"/>
      <c r="BC6" s="424"/>
      <c r="BD6" s="424"/>
      <c r="BE6" s="482" t="s">
        <v>857</v>
      </c>
      <c r="BF6" s="482" t="s">
        <v>858</v>
      </c>
      <c r="BG6" s="482" t="s">
        <v>859</v>
      </c>
      <c r="BH6" s="480"/>
      <c r="BI6" s="480"/>
      <c r="BJ6" s="480"/>
      <c r="BK6" s="480"/>
      <c r="BL6" s="480"/>
      <c r="BM6" s="480"/>
      <c r="BN6" s="480"/>
      <c r="BO6" s="480"/>
      <c r="BP6" s="485"/>
      <c r="BQ6" s="485"/>
      <c r="BR6" s="485"/>
      <c r="BS6" s="485"/>
      <c r="BT6" s="485"/>
      <c r="BU6" s="490">
        <v>1</v>
      </c>
      <c r="BV6" s="491"/>
      <c r="BW6" s="490">
        <v>2</v>
      </c>
      <c r="BX6" s="491"/>
      <c r="BY6" s="485"/>
      <c r="BZ6" s="498" t="s">
        <v>126</v>
      </c>
      <c r="CA6" s="498" t="s">
        <v>127</v>
      </c>
      <c r="CB6" s="498" t="s">
        <v>128</v>
      </c>
      <c r="CC6" s="498" t="s">
        <v>129</v>
      </c>
      <c r="CD6" s="498" t="s">
        <v>127</v>
      </c>
      <c r="CE6" s="498" t="s">
        <v>130</v>
      </c>
      <c r="CF6" s="498" t="s">
        <v>152</v>
      </c>
      <c r="CG6" s="498" t="s">
        <v>857</v>
      </c>
      <c r="CH6" s="500" t="s">
        <v>860</v>
      </c>
      <c r="CI6" s="500" t="s">
        <v>859</v>
      </c>
      <c r="CJ6" s="500" t="s">
        <v>857</v>
      </c>
      <c r="CK6" s="500" t="s">
        <v>860</v>
      </c>
      <c r="CL6" s="500" t="s">
        <v>859</v>
      </c>
      <c r="CM6" s="500" t="s">
        <v>857</v>
      </c>
      <c r="CN6" s="500" t="s">
        <v>860</v>
      </c>
      <c r="CO6" s="500" t="s">
        <v>859</v>
      </c>
      <c r="CP6" s="500" t="s">
        <v>857</v>
      </c>
      <c r="CQ6" s="500" t="s">
        <v>860</v>
      </c>
      <c r="CR6" s="500" t="s">
        <v>859</v>
      </c>
      <c r="CS6" s="500" t="s">
        <v>857</v>
      </c>
      <c r="CT6" s="500" t="s">
        <v>860</v>
      </c>
      <c r="CU6" s="500" t="s">
        <v>859</v>
      </c>
      <c r="CV6" s="500" t="s">
        <v>857</v>
      </c>
      <c r="CW6" s="500" t="s">
        <v>860</v>
      </c>
      <c r="CX6" s="500" t="s">
        <v>859</v>
      </c>
      <c r="CY6" s="503"/>
      <c r="CZ6" s="480"/>
      <c r="DA6" s="479" t="s">
        <v>861</v>
      </c>
      <c r="DB6" s="479" t="s">
        <v>146</v>
      </c>
      <c r="DC6" s="479" t="s">
        <v>147</v>
      </c>
      <c r="DD6" s="479" t="s">
        <v>148</v>
      </c>
      <c r="DE6" s="479" t="s">
        <v>149</v>
      </c>
      <c r="DF6" s="479" t="s">
        <v>861</v>
      </c>
      <c r="DG6" s="479" t="s">
        <v>146</v>
      </c>
      <c r="DH6" s="479" t="s">
        <v>147</v>
      </c>
      <c r="DI6" s="479" t="s">
        <v>148</v>
      </c>
      <c r="DJ6" s="479" t="s">
        <v>149</v>
      </c>
      <c r="DK6" s="477"/>
      <c r="DL6" s="477"/>
      <c r="DM6" s="480"/>
      <c r="DN6" s="512"/>
      <c r="DO6" s="512"/>
      <c r="DP6" s="516"/>
      <c r="DQ6" s="516"/>
      <c r="DR6" s="512"/>
      <c r="DS6" s="512"/>
      <c r="DT6" s="512"/>
      <c r="DU6" s="516"/>
      <c r="DV6" s="512"/>
      <c r="DW6" s="480"/>
      <c r="DX6" s="514"/>
      <c r="DY6" s="514"/>
      <c r="DZ6" s="514"/>
      <c r="EA6" s="514"/>
      <c r="EB6" s="509"/>
      <c r="EC6" s="449"/>
      <c r="ED6" s="449"/>
      <c r="EE6" s="449"/>
      <c r="EF6" s="449"/>
      <c r="EG6" s="449"/>
      <c r="EH6" s="449"/>
      <c r="EI6" s="449"/>
      <c r="EJ6" s="449"/>
      <c r="EK6" s="452"/>
      <c r="EL6" s="452"/>
      <c r="EM6" s="452"/>
      <c r="EN6" s="455"/>
      <c r="EO6" s="528"/>
      <c r="EP6" s="440"/>
      <c r="EQ6" s="440"/>
      <c r="ER6" s="440"/>
    </row>
    <row r="7" spans="1:148" s="4" customFormat="1" ht="2.25" customHeight="1">
      <c r="A7" s="411"/>
      <c r="B7" s="414"/>
      <c r="C7" s="435"/>
      <c r="D7" s="435"/>
      <c r="E7" s="435"/>
      <c r="F7" s="444"/>
      <c r="G7" s="444"/>
      <c r="H7" s="419"/>
      <c r="I7" s="422"/>
      <c r="J7" s="428"/>
      <c r="K7" s="438"/>
      <c r="L7" s="438"/>
      <c r="M7" s="438"/>
      <c r="N7" s="438"/>
      <c r="O7" s="438"/>
      <c r="P7" s="438"/>
      <c r="Q7" s="438"/>
      <c r="R7" s="438"/>
      <c r="S7" s="438"/>
      <c r="T7" s="438"/>
      <c r="U7" s="438"/>
      <c r="V7" s="432"/>
      <c r="W7" s="435"/>
      <c r="X7" s="432"/>
      <c r="Y7" s="432"/>
      <c r="Z7" s="432"/>
      <c r="AA7" s="425"/>
      <c r="AB7" s="425"/>
      <c r="AC7" s="425"/>
      <c r="AD7" s="425"/>
      <c r="AE7" s="425"/>
      <c r="AF7" s="425"/>
      <c r="AG7" s="425"/>
      <c r="AH7" s="425"/>
      <c r="AI7" s="464"/>
      <c r="AJ7" s="15" t="s">
        <v>862</v>
      </c>
      <c r="AK7" s="16" t="s">
        <v>863</v>
      </c>
      <c r="AL7" s="373" t="s">
        <v>864</v>
      </c>
      <c r="AM7" s="373" t="s">
        <v>862</v>
      </c>
      <c r="AN7" s="16" t="s">
        <v>863</v>
      </c>
      <c r="AO7" s="373" t="s">
        <v>864</v>
      </c>
      <c r="AP7" s="464"/>
      <c r="AQ7" s="483"/>
      <c r="AR7" s="483"/>
      <c r="AS7" s="483"/>
      <c r="AT7" s="483"/>
      <c r="AU7" s="483"/>
      <c r="AV7" s="483"/>
      <c r="AW7" s="425"/>
      <c r="AX7" s="425"/>
      <c r="AY7" s="425"/>
      <c r="AZ7" s="425"/>
      <c r="BA7" s="425"/>
      <c r="BB7" s="478"/>
      <c r="BC7" s="425"/>
      <c r="BD7" s="425"/>
      <c r="BE7" s="483"/>
      <c r="BF7" s="483"/>
      <c r="BG7" s="483"/>
      <c r="BH7" s="481"/>
      <c r="BI7" s="481"/>
      <c r="BJ7" s="481"/>
      <c r="BK7" s="481"/>
      <c r="BL7" s="481"/>
      <c r="BM7" s="481"/>
      <c r="BN7" s="481"/>
      <c r="BO7" s="481"/>
      <c r="BP7" s="486"/>
      <c r="BQ7" s="486"/>
      <c r="BR7" s="486"/>
      <c r="BS7" s="486"/>
      <c r="BT7" s="486"/>
      <c r="BU7" s="17" t="s">
        <v>862</v>
      </c>
      <c r="BV7" s="18" t="s">
        <v>863</v>
      </c>
      <c r="BW7" s="17" t="s">
        <v>862</v>
      </c>
      <c r="BX7" s="18" t="s">
        <v>863</v>
      </c>
      <c r="BY7" s="486"/>
      <c r="BZ7" s="499"/>
      <c r="CA7" s="499"/>
      <c r="CB7" s="499"/>
      <c r="CC7" s="499"/>
      <c r="CD7" s="499"/>
      <c r="CE7" s="499"/>
      <c r="CF7" s="499"/>
      <c r="CG7" s="499"/>
      <c r="CH7" s="501"/>
      <c r="CI7" s="501"/>
      <c r="CJ7" s="501"/>
      <c r="CK7" s="501"/>
      <c r="CL7" s="501"/>
      <c r="CM7" s="501"/>
      <c r="CN7" s="501"/>
      <c r="CO7" s="501"/>
      <c r="CP7" s="501"/>
      <c r="CQ7" s="501"/>
      <c r="CR7" s="501"/>
      <c r="CS7" s="501"/>
      <c r="CT7" s="501"/>
      <c r="CU7" s="501"/>
      <c r="CV7" s="501"/>
      <c r="CW7" s="501"/>
      <c r="CX7" s="501"/>
      <c r="CY7" s="504"/>
      <c r="CZ7" s="481"/>
      <c r="DA7" s="481"/>
      <c r="DB7" s="481"/>
      <c r="DC7" s="481"/>
      <c r="DD7" s="481"/>
      <c r="DE7" s="481"/>
      <c r="DF7" s="481"/>
      <c r="DG7" s="481"/>
      <c r="DH7" s="481"/>
      <c r="DI7" s="481"/>
      <c r="DJ7" s="481"/>
      <c r="DK7" s="478"/>
      <c r="DL7" s="478"/>
      <c r="DM7" s="481"/>
      <c r="DN7" s="513"/>
      <c r="DO7" s="513"/>
      <c r="DP7" s="517"/>
      <c r="DQ7" s="517"/>
      <c r="DR7" s="513"/>
      <c r="DS7" s="513"/>
      <c r="DT7" s="513"/>
      <c r="DU7" s="517"/>
      <c r="DV7" s="513"/>
      <c r="DW7" s="481"/>
      <c r="DX7" s="483"/>
      <c r="DY7" s="483"/>
      <c r="DZ7" s="483"/>
      <c r="EA7" s="483"/>
      <c r="EB7" s="510"/>
      <c r="EC7" s="450"/>
      <c r="ED7" s="450"/>
      <c r="EE7" s="450"/>
      <c r="EF7" s="450"/>
      <c r="EG7" s="450"/>
      <c r="EH7" s="450"/>
      <c r="EI7" s="450"/>
      <c r="EJ7" s="450"/>
      <c r="EK7" s="453"/>
      <c r="EL7" s="453"/>
      <c r="EM7" s="453"/>
      <c r="EN7" s="456"/>
      <c r="EO7" s="528"/>
      <c r="EP7" s="441"/>
      <c r="EQ7" s="441"/>
      <c r="ER7" s="441"/>
    </row>
    <row r="8" spans="1:148" s="4" customFormat="1" ht="99.95" customHeight="1">
      <c r="A8" s="19" t="s">
        <v>779</v>
      </c>
      <c r="B8" s="2" t="e">
        <f>+#REF!+1</f>
        <v>#REF!</v>
      </c>
      <c r="C8" s="20" t="s">
        <v>780</v>
      </c>
      <c r="D8" s="5" t="s">
        <v>466</v>
      </c>
      <c r="E8" s="2" t="s">
        <v>781</v>
      </c>
      <c r="F8" s="5" t="s">
        <v>252</v>
      </c>
      <c r="G8" s="21">
        <v>44294</v>
      </c>
      <c r="H8" s="5">
        <v>176</v>
      </c>
      <c r="I8" s="5">
        <v>44</v>
      </c>
      <c r="J8" s="187" t="s">
        <v>1266</v>
      </c>
      <c r="K8" s="22">
        <v>0</v>
      </c>
      <c r="L8" s="22">
        <v>0</v>
      </c>
      <c r="M8" s="22">
        <v>0</v>
      </c>
      <c r="N8" s="22">
        <v>0</v>
      </c>
      <c r="O8" s="22">
        <v>0</v>
      </c>
      <c r="P8" s="22">
        <v>0</v>
      </c>
      <c r="Q8" s="6">
        <v>0</v>
      </c>
      <c r="R8" s="6">
        <v>492601023</v>
      </c>
      <c r="S8" s="6">
        <v>0</v>
      </c>
      <c r="T8" s="6">
        <v>0</v>
      </c>
      <c r="U8" s="6">
        <f>SUBTOTAL(9,K8:T8)</f>
        <v>492601023</v>
      </c>
      <c r="V8" s="5" t="s">
        <v>1267</v>
      </c>
      <c r="W8" s="5"/>
      <c r="X8" s="5" t="s">
        <v>870</v>
      </c>
      <c r="Y8" s="5" t="s">
        <v>871</v>
      </c>
      <c r="Z8" s="2" t="s">
        <v>872</v>
      </c>
      <c r="AA8" s="5" t="s">
        <v>779</v>
      </c>
      <c r="AB8" s="5" t="s">
        <v>781</v>
      </c>
      <c r="AC8" s="21">
        <v>44347</v>
      </c>
      <c r="AD8" s="21">
        <v>44389</v>
      </c>
      <c r="AE8" s="5" t="s">
        <v>874</v>
      </c>
      <c r="AF8" s="21">
        <v>44662</v>
      </c>
      <c r="AG8" s="5" t="s">
        <v>1268</v>
      </c>
      <c r="AH8" s="5" t="s">
        <v>1269</v>
      </c>
      <c r="AI8" s="6">
        <v>492601023</v>
      </c>
      <c r="AJ8" s="188">
        <v>0</v>
      </c>
      <c r="AK8" s="6">
        <v>0</v>
      </c>
      <c r="AL8" s="5"/>
      <c r="AM8" s="5">
        <v>0</v>
      </c>
      <c r="AN8" s="6">
        <v>0</v>
      </c>
      <c r="AO8" s="5"/>
      <c r="AP8" s="6">
        <v>492601023</v>
      </c>
      <c r="AQ8" s="5" t="s">
        <v>1270</v>
      </c>
      <c r="AR8" s="21" t="s">
        <v>1271</v>
      </c>
      <c r="AS8" s="5" t="s">
        <v>1272</v>
      </c>
      <c r="AT8" s="5" t="s">
        <v>1273</v>
      </c>
      <c r="AU8" s="5" t="s">
        <v>1274</v>
      </c>
      <c r="AV8" s="5" t="s">
        <v>1275</v>
      </c>
      <c r="AW8" s="127">
        <v>0.15909999999999999</v>
      </c>
      <c r="AX8" s="127">
        <v>0</v>
      </c>
      <c r="AY8" s="127">
        <f t="shared" ref="AY8:AY10" ca="1" si="0">+(EH8-AD8)/(AZ8-AD8)</f>
        <v>1.4788732394366197</v>
      </c>
      <c r="AZ8" s="21">
        <v>45241</v>
      </c>
      <c r="BA8" s="189">
        <f t="shared" ref="BA8:BA10" si="1">((AZ8-AD8)/30)</f>
        <v>28.4</v>
      </c>
      <c r="BB8" s="5" t="str">
        <f t="shared" ref="BB8:BB10" ca="1" si="2">+IF(AZ8&lt;NOW(),"VENCIDO","VIGENTE")</f>
        <v>VENCIDO</v>
      </c>
      <c r="BC8" s="5" t="s">
        <v>945</v>
      </c>
      <c r="BD8" s="21" t="s">
        <v>25</v>
      </c>
      <c r="BE8" s="21" t="s">
        <v>25</v>
      </c>
      <c r="BF8" s="21" t="s">
        <v>25</v>
      </c>
      <c r="BG8" s="21" t="s">
        <v>25</v>
      </c>
      <c r="BH8" s="5" t="s">
        <v>1276</v>
      </c>
      <c r="BI8" s="5" t="s">
        <v>1277</v>
      </c>
      <c r="BJ8" s="21">
        <v>44558</v>
      </c>
      <c r="BK8" s="21">
        <v>44852</v>
      </c>
      <c r="BL8" s="5" t="s">
        <v>1059</v>
      </c>
      <c r="BM8" s="21">
        <v>44974</v>
      </c>
      <c r="BN8" s="5" t="s">
        <v>1278</v>
      </c>
      <c r="BO8" s="5" t="s">
        <v>1279</v>
      </c>
      <c r="BP8" s="137"/>
      <c r="BQ8" s="137"/>
      <c r="BR8" s="137"/>
      <c r="BS8" s="137"/>
      <c r="BT8" s="24">
        <v>485176560</v>
      </c>
      <c r="BU8" s="5"/>
      <c r="BV8" s="24">
        <v>0</v>
      </c>
      <c r="BW8" s="5"/>
      <c r="BX8" s="24">
        <v>0</v>
      </c>
      <c r="BY8" s="24">
        <f t="shared" ref="BY8:BY15" si="3">+BT8+BV8+BX8</f>
        <v>485176560</v>
      </c>
      <c r="BZ8" s="190">
        <v>0</v>
      </c>
      <c r="CA8" s="191">
        <v>0</v>
      </c>
      <c r="CB8" s="2">
        <v>0</v>
      </c>
      <c r="CC8" s="5">
        <v>0</v>
      </c>
      <c r="CD8" s="5">
        <v>0</v>
      </c>
      <c r="CE8" s="5">
        <v>0</v>
      </c>
      <c r="CF8" s="21">
        <v>0</v>
      </c>
      <c r="CG8" s="5">
        <v>0</v>
      </c>
      <c r="CH8" s="192">
        <v>0</v>
      </c>
      <c r="CI8" s="192">
        <v>0</v>
      </c>
      <c r="CJ8" s="192">
        <v>0</v>
      </c>
      <c r="CK8" s="192">
        <v>0</v>
      </c>
      <c r="CL8" s="192">
        <v>0</v>
      </c>
      <c r="CM8" s="192">
        <v>0</v>
      </c>
      <c r="CN8" s="192">
        <v>0</v>
      </c>
      <c r="CO8" s="192">
        <v>0</v>
      </c>
      <c r="CP8" s="192">
        <v>0</v>
      </c>
      <c r="CQ8" s="192">
        <v>0</v>
      </c>
      <c r="CR8" s="192">
        <v>0</v>
      </c>
      <c r="CS8" s="192">
        <v>0</v>
      </c>
      <c r="CT8" s="192">
        <v>0</v>
      </c>
      <c r="CU8" s="192">
        <v>0</v>
      </c>
      <c r="CV8" s="189">
        <v>0</v>
      </c>
      <c r="CW8" s="192">
        <v>0</v>
      </c>
      <c r="CX8" s="192">
        <v>0</v>
      </c>
      <c r="CY8" s="21">
        <v>45216</v>
      </c>
      <c r="CZ8" s="193">
        <f t="shared" ref="CZ8:CZ10" si="4">((CY8-BK8)/30)</f>
        <v>12.133333333333333</v>
      </c>
      <c r="DA8" s="194">
        <v>0.15909999999999999</v>
      </c>
      <c r="DB8" s="194"/>
      <c r="DC8" s="194"/>
      <c r="DD8" s="194"/>
      <c r="DE8" s="194"/>
      <c r="DF8" s="194">
        <v>0</v>
      </c>
      <c r="DG8" s="194"/>
      <c r="DH8" s="194"/>
      <c r="DI8" s="194"/>
      <c r="DJ8" s="194"/>
      <c r="DK8" s="195">
        <f t="shared" ref="DK8:DK33" ca="1" si="5">+(TODAY()-BK8)/(CY8-BK8)</f>
        <v>2.1895604395604398</v>
      </c>
      <c r="DL8" s="25" t="str">
        <f t="shared" ref="DL8:DL10" ca="1" si="6">+IF(CY8&lt;NOW(),"VENCIDO","VIGENTE")</f>
        <v>VENCIDO</v>
      </c>
      <c r="DM8" s="190" t="s">
        <v>11</v>
      </c>
      <c r="DN8" s="24">
        <v>0</v>
      </c>
      <c r="DO8" s="24">
        <v>0</v>
      </c>
      <c r="DP8" s="26">
        <v>0</v>
      </c>
      <c r="DQ8" s="2">
        <v>0</v>
      </c>
      <c r="DR8" s="24">
        <v>0</v>
      </c>
      <c r="DS8" s="24">
        <v>0</v>
      </c>
      <c r="DT8" s="24">
        <f t="shared" ref="DT8:DT27" si="7">BY8-DS8</f>
        <v>485176560</v>
      </c>
      <c r="DU8" s="25">
        <f>+DS8/BY8</f>
        <v>0</v>
      </c>
      <c r="DV8" s="24">
        <f t="shared" ref="DV8:DV15" si="8">+BY8-DS8</f>
        <v>485176560</v>
      </c>
      <c r="DW8" s="188" t="s">
        <v>25</v>
      </c>
      <c r="DX8" s="5" t="s">
        <v>741</v>
      </c>
      <c r="DY8" s="21">
        <v>44512</v>
      </c>
      <c r="DZ8" s="21">
        <v>44740</v>
      </c>
      <c r="EA8" s="5" t="s">
        <v>1280</v>
      </c>
      <c r="EB8" s="24">
        <v>34482072</v>
      </c>
      <c r="EC8" s="2"/>
      <c r="ED8" s="2"/>
      <c r="EE8" s="2"/>
      <c r="EF8" s="27"/>
      <c r="EG8" s="28"/>
      <c r="EH8" s="196">
        <f t="shared" ref="EH8:EH10" ca="1" si="9">+TODAY()</f>
        <v>45649</v>
      </c>
      <c r="EI8" s="5"/>
      <c r="EJ8" s="5"/>
      <c r="EK8" s="5" t="s">
        <v>891</v>
      </c>
      <c r="EL8" s="20" t="s">
        <v>1281</v>
      </c>
      <c r="EM8" s="29" t="s">
        <v>1282</v>
      </c>
      <c r="EN8" s="30" t="s">
        <v>1283</v>
      </c>
      <c r="EO8" s="21">
        <v>45622</v>
      </c>
      <c r="EP8" s="198">
        <f>BY8+VLOOKUP(DX8,$1:$1048576,77,FALSE)</f>
        <v>641021392</v>
      </c>
      <c r="EQ8" s="198">
        <f t="shared" ref="EQ8:EQ9" si="10">+EP8*0.04</f>
        <v>25640855.68</v>
      </c>
      <c r="ER8" s="198">
        <f t="shared" ref="ER8:ER9" si="11">+EP8+EQ8</f>
        <v>666662247.67999995</v>
      </c>
    </row>
    <row r="9" spans="1:148" s="4" customFormat="1" ht="99.95" customHeight="1">
      <c r="A9" s="19" t="s">
        <v>759</v>
      </c>
      <c r="B9" s="2" t="e">
        <f t="shared" ref="B9:B10" si="12">+B8+1</f>
        <v>#REF!</v>
      </c>
      <c r="C9" s="20" t="s">
        <v>536</v>
      </c>
      <c r="D9" s="5" t="s">
        <v>260</v>
      </c>
      <c r="E9" s="2" t="s">
        <v>760</v>
      </c>
      <c r="F9" s="5" t="s">
        <v>252</v>
      </c>
      <c r="G9" s="21">
        <v>44294</v>
      </c>
      <c r="H9" s="5">
        <v>75</v>
      </c>
      <c r="I9" s="5">
        <v>29</v>
      </c>
      <c r="J9" s="187" t="s">
        <v>1266</v>
      </c>
      <c r="K9" s="22">
        <v>0</v>
      </c>
      <c r="L9" s="22">
        <v>0</v>
      </c>
      <c r="M9" s="22">
        <v>0</v>
      </c>
      <c r="N9" s="22">
        <v>144023105</v>
      </c>
      <c r="O9" s="22">
        <v>22726820</v>
      </c>
      <c r="P9" s="22">
        <v>0</v>
      </c>
      <c r="Q9" s="6">
        <v>0</v>
      </c>
      <c r="R9" s="6">
        <v>180645751</v>
      </c>
      <c r="S9" s="6">
        <v>0</v>
      </c>
      <c r="T9" s="6">
        <v>0</v>
      </c>
      <c r="U9" s="6">
        <f>SUBTOTAL(9,K9:T9)</f>
        <v>347395676</v>
      </c>
      <c r="V9" s="5" t="s">
        <v>928</v>
      </c>
      <c r="W9" s="5"/>
      <c r="X9" s="5" t="s">
        <v>870</v>
      </c>
      <c r="Y9" s="5" t="s">
        <v>871</v>
      </c>
      <c r="Z9" s="2" t="s">
        <v>872</v>
      </c>
      <c r="AA9" s="5" t="s">
        <v>759</v>
      </c>
      <c r="AB9" s="5" t="s">
        <v>760</v>
      </c>
      <c r="AC9" s="21">
        <v>44418</v>
      </c>
      <c r="AD9" s="21">
        <v>44600</v>
      </c>
      <c r="AE9" s="5" t="s">
        <v>897</v>
      </c>
      <c r="AF9" s="21">
        <v>44902</v>
      </c>
      <c r="AG9" s="5" t="s">
        <v>1284</v>
      </c>
      <c r="AH9" s="5">
        <v>0</v>
      </c>
      <c r="AI9" s="6">
        <v>324668856</v>
      </c>
      <c r="AJ9" s="188">
        <v>0</v>
      </c>
      <c r="AK9" s="6">
        <v>0</v>
      </c>
      <c r="AL9" s="5"/>
      <c r="AM9" s="5">
        <v>0</v>
      </c>
      <c r="AN9" s="6">
        <v>0</v>
      </c>
      <c r="AO9" s="5"/>
      <c r="AP9" s="6">
        <v>347395676</v>
      </c>
      <c r="AQ9" s="5" t="s">
        <v>876</v>
      </c>
      <c r="AR9" s="21" t="s">
        <v>876</v>
      </c>
      <c r="AS9" s="5" t="s">
        <v>876</v>
      </c>
      <c r="AT9" s="5" t="s">
        <v>1285</v>
      </c>
      <c r="AU9" s="21">
        <v>44762</v>
      </c>
      <c r="AV9" s="5" t="s">
        <v>1286</v>
      </c>
      <c r="AW9" s="127">
        <v>0</v>
      </c>
      <c r="AX9" s="127">
        <v>0</v>
      </c>
      <c r="AY9" s="127">
        <f t="shared" ca="1" si="0"/>
        <v>1.6138461538461539</v>
      </c>
      <c r="AZ9" s="21">
        <v>45250</v>
      </c>
      <c r="BA9" s="189">
        <f t="shared" si="1"/>
        <v>21.666666666666668</v>
      </c>
      <c r="BB9" s="5" t="str">
        <f t="shared" ca="1" si="2"/>
        <v>VENCIDO</v>
      </c>
      <c r="BC9" s="5" t="s">
        <v>1287</v>
      </c>
      <c r="BD9" s="21" t="s">
        <v>25</v>
      </c>
      <c r="BE9" s="21" t="s">
        <v>25</v>
      </c>
      <c r="BF9" s="21" t="s">
        <v>25</v>
      </c>
      <c r="BG9" s="21" t="s">
        <v>25</v>
      </c>
      <c r="BH9" s="5" t="s">
        <v>1288</v>
      </c>
      <c r="BI9" s="5" t="s">
        <v>1289</v>
      </c>
      <c r="BJ9" s="21">
        <v>44761</v>
      </c>
      <c r="BK9" s="21">
        <v>44837</v>
      </c>
      <c r="BL9" s="5" t="s">
        <v>1290</v>
      </c>
      <c r="BM9" s="21">
        <v>44987</v>
      </c>
      <c r="BN9" s="5" t="s">
        <v>1291</v>
      </c>
      <c r="BO9" s="5" t="s">
        <v>1292</v>
      </c>
      <c r="BP9" s="137"/>
      <c r="BQ9" s="137"/>
      <c r="BR9" s="137"/>
      <c r="BS9" s="137"/>
      <c r="BT9" s="24">
        <v>324629206</v>
      </c>
      <c r="BU9" s="5"/>
      <c r="BV9" s="24">
        <v>0</v>
      </c>
      <c r="BW9" s="5"/>
      <c r="BX9" s="24">
        <v>0</v>
      </c>
      <c r="BY9" s="24">
        <f t="shared" si="3"/>
        <v>324629206</v>
      </c>
      <c r="BZ9" s="190">
        <v>0</v>
      </c>
      <c r="CA9" s="191">
        <v>0</v>
      </c>
      <c r="CB9" s="2">
        <v>0</v>
      </c>
      <c r="CC9" s="5">
        <v>0</v>
      </c>
      <c r="CD9" s="5">
        <v>0</v>
      </c>
      <c r="CE9" s="5">
        <v>0</v>
      </c>
      <c r="CF9" s="21">
        <v>0</v>
      </c>
      <c r="CG9" s="5">
        <v>0</v>
      </c>
      <c r="CH9" s="192">
        <v>0</v>
      </c>
      <c r="CI9" s="192">
        <v>0</v>
      </c>
      <c r="CJ9" s="192">
        <v>0</v>
      </c>
      <c r="CK9" s="192">
        <v>0</v>
      </c>
      <c r="CL9" s="192">
        <v>0</v>
      </c>
      <c r="CM9" s="192">
        <v>0</v>
      </c>
      <c r="CN9" s="192">
        <v>0</v>
      </c>
      <c r="CO9" s="192">
        <v>0</v>
      </c>
      <c r="CP9" s="192">
        <v>0</v>
      </c>
      <c r="CQ9" s="192">
        <v>0</v>
      </c>
      <c r="CR9" s="192">
        <v>0</v>
      </c>
      <c r="CS9" s="192">
        <v>0</v>
      </c>
      <c r="CT9" s="192">
        <v>0</v>
      </c>
      <c r="CU9" s="192">
        <v>0</v>
      </c>
      <c r="CV9" s="189">
        <v>0</v>
      </c>
      <c r="CW9" s="192">
        <v>0</v>
      </c>
      <c r="CX9" s="192">
        <v>0</v>
      </c>
      <c r="CY9" s="21">
        <v>45232</v>
      </c>
      <c r="CZ9" s="193">
        <f t="shared" si="4"/>
        <v>13.166666666666666</v>
      </c>
      <c r="DA9" s="194">
        <v>0</v>
      </c>
      <c r="DB9" s="194"/>
      <c r="DC9" s="194"/>
      <c r="DD9" s="194"/>
      <c r="DE9" s="194"/>
      <c r="DF9" s="194">
        <v>0</v>
      </c>
      <c r="DG9" s="194"/>
      <c r="DH9" s="194"/>
      <c r="DI9" s="194"/>
      <c r="DJ9" s="194"/>
      <c r="DK9" s="195">
        <f t="shared" ca="1" si="5"/>
        <v>2.0556962025316454</v>
      </c>
      <c r="DL9" s="25" t="str">
        <f t="shared" ca="1" si="6"/>
        <v>VENCIDO</v>
      </c>
      <c r="DM9" s="190" t="s">
        <v>11</v>
      </c>
      <c r="DN9" s="24">
        <v>0</v>
      </c>
      <c r="DO9" s="24">
        <v>0</v>
      </c>
      <c r="DP9" s="26">
        <v>0</v>
      </c>
      <c r="DQ9" s="2">
        <v>0</v>
      </c>
      <c r="DR9" s="24">
        <v>0</v>
      </c>
      <c r="DS9" s="24">
        <v>0</v>
      </c>
      <c r="DT9" s="24">
        <f t="shared" si="7"/>
        <v>324629206</v>
      </c>
      <c r="DU9" s="25">
        <f>+DS9/BY9</f>
        <v>0</v>
      </c>
      <c r="DV9" s="24">
        <f t="shared" si="8"/>
        <v>324629206</v>
      </c>
      <c r="DW9" s="188" t="s">
        <v>25</v>
      </c>
      <c r="DX9" s="5" t="s">
        <v>741</v>
      </c>
      <c r="DY9" s="21">
        <v>44512</v>
      </c>
      <c r="DZ9" s="21">
        <v>44740</v>
      </c>
      <c r="EA9" s="5" t="s">
        <v>1280</v>
      </c>
      <c r="EB9" s="24">
        <v>22726820</v>
      </c>
      <c r="EC9" s="2"/>
      <c r="ED9" s="2"/>
      <c r="EE9" s="2"/>
      <c r="EF9" s="27"/>
      <c r="EG9" s="28"/>
      <c r="EH9" s="196">
        <f t="shared" ca="1" si="9"/>
        <v>45649</v>
      </c>
      <c r="EI9" s="5"/>
      <c r="EJ9" s="5"/>
      <c r="EK9" s="5" t="s">
        <v>891</v>
      </c>
      <c r="EL9" s="20" t="s">
        <v>1281</v>
      </c>
      <c r="EM9" s="29" t="s">
        <v>1293</v>
      </c>
      <c r="EN9" s="30" t="s">
        <v>1294</v>
      </c>
      <c r="EO9" s="21">
        <v>45622</v>
      </c>
      <c r="EP9" s="198">
        <f>BY9+VLOOKUP(DX9,$1:$1048576,77,FALSE)</f>
        <v>480474038</v>
      </c>
      <c r="EQ9" s="198">
        <f t="shared" si="10"/>
        <v>19218961.52</v>
      </c>
      <c r="ER9" s="198">
        <f t="shared" si="11"/>
        <v>499692999.51999998</v>
      </c>
    </row>
    <row r="10" spans="1:148" s="4" customFormat="1" ht="99.95" customHeight="1">
      <c r="A10" s="19" t="s">
        <v>741</v>
      </c>
      <c r="B10" s="2" t="e">
        <f t="shared" si="12"/>
        <v>#REF!</v>
      </c>
      <c r="C10" s="20" t="s">
        <v>287</v>
      </c>
      <c r="D10" s="5" t="s">
        <v>288</v>
      </c>
      <c r="E10" s="2" t="s">
        <v>742</v>
      </c>
      <c r="F10" s="5" t="s">
        <v>25</v>
      </c>
      <c r="G10" s="5" t="s">
        <v>25</v>
      </c>
      <c r="H10" s="5" t="s">
        <v>25</v>
      </c>
      <c r="I10" s="5" t="s">
        <v>25</v>
      </c>
      <c r="J10" s="5" t="s">
        <v>25</v>
      </c>
      <c r="K10" s="22">
        <v>0</v>
      </c>
      <c r="L10" s="22">
        <v>0</v>
      </c>
      <c r="M10" s="22">
        <v>0</v>
      </c>
      <c r="N10" s="22">
        <v>0</v>
      </c>
      <c r="O10" s="22">
        <v>0</v>
      </c>
      <c r="P10" s="22">
        <v>0</v>
      </c>
      <c r="Q10" s="6">
        <v>0</v>
      </c>
      <c r="R10" s="6">
        <v>0</v>
      </c>
      <c r="S10" s="6">
        <v>0</v>
      </c>
      <c r="T10" s="6">
        <v>0</v>
      </c>
      <c r="U10" s="6">
        <v>155844832</v>
      </c>
      <c r="V10" s="5" t="s">
        <v>928</v>
      </c>
      <c r="W10" s="5"/>
      <c r="X10" s="5" t="s">
        <v>359</v>
      </c>
      <c r="Y10" s="5" t="s">
        <v>25</v>
      </c>
      <c r="Z10" s="2" t="s">
        <v>1295</v>
      </c>
      <c r="AA10" s="5" t="s">
        <v>741</v>
      </c>
      <c r="AB10" s="5" t="s">
        <v>742</v>
      </c>
      <c r="AC10" s="21">
        <v>44512</v>
      </c>
      <c r="AD10" s="21">
        <v>44740</v>
      </c>
      <c r="AE10" s="5" t="s">
        <v>1008</v>
      </c>
      <c r="AF10" s="21">
        <v>44953</v>
      </c>
      <c r="AG10" s="5"/>
      <c r="AH10" s="5" t="s">
        <v>1296</v>
      </c>
      <c r="AI10" s="6">
        <v>155844832</v>
      </c>
      <c r="AJ10" s="188">
        <v>0</v>
      </c>
      <c r="AK10" s="6">
        <v>0</v>
      </c>
      <c r="AL10" s="5"/>
      <c r="AM10" s="5">
        <v>0</v>
      </c>
      <c r="AN10" s="6">
        <v>0</v>
      </c>
      <c r="AO10" s="5"/>
      <c r="AP10" s="6">
        <v>155844832</v>
      </c>
      <c r="AQ10" s="5" t="s">
        <v>876</v>
      </c>
      <c r="AR10" s="21" t="s">
        <v>876</v>
      </c>
      <c r="AS10" s="5" t="s">
        <v>876</v>
      </c>
      <c r="AT10" s="5" t="s">
        <v>876</v>
      </c>
      <c r="AU10" s="5" t="s">
        <v>876</v>
      </c>
      <c r="AV10" s="5" t="s">
        <v>876</v>
      </c>
      <c r="AW10" s="127">
        <v>0</v>
      </c>
      <c r="AX10" s="127">
        <v>0</v>
      </c>
      <c r="AY10" s="127">
        <f t="shared" ca="1" si="0"/>
        <v>1.8703703703703705</v>
      </c>
      <c r="AZ10" s="21">
        <v>45226</v>
      </c>
      <c r="BA10" s="189">
        <f t="shared" si="1"/>
        <v>16.2</v>
      </c>
      <c r="BB10" s="5" t="str">
        <f t="shared" ca="1" si="2"/>
        <v>VENCIDO</v>
      </c>
      <c r="BC10" s="5">
        <v>0</v>
      </c>
      <c r="BD10" s="21" t="s">
        <v>25</v>
      </c>
      <c r="BE10" s="21" t="s">
        <v>25</v>
      </c>
      <c r="BF10" s="21" t="s">
        <v>25</v>
      </c>
      <c r="BG10" s="21" t="s">
        <v>25</v>
      </c>
      <c r="BH10" s="5" t="s">
        <v>741</v>
      </c>
      <c r="BI10" s="5" t="s">
        <v>742</v>
      </c>
      <c r="BJ10" s="21">
        <v>44512</v>
      </c>
      <c r="BK10" s="21">
        <v>44740</v>
      </c>
      <c r="BL10" s="5" t="s">
        <v>1008</v>
      </c>
      <c r="BM10" s="21">
        <v>44953</v>
      </c>
      <c r="BN10" s="5" t="s">
        <v>1297</v>
      </c>
      <c r="BO10" s="5">
        <v>0</v>
      </c>
      <c r="BP10" s="137"/>
      <c r="BQ10" s="137"/>
      <c r="BR10" s="137"/>
      <c r="BS10" s="137"/>
      <c r="BT10" s="24">
        <v>155844832</v>
      </c>
      <c r="BU10" s="5"/>
      <c r="BV10" s="24">
        <v>0</v>
      </c>
      <c r="BW10" s="5"/>
      <c r="BX10" s="24">
        <v>0</v>
      </c>
      <c r="BY10" s="24">
        <f t="shared" si="3"/>
        <v>155844832</v>
      </c>
      <c r="BZ10" s="190">
        <v>0</v>
      </c>
      <c r="CA10" s="191">
        <v>0</v>
      </c>
      <c r="CB10" s="2">
        <v>0</v>
      </c>
      <c r="CC10" s="5">
        <v>0</v>
      </c>
      <c r="CD10" s="5">
        <v>0</v>
      </c>
      <c r="CE10" s="5">
        <v>0</v>
      </c>
      <c r="CF10" s="21">
        <v>0</v>
      </c>
      <c r="CG10" s="5">
        <v>0</v>
      </c>
      <c r="CH10" s="192">
        <v>0</v>
      </c>
      <c r="CI10" s="192">
        <v>0</v>
      </c>
      <c r="CJ10" s="192">
        <v>0</v>
      </c>
      <c r="CK10" s="192">
        <v>0</v>
      </c>
      <c r="CL10" s="192">
        <v>0</v>
      </c>
      <c r="CM10" s="192">
        <v>0</v>
      </c>
      <c r="CN10" s="192">
        <v>0</v>
      </c>
      <c r="CO10" s="192">
        <v>0</v>
      </c>
      <c r="CP10" s="192">
        <v>0</v>
      </c>
      <c r="CQ10" s="192">
        <v>0</v>
      </c>
      <c r="CR10" s="192">
        <v>0</v>
      </c>
      <c r="CS10" s="192">
        <v>0</v>
      </c>
      <c r="CT10" s="192">
        <v>0</v>
      </c>
      <c r="CU10" s="192">
        <v>0</v>
      </c>
      <c r="CV10" s="189">
        <v>0</v>
      </c>
      <c r="CW10" s="192">
        <v>0</v>
      </c>
      <c r="CX10" s="192">
        <v>0</v>
      </c>
      <c r="CY10" s="21">
        <v>45226</v>
      </c>
      <c r="CZ10" s="193">
        <f t="shared" si="4"/>
        <v>16.2</v>
      </c>
      <c r="DA10" s="194">
        <v>0</v>
      </c>
      <c r="DB10" s="194"/>
      <c r="DC10" s="194"/>
      <c r="DD10" s="194"/>
      <c r="DE10" s="194"/>
      <c r="DF10" s="194">
        <v>0</v>
      </c>
      <c r="DG10" s="194"/>
      <c r="DH10" s="194"/>
      <c r="DI10" s="194"/>
      <c r="DJ10" s="194"/>
      <c r="DK10" s="195">
        <f t="shared" ca="1" si="5"/>
        <v>1.8703703703703705</v>
      </c>
      <c r="DL10" s="25" t="str">
        <f t="shared" ca="1" si="6"/>
        <v>VENCIDO</v>
      </c>
      <c r="DM10" s="190" t="s">
        <v>9</v>
      </c>
      <c r="DN10" s="24">
        <v>0</v>
      </c>
      <c r="DO10" s="24">
        <v>0</v>
      </c>
      <c r="DP10" s="26">
        <v>0</v>
      </c>
      <c r="DQ10" s="2">
        <v>0</v>
      </c>
      <c r="DR10" s="24">
        <v>0</v>
      </c>
      <c r="DS10" s="24">
        <v>0</v>
      </c>
      <c r="DT10" s="24">
        <f t="shared" si="7"/>
        <v>155844832</v>
      </c>
      <c r="DU10" s="25">
        <f>+DS10/BY10</f>
        <v>0</v>
      </c>
      <c r="DV10" s="24">
        <f t="shared" si="8"/>
        <v>155844832</v>
      </c>
      <c r="DW10" s="188" t="s">
        <v>25</v>
      </c>
      <c r="DX10" s="5" t="s">
        <v>25</v>
      </c>
      <c r="DY10" s="21" t="s">
        <v>25</v>
      </c>
      <c r="DZ10" s="21" t="s">
        <v>25</v>
      </c>
      <c r="EA10" s="5" t="s">
        <v>25</v>
      </c>
      <c r="EB10" s="24" t="s">
        <v>25</v>
      </c>
      <c r="EC10" s="2"/>
      <c r="ED10" s="2"/>
      <c r="EE10" s="2"/>
      <c r="EF10" s="27"/>
      <c r="EG10" s="28"/>
      <c r="EH10" s="196">
        <f t="shared" ca="1" si="9"/>
        <v>45649</v>
      </c>
      <c r="EI10" s="5"/>
      <c r="EJ10" s="5"/>
      <c r="EK10" s="5" t="s">
        <v>891</v>
      </c>
      <c r="EL10" s="20" t="s">
        <v>1281</v>
      </c>
      <c r="EM10" s="29" t="s">
        <v>1298</v>
      </c>
      <c r="EN10" s="30"/>
      <c r="EO10" s="21">
        <v>45622</v>
      </c>
      <c r="EP10" s="198">
        <v>0</v>
      </c>
      <c r="EQ10" s="198">
        <v>0</v>
      </c>
      <c r="ER10" s="198">
        <v>0</v>
      </c>
    </row>
    <row r="11" spans="1:148" s="4" customFormat="1" ht="99.95" customHeight="1">
      <c r="A11" s="19" t="s">
        <v>773</v>
      </c>
      <c r="B11" s="2" t="e">
        <f>+#REF!+1</f>
        <v>#REF!</v>
      </c>
      <c r="C11" s="20" t="s">
        <v>774</v>
      </c>
      <c r="D11" s="5" t="s">
        <v>411</v>
      </c>
      <c r="E11" s="2" t="s">
        <v>775</v>
      </c>
      <c r="F11" s="5" t="s">
        <v>252</v>
      </c>
      <c r="G11" s="21">
        <v>43658</v>
      </c>
      <c r="H11" s="5">
        <v>280</v>
      </c>
      <c r="I11" s="5">
        <v>70</v>
      </c>
      <c r="J11" s="187" t="s">
        <v>977</v>
      </c>
      <c r="K11" s="22">
        <v>0</v>
      </c>
      <c r="L11" s="22">
        <v>0</v>
      </c>
      <c r="M11" s="22">
        <v>0</v>
      </c>
      <c r="N11" s="22">
        <v>0</v>
      </c>
      <c r="O11" s="22">
        <v>0</v>
      </c>
      <c r="P11" s="22">
        <v>0</v>
      </c>
      <c r="Q11" s="6">
        <v>0</v>
      </c>
      <c r="R11" s="6">
        <v>0</v>
      </c>
      <c r="S11" s="6">
        <v>0</v>
      </c>
      <c r="T11" s="6">
        <v>0</v>
      </c>
      <c r="U11" s="6">
        <v>783547660</v>
      </c>
      <c r="V11" s="5" t="s">
        <v>928</v>
      </c>
      <c r="W11" s="5"/>
      <c r="X11" s="5" t="s">
        <v>870</v>
      </c>
      <c r="Y11" s="5" t="s">
        <v>871</v>
      </c>
      <c r="Z11" s="2" t="s">
        <v>1299</v>
      </c>
      <c r="AA11" s="5" t="s">
        <v>25</v>
      </c>
      <c r="AB11" s="5" t="s">
        <v>25</v>
      </c>
      <c r="AC11" s="5" t="s">
        <v>25</v>
      </c>
      <c r="AD11" s="5" t="s">
        <v>25</v>
      </c>
      <c r="AE11" s="5" t="s">
        <v>25</v>
      </c>
      <c r="AF11" s="5" t="s">
        <v>25</v>
      </c>
      <c r="AG11" s="5" t="s">
        <v>25</v>
      </c>
      <c r="AH11" s="5" t="s">
        <v>25</v>
      </c>
      <c r="AI11" s="5" t="s">
        <v>25</v>
      </c>
      <c r="AJ11" s="5" t="s">
        <v>25</v>
      </c>
      <c r="AK11" s="5" t="s">
        <v>25</v>
      </c>
      <c r="AL11" s="5" t="s">
        <v>25</v>
      </c>
      <c r="AM11" s="5" t="s">
        <v>25</v>
      </c>
      <c r="AN11" s="5" t="s">
        <v>25</v>
      </c>
      <c r="AO11" s="5" t="s">
        <v>25</v>
      </c>
      <c r="AP11" s="5" t="s">
        <v>25</v>
      </c>
      <c r="AQ11" s="5" t="s">
        <v>25</v>
      </c>
      <c r="AR11" s="5" t="s">
        <v>25</v>
      </c>
      <c r="AS11" s="5" t="s">
        <v>25</v>
      </c>
      <c r="AT11" s="5" t="s">
        <v>25</v>
      </c>
      <c r="AU11" s="5" t="s">
        <v>25</v>
      </c>
      <c r="AV11" s="5" t="s">
        <v>25</v>
      </c>
      <c r="AW11" s="5" t="s">
        <v>25</v>
      </c>
      <c r="AX11" s="5" t="s">
        <v>25</v>
      </c>
      <c r="AY11" s="5" t="s">
        <v>25</v>
      </c>
      <c r="AZ11" s="5" t="s">
        <v>25</v>
      </c>
      <c r="BA11" s="5" t="s">
        <v>25</v>
      </c>
      <c r="BB11" s="5" t="s">
        <v>25</v>
      </c>
      <c r="BC11" s="5" t="s">
        <v>25</v>
      </c>
      <c r="BD11" s="5" t="s">
        <v>25</v>
      </c>
      <c r="BE11" s="5" t="s">
        <v>25</v>
      </c>
      <c r="BF11" s="5" t="s">
        <v>25</v>
      </c>
      <c r="BG11" s="5" t="s">
        <v>25</v>
      </c>
      <c r="BH11" s="5" t="s">
        <v>773</v>
      </c>
      <c r="BI11" s="5" t="s">
        <v>775</v>
      </c>
      <c r="BJ11" s="21">
        <v>44705</v>
      </c>
      <c r="BK11" s="21" t="s">
        <v>8</v>
      </c>
      <c r="BL11" s="5" t="s">
        <v>882</v>
      </c>
      <c r="BM11" s="21" t="s">
        <v>8</v>
      </c>
      <c r="BN11" s="5" t="s">
        <v>1300</v>
      </c>
      <c r="BO11" s="5" t="s">
        <v>1301</v>
      </c>
      <c r="BP11" s="137"/>
      <c r="BQ11" s="137"/>
      <c r="BR11" s="137"/>
      <c r="BS11" s="137"/>
      <c r="BT11" s="24">
        <v>783547660</v>
      </c>
      <c r="BU11" s="5"/>
      <c r="BV11" s="24">
        <v>0</v>
      </c>
      <c r="BW11" s="5"/>
      <c r="BX11" s="24">
        <v>0</v>
      </c>
      <c r="BY11" s="24">
        <f t="shared" si="3"/>
        <v>783547660</v>
      </c>
      <c r="BZ11" s="190" t="s">
        <v>876</v>
      </c>
      <c r="CA11" s="191" t="s">
        <v>876</v>
      </c>
      <c r="CB11" s="2" t="s">
        <v>876</v>
      </c>
      <c r="CC11" s="5" t="s">
        <v>876</v>
      </c>
      <c r="CD11" s="5" t="s">
        <v>876</v>
      </c>
      <c r="CE11" s="5" t="s">
        <v>876</v>
      </c>
      <c r="CF11" s="21" t="s">
        <v>8</v>
      </c>
      <c r="CG11" s="5">
        <v>0</v>
      </c>
      <c r="CH11" s="192">
        <v>0</v>
      </c>
      <c r="CI11" s="192">
        <v>0</v>
      </c>
      <c r="CJ11" s="192">
        <v>0</v>
      </c>
      <c r="CK11" s="192">
        <v>0</v>
      </c>
      <c r="CL11" s="192">
        <v>0</v>
      </c>
      <c r="CM11" s="192">
        <v>0</v>
      </c>
      <c r="CN11" s="192">
        <v>0</v>
      </c>
      <c r="CO11" s="192">
        <v>0</v>
      </c>
      <c r="CP11" s="192">
        <v>0</v>
      </c>
      <c r="CQ11" s="192">
        <v>0</v>
      </c>
      <c r="CR11" s="192">
        <v>0</v>
      </c>
      <c r="CS11" s="192">
        <v>0</v>
      </c>
      <c r="CT11" s="192">
        <v>0</v>
      </c>
      <c r="CU11" s="192">
        <v>0</v>
      </c>
      <c r="CV11" s="189">
        <v>0</v>
      </c>
      <c r="CW11" s="192">
        <v>0</v>
      </c>
      <c r="CX11" s="192">
        <v>0</v>
      </c>
      <c r="CY11" s="21" t="s">
        <v>8</v>
      </c>
      <c r="CZ11" s="193" t="e">
        <f t="shared" ref="CZ11:CZ25" si="13">((CY11-BK11)/30)</f>
        <v>#VALUE!</v>
      </c>
      <c r="DA11" s="194">
        <v>0</v>
      </c>
      <c r="DB11" s="194"/>
      <c r="DC11" s="194"/>
      <c r="DD11" s="194"/>
      <c r="DE11" s="194"/>
      <c r="DF11" s="194">
        <v>0</v>
      </c>
      <c r="DG11" s="194"/>
      <c r="DH11" s="194"/>
      <c r="DI11" s="194"/>
      <c r="DJ11" s="194"/>
      <c r="DK11" s="195" t="e">
        <f t="shared" ca="1" si="5"/>
        <v>#VALUE!</v>
      </c>
      <c r="DL11" s="25" t="str">
        <f t="shared" ref="DL11:DL25" ca="1" si="14">+IF(CY11&lt;NOW(),"VENCIDO","VIGENTE")</f>
        <v>VIGENTE</v>
      </c>
      <c r="DM11" s="190" t="s">
        <v>11</v>
      </c>
      <c r="DN11" s="24">
        <v>0</v>
      </c>
      <c r="DO11" s="24">
        <v>0</v>
      </c>
      <c r="DP11" s="26">
        <v>0</v>
      </c>
      <c r="DQ11" s="2">
        <v>0</v>
      </c>
      <c r="DR11" s="24">
        <v>0</v>
      </c>
      <c r="DS11" s="24">
        <v>0</v>
      </c>
      <c r="DT11" s="24">
        <f t="shared" si="7"/>
        <v>783547660</v>
      </c>
      <c r="DU11" s="25">
        <f t="shared" ref="DU11" si="15">+DS11/BY11</f>
        <v>0</v>
      </c>
      <c r="DV11" s="24">
        <f t="shared" si="8"/>
        <v>783547660</v>
      </c>
      <c r="DW11" s="188" t="s">
        <v>25</v>
      </c>
      <c r="DX11" s="5" t="s">
        <v>752</v>
      </c>
      <c r="DY11" s="21">
        <v>44736</v>
      </c>
      <c r="DZ11" s="21"/>
      <c r="EA11" s="5" t="s">
        <v>956</v>
      </c>
      <c r="EB11" s="24">
        <v>54857841</v>
      </c>
      <c r="EC11" s="2"/>
      <c r="ED11" s="2" t="s">
        <v>1302</v>
      </c>
      <c r="EE11" s="2"/>
      <c r="EF11" s="27"/>
      <c r="EG11" s="28"/>
      <c r="EH11" s="196">
        <f t="shared" ref="EH11:EH25" ca="1" si="16">+TODAY()</f>
        <v>45649</v>
      </c>
      <c r="EI11" s="5"/>
      <c r="EJ11" s="5"/>
      <c r="EK11" s="5" t="s">
        <v>891</v>
      </c>
      <c r="EL11" s="20" t="s">
        <v>1281</v>
      </c>
      <c r="EM11" s="29" t="s">
        <v>1303</v>
      </c>
      <c r="EN11" s="30" t="s">
        <v>1304</v>
      </c>
      <c r="EO11" s="21">
        <v>45622</v>
      </c>
      <c r="EP11" s="198"/>
      <c r="EQ11" s="198"/>
      <c r="ER11" s="198"/>
    </row>
    <row r="12" spans="1:148" s="4" customFormat="1" ht="99.95" customHeight="1">
      <c r="A12" s="19" t="s">
        <v>799</v>
      </c>
      <c r="B12" s="2" t="e">
        <f>+#REF!+1</f>
        <v>#REF!</v>
      </c>
      <c r="C12" s="20" t="s">
        <v>800</v>
      </c>
      <c r="D12" s="5" t="s">
        <v>234</v>
      </c>
      <c r="E12" s="2" t="s">
        <v>801</v>
      </c>
      <c r="F12" s="5" t="s">
        <v>252</v>
      </c>
      <c r="G12" s="21">
        <v>45086</v>
      </c>
      <c r="H12" s="5">
        <v>108</v>
      </c>
      <c r="I12" s="5">
        <v>36</v>
      </c>
      <c r="J12" s="187" t="s">
        <v>977</v>
      </c>
      <c r="K12" s="22">
        <v>0</v>
      </c>
      <c r="L12" s="22">
        <v>0</v>
      </c>
      <c r="M12" s="22">
        <v>0</v>
      </c>
      <c r="N12" s="22">
        <v>0</v>
      </c>
      <c r="O12" s="22">
        <v>0</v>
      </c>
      <c r="P12" s="22">
        <v>0</v>
      </c>
      <c r="Q12" s="6">
        <v>25968941</v>
      </c>
      <c r="R12" s="6">
        <v>649493514</v>
      </c>
      <c r="S12" s="6">
        <v>0</v>
      </c>
      <c r="T12" s="6">
        <v>0</v>
      </c>
      <c r="U12" s="6">
        <f>SUBTOTAL(9,K12:T12)</f>
        <v>675462455</v>
      </c>
      <c r="V12" s="5" t="s">
        <v>1305</v>
      </c>
      <c r="W12" s="5"/>
      <c r="X12" s="5" t="s">
        <v>870</v>
      </c>
      <c r="Y12" s="5" t="s">
        <v>871</v>
      </c>
      <c r="Z12" s="2" t="s">
        <v>872</v>
      </c>
      <c r="AA12" s="5" t="s">
        <v>799</v>
      </c>
      <c r="AB12" s="5" t="s">
        <v>801</v>
      </c>
      <c r="AC12" s="21">
        <v>45100</v>
      </c>
      <c r="AD12" s="21">
        <v>45118</v>
      </c>
      <c r="AE12" s="5" t="s">
        <v>897</v>
      </c>
      <c r="AF12" s="21">
        <v>45422</v>
      </c>
      <c r="AG12" s="5" t="s">
        <v>1306</v>
      </c>
      <c r="AH12" s="5" t="s">
        <v>1307</v>
      </c>
      <c r="AI12" s="6">
        <v>606750948</v>
      </c>
      <c r="AJ12" s="188">
        <v>0</v>
      </c>
      <c r="AK12" s="6">
        <v>0</v>
      </c>
      <c r="AL12" s="5"/>
      <c r="AM12" s="5">
        <v>0</v>
      </c>
      <c r="AN12" s="6">
        <v>0</v>
      </c>
      <c r="AO12" s="5"/>
      <c r="AP12" s="6">
        <v>606750948</v>
      </c>
      <c r="AQ12" s="5" t="s">
        <v>1054</v>
      </c>
      <c r="AR12" s="188" t="s">
        <v>1308</v>
      </c>
      <c r="AS12" s="5" t="s">
        <v>1309</v>
      </c>
      <c r="AT12" s="5">
        <v>0</v>
      </c>
      <c r="AU12" s="5">
        <v>0</v>
      </c>
      <c r="AV12" s="5">
        <v>0</v>
      </c>
      <c r="AW12" s="127">
        <v>0</v>
      </c>
      <c r="AX12" s="127">
        <v>0</v>
      </c>
      <c r="AY12" s="127">
        <f t="shared" ref="AY12:AY25" ca="1" si="17">+(EH12-AD12)/(AZ12-AD12)</f>
        <v>0.87335526315789469</v>
      </c>
      <c r="AZ12" s="21">
        <v>45726</v>
      </c>
      <c r="BA12" s="189">
        <f t="shared" ref="BA12:BA27" si="18">((AZ12-AD12)/30)</f>
        <v>20.266666666666666</v>
      </c>
      <c r="BB12" s="5" t="str">
        <f t="shared" ref="BB12:BB25" ca="1" si="19">+IF(AZ12&lt;NOW(),"VENCIDO","VIGENTE")</f>
        <v>VIGENTE</v>
      </c>
      <c r="BC12" s="5" t="s">
        <v>77</v>
      </c>
      <c r="BD12" s="5" t="s">
        <v>25</v>
      </c>
      <c r="BE12" s="5" t="s">
        <v>25</v>
      </c>
      <c r="BF12" s="5" t="s">
        <v>25</v>
      </c>
      <c r="BG12" s="5" t="s">
        <v>25</v>
      </c>
      <c r="BH12" s="5" t="s">
        <v>1310</v>
      </c>
      <c r="BI12" s="5" t="s">
        <v>1311</v>
      </c>
      <c r="BJ12" s="21">
        <v>45260</v>
      </c>
      <c r="BK12" s="21">
        <v>45554</v>
      </c>
      <c r="BL12" s="5" t="s">
        <v>1084</v>
      </c>
      <c r="BM12" s="21">
        <v>45644</v>
      </c>
      <c r="BN12" s="5" t="s">
        <v>1312</v>
      </c>
      <c r="BO12" s="5" t="s">
        <v>1313</v>
      </c>
      <c r="BP12" s="137"/>
      <c r="BQ12" s="137"/>
      <c r="BR12" s="137"/>
      <c r="BS12" s="137"/>
      <c r="BT12" s="24">
        <v>587941677</v>
      </c>
      <c r="BU12" s="5"/>
      <c r="BV12" s="24">
        <v>0</v>
      </c>
      <c r="BW12" s="5"/>
      <c r="BX12" s="24">
        <v>0</v>
      </c>
      <c r="BY12" s="24">
        <f t="shared" si="3"/>
        <v>587941677</v>
      </c>
      <c r="BZ12" s="2">
        <v>0</v>
      </c>
      <c r="CA12" s="191">
        <v>0</v>
      </c>
      <c r="CB12" s="2">
        <v>0</v>
      </c>
      <c r="CC12" s="5">
        <v>0</v>
      </c>
      <c r="CD12" s="5">
        <v>0</v>
      </c>
      <c r="CE12" s="5">
        <v>0</v>
      </c>
      <c r="CF12" s="21">
        <v>45644</v>
      </c>
      <c r="CG12" s="5">
        <v>0</v>
      </c>
      <c r="CH12" s="192">
        <v>0</v>
      </c>
      <c r="CI12" s="192">
        <v>0</v>
      </c>
      <c r="CJ12" s="192">
        <v>0</v>
      </c>
      <c r="CK12" s="192">
        <v>0</v>
      </c>
      <c r="CL12" s="192">
        <v>0</v>
      </c>
      <c r="CM12" s="192">
        <v>0</v>
      </c>
      <c r="CN12" s="192">
        <v>0</v>
      </c>
      <c r="CO12" s="192">
        <v>0</v>
      </c>
      <c r="CP12" s="192">
        <v>0</v>
      </c>
      <c r="CQ12" s="192">
        <v>0</v>
      </c>
      <c r="CR12" s="192">
        <v>0</v>
      </c>
      <c r="CS12" s="192">
        <v>0</v>
      </c>
      <c r="CT12" s="192">
        <v>0</v>
      </c>
      <c r="CU12" s="192">
        <v>0</v>
      </c>
      <c r="CV12" s="189">
        <v>0</v>
      </c>
      <c r="CW12" s="192">
        <v>0</v>
      </c>
      <c r="CX12" s="192">
        <v>0</v>
      </c>
      <c r="CY12" s="21">
        <v>45644</v>
      </c>
      <c r="CZ12" s="193">
        <f t="shared" si="13"/>
        <v>3</v>
      </c>
      <c r="DA12" s="194">
        <v>0.3</v>
      </c>
      <c r="DB12" s="194"/>
      <c r="DC12" s="194"/>
      <c r="DD12" s="194"/>
      <c r="DE12" s="194"/>
      <c r="DF12" s="194">
        <v>0</v>
      </c>
      <c r="DG12" s="194"/>
      <c r="DH12" s="194"/>
      <c r="DI12" s="194"/>
      <c r="DJ12" s="194"/>
      <c r="DK12" s="195">
        <f t="shared" ca="1" si="5"/>
        <v>1.0555555555555556</v>
      </c>
      <c r="DL12" s="25" t="str">
        <f t="shared" ca="1" si="14"/>
        <v>VENCIDO</v>
      </c>
      <c r="DM12" s="190" t="s">
        <v>9</v>
      </c>
      <c r="DN12" s="24">
        <v>0</v>
      </c>
      <c r="DO12" s="24">
        <v>0</v>
      </c>
      <c r="DP12" s="26">
        <v>0</v>
      </c>
      <c r="DQ12" s="2">
        <v>0</v>
      </c>
      <c r="DR12" s="24">
        <v>0</v>
      </c>
      <c r="DS12" s="24">
        <v>0</v>
      </c>
      <c r="DT12" s="24">
        <f t="shared" si="7"/>
        <v>587941677</v>
      </c>
      <c r="DU12" s="25">
        <f>+DS12/BY12</f>
        <v>0</v>
      </c>
      <c r="DV12" s="24">
        <f t="shared" si="8"/>
        <v>587941677</v>
      </c>
      <c r="DW12" s="188" t="s">
        <v>25</v>
      </c>
      <c r="DX12" s="5" t="s">
        <v>1314</v>
      </c>
      <c r="DY12" s="21">
        <v>45364</v>
      </c>
      <c r="DZ12" s="21">
        <v>45551</v>
      </c>
      <c r="EA12" s="5" t="s">
        <v>1315</v>
      </c>
      <c r="EB12" s="24">
        <v>42472566</v>
      </c>
      <c r="EC12" s="2">
        <f>+EB12/36</f>
        <v>1179793.5</v>
      </c>
      <c r="ED12" s="2" t="s">
        <v>1302</v>
      </c>
      <c r="EE12" s="2"/>
      <c r="EF12" s="27"/>
      <c r="EG12" s="28"/>
      <c r="EH12" s="196">
        <f t="shared" ca="1" si="16"/>
        <v>45649</v>
      </c>
      <c r="EI12" s="5"/>
      <c r="EJ12" s="5"/>
      <c r="EK12" s="5" t="s">
        <v>891</v>
      </c>
      <c r="EL12" s="20" t="s">
        <v>1281</v>
      </c>
      <c r="EM12" s="29" t="s">
        <v>1316</v>
      </c>
      <c r="EN12" s="30" t="s">
        <v>1317</v>
      </c>
      <c r="EO12" s="21">
        <v>45622</v>
      </c>
      <c r="EP12" s="198">
        <f>+BY12+EB12</f>
        <v>630414243</v>
      </c>
      <c r="EQ12" s="198">
        <f t="shared" ref="EQ12:EQ25" si="20">+EP12*0.04</f>
        <v>25216569.719999999</v>
      </c>
      <c r="ER12" s="198">
        <f t="shared" ref="ER12:ER25" si="21">+EP12+EQ12</f>
        <v>655630812.72000003</v>
      </c>
    </row>
    <row r="13" spans="1:148" s="4" customFormat="1" ht="99.95" customHeight="1">
      <c r="A13" s="19" t="s">
        <v>767</v>
      </c>
      <c r="B13" s="2" t="e">
        <f>+#REF!+1</f>
        <v>#REF!</v>
      </c>
      <c r="C13" s="20" t="s">
        <v>768</v>
      </c>
      <c r="D13" s="5" t="s">
        <v>234</v>
      </c>
      <c r="E13" s="2" t="s">
        <v>769</v>
      </c>
      <c r="F13" s="5" t="s">
        <v>252</v>
      </c>
      <c r="G13" s="21">
        <v>45086</v>
      </c>
      <c r="H13" s="5">
        <v>75</v>
      </c>
      <c r="I13" s="5">
        <v>25</v>
      </c>
      <c r="J13" s="187" t="s">
        <v>977</v>
      </c>
      <c r="K13" s="22">
        <v>0</v>
      </c>
      <c r="L13" s="22">
        <v>0</v>
      </c>
      <c r="M13" s="22">
        <v>0</v>
      </c>
      <c r="N13" s="22">
        <v>0</v>
      </c>
      <c r="O13" s="22">
        <v>0</v>
      </c>
      <c r="P13" s="22">
        <v>0</v>
      </c>
      <c r="Q13" s="6">
        <v>18033987</v>
      </c>
      <c r="R13" s="6">
        <v>450849663</v>
      </c>
      <c r="S13" s="6">
        <v>0</v>
      </c>
      <c r="T13" s="6">
        <v>0</v>
      </c>
      <c r="U13" s="6">
        <f>SUBTOTAL(9,K13:T13)</f>
        <v>468883650</v>
      </c>
      <c r="V13" s="5" t="s">
        <v>1318</v>
      </c>
      <c r="W13" s="5"/>
      <c r="X13" s="5" t="s">
        <v>870</v>
      </c>
      <c r="Y13" s="5" t="s">
        <v>871</v>
      </c>
      <c r="Z13" s="2" t="s">
        <v>872</v>
      </c>
      <c r="AA13" s="5" t="s">
        <v>767</v>
      </c>
      <c r="AB13" s="5" t="s">
        <v>769</v>
      </c>
      <c r="AC13" s="21">
        <v>45100</v>
      </c>
      <c r="AD13" s="21">
        <v>45118</v>
      </c>
      <c r="AE13" s="5" t="s">
        <v>897</v>
      </c>
      <c r="AF13" s="21">
        <v>45422</v>
      </c>
      <c r="AG13" s="5" t="s">
        <v>1319</v>
      </c>
      <c r="AH13" s="5" t="s">
        <v>1320</v>
      </c>
      <c r="AI13" s="6">
        <v>421354825</v>
      </c>
      <c r="AJ13" s="188">
        <v>0</v>
      </c>
      <c r="AK13" s="6">
        <v>0</v>
      </c>
      <c r="AL13" s="5"/>
      <c r="AM13" s="5">
        <v>0</v>
      </c>
      <c r="AN13" s="6">
        <v>0</v>
      </c>
      <c r="AO13" s="5"/>
      <c r="AP13" s="6">
        <v>421354825</v>
      </c>
      <c r="AQ13" s="5" t="s">
        <v>1054</v>
      </c>
      <c r="AR13" s="188" t="s">
        <v>1321</v>
      </c>
      <c r="AS13" s="5" t="s">
        <v>1322</v>
      </c>
      <c r="AT13" s="5">
        <v>0</v>
      </c>
      <c r="AU13" s="5">
        <v>0</v>
      </c>
      <c r="AV13" s="5">
        <v>0</v>
      </c>
      <c r="AW13" s="127">
        <v>0</v>
      </c>
      <c r="AX13" s="127">
        <v>0</v>
      </c>
      <c r="AY13" s="127">
        <f t="shared" ca="1" si="17"/>
        <v>0.83098591549295775</v>
      </c>
      <c r="AZ13" s="21">
        <v>45757</v>
      </c>
      <c r="BA13" s="189">
        <f t="shared" si="18"/>
        <v>21.3</v>
      </c>
      <c r="BB13" s="5" t="str">
        <f t="shared" ca="1" si="19"/>
        <v>VIGENTE</v>
      </c>
      <c r="BC13" s="5" t="s">
        <v>77</v>
      </c>
      <c r="BD13" s="5" t="s">
        <v>25</v>
      </c>
      <c r="BE13" s="5" t="s">
        <v>25</v>
      </c>
      <c r="BF13" s="5" t="s">
        <v>25</v>
      </c>
      <c r="BG13" s="5" t="s">
        <v>25</v>
      </c>
      <c r="BH13" s="5" t="s">
        <v>1323</v>
      </c>
      <c r="BI13" s="5" t="s">
        <v>1324</v>
      </c>
      <c r="BJ13" s="21">
        <v>45273</v>
      </c>
      <c r="BK13" s="21">
        <v>45558</v>
      </c>
      <c r="BL13" s="5" t="s">
        <v>1059</v>
      </c>
      <c r="BM13" s="21">
        <v>45679</v>
      </c>
      <c r="BN13" s="5" t="s">
        <v>1325</v>
      </c>
      <c r="BO13" s="5" t="s">
        <v>1326</v>
      </c>
      <c r="BP13" s="137"/>
      <c r="BQ13" s="137"/>
      <c r="BR13" s="137"/>
      <c r="BS13" s="137"/>
      <c r="BT13" s="24">
        <v>402246875</v>
      </c>
      <c r="BU13" s="5"/>
      <c r="BV13" s="24">
        <v>0</v>
      </c>
      <c r="BW13" s="5"/>
      <c r="BX13" s="24">
        <v>0</v>
      </c>
      <c r="BY13" s="24">
        <f t="shared" si="3"/>
        <v>402246875</v>
      </c>
      <c r="BZ13" s="2">
        <v>0</v>
      </c>
      <c r="CA13" s="191">
        <v>0</v>
      </c>
      <c r="CB13" s="2">
        <v>0</v>
      </c>
      <c r="CC13" s="5">
        <v>0</v>
      </c>
      <c r="CD13" s="5">
        <v>0</v>
      </c>
      <c r="CE13" s="5">
        <v>0</v>
      </c>
      <c r="CF13" s="310">
        <v>45679</v>
      </c>
      <c r="CG13" s="300" t="s">
        <v>1327</v>
      </c>
      <c r="CH13" s="314">
        <v>45558</v>
      </c>
      <c r="CI13" s="314">
        <v>47749</v>
      </c>
      <c r="CJ13" s="314" t="s">
        <v>1328</v>
      </c>
      <c r="CK13" s="314" t="s">
        <v>1328</v>
      </c>
      <c r="CL13" s="314" t="s">
        <v>1328</v>
      </c>
      <c r="CM13" s="314" t="s">
        <v>1327</v>
      </c>
      <c r="CN13" s="314">
        <v>45558</v>
      </c>
      <c r="CO13" s="314">
        <v>47749</v>
      </c>
      <c r="CP13" s="314" t="s">
        <v>1327</v>
      </c>
      <c r="CQ13" s="314">
        <v>45558</v>
      </c>
      <c r="CR13" s="314">
        <v>47749</v>
      </c>
      <c r="CS13" s="314" t="s">
        <v>1327</v>
      </c>
      <c r="CT13" s="314">
        <v>45558</v>
      </c>
      <c r="CU13" s="314">
        <v>47749</v>
      </c>
      <c r="CV13" s="301" t="s">
        <v>1327</v>
      </c>
      <c r="CW13" s="314">
        <v>45558</v>
      </c>
      <c r="CX13" s="314">
        <v>47749</v>
      </c>
      <c r="CY13" s="310">
        <v>45679</v>
      </c>
      <c r="CZ13" s="315">
        <f t="shared" si="13"/>
        <v>4.0333333333333332</v>
      </c>
      <c r="DA13" s="316">
        <v>0.3</v>
      </c>
      <c r="DB13" s="316"/>
      <c r="DC13" s="316"/>
      <c r="DD13" s="316"/>
      <c r="DE13" s="316"/>
      <c r="DF13" s="316">
        <v>0</v>
      </c>
      <c r="DG13" s="316"/>
      <c r="DH13" s="316"/>
      <c r="DI13" s="316"/>
      <c r="DJ13" s="316"/>
      <c r="DK13" s="273">
        <f t="shared" ca="1" si="5"/>
        <v>0.75206611570247939</v>
      </c>
      <c r="DL13" s="317" t="str">
        <f t="shared" ca="1" si="14"/>
        <v>VIGENTE</v>
      </c>
      <c r="DM13" s="312" t="s">
        <v>9</v>
      </c>
      <c r="DN13" s="265">
        <v>0</v>
      </c>
      <c r="DO13" s="265">
        <v>0</v>
      </c>
      <c r="DP13" s="318">
        <v>0</v>
      </c>
      <c r="DQ13" s="306">
        <v>0</v>
      </c>
      <c r="DR13" s="265">
        <v>0</v>
      </c>
      <c r="DS13" s="24">
        <v>0</v>
      </c>
      <c r="DT13" s="24">
        <f t="shared" si="7"/>
        <v>402246875</v>
      </c>
      <c r="DU13" s="25">
        <f>+DS13/BY13</f>
        <v>0</v>
      </c>
      <c r="DV13" s="24">
        <f t="shared" si="8"/>
        <v>402246875</v>
      </c>
      <c r="DW13" s="188" t="s">
        <v>25</v>
      </c>
      <c r="DX13" s="5" t="s">
        <v>1314</v>
      </c>
      <c r="DY13" s="21">
        <v>45364</v>
      </c>
      <c r="DZ13" s="21">
        <v>45551</v>
      </c>
      <c r="EA13" s="5" t="s">
        <v>1315</v>
      </c>
      <c r="EB13" s="24">
        <v>29494838</v>
      </c>
      <c r="EC13" s="2">
        <f>+EB13/25</f>
        <v>1179793.52</v>
      </c>
      <c r="ED13" s="2"/>
      <c r="EE13" s="2"/>
      <c r="EF13" s="27"/>
      <c r="EG13" s="28"/>
      <c r="EH13" s="196">
        <f t="shared" ca="1" si="16"/>
        <v>45649</v>
      </c>
      <c r="EI13" s="5"/>
      <c r="EJ13" s="5"/>
      <c r="EK13" s="5" t="s">
        <v>891</v>
      </c>
      <c r="EL13" s="20" t="s">
        <v>1281</v>
      </c>
      <c r="EM13" s="29" t="s">
        <v>1329</v>
      </c>
      <c r="EN13" s="30" t="s">
        <v>1330</v>
      </c>
      <c r="EO13" s="21">
        <v>45622</v>
      </c>
      <c r="EP13" s="198">
        <f>+BY13+EB13</f>
        <v>431741713</v>
      </c>
      <c r="EQ13" s="198">
        <f t="shared" si="20"/>
        <v>17269668.52</v>
      </c>
      <c r="ER13" s="198">
        <f t="shared" si="21"/>
        <v>449011381.51999998</v>
      </c>
    </row>
    <row r="14" spans="1:148" s="4" customFormat="1" ht="99.95" customHeight="1">
      <c r="A14" s="19" t="s">
        <v>764</v>
      </c>
      <c r="B14" s="2" t="e">
        <f>+#REF!+1</f>
        <v>#REF!</v>
      </c>
      <c r="C14" s="20" t="s">
        <v>765</v>
      </c>
      <c r="D14" s="5" t="s">
        <v>466</v>
      </c>
      <c r="E14" s="2" t="s">
        <v>766</v>
      </c>
      <c r="F14" s="5" t="s">
        <v>252</v>
      </c>
      <c r="G14" s="21">
        <v>45086</v>
      </c>
      <c r="H14" s="5">
        <v>300</v>
      </c>
      <c r="I14" s="5">
        <v>100</v>
      </c>
      <c r="J14" s="187" t="s">
        <v>977</v>
      </c>
      <c r="K14" s="22">
        <v>0</v>
      </c>
      <c r="L14" s="22">
        <v>0</v>
      </c>
      <c r="M14" s="22">
        <v>0</v>
      </c>
      <c r="N14" s="22">
        <v>0</v>
      </c>
      <c r="O14" s="22">
        <v>0</v>
      </c>
      <c r="P14" s="22">
        <v>0</v>
      </c>
      <c r="Q14" s="6">
        <v>72135946</v>
      </c>
      <c r="R14" s="6">
        <v>1803398651</v>
      </c>
      <c r="S14" s="6">
        <v>0</v>
      </c>
      <c r="T14" s="6">
        <v>0</v>
      </c>
      <c r="U14" s="6">
        <f>SUBTOTAL(9,K14:T14)</f>
        <v>1875534597</v>
      </c>
      <c r="V14" s="5" t="s">
        <v>1331</v>
      </c>
      <c r="W14" s="5"/>
      <c r="X14" s="5" t="s">
        <v>870</v>
      </c>
      <c r="Y14" s="5" t="s">
        <v>871</v>
      </c>
      <c r="Z14" s="2" t="s">
        <v>872</v>
      </c>
      <c r="AA14" s="5" t="s">
        <v>764</v>
      </c>
      <c r="AB14" s="5" t="s">
        <v>1332</v>
      </c>
      <c r="AC14" s="21">
        <v>45101</v>
      </c>
      <c r="AD14" s="21">
        <v>45113</v>
      </c>
      <c r="AE14" s="5" t="s">
        <v>1190</v>
      </c>
      <c r="AF14" s="21">
        <v>45570</v>
      </c>
      <c r="AG14" s="5" t="s">
        <v>1333</v>
      </c>
      <c r="AH14" s="5" t="s">
        <v>1334</v>
      </c>
      <c r="AI14" s="6">
        <v>1685419300</v>
      </c>
      <c r="AJ14" s="188">
        <v>0</v>
      </c>
      <c r="AK14" s="6">
        <v>0</v>
      </c>
      <c r="AL14" s="5"/>
      <c r="AM14" s="5">
        <v>0</v>
      </c>
      <c r="AN14" s="6">
        <v>0</v>
      </c>
      <c r="AO14" s="5"/>
      <c r="AP14" s="6">
        <v>1685419300</v>
      </c>
      <c r="AQ14" s="5">
        <v>0</v>
      </c>
      <c r="AR14" s="5">
        <v>0</v>
      </c>
      <c r="AS14" s="5">
        <v>0</v>
      </c>
      <c r="AT14" s="5" t="s">
        <v>1335</v>
      </c>
      <c r="AU14" s="21">
        <v>45356</v>
      </c>
      <c r="AV14" s="193" t="s">
        <v>1336</v>
      </c>
      <c r="AW14" s="127">
        <v>0</v>
      </c>
      <c r="AX14" s="127">
        <v>0</v>
      </c>
      <c r="AY14" s="127">
        <f t="shared" ca="1" si="17"/>
        <v>0.85760000000000003</v>
      </c>
      <c r="AZ14" s="21">
        <v>45738</v>
      </c>
      <c r="BA14" s="189">
        <f t="shared" si="18"/>
        <v>20.833333333333332</v>
      </c>
      <c r="BB14" s="5" t="str">
        <f t="shared" ca="1" si="19"/>
        <v>VIGENTE</v>
      </c>
      <c r="BC14" s="5" t="s">
        <v>1337</v>
      </c>
      <c r="BD14" s="5" t="s">
        <v>25</v>
      </c>
      <c r="BE14" s="5" t="s">
        <v>25</v>
      </c>
      <c r="BF14" s="5" t="s">
        <v>25</v>
      </c>
      <c r="BG14" s="5" t="s">
        <v>25</v>
      </c>
      <c r="BH14" s="5" t="s">
        <v>1338</v>
      </c>
      <c r="BI14" s="5" t="s">
        <v>1339</v>
      </c>
      <c r="BJ14" s="21">
        <v>45201</v>
      </c>
      <c r="BK14" s="21">
        <v>45572</v>
      </c>
      <c r="BL14" s="5" t="s">
        <v>1059</v>
      </c>
      <c r="BM14" s="21">
        <v>45694</v>
      </c>
      <c r="BN14" s="5" t="s">
        <v>1182</v>
      </c>
      <c r="BO14" s="5" t="s">
        <v>1340</v>
      </c>
      <c r="BP14" s="137"/>
      <c r="BQ14" s="137"/>
      <c r="BR14" s="137"/>
      <c r="BS14" s="137"/>
      <c r="BT14" s="24">
        <v>1685419300</v>
      </c>
      <c r="BU14" s="5"/>
      <c r="BV14" s="24">
        <v>0</v>
      </c>
      <c r="BW14" s="5"/>
      <c r="BX14" s="24">
        <v>0</v>
      </c>
      <c r="BY14" s="24">
        <f t="shared" si="3"/>
        <v>1685419300</v>
      </c>
      <c r="BZ14" s="2">
        <v>0</v>
      </c>
      <c r="CA14" s="191">
        <v>0</v>
      </c>
      <c r="CB14" s="2">
        <v>0</v>
      </c>
      <c r="CC14" s="5">
        <v>0</v>
      </c>
      <c r="CD14" s="5">
        <v>0</v>
      </c>
      <c r="CE14" s="5">
        <v>0</v>
      </c>
      <c r="CF14" s="21">
        <v>45694</v>
      </c>
      <c r="CG14" s="300" t="s">
        <v>1341</v>
      </c>
      <c r="CH14" s="314">
        <v>45553</v>
      </c>
      <c r="CI14" s="314">
        <v>47501</v>
      </c>
      <c r="CJ14" s="314" t="s">
        <v>1328</v>
      </c>
      <c r="CK14" s="314" t="s">
        <v>1328</v>
      </c>
      <c r="CL14" s="314" t="s">
        <v>1328</v>
      </c>
      <c r="CM14" s="314" t="s">
        <v>1341</v>
      </c>
      <c r="CN14" s="314">
        <v>45553</v>
      </c>
      <c r="CO14" s="314">
        <v>47501</v>
      </c>
      <c r="CP14" s="314" t="s">
        <v>1341</v>
      </c>
      <c r="CQ14" s="314">
        <v>45553</v>
      </c>
      <c r="CR14" s="314">
        <v>47501</v>
      </c>
      <c r="CS14" s="314" t="s">
        <v>1341</v>
      </c>
      <c r="CT14" s="314">
        <v>45553</v>
      </c>
      <c r="CU14" s="314">
        <v>47501</v>
      </c>
      <c r="CV14" s="301" t="s">
        <v>1341</v>
      </c>
      <c r="CW14" s="314">
        <v>45553</v>
      </c>
      <c r="CX14" s="314">
        <v>47501</v>
      </c>
      <c r="CY14" s="21">
        <v>45694</v>
      </c>
      <c r="CZ14" s="193">
        <f t="shared" si="13"/>
        <v>4.0666666666666664</v>
      </c>
      <c r="DA14" s="194">
        <v>0.1</v>
      </c>
      <c r="DB14" s="194"/>
      <c r="DC14" s="194"/>
      <c r="DD14" s="194"/>
      <c r="DE14" s="194"/>
      <c r="DF14" s="194">
        <v>0</v>
      </c>
      <c r="DG14" s="194"/>
      <c r="DH14" s="194"/>
      <c r="DI14" s="194"/>
      <c r="DJ14" s="194"/>
      <c r="DK14" s="195">
        <f t="shared" ca="1" si="5"/>
        <v>0.63114754098360659</v>
      </c>
      <c r="DL14" s="25" t="str">
        <f t="shared" ca="1" si="14"/>
        <v>VIGENTE</v>
      </c>
      <c r="DM14" s="190" t="s">
        <v>9</v>
      </c>
      <c r="DN14" s="24">
        <v>0</v>
      </c>
      <c r="DO14" s="24">
        <v>0</v>
      </c>
      <c r="DP14" s="26">
        <v>0</v>
      </c>
      <c r="DQ14" s="2">
        <v>0</v>
      </c>
      <c r="DR14" s="24">
        <v>0</v>
      </c>
      <c r="DS14" s="24">
        <v>0</v>
      </c>
      <c r="DT14" s="24">
        <f t="shared" si="7"/>
        <v>1685419300</v>
      </c>
      <c r="DU14" s="25">
        <f>+DS14/BY14</f>
        <v>0</v>
      </c>
      <c r="DV14" s="24">
        <f t="shared" si="8"/>
        <v>1685419300</v>
      </c>
      <c r="DW14" s="188" t="s">
        <v>25</v>
      </c>
      <c r="DX14" s="5" t="s">
        <v>821</v>
      </c>
      <c r="DY14" s="21">
        <v>45364</v>
      </c>
      <c r="DZ14" s="21">
        <v>45551</v>
      </c>
      <c r="EA14" s="5" t="s">
        <v>1315</v>
      </c>
      <c r="EB14" s="24">
        <v>117979351</v>
      </c>
      <c r="EC14" s="2"/>
      <c r="ED14" s="2"/>
      <c r="EE14" s="2"/>
      <c r="EF14" s="27"/>
      <c r="EG14" s="28"/>
      <c r="EH14" s="196">
        <f t="shared" ca="1" si="16"/>
        <v>45649</v>
      </c>
      <c r="EI14" s="5"/>
      <c r="EJ14" s="5"/>
      <c r="EK14" s="5" t="s">
        <v>891</v>
      </c>
      <c r="EL14" s="20" t="s">
        <v>1281</v>
      </c>
      <c r="EM14" s="29" t="s">
        <v>1342</v>
      </c>
      <c r="EN14" s="30" t="s">
        <v>1317</v>
      </c>
      <c r="EO14" s="21">
        <v>45622</v>
      </c>
      <c r="EP14" s="198">
        <f>BY14+VLOOKUP(DX14,$1:$1048576,77,FALSE)</f>
        <v>2102786047</v>
      </c>
      <c r="EQ14" s="198">
        <f t="shared" si="20"/>
        <v>84111441.879999995</v>
      </c>
      <c r="ER14" s="198">
        <f t="shared" si="21"/>
        <v>2186897488.8800001</v>
      </c>
    </row>
    <row r="15" spans="1:148" s="4" customFormat="1" ht="99.95" customHeight="1">
      <c r="A15" s="19" t="s">
        <v>795</v>
      </c>
      <c r="B15" s="2" t="e">
        <f>+#REF!+1</f>
        <v>#REF!</v>
      </c>
      <c r="C15" s="20" t="s">
        <v>796</v>
      </c>
      <c r="D15" s="5" t="s">
        <v>466</v>
      </c>
      <c r="E15" s="2" t="s">
        <v>797</v>
      </c>
      <c r="F15" s="5" t="s">
        <v>252</v>
      </c>
      <c r="G15" s="21">
        <v>45086</v>
      </c>
      <c r="H15" s="5">
        <v>150</v>
      </c>
      <c r="I15" s="5">
        <v>50</v>
      </c>
      <c r="J15" s="187" t="s">
        <v>977</v>
      </c>
      <c r="K15" s="22">
        <v>0</v>
      </c>
      <c r="L15" s="22">
        <v>0</v>
      </c>
      <c r="M15" s="22">
        <v>0</v>
      </c>
      <c r="N15" s="22">
        <v>0</v>
      </c>
      <c r="O15" s="22">
        <v>0</v>
      </c>
      <c r="P15" s="22">
        <v>0</v>
      </c>
      <c r="Q15" s="6">
        <v>36067973</v>
      </c>
      <c r="R15" s="6">
        <v>901699326</v>
      </c>
      <c r="S15" s="6">
        <v>0</v>
      </c>
      <c r="T15" s="6">
        <v>0</v>
      </c>
      <c r="U15" s="6">
        <f>SUBTOTAL(9,K15:T15)</f>
        <v>937767299</v>
      </c>
      <c r="V15" s="5" t="s">
        <v>1343</v>
      </c>
      <c r="W15" s="5"/>
      <c r="X15" s="5" t="s">
        <v>870</v>
      </c>
      <c r="Y15" s="5" t="s">
        <v>871</v>
      </c>
      <c r="Z15" s="2" t="s">
        <v>872</v>
      </c>
      <c r="AA15" s="5" t="s">
        <v>795</v>
      </c>
      <c r="AB15" s="5" t="s">
        <v>797</v>
      </c>
      <c r="AC15" s="21">
        <v>45101</v>
      </c>
      <c r="AD15" s="21">
        <v>45112</v>
      </c>
      <c r="AE15" s="5" t="s">
        <v>1068</v>
      </c>
      <c r="AF15" s="21">
        <v>45477</v>
      </c>
      <c r="AG15" s="5" t="s">
        <v>1344</v>
      </c>
      <c r="AH15" s="5" t="s">
        <v>1345</v>
      </c>
      <c r="AI15" s="6">
        <v>842709650</v>
      </c>
      <c r="AJ15" s="188">
        <v>0</v>
      </c>
      <c r="AK15" s="6">
        <v>0</v>
      </c>
      <c r="AL15" s="5"/>
      <c r="AM15" s="5">
        <v>0</v>
      </c>
      <c r="AN15" s="6">
        <v>0</v>
      </c>
      <c r="AO15" s="5"/>
      <c r="AP15" s="6">
        <v>842709650</v>
      </c>
      <c r="AQ15" s="5" t="s">
        <v>1102</v>
      </c>
      <c r="AR15" s="21">
        <v>45624</v>
      </c>
      <c r="AS15" s="5" t="s">
        <v>979</v>
      </c>
      <c r="AT15" s="5" t="s">
        <v>1335</v>
      </c>
      <c r="AU15" s="21">
        <v>45384</v>
      </c>
      <c r="AV15" s="193" t="s">
        <v>1243</v>
      </c>
      <c r="AW15" s="127">
        <v>0</v>
      </c>
      <c r="AX15" s="127">
        <v>0</v>
      </c>
      <c r="AY15" s="127">
        <f t="shared" ca="1" si="17"/>
        <v>0.8087349397590361</v>
      </c>
      <c r="AZ15" s="21">
        <v>45776</v>
      </c>
      <c r="BA15" s="189">
        <f t="shared" si="18"/>
        <v>22.133333333333333</v>
      </c>
      <c r="BB15" s="5" t="str">
        <f ca="1">+IF(AZ15&lt;NOW(),"VENCIDO","VIGENTE")</f>
        <v>VIGENTE</v>
      </c>
      <c r="BC15" s="5" t="s">
        <v>1337</v>
      </c>
      <c r="BD15" s="5" t="s">
        <v>25</v>
      </c>
      <c r="BE15" s="5" t="s">
        <v>25</v>
      </c>
      <c r="BF15" s="5" t="s">
        <v>25</v>
      </c>
      <c r="BG15" s="5" t="s">
        <v>25</v>
      </c>
      <c r="BH15" s="5" t="s">
        <v>1346</v>
      </c>
      <c r="BI15" s="5" t="s">
        <v>1347</v>
      </c>
      <c r="BJ15" s="21">
        <v>45198</v>
      </c>
      <c r="BK15" s="21">
        <v>45558</v>
      </c>
      <c r="BL15" s="5" t="s">
        <v>874</v>
      </c>
      <c r="BM15" s="21">
        <v>45830</v>
      </c>
      <c r="BN15" s="5" t="s">
        <v>1348</v>
      </c>
      <c r="BO15" s="5" t="s">
        <v>1349</v>
      </c>
      <c r="BP15" s="137"/>
      <c r="BQ15" s="137"/>
      <c r="BR15" s="137"/>
      <c r="BS15" s="137"/>
      <c r="BT15" s="24">
        <v>841025750</v>
      </c>
      <c r="BU15" s="5"/>
      <c r="BV15" s="24">
        <v>0</v>
      </c>
      <c r="BW15" s="5"/>
      <c r="BX15" s="24">
        <v>0</v>
      </c>
      <c r="BY15" s="24">
        <f t="shared" si="3"/>
        <v>841025750</v>
      </c>
      <c r="BZ15" s="2">
        <v>0</v>
      </c>
      <c r="CA15" s="191">
        <v>0</v>
      </c>
      <c r="CB15" s="2">
        <v>0</v>
      </c>
      <c r="CC15" s="5">
        <v>0</v>
      </c>
      <c r="CD15" s="5">
        <v>0</v>
      </c>
      <c r="CE15" s="5">
        <v>0</v>
      </c>
      <c r="CF15" s="21">
        <v>45830</v>
      </c>
      <c r="CG15" s="300" t="s">
        <v>1350</v>
      </c>
      <c r="CH15" s="314">
        <v>45558</v>
      </c>
      <c r="CI15" s="314">
        <v>47749</v>
      </c>
      <c r="CJ15" s="314" t="s">
        <v>1328</v>
      </c>
      <c r="CK15" s="314" t="s">
        <v>1328</v>
      </c>
      <c r="CL15" s="314" t="s">
        <v>1328</v>
      </c>
      <c r="CM15" s="314" t="s">
        <v>1350</v>
      </c>
      <c r="CN15" s="314">
        <v>45558</v>
      </c>
      <c r="CO15" s="314">
        <v>47749</v>
      </c>
      <c r="CP15" s="314" t="s">
        <v>1350</v>
      </c>
      <c r="CQ15" s="314">
        <v>45558</v>
      </c>
      <c r="CR15" s="314">
        <v>47749</v>
      </c>
      <c r="CS15" s="314" t="s">
        <v>1350</v>
      </c>
      <c r="CT15" s="314">
        <v>45558</v>
      </c>
      <c r="CU15" s="314">
        <v>47749</v>
      </c>
      <c r="CV15" s="301" t="s">
        <v>1350</v>
      </c>
      <c r="CW15" s="314">
        <v>45558</v>
      </c>
      <c r="CX15" s="314">
        <v>47749</v>
      </c>
      <c r="CY15" s="21">
        <v>45830</v>
      </c>
      <c r="CZ15" s="193">
        <f t="shared" si="13"/>
        <v>9.0666666666666664</v>
      </c>
      <c r="DA15" s="194">
        <v>0.3</v>
      </c>
      <c r="DB15" s="194"/>
      <c r="DC15" s="194"/>
      <c r="DD15" s="194"/>
      <c r="DE15" s="194"/>
      <c r="DF15" s="194">
        <v>0</v>
      </c>
      <c r="DG15" s="194"/>
      <c r="DH15" s="194"/>
      <c r="DI15" s="194"/>
      <c r="DJ15" s="194"/>
      <c r="DK15" s="195">
        <f t="shared" ca="1" si="5"/>
        <v>0.33455882352941174</v>
      </c>
      <c r="DL15" s="25" t="str">
        <f t="shared" ca="1" si="14"/>
        <v>VIGENTE</v>
      </c>
      <c r="DM15" s="190" t="s">
        <v>9</v>
      </c>
      <c r="DN15" s="24">
        <v>0</v>
      </c>
      <c r="DO15" s="24">
        <v>0</v>
      </c>
      <c r="DP15" s="26">
        <v>0</v>
      </c>
      <c r="DQ15" s="2">
        <v>0</v>
      </c>
      <c r="DR15" s="24">
        <v>0</v>
      </c>
      <c r="DS15" s="24">
        <v>0</v>
      </c>
      <c r="DT15" s="24">
        <f t="shared" si="7"/>
        <v>841025750</v>
      </c>
      <c r="DU15" s="25">
        <f>+DS15/BY15</f>
        <v>0</v>
      </c>
      <c r="DV15" s="24">
        <f t="shared" si="8"/>
        <v>841025750</v>
      </c>
      <c r="DW15" s="188" t="s">
        <v>25</v>
      </c>
      <c r="DX15" s="5" t="s">
        <v>821</v>
      </c>
      <c r="DY15" s="21">
        <v>45364</v>
      </c>
      <c r="DZ15" s="21">
        <v>45551</v>
      </c>
      <c r="EA15" s="5" t="s">
        <v>1315</v>
      </c>
      <c r="EB15" s="24">
        <v>58989675</v>
      </c>
      <c r="EC15" s="2"/>
      <c r="ED15" s="2"/>
      <c r="EE15" s="2"/>
      <c r="EF15" s="27"/>
      <c r="EG15" s="28"/>
      <c r="EH15" s="196">
        <f t="shared" ca="1" si="16"/>
        <v>45649</v>
      </c>
      <c r="EI15" s="5"/>
      <c r="EJ15" s="5"/>
      <c r="EK15" s="5" t="s">
        <v>891</v>
      </c>
      <c r="EL15" s="20" t="s">
        <v>1281</v>
      </c>
      <c r="EM15" s="29" t="s">
        <v>1351</v>
      </c>
      <c r="EN15" s="30" t="s">
        <v>1352</v>
      </c>
      <c r="EO15" s="21">
        <v>45622</v>
      </c>
      <c r="EP15" s="198">
        <f>BY15+VLOOKUP(DX15,$1:$1048576,77,FALSE)</f>
        <v>1258392497</v>
      </c>
      <c r="EQ15" s="198">
        <f t="shared" si="20"/>
        <v>50335699.880000003</v>
      </c>
      <c r="ER15" s="198">
        <f t="shared" si="21"/>
        <v>1308728196.8800001</v>
      </c>
    </row>
    <row r="16" spans="1:148" s="4" customFormat="1" ht="99.95" customHeight="1">
      <c r="A16" s="19" t="s">
        <v>776</v>
      </c>
      <c r="B16" s="2" t="e">
        <f>+#REF!+1</f>
        <v>#REF!</v>
      </c>
      <c r="C16" s="20" t="s">
        <v>777</v>
      </c>
      <c r="D16" s="5" t="s">
        <v>466</v>
      </c>
      <c r="E16" s="2" t="s">
        <v>778</v>
      </c>
      <c r="F16" s="5" t="s">
        <v>252</v>
      </c>
      <c r="G16" s="21">
        <v>45086</v>
      </c>
      <c r="H16" s="5">
        <v>255</v>
      </c>
      <c r="I16" s="5">
        <v>85</v>
      </c>
      <c r="J16" s="187" t="s">
        <v>977</v>
      </c>
      <c r="K16" s="22">
        <v>0</v>
      </c>
      <c r="L16" s="22">
        <v>0</v>
      </c>
      <c r="M16" s="22">
        <v>0</v>
      </c>
      <c r="N16" s="22">
        <v>0</v>
      </c>
      <c r="O16" s="22">
        <v>0</v>
      </c>
      <c r="P16" s="22">
        <v>0</v>
      </c>
      <c r="Q16" s="6">
        <v>384534597</v>
      </c>
      <c r="R16" s="6">
        <v>1491000000</v>
      </c>
      <c r="S16" s="6">
        <v>0</v>
      </c>
      <c r="T16" s="6">
        <v>0</v>
      </c>
      <c r="U16" s="6">
        <f t="shared" ref="U16:U25" si="22">SUBTOTAL(9,K16:T16)</f>
        <v>1875534597</v>
      </c>
      <c r="V16" s="5" t="s">
        <v>1353</v>
      </c>
      <c r="W16" s="5"/>
      <c r="X16" s="5" t="s">
        <v>870</v>
      </c>
      <c r="Y16" s="5" t="s">
        <v>871</v>
      </c>
      <c r="Z16" s="2" t="s">
        <v>872</v>
      </c>
      <c r="AA16" s="5" t="s">
        <v>776</v>
      </c>
      <c r="AB16" s="5" t="s">
        <v>778</v>
      </c>
      <c r="AC16" s="21">
        <v>45101</v>
      </c>
      <c r="AD16" s="21">
        <v>45113</v>
      </c>
      <c r="AE16" s="5" t="s">
        <v>1190</v>
      </c>
      <c r="AF16" s="21">
        <v>45570</v>
      </c>
      <c r="AG16" s="5" t="s">
        <v>1354</v>
      </c>
      <c r="AH16" s="5" t="s">
        <v>1355</v>
      </c>
      <c r="AI16" s="6">
        <v>1432606405</v>
      </c>
      <c r="AJ16" s="188">
        <v>0</v>
      </c>
      <c r="AK16" s="6">
        <v>0</v>
      </c>
      <c r="AL16" s="5"/>
      <c r="AM16" s="5">
        <v>0</v>
      </c>
      <c r="AN16" s="6">
        <v>0</v>
      </c>
      <c r="AO16" s="5"/>
      <c r="AP16" s="6">
        <v>1432606405</v>
      </c>
      <c r="AQ16" s="5">
        <v>0</v>
      </c>
      <c r="AR16" s="5">
        <v>0</v>
      </c>
      <c r="AS16" s="5">
        <v>0</v>
      </c>
      <c r="AT16" s="5" t="s">
        <v>1335</v>
      </c>
      <c r="AU16" s="21">
        <v>45356</v>
      </c>
      <c r="AV16" s="193" t="s">
        <v>1336</v>
      </c>
      <c r="AW16" s="127">
        <v>0</v>
      </c>
      <c r="AX16" s="127">
        <v>0</v>
      </c>
      <c r="AY16" s="127">
        <f t="shared" ca="1" si="17"/>
        <v>0.84676145339652453</v>
      </c>
      <c r="AZ16" s="21">
        <v>45746</v>
      </c>
      <c r="BA16" s="189">
        <f>((AZ16-AD16)/30)</f>
        <v>21.1</v>
      </c>
      <c r="BB16" s="5" t="str">
        <f t="shared" ca="1" si="19"/>
        <v>VIGENTE</v>
      </c>
      <c r="BC16" s="5" t="s">
        <v>1337</v>
      </c>
      <c r="BD16" s="5" t="s">
        <v>25</v>
      </c>
      <c r="BE16" s="5" t="s">
        <v>25</v>
      </c>
      <c r="BF16" s="5" t="s">
        <v>25</v>
      </c>
      <c r="BG16" s="5" t="s">
        <v>25</v>
      </c>
      <c r="BH16" s="5" t="s">
        <v>1356</v>
      </c>
      <c r="BI16" s="5" t="s">
        <v>1357</v>
      </c>
      <c r="BJ16" s="21">
        <v>45218</v>
      </c>
      <c r="BK16" s="21">
        <v>45552</v>
      </c>
      <c r="BL16" s="5" t="s">
        <v>1008</v>
      </c>
      <c r="BM16" s="21" t="s">
        <v>1358</v>
      </c>
      <c r="BN16" s="5" t="s">
        <v>1359</v>
      </c>
      <c r="BO16" s="5" t="s">
        <v>1360</v>
      </c>
      <c r="BP16" s="137"/>
      <c r="BQ16" s="137"/>
      <c r="BR16" s="137"/>
      <c r="BS16" s="137"/>
      <c r="BT16" s="24">
        <v>1415578818</v>
      </c>
      <c r="BU16" s="5"/>
      <c r="BV16" s="24">
        <v>0</v>
      </c>
      <c r="BW16" s="5"/>
      <c r="BX16" s="24">
        <v>0</v>
      </c>
      <c r="BY16" s="24">
        <f t="shared" ref="BY16:BY25" si="23">+BT16+BV16+BX16</f>
        <v>1415578818</v>
      </c>
      <c r="BZ16" s="2">
        <v>0</v>
      </c>
      <c r="CA16" s="191">
        <v>0</v>
      </c>
      <c r="CB16" s="2">
        <v>0</v>
      </c>
      <c r="CC16" s="5">
        <v>0</v>
      </c>
      <c r="CD16" s="5">
        <v>0</v>
      </c>
      <c r="CE16" s="5">
        <v>0</v>
      </c>
      <c r="CF16" s="21">
        <v>45759</v>
      </c>
      <c r="CG16" s="300" t="s">
        <v>1361</v>
      </c>
      <c r="CH16" s="314">
        <v>45552</v>
      </c>
      <c r="CI16" s="314">
        <v>47589</v>
      </c>
      <c r="CJ16" s="314" t="s">
        <v>1328</v>
      </c>
      <c r="CK16" s="314" t="s">
        <v>1328</v>
      </c>
      <c r="CL16" s="314" t="s">
        <v>1328</v>
      </c>
      <c r="CM16" s="314" t="s">
        <v>1361</v>
      </c>
      <c r="CN16" s="314">
        <v>45552</v>
      </c>
      <c r="CO16" s="314">
        <v>47589</v>
      </c>
      <c r="CP16" s="314" t="s">
        <v>1361</v>
      </c>
      <c r="CQ16" s="314">
        <v>45552</v>
      </c>
      <c r="CR16" s="314">
        <v>47589</v>
      </c>
      <c r="CS16" s="314" t="s">
        <v>1361</v>
      </c>
      <c r="CT16" s="314">
        <v>45552</v>
      </c>
      <c r="CU16" s="314">
        <v>47589</v>
      </c>
      <c r="CV16" s="301" t="s">
        <v>1361</v>
      </c>
      <c r="CW16" s="314">
        <v>45552</v>
      </c>
      <c r="CX16" s="314">
        <v>47589</v>
      </c>
      <c r="CY16" s="21">
        <v>45759</v>
      </c>
      <c r="CZ16" s="193">
        <f t="shared" si="13"/>
        <v>6.9</v>
      </c>
      <c r="DA16" s="194">
        <v>0.1</v>
      </c>
      <c r="DB16" s="194"/>
      <c r="DC16" s="194"/>
      <c r="DD16" s="194"/>
      <c r="DE16" s="194"/>
      <c r="DF16" s="194">
        <v>0</v>
      </c>
      <c r="DG16" s="194"/>
      <c r="DH16" s="194"/>
      <c r="DI16" s="194"/>
      <c r="DJ16" s="194"/>
      <c r="DK16" s="195">
        <f t="shared" ca="1" si="5"/>
        <v>0.46859903381642515</v>
      </c>
      <c r="DL16" s="25" t="str">
        <f t="shared" ca="1" si="14"/>
        <v>VIGENTE</v>
      </c>
      <c r="DM16" s="190" t="s">
        <v>9</v>
      </c>
      <c r="DN16" s="24">
        <v>0</v>
      </c>
      <c r="DO16" s="24">
        <v>0</v>
      </c>
      <c r="DP16" s="26">
        <v>0</v>
      </c>
      <c r="DQ16" s="2">
        <v>0</v>
      </c>
      <c r="DR16" s="24">
        <v>0</v>
      </c>
      <c r="DS16" s="24">
        <v>0</v>
      </c>
      <c r="DT16" s="24">
        <f t="shared" si="7"/>
        <v>1415578818</v>
      </c>
      <c r="DU16" s="25">
        <f t="shared" ref="DU16:DU25" si="24">+DS16/BY16</f>
        <v>0</v>
      </c>
      <c r="DV16" s="24">
        <f t="shared" ref="DV16:DV25" si="25">+BY16-DS16</f>
        <v>1415578818</v>
      </c>
      <c r="DW16" s="188" t="s">
        <v>25</v>
      </c>
      <c r="DX16" s="5" t="s">
        <v>821</v>
      </c>
      <c r="DY16" s="21">
        <v>45364</v>
      </c>
      <c r="DZ16" s="21">
        <v>45551</v>
      </c>
      <c r="EA16" s="5" t="s">
        <v>1315</v>
      </c>
      <c r="EB16" s="24">
        <v>100282448</v>
      </c>
      <c r="EC16" s="2"/>
      <c r="ED16" s="2"/>
      <c r="EE16" s="2"/>
      <c r="EF16" s="27"/>
      <c r="EG16" s="28"/>
      <c r="EH16" s="196">
        <f t="shared" ca="1" si="16"/>
        <v>45649</v>
      </c>
      <c r="EI16" s="5"/>
      <c r="EJ16" s="5"/>
      <c r="EK16" s="5" t="s">
        <v>891</v>
      </c>
      <c r="EL16" s="20" t="s">
        <v>1281</v>
      </c>
      <c r="EM16" s="29" t="s">
        <v>1362</v>
      </c>
      <c r="EN16" s="30" t="s">
        <v>1363</v>
      </c>
      <c r="EO16" s="21">
        <v>45622</v>
      </c>
      <c r="EP16" s="198">
        <f>BY16+VLOOKUP(DX16,$1:$1048576,77,FALSE)</f>
        <v>1832945565</v>
      </c>
      <c r="EQ16" s="198">
        <f t="shared" si="20"/>
        <v>73317822.600000009</v>
      </c>
      <c r="ER16" s="198">
        <f t="shared" si="21"/>
        <v>1906263387.5999999</v>
      </c>
    </row>
    <row r="17" spans="1:148" s="4" customFormat="1" ht="99.95" customHeight="1">
      <c r="A17" s="19" t="s">
        <v>787</v>
      </c>
      <c r="B17" s="2" t="e">
        <f>+#REF!+1</f>
        <v>#REF!</v>
      </c>
      <c r="C17" s="20" t="s">
        <v>477</v>
      </c>
      <c r="D17" s="5" t="s">
        <v>478</v>
      </c>
      <c r="E17" s="2" t="s">
        <v>788</v>
      </c>
      <c r="F17" s="5" t="s">
        <v>252</v>
      </c>
      <c r="G17" s="21">
        <v>45086</v>
      </c>
      <c r="H17" s="5">
        <v>300</v>
      </c>
      <c r="I17" s="5">
        <v>100</v>
      </c>
      <c r="J17" s="187" t="s">
        <v>977</v>
      </c>
      <c r="K17" s="22">
        <v>0</v>
      </c>
      <c r="L17" s="22">
        <v>0</v>
      </c>
      <c r="M17" s="22">
        <v>0</v>
      </c>
      <c r="N17" s="22">
        <v>0</v>
      </c>
      <c r="O17" s="22">
        <v>0</v>
      </c>
      <c r="P17" s="22">
        <v>0</v>
      </c>
      <c r="Q17" s="6">
        <v>384534597</v>
      </c>
      <c r="R17" s="6">
        <v>1491000000</v>
      </c>
      <c r="S17" s="6">
        <v>0</v>
      </c>
      <c r="T17" s="6">
        <v>0</v>
      </c>
      <c r="U17" s="6">
        <f t="shared" si="22"/>
        <v>1875534597</v>
      </c>
      <c r="V17" s="5" t="s">
        <v>1364</v>
      </c>
      <c r="W17" s="5"/>
      <c r="X17" s="5" t="s">
        <v>870</v>
      </c>
      <c r="Y17" s="5" t="s">
        <v>871</v>
      </c>
      <c r="Z17" s="2" t="s">
        <v>872</v>
      </c>
      <c r="AA17" s="5" t="s">
        <v>787</v>
      </c>
      <c r="AB17" s="5" t="s">
        <v>788</v>
      </c>
      <c r="AC17" s="21">
        <v>45101</v>
      </c>
      <c r="AD17" s="21">
        <v>45118</v>
      </c>
      <c r="AE17" s="5" t="s">
        <v>1190</v>
      </c>
      <c r="AF17" s="21">
        <v>45575</v>
      </c>
      <c r="AG17" s="5" t="s">
        <v>1365</v>
      </c>
      <c r="AH17" s="5" t="s">
        <v>1366</v>
      </c>
      <c r="AI17" s="6">
        <v>1685419300</v>
      </c>
      <c r="AJ17" s="188">
        <v>0</v>
      </c>
      <c r="AK17" s="6">
        <v>0</v>
      </c>
      <c r="AL17" s="5"/>
      <c r="AM17" s="5">
        <v>0</v>
      </c>
      <c r="AN17" s="6">
        <v>0</v>
      </c>
      <c r="AO17" s="5"/>
      <c r="AP17" s="6">
        <v>1685419300</v>
      </c>
      <c r="AQ17" s="5" t="s">
        <v>1102</v>
      </c>
      <c r="AR17" s="21">
        <v>45575</v>
      </c>
      <c r="AS17" s="5" t="s">
        <v>897</v>
      </c>
      <c r="AT17" s="5">
        <v>0</v>
      </c>
      <c r="AU17" s="5">
        <v>0</v>
      </c>
      <c r="AV17" s="5">
        <v>0</v>
      </c>
      <c r="AW17" s="127">
        <v>0</v>
      </c>
      <c r="AX17" s="127">
        <v>0</v>
      </c>
      <c r="AY17" s="127">
        <f t="shared" ca="1" si="17"/>
        <v>0.69776609724047312</v>
      </c>
      <c r="AZ17" s="21">
        <v>45879</v>
      </c>
      <c r="BA17" s="189">
        <f t="shared" si="18"/>
        <v>25.366666666666667</v>
      </c>
      <c r="BB17" s="5" t="str">
        <f t="shared" ca="1" si="19"/>
        <v>VIGENTE</v>
      </c>
      <c r="BC17" s="5" t="s">
        <v>77</v>
      </c>
      <c r="BD17" s="5" t="s">
        <v>25</v>
      </c>
      <c r="BE17" s="5" t="s">
        <v>25</v>
      </c>
      <c r="BF17" s="5" t="s">
        <v>25</v>
      </c>
      <c r="BG17" s="5" t="s">
        <v>25</v>
      </c>
      <c r="BH17" s="5" t="s">
        <v>1367</v>
      </c>
      <c r="BI17" s="5" t="s">
        <v>1368</v>
      </c>
      <c r="BJ17" s="21">
        <v>45289</v>
      </c>
      <c r="BK17" s="21">
        <v>45548</v>
      </c>
      <c r="BL17" s="5" t="s">
        <v>874</v>
      </c>
      <c r="BM17" s="21">
        <v>45820</v>
      </c>
      <c r="BN17" s="5" t="s">
        <v>1369</v>
      </c>
      <c r="BO17" s="5" t="s">
        <v>1370</v>
      </c>
      <c r="BP17" s="137"/>
      <c r="BQ17" s="137"/>
      <c r="BR17" s="137"/>
      <c r="BS17" s="137"/>
      <c r="BT17" s="24">
        <v>1603341829.29</v>
      </c>
      <c r="BU17" s="5"/>
      <c r="BV17" s="24">
        <v>0</v>
      </c>
      <c r="BW17" s="5"/>
      <c r="BX17" s="24">
        <v>0</v>
      </c>
      <c r="BY17" s="24">
        <f t="shared" si="23"/>
        <v>1603341829.29</v>
      </c>
      <c r="BZ17" s="2">
        <v>0</v>
      </c>
      <c r="CA17" s="191">
        <v>0</v>
      </c>
      <c r="CB17" s="2">
        <v>0</v>
      </c>
      <c r="CC17" s="5">
        <v>0</v>
      </c>
      <c r="CD17" s="5">
        <v>0</v>
      </c>
      <c r="CE17" s="5">
        <v>0</v>
      </c>
      <c r="CF17" s="21">
        <v>45820</v>
      </c>
      <c r="CG17" s="300" t="s">
        <v>1371</v>
      </c>
      <c r="CH17" s="314">
        <v>45548</v>
      </c>
      <c r="CI17" s="314">
        <v>47649</v>
      </c>
      <c r="CJ17" s="314" t="s">
        <v>1328</v>
      </c>
      <c r="CK17" s="314" t="s">
        <v>1328</v>
      </c>
      <c r="CL17" s="314" t="s">
        <v>1328</v>
      </c>
      <c r="CM17" s="314" t="s">
        <v>1371</v>
      </c>
      <c r="CN17" s="314">
        <v>45548</v>
      </c>
      <c r="CO17" s="314">
        <v>47649</v>
      </c>
      <c r="CP17" s="314" t="s">
        <v>1371</v>
      </c>
      <c r="CQ17" s="314">
        <v>45548</v>
      </c>
      <c r="CR17" s="314">
        <v>47649</v>
      </c>
      <c r="CS17" s="314" t="s">
        <v>1371</v>
      </c>
      <c r="CT17" s="314">
        <v>45548</v>
      </c>
      <c r="CU17" s="314">
        <v>47649</v>
      </c>
      <c r="CV17" s="301" t="s">
        <v>1371</v>
      </c>
      <c r="CW17" s="314">
        <v>45548</v>
      </c>
      <c r="CX17" s="314">
        <v>47649</v>
      </c>
      <c r="CY17" s="21">
        <v>45820</v>
      </c>
      <c r="CZ17" s="193">
        <f t="shared" si="13"/>
        <v>9.0666666666666664</v>
      </c>
      <c r="DA17" s="194">
        <v>0.3</v>
      </c>
      <c r="DB17" s="194"/>
      <c r="DC17" s="194"/>
      <c r="DD17" s="194"/>
      <c r="DE17" s="194"/>
      <c r="DF17" s="194">
        <v>0</v>
      </c>
      <c r="DG17" s="194"/>
      <c r="DH17" s="194"/>
      <c r="DI17" s="194"/>
      <c r="DJ17" s="194"/>
      <c r="DK17" s="195">
        <f t="shared" ca="1" si="5"/>
        <v>0.37132352941176472</v>
      </c>
      <c r="DL17" s="25" t="str">
        <f t="shared" ca="1" si="14"/>
        <v>VIGENTE</v>
      </c>
      <c r="DM17" s="190" t="s">
        <v>9</v>
      </c>
      <c r="DN17" s="24">
        <v>0</v>
      </c>
      <c r="DO17" s="24">
        <v>0</v>
      </c>
      <c r="DP17" s="26">
        <v>0</v>
      </c>
      <c r="DQ17" s="2">
        <v>0</v>
      </c>
      <c r="DR17" s="24">
        <v>0</v>
      </c>
      <c r="DS17" s="24">
        <v>0</v>
      </c>
      <c r="DT17" s="24">
        <f t="shared" si="7"/>
        <v>1603341829.29</v>
      </c>
      <c r="DU17" s="25">
        <f t="shared" si="24"/>
        <v>0</v>
      </c>
      <c r="DV17" s="24">
        <f t="shared" si="25"/>
        <v>1603341829.29</v>
      </c>
      <c r="DW17" s="188" t="s">
        <v>25</v>
      </c>
      <c r="DX17" s="5" t="s">
        <v>817</v>
      </c>
      <c r="DY17" s="21">
        <v>45364</v>
      </c>
      <c r="DZ17" s="21">
        <v>45544</v>
      </c>
      <c r="EA17" s="5" t="s">
        <v>1372</v>
      </c>
      <c r="EB17" s="24">
        <v>117979351</v>
      </c>
      <c r="EC17" s="2"/>
      <c r="ED17" s="2"/>
      <c r="EE17" s="2"/>
      <c r="EF17" s="27"/>
      <c r="EG17" s="28"/>
      <c r="EH17" s="196">
        <f t="shared" ca="1" si="16"/>
        <v>45649</v>
      </c>
      <c r="EI17" s="5"/>
      <c r="EJ17" s="5"/>
      <c r="EK17" s="5" t="s">
        <v>891</v>
      </c>
      <c r="EL17" s="20" t="s">
        <v>1281</v>
      </c>
      <c r="EM17" s="29" t="s">
        <v>1373</v>
      </c>
      <c r="EN17" s="30" t="s">
        <v>1374</v>
      </c>
      <c r="EO17" s="21">
        <v>45622</v>
      </c>
      <c r="EP17" s="198">
        <f>+BY17+EB17</f>
        <v>1721321180.29</v>
      </c>
      <c r="EQ17" s="198">
        <f t="shared" si="20"/>
        <v>68852847.211600006</v>
      </c>
      <c r="ER17" s="198">
        <f t="shared" si="21"/>
        <v>1790174027.5016</v>
      </c>
    </row>
    <row r="18" spans="1:148" s="4" customFormat="1" ht="99.95" customHeight="1">
      <c r="A18" s="19" t="s">
        <v>782</v>
      </c>
      <c r="B18" s="2" t="e">
        <f t="shared" ref="B18:B25" si="26">+B17+1</f>
        <v>#REF!</v>
      </c>
      <c r="C18" s="20" t="s">
        <v>403</v>
      </c>
      <c r="D18" s="5" t="s">
        <v>245</v>
      </c>
      <c r="E18" s="2" t="s">
        <v>783</v>
      </c>
      <c r="F18" s="5" t="s">
        <v>252</v>
      </c>
      <c r="G18" s="21">
        <v>45086</v>
      </c>
      <c r="H18" s="5">
        <v>261</v>
      </c>
      <c r="I18" s="5">
        <v>87</v>
      </c>
      <c r="J18" s="187" t="s">
        <v>977</v>
      </c>
      <c r="K18" s="22">
        <v>0</v>
      </c>
      <c r="L18" s="22">
        <v>0</v>
      </c>
      <c r="M18" s="22">
        <v>0</v>
      </c>
      <c r="N18" s="22">
        <v>0</v>
      </c>
      <c r="O18" s="22">
        <v>0</v>
      </c>
      <c r="P18" s="22">
        <v>0</v>
      </c>
      <c r="Q18" s="6">
        <v>62758273</v>
      </c>
      <c r="R18" s="6">
        <v>1568956826</v>
      </c>
      <c r="S18" s="6">
        <v>0</v>
      </c>
      <c r="T18" s="6">
        <v>0</v>
      </c>
      <c r="U18" s="6">
        <f t="shared" si="22"/>
        <v>1631715099</v>
      </c>
      <c r="V18" s="5" t="s">
        <v>1375</v>
      </c>
      <c r="W18" s="5"/>
      <c r="X18" s="5" t="s">
        <v>870</v>
      </c>
      <c r="Y18" s="5" t="s">
        <v>871</v>
      </c>
      <c r="Z18" s="2" t="s">
        <v>872</v>
      </c>
      <c r="AA18" s="5" t="s">
        <v>782</v>
      </c>
      <c r="AB18" s="5" t="s">
        <v>783</v>
      </c>
      <c r="AC18" s="21">
        <v>45101</v>
      </c>
      <c r="AD18" s="21">
        <v>45114</v>
      </c>
      <c r="AE18" s="5" t="s">
        <v>1190</v>
      </c>
      <c r="AF18" s="21">
        <v>45571</v>
      </c>
      <c r="AG18" s="5" t="s">
        <v>1376</v>
      </c>
      <c r="AH18" s="5" t="s">
        <v>1377</v>
      </c>
      <c r="AI18" s="6">
        <v>1466314791</v>
      </c>
      <c r="AJ18" s="188">
        <v>0</v>
      </c>
      <c r="AK18" s="6">
        <v>0</v>
      </c>
      <c r="AL18" s="5"/>
      <c r="AM18" s="5">
        <v>0</v>
      </c>
      <c r="AN18" s="6">
        <v>0</v>
      </c>
      <c r="AO18" s="5"/>
      <c r="AP18" s="6">
        <v>1466314791</v>
      </c>
      <c r="AQ18" s="5">
        <v>0</v>
      </c>
      <c r="AR18" s="5">
        <v>0</v>
      </c>
      <c r="AS18" s="5">
        <v>0</v>
      </c>
      <c r="AT18" s="5" t="s">
        <v>1335</v>
      </c>
      <c r="AU18" s="21">
        <v>45357</v>
      </c>
      <c r="AV18" s="193" t="s">
        <v>1193</v>
      </c>
      <c r="AW18" s="127">
        <v>0</v>
      </c>
      <c r="AX18" s="127">
        <v>0</v>
      </c>
      <c r="AY18" s="127">
        <f t="shared" ca="1" si="17"/>
        <v>0.84651898734177211</v>
      </c>
      <c r="AZ18" s="21">
        <v>45746</v>
      </c>
      <c r="BA18" s="189">
        <f>((AZ18-AD18)/30)</f>
        <v>21.066666666666666</v>
      </c>
      <c r="BB18" s="5" t="str">
        <f t="shared" ca="1" si="19"/>
        <v>VIGENTE</v>
      </c>
      <c r="BC18" s="5" t="s">
        <v>1337</v>
      </c>
      <c r="BD18" s="5" t="s">
        <v>25</v>
      </c>
      <c r="BE18" s="5" t="s">
        <v>25</v>
      </c>
      <c r="BF18" s="5" t="s">
        <v>25</v>
      </c>
      <c r="BG18" s="5" t="s">
        <v>25</v>
      </c>
      <c r="BH18" s="5" t="s">
        <v>1378</v>
      </c>
      <c r="BI18" s="5" t="s">
        <v>1379</v>
      </c>
      <c r="BJ18" s="21">
        <v>45201</v>
      </c>
      <c r="BK18" s="21">
        <v>45558</v>
      </c>
      <c r="BL18" s="5" t="s">
        <v>897</v>
      </c>
      <c r="BM18" s="21">
        <v>45860</v>
      </c>
      <c r="BN18" s="5" t="s">
        <v>1380</v>
      </c>
      <c r="BO18" s="5" t="s">
        <v>1381</v>
      </c>
      <c r="BP18" s="137"/>
      <c r="BQ18" s="137"/>
      <c r="BR18" s="137"/>
      <c r="BS18" s="137"/>
      <c r="BT18" s="24">
        <v>1402180927</v>
      </c>
      <c r="BU18" s="5"/>
      <c r="BV18" s="24">
        <v>0</v>
      </c>
      <c r="BW18" s="5"/>
      <c r="BX18" s="24">
        <v>0</v>
      </c>
      <c r="BY18" s="24">
        <f t="shared" si="23"/>
        <v>1402180927</v>
      </c>
      <c r="BZ18" s="2">
        <v>0</v>
      </c>
      <c r="CA18" s="191">
        <v>0</v>
      </c>
      <c r="CB18" s="2">
        <v>0</v>
      </c>
      <c r="CC18" s="5">
        <v>0</v>
      </c>
      <c r="CD18" s="5">
        <v>0</v>
      </c>
      <c r="CE18" s="5">
        <v>0</v>
      </c>
      <c r="CF18" s="21">
        <v>45860</v>
      </c>
      <c r="CG18" s="300" t="s">
        <v>1382</v>
      </c>
      <c r="CH18" s="314">
        <v>45506</v>
      </c>
      <c r="CI18" s="314">
        <v>47332</v>
      </c>
      <c r="CJ18" s="314" t="s">
        <v>1328</v>
      </c>
      <c r="CK18" s="314" t="s">
        <v>1328</v>
      </c>
      <c r="CL18" s="314" t="s">
        <v>1328</v>
      </c>
      <c r="CM18" s="314" t="s">
        <v>1382</v>
      </c>
      <c r="CN18" s="314">
        <v>45506</v>
      </c>
      <c r="CO18" s="314">
        <v>47332</v>
      </c>
      <c r="CP18" s="314" t="s">
        <v>1382</v>
      </c>
      <c r="CQ18" s="314">
        <v>45506</v>
      </c>
      <c r="CR18" s="314">
        <v>47332</v>
      </c>
      <c r="CS18" s="314" t="s">
        <v>1382</v>
      </c>
      <c r="CT18" s="314">
        <v>45506</v>
      </c>
      <c r="CU18" s="314">
        <v>47332</v>
      </c>
      <c r="CV18" s="301" t="s">
        <v>1382</v>
      </c>
      <c r="CW18" s="314">
        <v>45506</v>
      </c>
      <c r="CX18" s="314">
        <v>47332</v>
      </c>
      <c r="CY18" s="21">
        <v>45860</v>
      </c>
      <c r="CZ18" s="193">
        <v>10</v>
      </c>
      <c r="DA18" s="194">
        <v>0.05</v>
      </c>
      <c r="DB18" s="194"/>
      <c r="DC18" s="194"/>
      <c r="DD18" s="194"/>
      <c r="DE18" s="194"/>
      <c r="DF18" s="194">
        <v>0</v>
      </c>
      <c r="DG18" s="194"/>
      <c r="DH18" s="194"/>
      <c r="DI18" s="194"/>
      <c r="DJ18" s="194"/>
      <c r="DK18" s="195">
        <f ca="1">+(TODAY()-BK18)/(CY18-BK18)</f>
        <v>0.30132450331125826</v>
      </c>
      <c r="DL18" s="25" t="str">
        <f t="shared" ca="1" si="14"/>
        <v>VIGENTE</v>
      </c>
      <c r="DM18" s="190" t="s">
        <v>9</v>
      </c>
      <c r="DN18" s="24">
        <v>0</v>
      </c>
      <c r="DO18" s="24">
        <v>0</v>
      </c>
      <c r="DP18" s="26">
        <v>0</v>
      </c>
      <c r="DQ18" s="2">
        <v>0</v>
      </c>
      <c r="DR18" s="24">
        <v>0</v>
      </c>
      <c r="DS18" s="24">
        <v>0</v>
      </c>
      <c r="DT18" s="24">
        <f t="shared" si="7"/>
        <v>1402180927</v>
      </c>
      <c r="DU18" s="25">
        <f t="shared" si="24"/>
        <v>0</v>
      </c>
      <c r="DV18" s="24">
        <f t="shared" si="25"/>
        <v>1402180927</v>
      </c>
      <c r="DW18" s="188" t="s">
        <v>25</v>
      </c>
      <c r="DX18" s="5" t="s">
        <v>821</v>
      </c>
      <c r="DY18" s="21">
        <v>45364</v>
      </c>
      <c r="DZ18" s="21">
        <v>45551</v>
      </c>
      <c r="EA18" s="5" t="s">
        <v>1315</v>
      </c>
      <c r="EB18" s="24">
        <v>102642035</v>
      </c>
      <c r="EC18" s="2"/>
      <c r="ED18" s="2"/>
      <c r="EE18" s="2"/>
      <c r="EF18" s="27"/>
      <c r="EG18" s="28"/>
      <c r="EH18" s="196">
        <f t="shared" ca="1" si="16"/>
        <v>45649</v>
      </c>
      <c r="EI18" s="5"/>
      <c r="EJ18" s="5"/>
      <c r="EK18" s="5" t="s">
        <v>891</v>
      </c>
      <c r="EL18" s="20" t="s">
        <v>1281</v>
      </c>
      <c r="EM18" s="29" t="s">
        <v>1383</v>
      </c>
      <c r="EN18" s="30" t="s">
        <v>1384</v>
      </c>
      <c r="EO18" s="21">
        <v>45622</v>
      </c>
      <c r="EP18" s="198">
        <f>BY18+VLOOKUP(DX18,$1:$1048576,77,FALSE)</f>
        <v>1819547674</v>
      </c>
      <c r="EQ18" s="198">
        <f t="shared" si="20"/>
        <v>72781906.960000008</v>
      </c>
      <c r="ER18" s="198">
        <f t="shared" si="21"/>
        <v>1892329580.96</v>
      </c>
    </row>
    <row r="19" spans="1:148" s="4" customFormat="1" ht="99.95" customHeight="1">
      <c r="A19" s="19" t="s">
        <v>770</v>
      </c>
      <c r="B19" s="2" t="e">
        <f t="shared" si="26"/>
        <v>#REF!</v>
      </c>
      <c r="C19" s="20" t="s">
        <v>771</v>
      </c>
      <c r="D19" s="5" t="s">
        <v>663</v>
      </c>
      <c r="E19" s="2" t="s">
        <v>772</v>
      </c>
      <c r="F19" s="5" t="s">
        <v>252</v>
      </c>
      <c r="G19" s="21">
        <v>45086</v>
      </c>
      <c r="H19" s="5">
        <v>120</v>
      </c>
      <c r="I19" s="5">
        <v>40</v>
      </c>
      <c r="J19" s="187" t="s">
        <v>977</v>
      </c>
      <c r="K19" s="22">
        <v>0</v>
      </c>
      <c r="L19" s="22">
        <v>0</v>
      </c>
      <c r="M19" s="22">
        <v>0</v>
      </c>
      <c r="N19" s="22">
        <v>0</v>
      </c>
      <c r="O19" s="22">
        <v>0</v>
      </c>
      <c r="P19" s="22">
        <v>0</v>
      </c>
      <c r="Q19" s="6">
        <v>28854378</v>
      </c>
      <c r="R19" s="6">
        <v>721359460</v>
      </c>
      <c r="S19" s="6">
        <v>0</v>
      </c>
      <c r="T19" s="6">
        <v>0</v>
      </c>
      <c r="U19" s="6">
        <f t="shared" si="22"/>
        <v>750213838</v>
      </c>
      <c r="V19" s="5" t="s">
        <v>1385</v>
      </c>
      <c r="W19" s="5"/>
      <c r="X19" s="5" t="s">
        <v>870</v>
      </c>
      <c r="Y19" s="5" t="s">
        <v>871</v>
      </c>
      <c r="Z19" s="2" t="s">
        <v>872</v>
      </c>
      <c r="AA19" s="5" t="s">
        <v>770</v>
      </c>
      <c r="AB19" s="5" t="s">
        <v>772</v>
      </c>
      <c r="AC19" s="21">
        <v>45101</v>
      </c>
      <c r="AD19" s="21">
        <v>45118</v>
      </c>
      <c r="AE19" s="5" t="s">
        <v>897</v>
      </c>
      <c r="AF19" s="21">
        <v>45422</v>
      </c>
      <c r="AG19" s="5" t="s">
        <v>1386</v>
      </c>
      <c r="AH19" s="5" t="s">
        <v>1387</v>
      </c>
      <c r="AI19" s="6">
        <v>674167720</v>
      </c>
      <c r="AJ19" s="188">
        <v>0</v>
      </c>
      <c r="AK19" s="6">
        <v>0</v>
      </c>
      <c r="AL19" s="5"/>
      <c r="AM19" s="5">
        <v>0</v>
      </c>
      <c r="AN19" s="6">
        <v>0</v>
      </c>
      <c r="AO19" s="5"/>
      <c r="AP19" s="6">
        <v>674167720</v>
      </c>
      <c r="AQ19" s="5" t="s">
        <v>1102</v>
      </c>
      <c r="AR19" s="21">
        <v>45408</v>
      </c>
      <c r="AS19" s="5" t="s">
        <v>1388</v>
      </c>
      <c r="AT19" s="5">
        <v>0</v>
      </c>
      <c r="AU19" s="5">
        <v>0</v>
      </c>
      <c r="AV19" s="5">
        <v>0</v>
      </c>
      <c r="AW19" s="127">
        <v>0</v>
      </c>
      <c r="AX19" s="127">
        <v>0</v>
      </c>
      <c r="AY19" s="127">
        <f t="shared" ca="1" si="17"/>
        <v>0.96721311475409832</v>
      </c>
      <c r="AZ19" s="21">
        <v>45667</v>
      </c>
      <c r="BA19" s="189">
        <f t="shared" si="18"/>
        <v>18.3</v>
      </c>
      <c r="BB19" s="5" t="str">
        <f t="shared" ca="1" si="19"/>
        <v>VIGENTE</v>
      </c>
      <c r="BC19" s="5" t="s">
        <v>77</v>
      </c>
      <c r="BD19" s="5" t="s">
        <v>25</v>
      </c>
      <c r="BE19" s="5" t="s">
        <v>25</v>
      </c>
      <c r="BF19" s="5" t="s">
        <v>25</v>
      </c>
      <c r="BG19" s="5" t="s">
        <v>25</v>
      </c>
      <c r="BH19" s="5" t="s">
        <v>1126</v>
      </c>
      <c r="BI19" s="5" t="s">
        <v>1389</v>
      </c>
      <c r="BJ19" s="21">
        <v>45251</v>
      </c>
      <c r="BK19" s="21">
        <v>45558</v>
      </c>
      <c r="BL19" s="5" t="s">
        <v>979</v>
      </c>
      <c r="BM19" s="21">
        <v>45710</v>
      </c>
      <c r="BN19" s="5" t="s">
        <v>1390</v>
      </c>
      <c r="BO19" s="5" t="s">
        <v>1391</v>
      </c>
      <c r="BP19" s="137"/>
      <c r="BQ19" s="137"/>
      <c r="BR19" s="137"/>
      <c r="BS19" s="137"/>
      <c r="BT19" s="24">
        <v>674124827.48000002</v>
      </c>
      <c r="BU19" s="5"/>
      <c r="BV19" s="24">
        <v>0</v>
      </c>
      <c r="BW19" s="5"/>
      <c r="BX19" s="24">
        <v>0</v>
      </c>
      <c r="BY19" s="24">
        <f t="shared" si="23"/>
        <v>674124827.48000002</v>
      </c>
      <c r="BZ19" s="2">
        <v>0</v>
      </c>
      <c r="CA19" s="191">
        <v>0</v>
      </c>
      <c r="CB19" s="2">
        <v>0</v>
      </c>
      <c r="CC19" s="5">
        <v>0</v>
      </c>
      <c r="CD19" s="5">
        <v>0</v>
      </c>
      <c r="CE19" s="5">
        <v>0</v>
      </c>
      <c r="CF19" s="21">
        <v>45710</v>
      </c>
      <c r="CG19" s="300" t="s">
        <v>1392</v>
      </c>
      <c r="CH19" s="314">
        <v>45558</v>
      </c>
      <c r="CI19" s="314">
        <v>47749</v>
      </c>
      <c r="CJ19" s="314" t="s">
        <v>1328</v>
      </c>
      <c r="CK19" s="314" t="s">
        <v>1328</v>
      </c>
      <c r="CL19" s="314" t="s">
        <v>1328</v>
      </c>
      <c r="CM19" s="314" t="s">
        <v>1392</v>
      </c>
      <c r="CN19" s="314">
        <v>45558</v>
      </c>
      <c r="CO19" s="314">
        <v>47749</v>
      </c>
      <c r="CP19" s="314" t="s">
        <v>1392</v>
      </c>
      <c r="CQ19" s="314">
        <v>45558</v>
      </c>
      <c r="CR19" s="314">
        <v>47749</v>
      </c>
      <c r="CS19" s="314" t="s">
        <v>1392</v>
      </c>
      <c r="CT19" s="314">
        <v>45558</v>
      </c>
      <c r="CU19" s="314">
        <v>47749</v>
      </c>
      <c r="CV19" s="301" t="s">
        <v>1392</v>
      </c>
      <c r="CW19" s="314">
        <v>45558</v>
      </c>
      <c r="CX19" s="314">
        <v>47749</v>
      </c>
      <c r="CY19" s="21">
        <v>45710</v>
      </c>
      <c r="CZ19" s="193">
        <v>5</v>
      </c>
      <c r="DA19" s="194">
        <v>0.3</v>
      </c>
      <c r="DB19" s="194"/>
      <c r="DC19" s="194"/>
      <c r="DD19" s="194"/>
      <c r="DE19" s="194"/>
      <c r="DF19" s="194">
        <v>0</v>
      </c>
      <c r="DG19" s="194"/>
      <c r="DH19" s="194"/>
      <c r="DI19" s="194"/>
      <c r="DJ19" s="194"/>
      <c r="DK19" s="195">
        <f ca="1">+(TODAY()-BK19)/(CY19-BK19)</f>
        <v>0.59868421052631582</v>
      </c>
      <c r="DL19" s="25" t="str">
        <f t="shared" ca="1" si="14"/>
        <v>VIGENTE</v>
      </c>
      <c r="DM19" s="190" t="s">
        <v>9</v>
      </c>
      <c r="DN19" s="24">
        <v>0</v>
      </c>
      <c r="DO19" s="24">
        <v>0</v>
      </c>
      <c r="DP19" s="26">
        <v>0</v>
      </c>
      <c r="DQ19" s="2">
        <v>0</v>
      </c>
      <c r="DR19" s="24">
        <v>0</v>
      </c>
      <c r="DS19" s="24">
        <v>0</v>
      </c>
      <c r="DT19" s="24">
        <f t="shared" si="7"/>
        <v>674124827.48000002</v>
      </c>
      <c r="DU19" s="25">
        <f t="shared" si="24"/>
        <v>0</v>
      </c>
      <c r="DV19" s="24">
        <f t="shared" si="25"/>
        <v>674124827.48000002</v>
      </c>
      <c r="DW19" s="188" t="s">
        <v>25</v>
      </c>
      <c r="DX19" s="5" t="s">
        <v>1314</v>
      </c>
      <c r="DY19" s="21">
        <v>45364</v>
      </c>
      <c r="DZ19" s="21">
        <v>45551</v>
      </c>
      <c r="EA19" s="5" t="s">
        <v>1315</v>
      </c>
      <c r="EB19" s="24">
        <v>47191740</v>
      </c>
      <c r="EC19" s="2">
        <f>+EB19/40</f>
        <v>1179793.5</v>
      </c>
      <c r="ED19" s="2"/>
      <c r="EE19" s="2"/>
      <c r="EF19" s="27"/>
      <c r="EG19" s="28"/>
      <c r="EH19" s="196">
        <f t="shared" ca="1" si="16"/>
        <v>45649</v>
      </c>
      <c r="EI19" s="5"/>
      <c r="EJ19" s="5"/>
      <c r="EK19" s="5" t="s">
        <v>891</v>
      </c>
      <c r="EL19" s="20" t="s">
        <v>1281</v>
      </c>
      <c r="EM19" s="29" t="s">
        <v>1393</v>
      </c>
      <c r="EN19" s="30" t="s">
        <v>1394</v>
      </c>
      <c r="EO19" s="21">
        <v>45622</v>
      </c>
      <c r="EP19" s="198">
        <f t="shared" ref="EP19:EP22" si="27">+BY19+EB19</f>
        <v>721316567.48000002</v>
      </c>
      <c r="EQ19" s="198">
        <f t="shared" si="20"/>
        <v>28852662.699200001</v>
      </c>
      <c r="ER19" s="198">
        <f t="shared" si="21"/>
        <v>750169230.17920005</v>
      </c>
    </row>
    <row r="20" spans="1:148" s="4" customFormat="1" ht="99.95" customHeight="1">
      <c r="A20" s="19" t="s">
        <v>761</v>
      </c>
      <c r="B20" s="2" t="e">
        <f>+#REF!+1</f>
        <v>#REF!</v>
      </c>
      <c r="C20" s="20" t="s">
        <v>762</v>
      </c>
      <c r="D20" s="5" t="s">
        <v>478</v>
      </c>
      <c r="E20" s="2" t="s">
        <v>763</v>
      </c>
      <c r="F20" s="5" t="s">
        <v>252</v>
      </c>
      <c r="G20" s="21">
        <v>45086</v>
      </c>
      <c r="H20" s="5">
        <v>300</v>
      </c>
      <c r="I20" s="5">
        <v>100</v>
      </c>
      <c r="J20" s="187" t="s">
        <v>977</v>
      </c>
      <c r="K20" s="22">
        <v>0</v>
      </c>
      <c r="L20" s="22">
        <v>0</v>
      </c>
      <c r="M20" s="22">
        <v>0</v>
      </c>
      <c r="N20" s="22">
        <v>0</v>
      </c>
      <c r="O20" s="22">
        <v>0</v>
      </c>
      <c r="P20" s="22">
        <v>0</v>
      </c>
      <c r="Q20" s="6">
        <v>72135946</v>
      </c>
      <c r="R20" s="6">
        <v>1803398651</v>
      </c>
      <c r="S20" s="6">
        <v>0</v>
      </c>
      <c r="T20" s="6">
        <v>0</v>
      </c>
      <c r="U20" s="6">
        <f t="shared" si="22"/>
        <v>1875534597</v>
      </c>
      <c r="V20" s="5" t="s">
        <v>1395</v>
      </c>
      <c r="W20" s="5"/>
      <c r="X20" s="5" t="s">
        <v>870</v>
      </c>
      <c r="Y20" s="5" t="s">
        <v>871</v>
      </c>
      <c r="Z20" s="2" t="s">
        <v>872</v>
      </c>
      <c r="AA20" s="5" t="s">
        <v>761</v>
      </c>
      <c r="AB20" s="5" t="s">
        <v>763</v>
      </c>
      <c r="AC20" s="21">
        <v>45102</v>
      </c>
      <c r="AD20" s="21">
        <v>45112</v>
      </c>
      <c r="AE20" s="5" t="s">
        <v>1190</v>
      </c>
      <c r="AF20" s="21">
        <v>45569</v>
      </c>
      <c r="AG20" s="5" t="s">
        <v>1396</v>
      </c>
      <c r="AH20" s="5" t="s">
        <v>1397</v>
      </c>
      <c r="AI20" s="6">
        <v>1685419300</v>
      </c>
      <c r="AJ20" s="188">
        <v>0</v>
      </c>
      <c r="AK20" s="6">
        <v>0</v>
      </c>
      <c r="AL20" s="5"/>
      <c r="AM20" s="5">
        <v>0</v>
      </c>
      <c r="AN20" s="6">
        <v>0</v>
      </c>
      <c r="AO20" s="5"/>
      <c r="AP20" s="6">
        <v>1685419300</v>
      </c>
      <c r="AQ20" s="5" t="s">
        <v>1102</v>
      </c>
      <c r="AR20" s="21">
        <v>45568</v>
      </c>
      <c r="AS20" s="5" t="s">
        <v>1388</v>
      </c>
      <c r="AT20" s="5">
        <v>0</v>
      </c>
      <c r="AU20" s="5">
        <v>0</v>
      </c>
      <c r="AV20" s="5">
        <v>0</v>
      </c>
      <c r="AW20" s="127">
        <v>0</v>
      </c>
      <c r="AX20" s="127">
        <v>0</v>
      </c>
      <c r="AY20" s="127">
        <f t="shared" ca="1" si="17"/>
        <v>0.76714285714285713</v>
      </c>
      <c r="AZ20" s="21">
        <v>45812</v>
      </c>
      <c r="BA20" s="189">
        <f t="shared" si="18"/>
        <v>23.333333333333332</v>
      </c>
      <c r="BB20" s="5" t="str">
        <f t="shared" ca="1" si="19"/>
        <v>VIGENTE</v>
      </c>
      <c r="BC20" s="5" t="s">
        <v>77</v>
      </c>
      <c r="BD20" s="5" t="s">
        <v>25</v>
      </c>
      <c r="BE20" s="5" t="s">
        <v>25</v>
      </c>
      <c r="BF20" s="5" t="s">
        <v>25</v>
      </c>
      <c r="BG20" s="5" t="s">
        <v>25</v>
      </c>
      <c r="BH20" s="5" t="s">
        <v>1398</v>
      </c>
      <c r="BI20" s="5" t="s">
        <v>1399</v>
      </c>
      <c r="BJ20" s="21">
        <v>45224</v>
      </c>
      <c r="BK20" s="21">
        <v>45566</v>
      </c>
      <c r="BL20" s="5" t="s">
        <v>1084</v>
      </c>
      <c r="BM20" s="21">
        <v>45657</v>
      </c>
      <c r="BN20" s="5" t="s">
        <v>1400</v>
      </c>
      <c r="BO20" s="5" t="s">
        <v>1400</v>
      </c>
      <c r="BP20" s="137"/>
      <c r="BQ20" s="137"/>
      <c r="BR20" s="137"/>
      <c r="BS20" s="137"/>
      <c r="BT20" s="24">
        <v>1685419300</v>
      </c>
      <c r="BU20" s="5"/>
      <c r="BV20" s="24">
        <v>0</v>
      </c>
      <c r="BW20" s="5"/>
      <c r="BX20" s="24">
        <v>0</v>
      </c>
      <c r="BY20" s="24">
        <f t="shared" si="23"/>
        <v>1685419300</v>
      </c>
      <c r="BZ20" s="2">
        <v>0</v>
      </c>
      <c r="CA20" s="191">
        <v>0</v>
      </c>
      <c r="CB20" s="2">
        <v>0</v>
      </c>
      <c r="CC20" s="5">
        <v>0</v>
      </c>
      <c r="CD20" s="5">
        <v>0</v>
      </c>
      <c r="CE20" s="5">
        <v>0</v>
      </c>
      <c r="CF20" s="21">
        <v>45657</v>
      </c>
      <c r="CG20" s="300">
        <v>400054377</v>
      </c>
      <c r="CH20" s="314">
        <v>45566</v>
      </c>
      <c r="CI20" s="314">
        <v>47483</v>
      </c>
      <c r="CJ20" s="314" t="s">
        <v>1328</v>
      </c>
      <c r="CK20" s="314" t="s">
        <v>1328</v>
      </c>
      <c r="CL20" s="314" t="s">
        <v>1328</v>
      </c>
      <c r="CM20" s="300">
        <v>400054377</v>
      </c>
      <c r="CN20" s="314">
        <v>45566</v>
      </c>
      <c r="CO20" s="314">
        <v>47483</v>
      </c>
      <c r="CP20" s="300">
        <v>400054377</v>
      </c>
      <c r="CQ20" s="314">
        <v>45566</v>
      </c>
      <c r="CR20" s="314">
        <v>47483</v>
      </c>
      <c r="CS20" s="300">
        <v>400054377</v>
      </c>
      <c r="CT20" s="314">
        <v>45566</v>
      </c>
      <c r="CU20" s="314">
        <v>47483</v>
      </c>
      <c r="CV20" s="301">
        <v>400054377</v>
      </c>
      <c r="CW20" s="314">
        <v>45566</v>
      </c>
      <c r="CX20" s="314">
        <v>47483</v>
      </c>
      <c r="CY20" s="21">
        <v>45657</v>
      </c>
      <c r="CZ20" s="193">
        <f t="shared" si="13"/>
        <v>3.0333333333333332</v>
      </c>
      <c r="DA20" s="194">
        <v>0.3</v>
      </c>
      <c r="DB20" s="194"/>
      <c r="DC20" s="194"/>
      <c r="DD20" s="194"/>
      <c r="DE20" s="194"/>
      <c r="DF20" s="194">
        <v>0</v>
      </c>
      <c r="DG20" s="194"/>
      <c r="DH20" s="194"/>
      <c r="DI20" s="194"/>
      <c r="DJ20" s="194"/>
      <c r="DK20" s="195">
        <f t="shared" ca="1" si="5"/>
        <v>0.91208791208791207</v>
      </c>
      <c r="DL20" s="25" t="str">
        <f t="shared" ca="1" si="14"/>
        <v>VIGENTE</v>
      </c>
      <c r="DM20" s="190" t="s">
        <v>9</v>
      </c>
      <c r="DN20" s="24">
        <v>0</v>
      </c>
      <c r="DO20" s="24">
        <v>0</v>
      </c>
      <c r="DP20" s="26">
        <v>0</v>
      </c>
      <c r="DQ20" s="2">
        <v>0</v>
      </c>
      <c r="DR20" s="24">
        <v>0</v>
      </c>
      <c r="DS20" s="24">
        <v>0</v>
      </c>
      <c r="DT20" s="24">
        <f t="shared" si="7"/>
        <v>1685419300</v>
      </c>
      <c r="DU20" s="25">
        <f t="shared" si="24"/>
        <v>0</v>
      </c>
      <c r="DV20" s="24">
        <f t="shared" si="25"/>
        <v>1685419300</v>
      </c>
      <c r="DW20" s="188" t="s">
        <v>25</v>
      </c>
      <c r="DX20" s="5" t="s">
        <v>817</v>
      </c>
      <c r="DY20" s="21">
        <v>45364</v>
      </c>
      <c r="DZ20" s="21">
        <v>45544</v>
      </c>
      <c r="EA20" s="5" t="s">
        <v>1372</v>
      </c>
      <c r="EB20" s="24">
        <v>117979351</v>
      </c>
      <c r="EC20" s="2"/>
      <c r="ED20" s="2"/>
      <c r="EE20" s="2"/>
      <c r="EF20" s="27"/>
      <c r="EG20" s="28"/>
      <c r="EH20" s="196">
        <f t="shared" ca="1" si="16"/>
        <v>45649</v>
      </c>
      <c r="EI20" s="5"/>
      <c r="EJ20" s="5"/>
      <c r="EK20" s="5" t="s">
        <v>891</v>
      </c>
      <c r="EL20" s="20" t="s">
        <v>1281</v>
      </c>
      <c r="EM20" s="29" t="s">
        <v>1401</v>
      </c>
      <c r="EN20" s="30" t="s">
        <v>1402</v>
      </c>
      <c r="EO20" s="21">
        <v>45622</v>
      </c>
      <c r="EP20" s="198">
        <f t="shared" si="27"/>
        <v>1803398651</v>
      </c>
      <c r="EQ20" s="198">
        <f t="shared" si="20"/>
        <v>72135946.040000007</v>
      </c>
      <c r="ER20" s="198">
        <f t="shared" si="21"/>
        <v>1875534597.04</v>
      </c>
    </row>
    <row r="21" spans="1:148" s="4" customFormat="1" ht="99.95" customHeight="1">
      <c r="A21" s="19" t="s">
        <v>792</v>
      </c>
      <c r="B21" s="2" t="e">
        <f t="shared" si="26"/>
        <v>#REF!</v>
      </c>
      <c r="C21" s="20" t="s">
        <v>793</v>
      </c>
      <c r="D21" s="5" t="s">
        <v>234</v>
      </c>
      <c r="E21" s="2" t="s">
        <v>794</v>
      </c>
      <c r="F21" s="5" t="s">
        <v>252</v>
      </c>
      <c r="G21" s="21">
        <v>45086</v>
      </c>
      <c r="H21" s="5">
        <v>249</v>
      </c>
      <c r="I21" s="5">
        <v>83</v>
      </c>
      <c r="J21" s="187" t="s">
        <v>977</v>
      </c>
      <c r="K21" s="22">
        <v>0</v>
      </c>
      <c r="L21" s="22">
        <v>0</v>
      </c>
      <c r="M21" s="22">
        <v>0</v>
      </c>
      <c r="N21" s="22">
        <v>0</v>
      </c>
      <c r="O21" s="22">
        <v>0</v>
      </c>
      <c r="P21" s="22">
        <v>0</v>
      </c>
      <c r="Q21" s="6">
        <v>59672835</v>
      </c>
      <c r="R21" s="6">
        <v>1496820880</v>
      </c>
      <c r="S21" s="6">
        <v>0</v>
      </c>
      <c r="T21" s="6">
        <v>0</v>
      </c>
      <c r="U21" s="6">
        <f t="shared" si="22"/>
        <v>1556493715</v>
      </c>
      <c r="V21" s="5" t="s">
        <v>1403</v>
      </c>
      <c r="W21" s="5"/>
      <c r="X21" s="5" t="s">
        <v>870</v>
      </c>
      <c r="Y21" s="5" t="s">
        <v>871</v>
      </c>
      <c r="Z21" s="2" t="s">
        <v>872</v>
      </c>
      <c r="AA21" s="5" t="s">
        <v>792</v>
      </c>
      <c r="AB21" s="5" t="s">
        <v>794</v>
      </c>
      <c r="AC21" s="21">
        <v>45103</v>
      </c>
      <c r="AD21" s="21">
        <v>45113</v>
      </c>
      <c r="AE21" s="5" t="s">
        <v>1068</v>
      </c>
      <c r="AF21" s="21">
        <v>45478</v>
      </c>
      <c r="AG21" s="5" t="s">
        <v>1404</v>
      </c>
      <c r="AH21" s="5" t="s">
        <v>1405</v>
      </c>
      <c r="AI21" s="6">
        <v>1398898019</v>
      </c>
      <c r="AJ21" s="188">
        <v>0</v>
      </c>
      <c r="AK21" s="6">
        <v>0</v>
      </c>
      <c r="AL21" s="5"/>
      <c r="AM21" s="5">
        <v>0</v>
      </c>
      <c r="AN21" s="6">
        <v>0</v>
      </c>
      <c r="AO21" s="5"/>
      <c r="AP21" s="6">
        <v>1398898019</v>
      </c>
      <c r="AQ21" s="5" t="s">
        <v>1102</v>
      </c>
      <c r="AR21" s="21">
        <v>45470</v>
      </c>
      <c r="AS21" s="5" t="s">
        <v>874</v>
      </c>
      <c r="AT21" s="5">
        <v>0</v>
      </c>
      <c r="AU21" s="5">
        <v>0</v>
      </c>
      <c r="AV21" s="5">
        <v>0</v>
      </c>
      <c r="AW21" s="127">
        <v>0</v>
      </c>
      <c r="AX21" s="127">
        <v>0</v>
      </c>
      <c r="AY21" s="127">
        <f t="shared" ca="1" si="17"/>
        <v>0.83881064162754304</v>
      </c>
      <c r="AZ21" s="21">
        <v>45752</v>
      </c>
      <c r="BA21" s="189">
        <f t="shared" si="18"/>
        <v>21.3</v>
      </c>
      <c r="BB21" s="5" t="str">
        <f t="shared" ca="1" si="19"/>
        <v>VIGENTE</v>
      </c>
      <c r="BC21" s="5" t="s">
        <v>77</v>
      </c>
      <c r="BD21" s="5" t="s">
        <v>25</v>
      </c>
      <c r="BE21" s="5" t="s">
        <v>25</v>
      </c>
      <c r="BF21" s="5" t="s">
        <v>25</v>
      </c>
      <c r="BG21" s="5" t="s">
        <v>25</v>
      </c>
      <c r="BH21" s="5" t="s">
        <v>1406</v>
      </c>
      <c r="BI21" s="5" t="s">
        <v>1407</v>
      </c>
      <c r="BJ21" s="21">
        <v>45274</v>
      </c>
      <c r="BK21" s="21">
        <v>45558</v>
      </c>
      <c r="BL21" s="5" t="s">
        <v>1059</v>
      </c>
      <c r="BM21" s="21">
        <v>45679</v>
      </c>
      <c r="BN21" s="5" t="s">
        <v>1408</v>
      </c>
      <c r="BO21" s="5" t="s">
        <v>1409</v>
      </c>
      <c r="BP21" s="137"/>
      <c r="BQ21" s="137"/>
      <c r="BR21" s="137"/>
      <c r="BS21" s="137"/>
      <c r="BT21" s="24">
        <v>1338745408.22</v>
      </c>
      <c r="BU21" s="5"/>
      <c r="BV21" s="24">
        <v>0</v>
      </c>
      <c r="BW21" s="5"/>
      <c r="BX21" s="24">
        <v>0</v>
      </c>
      <c r="BY21" s="24">
        <f t="shared" si="23"/>
        <v>1338745408.22</v>
      </c>
      <c r="BZ21" s="2">
        <v>0</v>
      </c>
      <c r="CA21" s="191">
        <v>0</v>
      </c>
      <c r="CB21" s="2">
        <v>0</v>
      </c>
      <c r="CC21" s="5">
        <v>0</v>
      </c>
      <c r="CD21" s="5">
        <v>0</v>
      </c>
      <c r="CE21" s="5">
        <v>0</v>
      </c>
      <c r="CF21" s="21">
        <v>45679</v>
      </c>
      <c r="CG21" s="300" t="s">
        <v>1410</v>
      </c>
      <c r="CH21" s="314">
        <v>45680</v>
      </c>
      <c r="CI21" s="314">
        <v>47506</v>
      </c>
      <c r="CJ21" s="314" t="s">
        <v>1328</v>
      </c>
      <c r="CK21" s="314" t="s">
        <v>1328</v>
      </c>
      <c r="CL21" s="314" t="s">
        <v>1328</v>
      </c>
      <c r="CM21" s="314" t="s">
        <v>1410</v>
      </c>
      <c r="CN21" s="314">
        <v>45680</v>
      </c>
      <c r="CO21" s="314">
        <v>47506</v>
      </c>
      <c r="CP21" s="314" t="s">
        <v>1410</v>
      </c>
      <c r="CQ21" s="314">
        <v>45680</v>
      </c>
      <c r="CR21" s="314">
        <v>47506</v>
      </c>
      <c r="CS21" s="314" t="s">
        <v>1410</v>
      </c>
      <c r="CT21" s="314">
        <v>45680</v>
      </c>
      <c r="CU21" s="314">
        <v>47506</v>
      </c>
      <c r="CV21" s="301" t="s">
        <v>1410</v>
      </c>
      <c r="CW21" s="314">
        <v>45680</v>
      </c>
      <c r="CX21" s="314">
        <v>47506</v>
      </c>
      <c r="CY21" s="21">
        <v>45679</v>
      </c>
      <c r="CZ21" s="193">
        <f t="shared" si="13"/>
        <v>4.0333333333333332</v>
      </c>
      <c r="DA21" s="194">
        <v>0.3</v>
      </c>
      <c r="DB21" s="194"/>
      <c r="DC21" s="194"/>
      <c r="DD21" s="194"/>
      <c r="DE21" s="194"/>
      <c r="DF21" s="194">
        <v>0</v>
      </c>
      <c r="DG21" s="194"/>
      <c r="DH21" s="194"/>
      <c r="DI21" s="194"/>
      <c r="DJ21" s="194"/>
      <c r="DK21" s="195">
        <f t="shared" ca="1" si="5"/>
        <v>0.75206611570247939</v>
      </c>
      <c r="DL21" s="25" t="str">
        <f t="shared" ca="1" si="14"/>
        <v>VIGENTE</v>
      </c>
      <c r="DM21" s="190" t="s">
        <v>9</v>
      </c>
      <c r="DN21" s="24">
        <v>0</v>
      </c>
      <c r="DO21" s="24">
        <v>0</v>
      </c>
      <c r="DP21" s="26">
        <v>0</v>
      </c>
      <c r="DQ21" s="2">
        <v>0</v>
      </c>
      <c r="DR21" s="24">
        <v>0</v>
      </c>
      <c r="DS21" s="24">
        <v>0</v>
      </c>
      <c r="DT21" s="24">
        <f t="shared" si="7"/>
        <v>1338745408.22</v>
      </c>
      <c r="DU21" s="25">
        <f t="shared" si="24"/>
        <v>0</v>
      </c>
      <c r="DV21" s="24">
        <f t="shared" si="25"/>
        <v>1338745408.22</v>
      </c>
      <c r="DW21" s="188" t="s">
        <v>25</v>
      </c>
      <c r="DX21" s="5" t="s">
        <v>1314</v>
      </c>
      <c r="DY21" s="21">
        <v>45364</v>
      </c>
      <c r="DZ21" s="21">
        <v>45551</v>
      </c>
      <c r="EA21" s="5" t="s">
        <v>1315</v>
      </c>
      <c r="EB21" s="24">
        <v>97922861</v>
      </c>
      <c r="EC21" s="2">
        <f>+EB21/83</f>
        <v>1179793.5060240964</v>
      </c>
      <c r="ED21" s="2"/>
      <c r="EE21" s="2"/>
      <c r="EF21" s="27"/>
      <c r="EG21" s="28"/>
      <c r="EH21" s="196">
        <f t="shared" ca="1" si="16"/>
        <v>45649</v>
      </c>
      <c r="EI21" s="5"/>
      <c r="EJ21" s="5"/>
      <c r="EK21" s="5" t="s">
        <v>891</v>
      </c>
      <c r="EL21" s="20" t="s">
        <v>1281</v>
      </c>
      <c r="EM21" s="29" t="s">
        <v>1411</v>
      </c>
      <c r="EN21" s="30" t="s">
        <v>1412</v>
      </c>
      <c r="EO21" s="21">
        <v>45622</v>
      </c>
      <c r="EP21" s="198">
        <f t="shared" si="27"/>
        <v>1436668269.22</v>
      </c>
      <c r="EQ21" s="198">
        <f t="shared" si="20"/>
        <v>57466730.768800005</v>
      </c>
      <c r="ER21" s="198">
        <f t="shared" si="21"/>
        <v>1494134999.9888</v>
      </c>
    </row>
    <row r="22" spans="1:148" s="4" customFormat="1" ht="99.95" customHeight="1">
      <c r="A22" s="19" t="s">
        <v>805</v>
      </c>
      <c r="B22" s="2" t="e">
        <f t="shared" si="26"/>
        <v>#REF!</v>
      </c>
      <c r="C22" s="20" t="s">
        <v>806</v>
      </c>
      <c r="D22" s="5" t="s">
        <v>245</v>
      </c>
      <c r="E22" s="2" t="s">
        <v>807</v>
      </c>
      <c r="F22" s="5" t="s">
        <v>252</v>
      </c>
      <c r="G22" s="21">
        <v>45086</v>
      </c>
      <c r="H22" s="5">
        <v>225</v>
      </c>
      <c r="I22" s="5">
        <v>75</v>
      </c>
      <c r="J22" s="187" t="s">
        <v>977</v>
      </c>
      <c r="K22" s="22">
        <v>0</v>
      </c>
      <c r="L22" s="22">
        <v>0</v>
      </c>
      <c r="M22" s="22">
        <v>0</v>
      </c>
      <c r="N22" s="22">
        <v>0</v>
      </c>
      <c r="O22" s="22">
        <v>0</v>
      </c>
      <c r="P22" s="22">
        <v>0</v>
      </c>
      <c r="Q22" s="6">
        <v>54101960</v>
      </c>
      <c r="R22" s="6">
        <v>1352548988</v>
      </c>
      <c r="S22" s="6">
        <v>0</v>
      </c>
      <c r="T22" s="6">
        <v>0</v>
      </c>
      <c r="U22" s="6">
        <f t="shared" si="22"/>
        <v>1406650948</v>
      </c>
      <c r="V22" s="5" t="s">
        <v>1413</v>
      </c>
      <c r="W22" s="5"/>
      <c r="X22" s="5" t="s">
        <v>870</v>
      </c>
      <c r="Y22" s="5" t="s">
        <v>871</v>
      </c>
      <c r="Z22" s="2" t="s">
        <v>872</v>
      </c>
      <c r="AA22" s="5" t="s">
        <v>792</v>
      </c>
      <c r="AB22" s="5" t="s">
        <v>1414</v>
      </c>
      <c r="AC22" s="21">
        <v>45103</v>
      </c>
      <c r="AD22" s="21">
        <v>45120</v>
      </c>
      <c r="AE22" s="5" t="s">
        <v>1068</v>
      </c>
      <c r="AF22" s="21">
        <v>45485</v>
      </c>
      <c r="AG22" s="5" t="s">
        <v>1415</v>
      </c>
      <c r="AH22" s="5" t="s">
        <v>1416</v>
      </c>
      <c r="AI22" s="6">
        <v>1264064475</v>
      </c>
      <c r="AJ22" s="188">
        <v>0</v>
      </c>
      <c r="AK22" s="6">
        <v>0</v>
      </c>
      <c r="AL22" s="5"/>
      <c r="AM22" s="5">
        <v>0</v>
      </c>
      <c r="AN22" s="6">
        <v>0</v>
      </c>
      <c r="AO22" s="5"/>
      <c r="AP22" s="6">
        <v>1264064475</v>
      </c>
      <c r="AQ22" s="5" t="s">
        <v>1102</v>
      </c>
      <c r="AR22" s="21">
        <v>45484</v>
      </c>
      <c r="AS22" s="5" t="s">
        <v>1008</v>
      </c>
      <c r="AT22" s="5">
        <v>0</v>
      </c>
      <c r="AU22" s="5">
        <v>0</v>
      </c>
      <c r="AV22" s="5">
        <v>0</v>
      </c>
      <c r="AW22" s="127">
        <v>0</v>
      </c>
      <c r="AX22" s="127">
        <v>0</v>
      </c>
      <c r="AY22" s="127">
        <f t="shared" ca="1" si="17"/>
        <v>0.91206896551724137</v>
      </c>
      <c r="AZ22" s="21">
        <v>45700</v>
      </c>
      <c r="BA22" s="189">
        <f t="shared" si="18"/>
        <v>19.333333333333332</v>
      </c>
      <c r="BB22" s="5" t="str">
        <f t="shared" ca="1" si="19"/>
        <v>VIGENTE</v>
      </c>
      <c r="BC22" s="5" t="s">
        <v>77</v>
      </c>
      <c r="BD22" s="5" t="s">
        <v>25</v>
      </c>
      <c r="BE22" s="5" t="s">
        <v>25</v>
      </c>
      <c r="BF22" s="5" t="s">
        <v>25</v>
      </c>
      <c r="BG22" s="5" t="s">
        <v>25</v>
      </c>
      <c r="BH22" s="5" t="s">
        <v>1417</v>
      </c>
      <c r="BI22" s="5" t="s">
        <v>1418</v>
      </c>
      <c r="BJ22" s="21">
        <v>45257</v>
      </c>
      <c r="BK22" s="21">
        <v>45548</v>
      </c>
      <c r="BL22" s="5" t="s">
        <v>979</v>
      </c>
      <c r="BM22" s="21">
        <v>45700</v>
      </c>
      <c r="BN22" s="5" t="s">
        <v>1419</v>
      </c>
      <c r="BO22" s="5" t="s">
        <v>1420</v>
      </c>
      <c r="BP22" s="137"/>
      <c r="BQ22" s="137"/>
      <c r="BR22" s="137"/>
      <c r="BS22" s="137"/>
      <c r="BT22" s="24">
        <v>1263421015</v>
      </c>
      <c r="BU22" s="5"/>
      <c r="BV22" s="24">
        <v>0</v>
      </c>
      <c r="BW22" s="5"/>
      <c r="BX22" s="24">
        <v>0</v>
      </c>
      <c r="BY22" s="24">
        <f t="shared" si="23"/>
        <v>1263421015</v>
      </c>
      <c r="BZ22" s="2">
        <v>0</v>
      </c>
      <c r="CA22" s="191">
        <v>0</v>
      </c>
      <c r="CB22" s="2">
        <v>0</v>
      </c>
      <c r="CC22" s="5">
        <v>0</v>
      </c>
      <c r="CD22" s="5">
        <v>0</v>
      </c>
      <c r="CE22" s="5">
        <v>0</v>
      </c>
      <c r="CF22" s="21">
        <v>45700</v>
      </c>
      <c r="CG22" s="300" t="s">
        <v>1421</v>
      </c>
      <c r="CH22" s="314">
        <v>45517</v>
      </c>
      <c r="CI22" s="314">
        <v>47708</v>
      </c>
      <c r="CJ22" s="314" t="s">
        <v>1328</v>
      </c>
      <c r="CK22" s="314" t="s">
        <v>1328</v>
      </c>
      <c r="CL22" s="314" t="s">
        <v>1328</v>
      </c>
      <c r="CM22" s="314" t="s">
        <v>1421</v>
      </c>
      <c r="CN22" s="314">
        <v>45517</v>
      </c>
      <c r="CO22" s="314">
        <v>47708</v>
      </c>
      <c r="CP22" s="314" t="s">
        <v>1421</v>
      </c>
      <c r="CQ22" s="314">
        <v>45517</v>
      </c>
      <c r="CR22" s="314">
        <v>47708</v>
      </c>
      <c r="CS22" s="314" t="s">
        <v>1421</v>
      </c>
      <c r="CT22" s="314">
        <v>45517</v>
      </c>
      <c r="CU22" s="314">
        <v>47708</v>
      </c>
      <c r="CV22" s="301" t="s">
        <v>1421</v>
      </c>
      <c r="CW22" s="314">
        <v>45517</v>
      </c>
      <c r="CX22" s="314">
        <v>47708</v>
      </c>
      <c r="CY22" s="21">
        <v>45700</v>
      </c>
      <c r="CZ22" s="193">
        <f t="shared" si="13"/>
        <v>5.0666666666666664</v>
      </c>
      <c r="DA22" s="194">
        <v>0.1</v>
      </c>
      <c r="DB22" s="194"/>
      <c r="DC22" s="194"/>
      <c r="DD22" s="194"/>
      <c r="DE22" s="194"/>
      <c r="DF22" s="194">
        <v>0</v>
      </c>
      <c r="DG22" s="194"/>
      <c r="DH22" s="194"/>
      <c r="DI22" s="194"/>
      <c r="DJ22" s="194"/>
      <c r="DK22" s="195">
        <f t="shared" ca="1" si="5"/>
        <v>0.66447368421052633</v>
      </c>
      <c r="DL22" s="25" t="str">
        <f t="shared" ca="1" si="14"/>
        <v>VIGENTE</v>
      </c>
      <c r="DM22" s="190" t="s">
        <v>9</v>
      </c>
      <c r="DN22" s="24">
        <v>0</v>
      </c>
      <c r="DO22" s="24">
        <v>0</v>
      </c>
      <c r="DP22" s="26">
        <v>0</v>
      </c>
      <c r="DQ22" s="2">
        <v>0</v>
      </c>
      <c r="DR22" s="24">
        <v>0</v>
      </c>
      <c r="DS22" s="24">
        <v>0</v>
      </c>
      <c r="DT22" s="24">
        <f t="shared" si="7"/>
        <v>1263421015</v>
      </c>
      <c r="DU22" s="25">
        <f t="shared" si="24"/>
        <v>0</v>
      </c>
      <c r="DV22" s="24">
        <f t="shared" si="25"/>
        <v>1263421015</v>
      </c>
      <c r="DW22" s="188" t="s">
        <v>25</v>
      </c>
      <c r="DX22" s="5" t="s">
        <v>817</v>
      </c>
      <c r="DY22" s="21">
        <v>45364</v>
      </c>
      <c r="DZ22" s="21">
        <v>45544</v>
      </c>
      <c r="EA22" s="5" t="s">
        <v>1372</v>
      </c>
      <c r="EB22" s="24">
        <v>88484513</v>
      </c>
      <c r="EC22" s="2"/>
      <c r="ED22" s="2"/>
      <c r="EE22" s="2"/>
      <c r="EF22" s="27"/>
      <c r="EG22" s="28"/>
      <c r="EH22" s="196">
        <f t="shared" ca="1" si="16"/>
        <v>45649</v>
      </c>
      <c r="EI22" s="5"/>
      <c r="EJ22" s="5"/>
      <c r="EK22" s="5" t="s">
        <v>891</v>
      </c>
      <c r="EL22" s="20" t="s">
        <v>1281</v>
      </c>
      <c r="EM22" s="29" t="s">
        <v>1422</v>
      </c>
      <c r="EN22" s="30" t="s">
        <v>1423</v>
      </c>
      <c r="EO22" s="21">
        <v>45622</v>
      </c>
      <c r="EP22" s="198">
        <f t="shared" si="27"/>
        <v>1351905528</v>
      </c>
      <c r="EQ22" s="198">
        <f t="shared" si="20"/>
        <v>54076221.120000005</v>
      </c>
      <c r="ER22" s="198">
        <f t="shared" si="21"/>
        <v>1405981749.1199999</v>
      </c>
    </row>
    <row r="23" spans="1:148" s="4" customFormat="1" ht="99.95" customHeight="1">
      <c r="A23" s="19" t="s">
        <v>814</v>
      </c>
      <c r="B23" s="2" t="e">
        <f>+#REF!+1</f>
        <v>#REF!</v>
      </c>
      <c r="C23" s="20" t="s">
        <v>815</v>
      </c>
      <c r="D23" s="5" t="s">
        <v>245</v>
      </c>
      <c r="E23" s="2" t="s">
        <v>816</v>
      </c>
      <c r="F23" s="5" t="s">
        <v>252</v>
      </c>
      <c r="G23" s="21">
        <v>45086</v>
      </c>
      <c r="H23" s="5">
        <v>150</v>
      </c>
      <c r="I23" s="5">
        <v>50</v>
      </c>
      <c r="J23" s="187" t="s">
        <v>977</v>
      </c>
      <c r="K23" s="22">
        <v>0</v>
      </c>
      <c r="L23" s="22">
        <v>0</v>
      </c>
      <c r="M23" s="22">
        <v>0</v>
      </c>
      <c r="N23" s="22">
        <v>0</v>
      </c>
      <c r="O23" s="22">
        <v>0</v>
      </c>
      <c r="P23" s="22">
        <v>0</v>
      </c>
      <c r="Q23" s="6">
        <v>36067973</v>
      </c>
      <c r="R23" s="6">
        <v>901699326</v>
      </c>
      <c r="S23" s="6">
        <v>0</v>
      </c>
      <c r="T23" s="6">
        <v>0</v>
      </c>
      <c r="U23" s="6">
        <f t="shared" si="22"/>
        <v>937767299</v>
      </c>
      <c r="V23" s="5" t="s">
        <v>1424</v>
      </c>
      <c r="W23" s="5"/>
      <c r="X23" s="5" t="s">
        <v>870</v>
      </c>
      <c r="Y23" s="5" t="s">
        <v>871</v>
      </c>
      <c r="Z23" s="2" t="s">
        <v>872</v>
      </c>
      <c r="AA23" s="5" t="s">
        <v>814</v>
      </c>
      <c r="AB23" s="5" t="s">
        <v>816</v>
      </c>
      <c r="AC23" s="21">
        <v>45103</v>
      </c>
      <c r="AD23" s="21">
        <v>45114</v>
      </c>
      <c r="AE23" s="5" t="s">
        <v>897</v>
      </c>
      <c r="AF23" s="21">
        <v>45418</v>
      </c>
      <c r="AG23" s="5" t="s">
        <v>1425</v>
      </c>
      <c r="AH23" s="5" t="s">
        <v>1426</v>
      </c>
      <c r="AI23" s="6">
        <v>842709650</v>
      </c>
      <c r="AJ23" s="188">
        <v>0</v>
      </c>
      <c r="AK23" s="6">
        <v>0</v>
      </c>
      <c r="AL23" s="5"/>
      <c r="AM23" s="5">
        <v>0</v>
      </c>
      <c r="AN23" s="6">
        <v>0</v>
      </c>
      <c r="AO23" s="5"/>
      <c r="AP23" s="6">
        <v>842709650</v>
      </c>
      <c r="AQ23" s="5" t="s">
        <v>1102</v>
      </c>
      <c r="AR23" s="21">
        <v>45586</v>
      </c>
      <c r="AS23" s="5" t="s">
        <v>1427</v>
      </c>
      <c r="AT23" s="5" t="s">
        <v>1335</v>
      </c>
      <c r="AU23" s="21">
        <v>45357</v>
      </c>
      <c r="AV23" s="193" t="s">
        <v>1428</v>
      </c>
      <c r="AW23" s="127">
        <v>0</v>
      </c>
      <c r="AX23" s="127">
        <v>0</v>
      </c>
      <c r="AY23" s="127">
        <f t="shared" ca="1" si="17"/>
        <v>0.81804281345565755</v>
      </c>
      <c r="AZ23" s="21">
        <v>45768</v>
      </c>
      <c r="BA23" s="189">
        <f t="shared" si="18"/>
        <v>21.8</v>
      </c>
      <c r="BB23" s="5" t="str">
        <f t="shared" ca="1" si="19"/>
        <v>VIGENTE</v>
      </c>
      <c r="BC23" s="5" t="s">
        <v>1337</v>
      </c>
      <c r="BD23" s="5" t="s">
        <v>25</v>
      </c>
      <c r="BE23" s="5" t="s">
        <v>25</v>
      </c>
      <c r="BF23" s="5" t="s">
        <v>25</v>
      </c>
      <c r="BG23" s="5" t="s">
        <v>25</v>
      </c>
      <c r="BH23" s="5" t="s">
        <v>1429</v>
      </c>
      <c r="BI23" s="5" t="s">
        <v>1430</v>
      </c>
      <c r="BJ23" s="21">
        <v>45232</v>
      </c>
      <c r="BK23" s="21">
        <v>45546</v>
      </c>
      <c r="BL23" s="5" t="s">
        <v>1431</v>
      </c>
      <c r="BM23" s="21">
        <v>45621</v>
      </c>
      <c r="BN23" s="5" t="s">
        <v>1182</v>
      </c>
      <c r="BO23" s="5" t="s">
        <v>1432</v>
      </c>
      <c r="BP23" s="137"/>
      <c r="BQ23" s="137"/>
      <c r="BR23" s="137"/>
      <c r="BS23" s="137"/>
      <c r="BT23" s="24">
        <v>821645226.5</v>
      </c>
      <c r="BU23" s="5"/>
      <c r="BV23" s="24">
        <v>0</v>
      </c>
      <c r="BW23" s="5"/>
      <c r="BX23" s="24">
        <v>0</v>
      </c>
      <c r="BY23" s="24">
        <f t="shared" si="23"/>
        <v>821645226.5</v>
      </c>
      <c r="BZ23" s="2">
        <v>0</v>
      </c>
      <c r="CA23" s="191">
        <v>0</v>
      </c>
      <c r="CB23" s="2">
        <v>0</v>
      </c>
      <c r="CC23" s="5">
        <v>0</v>
      </c>
      <c r="CD23" s="5">
        <v>0</v>
      </c>
      <c r="CE23" s="5">
        <v>0</v>
      </c>
      <c r="CF23" s="21">
        <v>45621</v>
      </c>
      <c r="CG23" s="300" t="s">
        <v>1433</v>
      </c>
      <c r="CH23" s="314">
        <v>45546</v>
      </c>
      <c r="CI23" s="314">
        <v>47447</v>
      </c>
      <c r="CJ23" s="314" t="s">
        <v>1328</v>
      </c>
      <c r="CK23" s="314" t="s">
        <v>1328</v>
      </c>
      <c r="CL23" s="314" t="s">
        <v>1328</v>
      </c>
      <c r="CM23" s="314" t="s">
        <v>1433</v>
      </c>
      <c r="CN23" s="314">
        <v>45546</v>
      </c>
      <c r="CO23" s="314">
        <v>47447</v>
      </c>
      <c r="CP23" s="314" t="s">
        <v>1433</v>
      </c>
      <c r="CQ23" s="314">
        <v>45546</v>
      </c>
      <c r="CR23" s="314">
        <v>47447</v>
      </c>
      <c r="CS23" s="314" t="s">
        <v>1433</v>
      </c>
      <c r="CT23" s="314">
        <v>45546</v>
      </c>
      <c r="CU23" s="314">
        <v>47447</v>
      </c>
      <c r="CV23" s="301" t="s">
        <v>1433</v>
      </c>
      <c r="CW23" s="314">
        <v>45546</v>
      </c>
      <c r="CX23" s="314">
        <v>47447</v>
      </c>
      <c r="CY23" s="21">
        <v>45621</v>
      </c>
      <c r="CZ23" s="193">
        <v>2.2727272727272729</v>
      </c>
      <c r="DA23" s="194">
        <v>0.3</v>
      </c>
      <c r="DB23" s="194"/>
      <c r="DC23" s="194"/>
      <c r="DD23" s="194"/>
      <c r="DE23" s="194"/>
      <c r="DF23" s="194">
        <v>0</v>
      </c>
      <c r="DG23" s="194"/>
      <c r="DH23" s="194"/>
      <c r="DI23" s="194"/>
      <c r="DJ23" s="194"/>
      <c r="DK23" s="195">
        <f t="shared" ca="1" si="5"/>
        <v>1.3733333333333333</v>
      </c>
      <c r="DL23" s="25" t="str">
        <f t="shared" ca="1" si="14"/>
        <v>VENCIDO</v>
      </c>
      <c r="DM23" s="190" t="s">
        <v>9</v>
      </c>
      <c r="DN23" s="24">
        <v>0</v>
      </c>
      <c r="DO23" s="24">
        <v>0</v>
      </c>
      <c r="DP23" s="26">
        <v>0</v>
      </c>
      <c r="DQ23" s="2">
        <v>0</v>
      </c>
      <c r="DR23" s="24">
        <v>0</v>
      </c>
      <c r="DS23" s="24">
        <v>0</v>
      </c>
      <c r="DT23" s="24">
        <f t="shared" si="7"/>
        <v>821645226.5</v>
      </c>
      <c r="DU23" s="25">
        <f t="shared" si="24"/>
        <v>0</v>
      </c>
      <c r="DV23" s="24">
        <f t="shared" si="25"/>
        <v>821645226.5</v>
      </c>
      <c r="DW23" s="188" t="s">
        <v>25</v>
      </c>
      <c r="DX23" s="5" t="s">
        <v>817</v>
      </c>
      <c r="DY23" s="21">
        <v>45364</v>
      </c>
      <c r="DZ23" s="21">
        <v>45544</v>
      </c>
      <c r="EA23" s="5" t="s">
        <v>1372</v>
      </c>
      <c r="EB23" s="24">
        <v>58989676</v>
      </c>
      <c r="EC23" s="2"/>
      <c r="ED23" s="2"/>
      <c r="EE23" s="2"/>
      <c r="EF23" s="27"/>
      <c r="EG23" s="28"/>
      <c r="EH23" s="196">
        <f t="shared" ca="1" si="16"/>
        <v>45649</v>
      </c>
      <c r="EI23" s="5"/>
      <c r="EJ23" s="5"/>
      <c r="EK23" s="5" t="s">
        <v>891</v>
      </c>
      <c r="EL23" s="20" t="s">
        <v>1281</v>
      </c>
      <c r="EM23" s="29" t="s">
        <v>1434</v>
      </c>
      <c r="EN23" s="30" t="s">
        <v>1435</v>
      </c>
      <c r="EO23" s="21">
        <v>45622</v>
      </c>
      <c r="EP23" s="198">
        <f>+BY23+EB23</f>
        <v>880634902.5</v>
      </c>
      <c r="EQ23" s="198">
        <f t="shared" si="20"/>
        <v>35225396.100000001</v>
      </c>
      <c r="ER23" s="198">
        <f t="shared" si="21"/>
        <v>915860298.60000002</v>
      </c>
    </row>
    <row r="24" spans="1:148" s="4" customFormat="1" ht="99.95" customHeight="1">
      <c r="A24" s="19" t="s">
        <v>811</v>
      </c>
      <c r="B24" s="2" t="e">
        <f t="shared" si="26"/>
        <v>#REF!</v>
      </c>
      <c r="C24" s="20" t="s">
        <v>812</v>
      </c>
      <c r="D24" s="5" t="s">
        <v>245</v>
      </c>
      <c r="E24" s="2" t="s">
        <v>813</v>
      </c>
      <c r="F24" s="5" t="s">
        <v>252</v>
      </c>
      <c r="G24" s="21">
        <v>45086</v>
      </c>
      <c r="H24" s="5">
        <v>150</v>
      </c>
      <c r="I24" s="5">
        <v>50</v>
      </c>
      <c r="J24" s="187" t="s">
        <v>977</v>
      </c>
      <c r="K24" s="22">
        <v>0</v>
      </c>
      <c r="L24" s="22">
        <v>0</v>
      </c>
      <c r="M24" s="22">
        <v>0</v>
      </c>
      <c r="N24" s="22">
        <v>0</v>
      </c>
      <c r="O24" s="22">
        <v>0</v>
      </c>
      <c r="P24" s="22">
        <v>0</v>
      </c>
      <c r="Q24" s="6">
        <v>36067973</v>
      </c>
      <c r="R24" s="6">
        <v>901699326</v>
      </c>
      <c r="S24" s="6">
        <v>0</v>
      </c>
      <c r="T24" s="6">
        <v>0</v>
      </c>
      <c r="U24" s="6">
        <f t="shared" si="22"/>
        <v>937767299</v>
      </c>
      <c r="V24" s="5" t="s">
        <v>1436</v>
      </c>
      <c r="W24" s="5"/>
      <c r="X24" s="5" t="s">
        <v>870</v>
      </c>
      <c r="Y24" s="5" t="s">
        <v>871</v>
      </c>
      <c r="Z24" s="2" t="s">
        <v>872</v>
      </c>
      <c r="AA24" s="5" t="s">
        <v>811</v>
      </c>
      <c r="AB24" s="5" t="s">
        <v>813</v>
      </c>
      <c r="AC24" s="21">
        <v>45103</v>
      </c>
      <c r="AD24" s="21">
        <v>45118</v>
      </c>
      <c r="AE24" s="5" t="s">
        <v>1068</v>
      </c>
      <c r="AF24" s="21">
        <v>45483</v>
      </c>
      <c r="AG24" s="5" t="s">
        <v>1437</v>
      </c>
      <c r="AH24" s="5" t="s">
        <v>1438</v>
      </c>
      <c r="AI24" s="6">
        <v>842709650</v>
      </c>
      <c r="AJ24" s="188">
        <v>0</v>
      </c>
      <c r="AK24" s="6">
        <v>0</v>
      </c>
      <c r="AL24" s="5"/>
      <c r="AM24" s="5">
        <v>0</v>
      </c>
      <c r="AN24" s="6">
        <v>0</v>
      </c>
      <c r="AO24" s="5"/>
      <c r="AP24" s="6">
        <v>842709650</v>
      </c>
      <c r="AQ24" s="5" t="s">
        <v>1102</v>
      </c>
      <c r="AR24" s="21">
        <v>45482</v>
      </c>
      <c r="AS24" s="5" t="s">
        <v>882</v>
      </c>
      <c r="AT24" s="5">
        <v>0</v>
      </c>
      <c r="AU24" s="5">
        <v>0</v>
      </c>
      <c r="AV24" s="5">
        <v>0</v>
      </c>
      <c r="AW24" s="127">
        <v>0</v>
      </c>
      <c r="AX24" s="127">
        <v>0</v>
      </c>
      <c r="AY24" s="127">
        <f t="shared" ca="1" si="17"/>
        <v>0.96721311475409832</v>
      </c>
      <c r="AZ24" s="21">
        <v>45667</v>
      </c>
      <c r="BA24" s="189">
        <f t="shared" si="18"/>
        <v>18.3</v>
      </c>
      <c r="BB24" s="5" t="str">
        <f t="shared" ca="1" si="19"/>
        <v>VIGENTE</v>
      </c>
      <c r="BC24" s="5" t="s">
        <v>77</v>
      </c>
      <c r="BD24" s="5" t="s">
        <v>25</v>
      </c>
      <c r="BE24" s="5" t="s">
        <v>25</v>
      </c>
      <c r="BF24" s="5" t="s">
        <v>25</v>
      </c>
      <c r="BG24" s="5" t="s">
        <v>25</v>
      </c>
      <c r="BH24" s="5" t="s">
        <v>1439</v>
      </c>
      <c r="BI24" s="5" t="s">
        <v>1440</v>
      </c>
      <c r="BJ24" s="21">
        <v>45161</v>
      </c>
      <c r="BK24" s="21">
        <v>45548</v>
      </c>
      <c r="BL24" s="5" t="s">
        <v>1059</v>
      </c>
      <c r="BM24" s="21">
        <v>45669</v>
      </c>
      <c r="BN24" s="5" t="s">
        <v>1441</v>
      </c>
      <c r="BO24" s="5" t="s">
        <v>1441</v>
      </c>
      <c r="BP24" s="137"/>
      <c r="BQ24" s="137"/>
      <c r="BR24" s="137"/>
      <c r="BS24" s="137"/>
      <c r="BT24" s="24">
        <v>842622316</v>
      </c>
      <c r="BU24" s="5"/>
      <c r="BV24" s="24">
        <v>0</v>
      </c>
      <c r="BW24" s="5"/>
      <c r="BX24" s="24">
        <v>0</v>
      </c>
      <c r="BY24" s="24">
        <f t="shared" si="23"/>
        <v>842622316</v>
      </c>
      <c r="BZ24" s="2">
        <v>0</v>
      </c>
      <c r="CA24" s="191">
        <v>0</v>
      </c>
      <c r="CB24" s="2">
        <v>0</v>
      </c>
      <c r="CC24" s="5">
        <v>0</v>
      </c>
      <c r="CD24" s="5">
        <v>0</v>
      </c>
      <c r="CE24" s="5">
        <v>0</v>
      </c>
      <c r="CF24" s="21">
        <v>45669</v>
      </c>
      <c r="CG24" s="300" t="s">
        <v>1442</v>
      </c>
      <c r="CH24" s="314">
        <v>45161</v>
      </c>
      <c r="CI24" s="314">
        <v>47110</v>
      </c>
      <c r="CJ24" s="314" t="s">
        <v>1328</v>
      </c>
      <c r="CK24" s="314" t="s">
        <v>1328</v>
      </c>
      <c r="CL24" s="314" t="s">
        <v>1328</v>
      </c>
      <c r="CM24" s="314" t="s">
        <v>1442</v>
      </c>
      <c r="CN24" s="314">
        <v>45161</v>
      </c>
      <c r="CO24" s="314">
        <v>47110</v>
      </c>
      <c r="CP24" s="314" t="s">
        <v>1442</v>
      </c>
      <c r="CQ24" s="314">
        <v>45161</v>
      </c>
      <c r="CR24" s="314">
        <v>47110</v>
      </c>
      <c r="CS24" s="314" t="s">
        <v>1442</v>
      </c>
      <c r="CT24" s="314">
        <v>45161</v>
      </c>
      <c r="CU24" s="314">
        <v>47110</v>
      </c>
      <c r="CV24" s="301" t="s">
        <v>1442</v>
      </c>
      <c r="CW24" s="314">
        <v>45161</v>
      </c>
      <c r="CX24" s="314">
        <v>47110</v>
      </c>
      <c r="CY24" s="21">
        <v>45669</v>
      </c>
      <c r="CZ24" s="193">
        <f t="shared" si="13"/>
        <v>4.0333333333333332</v>
      </c>
      <c r="DA24" s="194">
        <v>0.05</v>
      </c>
      <c r="DB24" s="194"/>
      <c r="DC24" s="194"/>
      <c r="DD24" s="194"/>
      <c r="DE24" s="194"/>
      <c r="DF24" s="194">
        <v>0</v>
      </c>
      <c r="DG24" s="194"/>
      <c r="DH24" s="194"/>
      <c r="DI24" s="194"/>
      <c r="DJ24" s="194"/>
      <c r="DK24" s="195">
        <f t="shared" ca="1" si="5"/>
        <v>0.83471074380165289</v>
      </c>
      <c r="DL24" s="25" t="str">
        <f t="shared" ca="1" si="14"/>
        <v>VIGENTE</v>
      </c>
      <c r="DM24" s="190" t="s">
        <v>9</v>
      </c>
      <c r="DN24" s="24">
        <v>0</v>
      </c>
      <c r="DO24" s="24">
        <v>0</v>
      </c>
      <c r="DP24" s="26">
        <v>0</v>
      </c>
      <c r="DQ24" s="2">
        <v>0</v>
      </c>
      <c r="DR24" s="24">
        <v>0</v>
      </c>
      <c r="DS24" s="24">
        <v>0</v>
      </c>
      <c r="DT24" s="24">
        <f t="shared" si="7"/>
        <v>842622316</v>
      </c>
      <c r="DU24" s="25">
        <f t="shared" si="24"/>
        <v>0</v>
      </c>
      <c r="DV24" s="24">
        <f t="shared" si="25"/>
        <v>842622316</v>
      </c>
      <c r="DW24" s="188" t="s">
        <v>25</v>
      </c>
      <c r="DX24" s="5" t="s">
        <v>817</v>
      </c>
      <c r="DY24" s="21">
        <v>45364</v>
      </c>
      <c r="DZ24" s="21">
        <v>45544</v>
      </c>
      <c r="EA24" s="5" t="s">
        <v>1372</v>
      </c>
      <c r="EB24" s="24">
        <v>58989676</v>
      </c>
      <c r="EC24" s="2"/>
      <c r="ED24" s="2"/>
      <c r="EE24" s="2"/>
      <c r="EF24" s="27"/>
      <c r="EG24" s="28"/>
      <c r="EH24" s="196">
        <f t="shared" ca="1" si="16"/>
        <v>45649</v>
      </c>
      <c r="EI24" s="5"/>
      <c r="EJ24" s="5"/>
      <c r="EK24" s="5" t="s">
        <v>891</v>
      </c>
      <c r="EL24" s="20" t="s">
        <v>1281</v>
      </c>
      <c r="EM24" s="29" t="s">
        <v>1443</v>
      </c>
      <c r="EN24" s="30" t="s">
        <v>1444</v>
      </c>
      <c r="EO24" s="21">
        <v>45622</v>
      </c>
      <c r="EP24" s="198">
        <f>+BY24+EB24</f>
        <v>901611992</v>
      </c>
      <c r="EQ24" s="198">
        <f t="shared" si="20"/>
        <v>36064479.68</v>
      </c>
      <c r="ER24" s="198">
        <f t="shared" si="21"/>
        <v>937676471.67999995</v>
      </c>
    </row>
    <row r="25" spans="1:148" s="4" customFormat="1" ht="99.95" customHeight="1">
      <c r="A25" s="19" t="s">
        <v>802</v>
      </c>
      <c r="B25" s="2" t="e">
        <f t="shared" si="26"/>
        <v>#REF!</v>
      </c>
      <c r="C25" s="20" t="s">
        <v>803</v>
      </c>
      <c r="D25" s="5" t="s">
        <v>663</v>
      </c>
      <c r="E25" s="2" t="s">
        <v>804</v>
      </c>
      <c r="F25" s="5" t="s">
        <v>252</v>
      </c>
      <c r="G25" s="21">
        <v>45086</v>
      </c>
      <c r="H25" s="5">
        <v>90</v>
      </c>
      <c r="I25" s="5">
        <v>30</v>
      </c>
      <c r="J25" s="187" t="s">
        <v>977</v>
      </c>
      <c r="K25" s="22">
        <v>0</v>
      </c>
      <c r="L25" s="22">
        <v>0</v>
      </c>
      <c r="M25" s="22">
        <v>0</v>
      </c>
      <c r="N25" s="22">
        <v>0</v>
      </c>
      <c r="O25" s="22">
        <v>0</v>
      </c>
      <c r="P25" s="22">
        <v>0</v>
      </c>
      <c r="Q25" s="6">
        <v>21640784</v>
      </c>
      <c r="R25" s="6">
        <v>541019595</v>
      </c>
      <c r="S25" s="6">
        <v>0</v>
      </c>
      <c r="T25" s="6">
        <v>0</v>
      </c>
      <c r="U25" s="6">
        <f t="shared" si="22"/>
        <v>562660379</v>
      </c>
      <c r="V25" s="5" t="s">
        <v>1445</v>
      </c>
      <c r="W25" s="5"/>
      <c r="X25" s="5" t="s">
        <v>870</v>
      </c>
      <c r="Y25" s="5" t="s">
        <v>871</v>
      </c>
      <c r="Z25" s="2" t="s">
        <v>872</v>
      </c>
      <c r="AA25" s="5" t="s">
        <v>802</v>
      </c>
      <c r="AB25" s="5" t="s">
        <v>804</v>
      </c>
      <c r="AC25" s="21">
        <v>45103</v>
      </c>
      <c r="AD25" s="21">
        <v>45113</v>
      </c>
      <c r="AE25" s="5" t="s">
        <v>897</v>
      </c>
      <c r="AF25" s="21">
        <v>45417</v>
      </c>
      <c r="AG25" s="5" t="s">
        <v>1446</v>
      </c>
      <c r="AH25" s="5" t="s">
        <v>1447</v>
      </c>
      <c r="AI25" s="6">
        <v>505625790</v>
      </c>
      <c r="AJ25" s="188">
        <v>0</v>
      </c>
      <c r="AK25" s="6">
        <v>0</v>
      </c>
      <c r="AL25" s="5"/>
      <c r="AM25" s="5">
        <v>0</v>
      </c>
      <c r="AN25" s="6">
        <v>0</v>
      </c>
      <c r="AO25" s="5"/>
      <c r="AP25" s="6">
        <v>505625790</v>
      </c>
      <c r="AQ25" s="5" t="s">
        <v>1054</v>
      </c>
      <c r="AR25" s="21" t="s">
        <v>1448</v>
      </c>
      <c r="AS25" s="5" t="s">
        <v>1449</v>
      </c>
      <c r="AT25" s="5">
        <v>0</v>
      </c>
      <c r="AU25" s="5">
        <v>0</v>
      </c>
      <c r="AV25" s="5">
        <v>0</v>
      </c>
      <c r="AW25" s="127">
        <v>0</v>
      </c>
      <c r="AX25" s="127">
        <v>0</v>
      </c>
      <c r="AY25" s="127">
        <f t="shared" ca="1" si="17"/>
        <v>0.80119581464872947</v>
      </c>
      <c r="AZ25" s="21">
        <v>45782</v>
      </c>
      <c r="BA25" s="189">
        <f t="shared" si="18"/>
        <v>22.3</v>
      </c>
      <c r="BB25" s="5" t="str">
        <f t="shared" ca="1" si="19"/>
        <v>VIGENTE</v>
      </c>
      <c r="BC25" s="5" t="s">
        <v>77</v>
      </c>
      <c r="BD25" s="21" t="s">
        <v>25</v>
      </c>
      <c r="BE25" s="5" t="s">
        <v>25</v>
      </c>
      <c r="BF25" s="5" t="s">
        <v>25</v>
      </c>
      <c r="BG25" s="5" t="s">
        <v>25</v>
      </c>
      <c r="BH25" s="5" t="s">
        <v>1450</v>
      </c>
      <c r="BI25" s="5" t="s">
        <v>1451</v>
      </c>
      <c r="BJ25" s="21">
        <v>45181</v>
      </c>
      <c r="BK25" s="21">
        <v>45602</v>
      </c>
      <c r="BL25" s="5" t="s">
        <v>1084</v>
      </c>
      <c r="BM25" s="21">
        <v>45721</v>
      </c>
      <c r="BN25" s="5" t="s">
        <v>1452</v>
      </c>
      <c r="BO25" s="5" t="s">
        <v>1453</v>
      </c>
      <c r="BP25" s="137"/>
      <c r="BQ25" s="137"/>
      <c r="BR25" s="137"/>
      <c r="BS25" s="137"/>
      <c r="BT25" s="24">
        <v>483479366.74000001</v>
      </c>
      <c r="BU25" s="5"/>
      <c r="BV25" s="24">
        <v>0</v>
      </c>
      <c r="BW25" s="5"/>
      <c r="BX25" s="24">
        <v>0</v>
      </c>
      <c r="BY25" s="24">
        <f t="shared" si="23"/>
        <v>483479366.74000001</v>
      </c>
      <c r="BZ25" s="2">
        <v>0</v>
      </c>
      <c r="CA25" s="191">
        <v>0</v>
      </c>
      <c r="CB25" s="2">
        <v>0</v>
      </c>
      <c r="CC25" s="5">
        <v>0</v>
      </c>
      <c r="CD25" s="5">
        <v>0</v>
      </c>
      <c r="CE25" s="5">
        <v>0</v>
      </c>
      <c r="CF25" s="21">
        <v>45721</v>
      </c>
      <c r="CG25" s="300">
        <v>400052008</v>
      </c>
      <c r="CH25" s="314">
        <v>45327</v>
      </c>
      <c r="CI25" s="314">
        <v>47154</v>
      </c>
      <c r="CJ25" s="314" t="s">
        <v>1328</v>
      </c>
      <c r="CK25" s="314" t="s">
        <v>1328</v>
      </c>
      <c r="CL25" s="314" t="s">
        <v>1328</v>
      </c>
      <c r="CM25" s="300">
        <v>400052008</v>
      </c>
      <c r="CN25" s="314">
        <v>45327</v>
      </c>
      <c r="CO25" s="314">
        <v>47154</v>
      </c>
      <c r="CP25" s="300">
        <v>400052008</v>
      </c>
      <c r="CQ25" s="314">
        <v>45327</v>
      </c>
      <c r="CR25" s="314">
        <v>47154</v>
      </c>
      <c r="CS25" s="300">
        <v>400052008</v>
      </c>
      <c r="CT25" s="314">
        <v>45327</v>
      </c>
      <c r="CU25" s="314">
        <v>47154</v>
      </c>
      <c r="CV25" s="315">
        <v>400052008</v>
      </c>
      <c r="CW25" s="314">
        <v>45327</v>
      </c>
      <c r="CX25" s="314">
        <v>47154</v>
      </c>
      <c r="CY25" s="21">
        <v>45721</v>
      </c>
      <c r="CZ25" s="193">
        <f t="shared" si="13"/>
        <v>3.9666666666666668</v>
      </c>
      <c r="DA25" s="194">
        <v>0.1</v>
      </c>
      <c r="DB25" s="194"/>
      <c r="DC25" s="194"/>
      <c r="DD25" s="194"/>
      <c r="DE25" s="194"/>
      <c r="DF25" s="194">
        <v>0</v>
      </c>
      <c r="DG25" s="194"/>
      <c r="DH25" s="194"/>
      <c r="DI25" s="194"/>
      <c r="DJ25" s="194"/>
      <c r="DK25" s="195">
        <f t="shared" ca="1" si="5"/>
        <v>0.3949579831932773</v>
      </c>
      <c r="DL25" s="25" t="str">
        <f t="shared" ca="1" si="14"/>
        <v>VIGENTE</v>
      </c>
      <c r="DM25" s="190" t="s">
        <v>9</v>
      </c>
      <c r="DN25" s="24">
        <v>0</v>
      </c>
      <c r="DO25" s="24">
        <v>0</v>
      </c>
      <c r="DP25" s="26">
        <v>0</v>
      </c>
      <c r="DQ25" s="2">
        <v>0</v>
      </c>
      <c r="DR25" s="24">
        <v>0</v>
      </c>
      <c r="DS25" s="24">
        <v>0</v>
      </c>
      <c r="DT25" s="24">
        <f t="shared" si="7"/>
        <v>483479366.74000001</v>
      </c>
      <c r="DU25" s="25">
        <f t="shared" si="24"/>
        <v>0</v>
      </c>
      <c r="DV25" s="24">
        <f t="shared" si="25"/>
        <v>483479366.74000001</v>
      </c>
      <c r="DW25" s="188" t="s">
        <v>25</v>
      </c>
      <c r="DX25" s="5" t="s">
        <v>1314</v>
      </c>
      <c r="DY25" s="21">
        <v>45364</v>
      </c>
      <c r="DZ25" s="21">
        <v>45551</v>
      </c>
      <c r="EA25" s="5" t="s">
        <v>1315</v>
      </c>
      <c r="EB25" s="24">
        <v>35393805</v>
      </c>
      <c r="EC25" s="2">
        <f>+EB25/30</f>
        <v>1179793.5</v>
      </c>
      <c r="ED25" s="2"/>
      <c r="EE25" s="2"/>
      <c r="EF25" s="27"/>
      <c r="EG25" s="28"/>
      <c r="EH25" s="196">
        <f t="shared" ca="1" si="16"/>
        <v>45649</v>
      </c>
      <c r="EI25" s="5"/>
      <c r="EJ25" s="5"/>
      <c r="EK25" s="5" t="s">
        <v>891</v>
      </c>
      <c r="EL25" s="20" t="s">
        <v>1281</v>
      </c>
      <c r="EM25" s="29" t="s">
        <v>1454</v>
      </c>
      <c r="EN25" s="30" t="s">
        <v>1455</v>
      </c>
      <c r="EO25" s="21">
        <v>45622</v>
      </c>
      <c r="EP25" s="198">
        <f>+BY25+EB25</f>
        <v>518873171.74000001</v>
      </c>
      <c r="EQ25" s="198">
        <f t="shared" si="20"/>
        <v>20754926.869600002</v>
      </c>
      <c r="ER25" s="198">
        <f t="shared" si="21"/>
        <v>539628098.60960007</v>
      </c>
    </row>
    <row r="26" spans="1:148" s="4" customFormat="1" ht="99.95" customHeight="1">
      <c r="A26" s="19" t="s">
        <v>789</v>
      </c>
      <c r="B26" s="2" t="e">
        <f>+#REF!+1</f>
        <v>#REF!</v>
      </c>
      <c r="C26" s="20" t="s">
        <v>708</v>
      </c>
      <c r="D26" s="5" t="s">
        <v>466</v>
      </c>
      <c r="E26" s="2" t="s">
        <v>790</v>
      </c>
      <c r="F26" s="5" t="s">
        <v>252</v>
      </c>
      <c r="G26" s="21">
        <v>45086</v>
      </c>
      <c r="H26" s="5">
        <v>96</v>
      </c>
      <c r="I26" s="5">
        <v>32</v>
      </c>
      <c r="J26" s="187" t="s">
        <v>977</v>
      </c>
      <c r="K26" s="22">
        <v>0</v>
      </c>
      <c r="L26" s="22">
        <v>0</v>
      </c>
      <c r="M26" s="22">
        <v>0</v>
      </c>
      <c r="N26" s="22">
        <v>0</v>
      </c>
      <c r="O26" s="22">
        <v>0</v>
      </c>
      <c r="P26" s="22">
        <v>0</v>
      </c>
      <c r="Q26" s="6">
        <v>23083503</v>
      </c>
      <c r="R26" s="6">
        <v>577087568</v>
      </c>
      <c r="S26" s="6">
        <v>0</v>
      </c>
      <c r="T26" s="6">
        <v>0</v>
      </c>
      <c r="U26" s="6">
        <f>SUBTOTAL(9,K26:T26)</f>
        <v>600171071</v>
      </c>
      <c r="V26" s="5" t="s">
        <v>1456</v>
      </c>
      <c r="W26" s="5"/>
      <c r="X26" s="5" t="s">
        <v>870</v>
      </c>
      <c r="Y26" s="5" t="s">
        <v>871</v>
      </c>
      <c r="Z26" s="2" t="s">
        <v>872</v>
      </c>
      <c r="AA26" s="5" t="s">
        <v>789</v>
      </c>
      <c r="AB26" s="5" t="s">
        <v>790</v>
      </c>
      <c r="AC26" s="21">
        <v>45104</v>
      </c>
      <c r="AD26" s="21">
        <v>45112</v>
      </c>
      <c r="AE26" s="5" t="s">
        <v>897</v>
      </c>
      <c r="AF26" s="21">
        <v>45416</v>
      </c>
      <c r="AG26" s="5" t="s">
        <v>1457</v>
      </c>
      <c r="AH26" s="5" t="s">
        <v>1458</v>
      </c>
      <c r="AI26" s="6">
        <v>539334176</v>
      </c>
      <c r="AJ26" s="188">
        <v>0</v>
      </c>
      <c r="AK26" s="6">
        <v>0</v>
      </c>
      <c r="AL26" s="5"/>
      <c r="AM26" s="5">
        <v>0</v>
      </c>
      <c r="AN26" s="6">
        <v>0</v>
      </c>
      <c r="AO26" s="5"/>
      <c r="AP26" s="6">
        <v>539334176</v>
      </c>
      <c r="AQ26" s="5" t="s">
        <v>1102</v>
      </c>
      <c r="AR26" s="21">
        <v>45590</v>
      </c>
      <c r="AS26" s="5" t="s">
        <v>979</v>
      </c>
      <c r="AT26" s="5" t="s">
        <v>1335</v>
      </c>
      <c r="AU26" s="21">
        <v>44990</v>
      </c>
      <c r="AV26" s="193" t="s">
        <v>1336</v>
      </c>
      <c r="AW26" s="127">
        <v>0</v>
      </c>
      <c r="AX26" s="127">
        <v>0</v>
      </c>
      <c r="AY26" s="127" t="e">
        <f t="shared" ref="AY26:AY27" ca="1" si="28">+(EH26-AD26)/(AZ26-AD26)</f>
        <v>#VALUE!</v>
      </c>
      <c r="AZ26" s="21" t="s">
        <v>1459</v>
      </c>
      <c r="BA26" s="189" t="e">
        <f t="shared" si="18"/>
        <v>#VALUE!</v>
      </c>
      <c r="BB26" s="5" t="str">
        <f t="shared" ref="BB26:BB27" ca="1" si="29">+IF(AZ26&lt;NOW(),"VENCIDO","VIGENTE")</f>
        <v>VIGENTE</v>
      </c>
      <c r="BC26" s="5" t="s">
        <v>77</v>
      </c>
      <c r="BD26" s="21" t="s">
        <v>25</v>
      </c>
      <c r="BE26" s="5" t="s">
        <v>25</v>
      </c>
      <c r="BF26" s="5" t="s">
        <v>25</v>
      </c>
      <c r="BG26" s="5" t="s">
        <v>25</v>
      </c>
      <c r="BH26" s="5" t="s">
        <v>1460</v>
      </c>
      <c r="BI26" s="5" t="s">
        <v>1461</v>
      </c>
      <c r="BJ26" s="21">
        <v>45212</v>
      </c>
      <c r="BK26" s="21">
        <v>45558</v>
      </c>
      <c r="BL26" s="5" t="s">
        <v>979</v>
      </c>
      <c r="BM26" s="21">
        <v>45708</v>
      </c>
      <c r="BN26" s="5" t="s">
        <v>1462</v>
      </c>
      <c r="BO26" s="5">
        <v>0</v>
      </c>
      <c r="BP26" s="137"/>
      <c r="BQ26" s="137"/>
      <c r="BR26" s="137"/>
      <c r="BS26" s="137"/>
      <c r="BT26" s="24">
        <v>539334176</v>
      </c>
      <c r="BU26" s="5"/>
      <c r="BV26" s="24">
        <v>0</v>
      </c>
      <c r="BW26" s="5"/>
      <c r="BX26" s="24">
        <v>0</v>
      </c>
      <c r="BY26" s="24">
        <f t="shared" ref="BY26" si="30">+BT26+BV26+BX26</f>
        <v>539334176</v>
      </c>
      <c r="BZ26" s="2">
        <v>0</v>
      </c>
      <c r="CA26" s="191">
        <v>0</v>
      </c>
      <c r="CB26" s="2">
        <v>0</v>
      </c>
      <c r="CC26" s="5">
        <v>0</v>
      </c>
      <c r="CD26" s="5">
        <v>0</v>
      </c>
      <c r="CE26" s="5">
        <v>0</v>
      </c>
      <c r="CF26" s="21">
        <v>45708</v>
      </c>
      <c r="CG26" s="300" t="s">
        <v>1463</v>
      </c>
      <c r="CH26" s="314">
        <v>45377</v>
      </c>
      <c r="CI26" s="314">
        <v>47568</v>
      </c>
      <c r="CJ26" s="314" t="s">
        <v>1328</v>
      </c>
      <c r="CK26" s="314" t="s">
        <v>1328</v>
      </c>
      <c r="CL26" s="314" t="s">
        <v>1328</v>
      </c>
      <c r="CM26" s="314" t="s">
        <v>1463</v>
      </c>
      <c r="CN26" s="314">
        <v>45377</v>
      </c>
      <c r="CO26" s="314">
        <v>47568</v>
      </c>
      <c r="CP26" s="314" t="s">
        <v>1463</v>
      </c>
      <c r="CQ26" s="314">
        <v>45377</v>
      </c>
      <c r="CR26" s="314">
        <v>47568</v>
      </c>
      <c r="CS26" s="314" t="s">
        <v>1463</v>
      </c>
      <c r="CT26" s="314">
        <v>45377</v>
      </c>
      <c r="CU26" s="314">
        <v>47568</v>
      </c>
      <c r="CV26" s="301" t="s">
        <v>1463</v>
      </c>
      <c r="CW26" s="314">
        <v>45377</v>
      </c>
      <c r="CX26" s="314">
        <v>47568</v>
      </c>
      <c r="CY26" s="21">
        <v>45708</v>
      </c>
      <c r="CZ26" s="193">
        <f t="shared" ref="CZ26:CZ33" si="31">((CY26-BK26)/30)</f>
        <v>5</v>
      </c>
      <c r="DA26" s="194">
        <v>0.05</v>
      </c>
      <c r="DB26" s="194"/>
      <c r="DC26" s="194"/>
      <c r="DD26" s="194"/>
      <c r="DE26" s="194"/>
      <c r="DF26" s="194">
        <v>0</v>
      </c>
      <c r="DG26" s="194"/>
      <c r="DH26" s="194"/>
      <c r="DI26" s="194"/>
      <c r="DJ26" s="194"/>
      <c r="DK26" s="195">
        <f t="shared" ca="1" si="5"/>
        <v>0.60666666666666669</v>
      </c>
      <c r="DL26" s="25" t="str">
        <f t="shared" ref="DL26:DL33" ca="1" si="32">+IF(CY26&lt;NOW(),"VENCIDO","VIGENTE")</f>
        <v>VIGENTE</v>
      </c>
      <c r="DM26" s="190" t="s">
        <v>9</v>
      </c>
      <c r="DN26" s="24">
        <v>0</v>
      </c>
      <c r="DO26" s="24">
        <v>0</v>
      </c>
      <c r="DP26" s="26">
        <v>0</v>
      </c>
      <c r="DQ26" s="2">
        <v>0</v>
      </c>
      <c r="DR26" s="24">
        <v>0</v>
      </c>
      <c r="DS26" s="24">
        <v>0</v>
      </c>
      <c r="DT26" s="24">
        <f t="shared" si="7"/>
        <v>539334176</v>
      </c>
      <c r="DU26" s="25">
        <f>+DS26/BY26</f>
        <v>0</v>
      </c>
      <c r="DV26" s="24">
        <f>+BY26-DS26</f>
        <v>539334176</v>
      </c>
      <c r="DW26" s="188" t="s">
        <v>25</v>
      </c>
      <c r="DX26" s="5" t="s">
        <v>821</v>
      </c>
      <c r="DY26" s="21">
        <v>45364</v>
      </c>
      <c r="DZ26" s="21">
        <v>45551</v>
      </c>
      <c r="EA26" s="5" t="s">
        <v>1315</v>
      </c>
      <c r="EB26" s="24">
        <v>37753392</v>
      </c>
      <c r="EC26" s="2"/>
      <c r="ED26" s="2"/>
      <c r="EE26" s="2"/>
      <c r="EF26" s="27"/>
      <c r="EG26" s="28"/>
      <c r="EH26" s="196">
        <f t="shared" ref="EH26:EH33" ca="1" si="33">+TODAY()</f>
        <v>45649</v>
      </c>
      <c r="EI26" s="5"/>
      <c r="EJ26" s="5"/>
      <c r="EK26" s="5" t="s">
        <v>891</v>
      </c>
      <c r="EL26" s="20" t="s">
        <v>1281</v>
      </c>
      <c r="EM26" s="29" t="s">
        <v>1464</v>
      </c>
      <c r="EN26" s="30" t="s">
        <v>1465</v>
      </c>
      <c r="EO26" s="21">
        <v>45622</v>
      </c>
      <c r="EP26" s="198">
        <f>BY26+VLOOKUP(DX26,$1:$1048576,77,FALSE)</f>
        <v>956700923</v>
      </c>
      <c r="EQ26" s="198">
        <f t="shared" ref="EQ26:EQ30" si="34">+EP26*0.04</f>
        <v>38268036.920000002</v>
      </c>
      <c r="ER26" s="198">
        <f t="shared" ref="ER26:ER30" si="35">+EP26+EQ26</f>
        <v>994968959.91999996</v>
      </c>
    </row>
    <row r="27" spans="1:148" s="4" customFormat="1" ht="99.95" customHeight="1">
      <c r="A27" s="19" t="s">
        <v>784</v>
      </c>
      <c r="B27" s="2" t="e">
        <f>+#REF!+1</f>
        <v>#REF!</v>
      </c>
      <c r="C27" s="20" t="s">
        <v>785</v>
      </c>
      <c r="D27" s="5" t="s">
        <v>245</v>
      </c>
      <c r="E27" s="2" t="s">
        <v>786</v>
      </c>
      <c r="F27" s="5" t="s">
        <v>252</v>
      </c>
      <c r="G27" s="21">
        <v>45086</v>
      </c>
      <c r="H27" s="5">
        <v>300</v>
      </c>
      <c r="I27" s="5">
        <v>100</v>
      </c>
      <c r="J27" s="187" t="s">
        <v>977</v>
      </c>
      <c r="K27" s="22">
        <v>0</v>
      </c>
      <c r="L27" s="22">
        <v>0</v>
      </c>
      <c r="M27" s="22">
        <v>0</v>
      </c>
      <c r="N27" s="22">
        <v>0</v>
      </c>
      <c r="O27" s="22">
        <v>0</v>
      </c>
      <c r="P27" s="22">
        <v>0</v>
      </c>
      <c r="Q27" s="6">
        <v>72135946</v>
      </c>
      <c r="R27" s="6">
        <v>1803398651</v>
      </c>
      <c r="S27" s="6">
        <v>0</v>
      </c>
      <c r="T27" s="6">
        <v>0</v>
      </c>
      <c r="U27" s="6">
        <f>SUBTOTAL(9,K27:T27)</f>
        <v>1875534597</v>
      </c>
      <c r="V27" s="5" t="s">
        <v>1099</v>
      </c>
      <c r="W27" s="5"/>
      <c r="X27" s="5" t="s">
        <v>870</v>
      </c>
      <c r="Y27" s="5" t="s">
        <v>871</v>
      </c>
      <c r="Z27" s="2" t="s">
        <v>872</v>
      </c>
      <c r="AA27" s="5" t="s">
        <v>784</v>
      </c>
      <c r="AB27" s="5" t="s">
        <v>1466</v>
      </c>
      <c r="AC27" s="21">
        <v>45105</v>
      </c>
      <c r="AD27" s="21">
        <v>45118</v>
      </c>
      <c r="AE27" s="5" t="s">
        <v>1190</v>
      </c>
      <c r="AF27" s="21">
        <v>45575</v>
      </c>
      <c r="AG27" s="5" t="s">
        <v>1467</v>
      </c>
      <c r="AH27" s="5" t="s">
        <v>1468</v>
      </c>
      <c r="AI27" s="6">
        <v>1685419300</v>
      </c>
      <c r="AJ27" s="188">
        <v>0</v>
      </c>
      <c r="AK27" s="6">
        <v>0</v>
      </c>
      <c r="AL27" s="5"/>
      <c r="AM27" s="5">
        <v>0</v>
      </c>
      <c r="AN27" s="6">
        <v>0</v>
      </c>
      <c r="AO27" s="5"/>
      <c r="AP27" s="6">
        <v>1685419300</v>
      </c>
      <c r="AQ27" s="5" t="s">
        <v>1102</v>
      </c>
      <c r="AR27" s="21">
        <v>45575</v>
      </c>
      <c r="AS27" s="5" t="s">
        <v>1469</v>
      </c>
      <c r="AT27" s="5">
        <v>0</v>
      </c>
      <c r="AU27" s="5">
        <v>0</v>
      </c>
      <c r="AV27" s="5">
        <v>0</v>
      </c>
      <c r="AW27" s="127">
        <v>0</v>
      </c>
      <c r="AX27" s="127">
        <v>0</v>
      </c>
      <c r="AY27" s="127">
        <f t="shared" ca="1" si="28"/>
        <v>0.69776609724047312</v>
      </c>
      <c r="AZ27" s="21">
        <v>45879</v>
      </c>
      <c r="BA27" s="189">
        <f t="shared" si="18"/>
        <v>25.366666666666667</v>
      </c>
      <c r="BB27" s="5" t="str">
        <f t="shared" ca="1" si="29"/>
        <v>VIGENTE</v>
      </c>
      <c r="BC27" s="5" t="s">
        <v>77</v>
      </c>
      <c r="BD27" s="21" t="s">
        <v>25</v>
      </c>
      <c r="BE27" s="5" t="s">
        <v>25</v>
      </c>
      <c r="BF27" s="5" t="s">
        <v>25</v>
      </c>
      <c r="BG27" s="5" t="s">
        <v>25</v>
      </c>
      <c r="BH27" s="5" t="s">
        <v>1470</v>
      </c>
      <c r="BI27" s="5" t="s">
        <v>1471</v>
      </c>
      <c r="BJ27" s="21">
        <v>45230</v>
      </c>
      <c r="BK27" s="21">
        <v>45547</v>
      </c>
      <c r="BL27" s="5" t="s">
        <v>897</v>
      </c>
      <c r="BM27" s="21">
        <v>45850</v>
      </c>
      <c r="BN27" s="5" t="s">
        <v>1472</v>
      </c>
      <c r="BO27" s="5" t="s">
        <v>1473</v>
      </c>
      <c r="BP27" s="137"/>
      <c r="BQ27" s="137"/>
      <c r="BR27" s="137"/>
      <c r="BS27" s="137"/>
      <c r="BT27" s="24">
        <v>1685414700</v>
      </c>
      <c r="BU27" s="5"/>
      <c r="BV27" s="24">
        <v>0</v>
      </c>
      <c r="BW27" s="5"/>
      <c r="BX27" s="24">
        <v>0</v>
      </c>
      <c r="BY27" s="24">
        <f>+BT27+BV27+BX27</f>
        <v>1685414700</v>
      </c>
      <c r="BZ27" s="2">
        <v>0</v>
      </c>
      <c r="CA27" s="191">
        <v>0</v>
      </c>
      <c r="CB27" s="2">
        <v>0</v>
      </c>
      <c r="CC27" s="5">
        <v>0</v>
      </c>
      <c r="CD27" s="5">
        <v>0</v>
      </c>
      <c r="CE27" s="5">
        <v>0</v>
      </c>
      <c r="CF27" s="21">
        <v>45850</v>
      </c>
      <c r="CG27" s="300" t="s">
        <v>1421</v>
      </c>
      <c r="CH27" s="314">
        <v>45517</v>
      </c>
      <c r="CI27" s="314">
        <v>47708</v>
      </c>
      <c r="CJ27" s="314" t="s">
        <v>1328</v>
      </c>
      <c r="CK27" s="314" t="s">
        <v>1328</v>
      </c>
      <c r="CL27" s="314" t="s">
        <v>1328</v>
      </c>
      <c r="CM27" s="314" t="s">
        <v>1421</v>
      </c>
      <c r="CN27" s="314">
        <v>45517</v>
      </c>
      <c r="CO27" s="314">
        <v>47708</v>
      </c>
      <c r="CP27" s="314" t="s">
        <v>1421</v>
      </c>
      <c r="CQ27" s="314">
        <v>45517</v>
      </c>
      <c r="CR27" s="314">
        <v>47708</v>
      </c>
      <c r="CS27" s="314" t="s">
        <v>1421</v>
      </c>
      <c r="CT27" s="314">
        <v>45517</v>
      </c>
      <c r="CU27" s="314">
        <v>47708</v>
      </c>
      <c r="CV27" s="301" t="s">
        <v>1421</v>
      </c>
      <c r="CW27" s="314">
        <v>45517</v>
      </c>
      <c r="CX27" s="314">
        <v>47708</v>
      </c>
      <c r="CY27" s="21">
        <v>45850</v>
      </c>
      <c r="CZ27" s="193">
        <f t="shared" si="31"/>
        <v>10.1</v>
      </c>
      <c r="DA27" s="194">
        <v>0.2</v>
      </c>
      <c r="DB27" s="194"/>
      <c r="DC27" s="194"/>
      <c r="DD27" s="194"/>
      <c r="DE27" s="194"/>
      <c r="DF27" s="194">
        <v>0</v>
      </c>
      <c r="DG27" s="194"/>
      <c r="DH27" s="194"/>
      <c r="DI27" s="194"/>
      <c r="DJ27" s="194"/>
      <c r="DK27" s="195">
        <f t="shared" ca="1" si="5"/>
        <v>0.33663366336633666</v>
      </c>
      <c r="DL27" s="25" t="str">
        <f t="shared" ca="1" si="32"/>
        <v>VIGENTE</v>
      </c>
      <c r="DM27" s="190" t="s">
        <v>9</v>
      </c>
      <c r="DN27" s="24">
        <v>0</v>
      </c>
      <c r="DO27" s="24">
        <v>0</v>
      </c>
      <c r="DP27" s="26">
        <v>0</v>
      </c>
      <c r="DQ27" s="2">
        <v>0</v>
      </c>
      <c r="DR27" s="24">
        <v>0</v>
      </c>
      <c r="DS27" s="24">
        <v>0</v>
      </c>
      <c r="DT27" s="24">
        <f t="shared" si="7"/>
        <v>1685414700</v>
      </c>
      <c r="DU27" s="25">
        <f>+DS27/BY27</f>
        <v>0</v>
      </c>
      <c r="DV27" s="24">
        <f>+BY27-DS27</f>
        <v>1685414700</v>
      </c>
      <c r="DW27" s="188" t="s">
        <v>25</v>
      </c>
      <c r="DX27" s="5" t="s">
        <v>817</v>
      </c>
      <c r="DY27" s="21">
        <v>45364</v>
      </c>
      <c r="DZ27" s="21">
        <v>45544</v>
      </c>
      <c r="EA27" s="5" t="s">
        <v>1372</v>
      </c>
      <c r="EB27" s="24">
        <v>117979351</v>
      </c>
      <c r="EC27" s="2"/>
      <c r="ED27" s="2"/>
      <c r="EE27" s="2"/>
      <c r="EF27" s="27"/>
      <c r="EG27" s="28"/>
      <c r="EH27" s="196">
        <f t="shared" ca="1" si="33"/>
        <v>45649</v>
      </c>
      <c r="EI27" s="5"/>
      <c r="EJ27" s="5"/>
      <c r="EK27" s="5" t="s">
        <v>891</v>
      </c>
      <c r="EL27" s="20" t="s">
        <v>1281</v>
      </c>
      <c r="EM27" s="29" t="s">
        <v>1474</v>
      </c>
      <c r="EN27" s="30" t="s">
        <v>1402</v>
      </c>
      <c r="EO27" s="21">
        <v>45622</v>
      </c>
      <c r="EP27" s="198">
        <f>+BY27+EB27</f>
        <v>1803394051</v>
      </c>
      <c r="EQ27" s="198">
        <f t="shared" si="34"/>
        <v>72135762.040000007</v>
      </c>
      <c r="ER27" s="198">
        <f t="shared" si="35"/>
        <v>1875529813.04</v>
      </c>
    </row>
    <row r="28" spans="1:148" s="4" customFormat="1" ht="99.95" customHeight="1">
      <c r="A28" s="19" t="s">
        <v>247</v>
      </c>
      <c r="B28" s="2" t="e">
        <f>+#REF!+1</f>
        <v>#REF!</v>
      </c>
      <c r="C28" s="20" t="s">
        <v>711</v>
      </c>
      <c r="D28" s="5" t="s">
        <v>260</v>
      </c>
      <c r="E28" s="2" t="s">
        <v>791</v>
      </c>
      <c r="F28" s="5" t="s">
        <v>252</v>
      </c>
      <c r="G28" s="21">
        <v>45086</v>
      </c>
      <c r="H28" s="5">
        <v>0</v>
      </c>
      <c r="I28" s="5">
        <v>0</v>
      </c>
      <c r="J28" s="187" t="s">
        <v>977</v>
      </c>
      <c r="K28" s="22">
        <v>0</v>
      </c>
      <c r="L28" s="22">
        <v>0</v>
      </c>
      <c r="M28" s="22">
        <v>0</v>
      </c>
      <c r="N28" s="22">
        <v>0</v>
      </c>
      <c r="O28" s="22">
        <v>0</v>
      </c>
      <c r="P28" s="22">
        <v>0</v>
      </c>
      <c r="Q28" s="6">
        <v>0</v>
      </c>
      <c r="R28" s="6">
        <v>0</v>
      </c>
      <c r="S28" s="6">
        <v>0</v>
      </c>
      <c r="T28" s="6">
        <v>0</v>
      </c>
      <c r="U28" s="6">
        <f>SUBTOTAL(9,K28:T28)</f>
        <v>0</v>
      </c>
      <c r="V28" s="5" t="s">
        <v>928</v>
      </c>
      <c r="W28" s="5"/>
      <c r="X28" s="5" t="s">
        <v>870</v>
      </c>
      <c r="Y28" s="5" t="s">
        <v>871</v>
      </c>
      <c r="Z28" s="2" t="s">
        <v>1222</v>
      </c>
      <c r="AA28" s="5">
        <v>0</v>
      </c>
      <c r="AB28" s="5">
        <v>0</v>
      </c>
      <c r="AC28" s="21" t="s">
        <v>1253</v>
      </c>
      <c r="AD28" s="21">
        <v>0</v>
      </c>
      <c r="AE28" s="5">
        <v>0</v>
      </c>
      <c r="AF28" s="21">
        <v>0</v>
      </c>
      <c r="AG28" s="5"/>
      <c r="AH28" s="5">
        <v>0</v>
      </c>
      <c r="AI28" s="6">
        <v>0</v>
      </c>
      <c r="AJ28" s="188">
        <v>0</v>
      </c>
      <c r="AK28" s="6">
        <v>0</v>
      </c>
      <c r="AL28" s="5"/>
      <c r="AM28" s="5">
        <v>0</v>
      </c>
      <c r="AN28" s="6">
        <v>0</v>
      </c>
      <c r="AO28" s="5"/>
      <c r="AP28" s="6">
        <v>0</v>
      </c>
      <c r="AQ28" s="5">
        <v>0</v>
      </c>
      <c r="AR28" s="5">
        <v>0</v>
      </c>
      <c r="AS28" s="5">
        <v>0</v>
      </c>
      <c r="AT28" s="5">
        <v>0</v>
      </c>
      <c r="AU28" s="5">
        <v>0</v>
      </c>
      <c r="AV28" s="5">
        <v>0</v>
      </c>
      <c r="AW28" s="127">
        <v>0</v>
      </c>
      <c r="AX28" s="127">
        <v>0</v>
      </c>
      <c r="AY28" s="127" t="e">
        <f t="shared" ref="AY28:AY30" ca="1" si="36">+(EH28-AD28)/(AZ28-AD28)</f>
        <v>#DIV/0!</v>
      </c>
      <c r="AZ28" s="21">
        <v>0</v>
      </c>
      <c r="BA28" s="189">
        <f t="shared" ref="BA28:BA30" si="37">((AZ28-AD28)/30)</f>
        <v>0</v>
      </c>
      <c r="BB28" s="5" t="str">
        <f t="shared" ref="BB28" ca="1" si="38">+IF(AZ28&lt;NOW(),"VENCIDO","VIGENTE")</f>
        <v>VENCIDO</v>
      </c>
      <c r="BC28" s="5" t="s">
        <v>247</v>
      </c>
      <c r="BD28" s="21">
        <v>0</v>
      </c>
      <c r="BE28" s="5">
        <v>0</v>
      </c>
      <c r="BF28" s="21">
        <v>0</v>
      </c>
      <c r="BG28" s="21">
        <v>0</v>
      </c>
      <c r="BH28" s="5">
        <v>0</v>
      </c>
      <c r="BI28" s="5">
        <v>0</v>
      </c>
      <c r="BJ28" s="21">
        <v>0</v>
      </c>
      <c r="BK28" s="21">
        <v>0</v>
      </c>
      <c r="BL28" s="5">
        <v>0</v>
      </c>
      <c r="BM28" s="21">
        <v>0</v>
      </c>
      <c r="BN28" s="5">
        <v>0</v>
      </c>
      <c r="BO28" s="5">
        <v>0</v>
      </c>
      <c r="BP28" s="137"/>
      <c r="BQ28" s="137"/>
      <c r="BR28" s="137"/>
      <c r="BS28" s="137"/>
      <c r="BT28" s="24">
        <v>0</v>
      </c>
      <c r="BU28" s="5"/>
      <c r="BV28" s="24">
        <v>0</v>
      </c>
      <c r="BW28" s="5"/>
      <c r="BX28" s="24">
        <v>0</v>
      </c>
      <c r="BY28" s="24">
        <v>0</v>
      </c>
      <c r="BZ28" s="2">
        <v>0</v>
      </c>
      <c r="CA28" s="191">
        <v>0</v>
      </c>
      <c r="CB28" s="2">
        <v>0</v>
      </c>
      <c r="CC28" s="5">
        <v>0</v>
      </c>
      <c r="CD28" s="5">
        <v>0</v>
      </c>
      <c r="CE28" s="5">
        <v>0</v>
      </c>
      <c r="CF28" s="21">
        <v>0</v>
      </c>
      <c r="CG28" s="5">
        <v>0</v>
      </c>
      <c r="CH28" s="314">
        <v>0</v>
      </c>
      <c r="CI28" s="192">
        <v>0</v>
      </c>
      <c r="CJ28" s="192">
        <v>0</v>
      </c>
      <c r="CK28" s="192">
        <v>0</v>
      </c>
      <c r="CL28" s="192">
        <v>0</v>
      </c>
      <c r="CM28" s="192">
        <v>0</v>
      </c>
      <c r="CN28" s="192">
        <v>0</v>
      </c>
      <c r="CO28" s="192">
        <v>0</v>
      </c>
      <c r="CP28" s="192">
        <v>0</v>
      </c>
      <c r="CQ28" s="192">
        <v>0</v>
      </c>
      <c r="CR28" s="192">
        <v>0</v>
      </c>
      <c r="CS28" s="192">
        <v>0</v>
      </c>
      <c r="CT28" s="192">
        <v>0</v>
      </c>
      <c r="CU28" s="192">
        <v>0</v>
      </c>
      <c r="CV28" s="301">
        <v>0</v>
      </c>
      <c r="CW28" s="314">
        <v>0</v>
      </c>
      <c r="CX28" s="192">
        <v>0</v>
      </c>
      <c r="CY28" s="21">
        <v>0</v>
      </c>
      <c r="CZ28" s="193">
        <f t="shared" si="31"/>
        <v>0</v>
      </c>
      <c r="DA28" s="194">
        <v>0</v>
      </c>
      <c r="DB28" s="194"/>
      <c r="DC28" s="194"/>
      <c r="DD28" s="194"/>
      <c r="DE28" s="194"/>
      <c r="DF28" s="194">
        <v>0</v>
      </c>
      <c r="DG28" s="194"/>
      <c r="DH28" s="194"/>
      <c r="DI28" s="194"/>
      <c r="DJ28" s="194"/>
      <c r="DK28" s="195" t="e">
        <f t="shared" ca="1" si="5"/>
        <v>#DIV/0!</v>
      </c>
      <c r="DL28" s="25" t="str">
        <f t="shared" ca="1" si="32"/>
        <v>VENCIDO</v>
      </c>
      <c r="DM28" s="190" t="s">
        <v>7</v>
      </c>
      <c r="DN28" s="24">
        <v>0</v>
      </c>
      <c r="DO28" s="24">
        <v>0</v>
      </c>
      <c r="DP28" s="26">
        <v>0</v>
      </c>
      <c r="DQ28" s="2">
        <v>0</v>
      </c>
      <c r="DR28" s="24">
        <v>0</v>
      </c>
      <c r="DS28" s="24">
        <v>0</v>
      </c>
      <c r="DT28" s="24">
        <v>0</v>
      </c>
      <c r="DU28" s="25">
        <v>0</v>
      </c>
      <c r="DV28" s="24">
        <v>0</v>
      </c>
      <c r="DW28" s="188">
        <v>0</v>
      </c>
      <c r="DX28" s="5">
        <v>0</v>
      </c>
      <c r="DY28" s="21">
        <v>0</v>
      </c>
      <c r="DZ28" s="21"/>
      <c r="EA28" s="5">
        <v>0</v>
      </c>
      <c r="EB28" s="24">
        <v>0</v>
      </c>
      <c r="EC28" s="2">
        <v>0</v>
      </c>
      <c r="ED28" s="2" t="s">
        <v>1073</v>
      </c>
      <c r="EE28" s="2">
        <v>0</v>
      </c>
      <c r="EF28" s="27">
        <v>0</v>
      </c>
      <c r="EG28" s="28">
        <v>0</v>
      </c>
      <c r="EH28" s="196">
        <f t="shared" ca="1" si="33"/>
        <v>45649</v>
      </c>
      <c r="EI28" s="5">
        <v>0</v>
      </c>
      <c r="EJ28" s="5">
        <v>0</v>
      </c>
      <c r="EK28" s="5" t="s">
        <v>891</v>
      </c>
      <c r="EL28" s="20" t="s">
        <v>1281</v>
      </c>
      <c r="EM28" s="29" t="s">
        <v>1253</v>
      </c>
      <c r="EN28" s="30" t="s">
        <v>1475</v>
      </c>
      <c r="EO28" s="21">
        <v>45622</v>
      </c>
      <c r="EP28" s="198">
        <f>AP28</f>
        <v>0</v>
      </c>
      <c r="EQ28" s="198">
        <f t="shared" si="34"/>
        <v>0</v>
      </c>
      <c r="ER28" s="198">
        <f t="shared" si="35"/>
        <v>0</v>
      </c>
    </row>
    <row r="29" spans="1:148" s="4" customFormat="1" ht="99.95" customHeight="1">
      <c r="A29" s="19" t="s">
        <v>247</v>
      </c>
      <c r="B29" s="2" t="e">
        <f>+#REF!+1</f>
        <v>#REF!</v>
      </c>
      <c r="C29" s="20" t="s">
        <v>495</v>
      </c>
      <c r="D29" s="5" t="s">
        <v>234</v>
      </c>
      <c r="E29" s="2" t="s">
        <v>798</v>
      </c>
      <c r="F29" s="5" t="s">
        <v>252</v>
      </c>
      <c r="G29" s="21">
        <v>45086</v>
      </c>
      <c r="H29" s="5">
        <v>0</v>
      </c>
      <c r="I29" s="5">
        <v>0</v>
      </c>
      <c r="J29" s="187" t="s">
        <v>977</v>
      </c>
      <c r="K29" s="22">
        <v>0</v>
      </c>
      <c r="L29" s="22">
        <v>0</v>
      </c>
      <c r="M29" s="22">
        <v>0</v>
      </c>
      <c r="N29" s="22">
        <v>0</v>
      </c>
      <c r="O29" s="22">
        <v>0</v>
      </c>
      <c r="P29" s="22">
        <v>0</v>
      </c>
      <c r="Q29" s="6">
        <v>0</v>
      </c>
      <c r="R29" s="6">
        <v>0</v>
      </c>
      <c r="S29" s="6">
        <v>0</v>
      </c>
      <c r="T29" s="6">
        <v>0</v>
      </c>
      <c r="U29" s="6">
        <f>SUBTOTAL(9,K29:T29)</f>
        <v>0</v>
      </c>
      <c r="V29" s="5" t="s">
        <v>928</v>
      </c>
      <c r="W29" s="5"/>
      <c r="X29" s="5" t="s">
        <v>870</v>
      </c>
      <c r="Y29" s="5" t="s">
        <v>871</v>
      </c>
      <c r="Z29" s="2" t="s">
        <v>1222</v>
      </c>
      <c r="AA29" s="5">
        <v>0</v>
      </c>
      <c r="AB29" s="5">
        <v>0</v>
      </c>
      <c r="AC29" s="21" t="s">
        <v>1253</v>
      </c>
      <c r="AD29" s="21">
        <v>0</v>
      </c>
      <c r="AE29" s="5">
        <v>0</v>
      </c>
      <c r="AF29" s="21">
        <v>0</v>
      </c>
      <c r="AG29" s="5"/>
      <c r="AH29" s="5">
        <v>0</v>
      </c>
      <c r="AI29" s="6">
        <v>0</v>
      </c>
      <c r="AJ29" s="188">
        <v>0</v>
      </c>
      <c r="AK29" s="6">
        <v>0</v>
      </c>
      <c r="AL29" s="5"/>
      <c r="AM29" s="5">
        <v>0</v>
      </c>
      <c r="AN29" s="6">
        <v>0</v>
      </c>
      <c r="AO29" s="5"/>
      <c r="AP29" s="6">
        <v>0</v>
      </c>
      <c r="AQ29" s="5">
        <v>0</v>
      </c>
      <c r="AR29" s="5">
        <v>0</v>
      </c>
      <c r="AS29" s="5">
        <v>0</v>
      </c>
      <c r="AT29" s="5">
        <v>0</v>
      </c>
      <c r="AU29" s="5">
        <v>0</v>
      </c>
      <c r="AV29" s="5">
        <v>0</v>
      </c>
      <c r="AW29" s="127">
        <v>0</v>
      </c>
      <c r="AX29" s="127">
        <v>0</v>
      </c>
      <c r="AY29" s="127" t="e">
        <f t="shared" ca="1" si="36"/>
        <v>#DIV/0!</v>
      </c>
      <c r="AZ29" s="21">
        <v>0</v>
      </c>
      <c r="BA29" s="189">
        <f t="shared" si="37"/>
        <v>0</v>
      </c>
      <c r="BB29" s="5" t="str">
        <f ca="1">+IF(AZ29&lt;NOW(),"VENCIDO","VIGENTE")</f>
        <v>VENCIDO</v>
      </c>
      <c r="BC29" s="5" t="s">
        <v>247</v>
      </c>
      <c r="BD29" s="21">
        <v>0</v>
      </c>
      <c r="BE29" s="5">
        <v>0</v>
      </c>
      <c r="BF29" s="21">
        <v>0</v>
      </c>
      <c r="BG29" s="21">
        <v>0</v>
      </c>
      <c r="BH29" s="5">
        <v>0</v>
      </c>
      <c r="BI29" s="5">
        <v>0</v>
      </c>
      <c r="BJ29" s="21">
        <v>0</v>
      </c>
      <c r="BK29" s="21">
        <v>0</v>
      </c>
      <c r="BL29" s="5">
        <v>0</v>
      </c>
      <c r="BM29" s="21">
        <v>0</v>
      </c>
      <c r="BN29" s="5">
        <v>0</v>
      </c>
      <c r="BO29" s="5">
        <v>0</v>
      </c>
      <c r="BP29" s="137"/>
      <c r="BQ29" s="137"/>
      <c r="BR29" s="137"/>
      <c r="BS29" s="137"/>
      <c r="BT29" s="24">
        <v>0</v>
      </c>
      <c r="BU29" s="5"/>
      <c r="BV29" s="24">
        <v>0</v>
      </c>
      <c r="BW29" s="5"/>
      <c r="BX29" s="24">
        <v>0</v>
      </c>
      <c r="BY29" s="24">
        <v>0</v>
      </c>
      <c r="BZ29" s="2">
        <v>0</v>
      </c>
      <c r="CA29" s="191">
        <v>0</v>
      </c>
      <c r="CB29" s="2">
        <v>0</v>
      </c>
      <c r="CC29" s="5">
        <v>0</v>
      </c>
      <c r="CD29" s="5">
        <v>0</v>
      </c>
      <c r="CE29" s="5">
        <v>0</v>
      </c>
      <c r="CF29" s="21">
        <v>0</v>
      </c>
      <c r="CG29" s="5">
        <v>0</v>
      </c>
      <c r="CH29" s="314">
        <v>0</v>
      </c>
      <c r="CI29" s="192">
        <v>0</v>
      </c>
      <c r="CJ29" s="192">
        <v>0</v>
      </c>
      <c r="CK29" s="192">
        <v>0</v>
      </c>
      <c r="CL29" s="192">
        <v>0</v>
      </c>
      <c r="CM29" s="192">
        <v>0</v>
      </c>
      <c r="CN29" s="192">
        <v>0</v>
      </c>
      <c r="CO29" s="192">
        <v>0</v>
      </c>
      <c r="CP29" s="192">
        <v>0</v>
      </c>
      <c r="CQ29" s="192">
        <v>0</v>
      </c>
      <c r="CR29" s="192">
        <v>0</v>
      </c>
      <c r="CS29" s="192">
        <v>0</v>
      </c>
      <c r="CT29" s="192">
        <v>0</v>
      </c>
      <c r="CU29" s="192">
        <v>0</v>
      </c>
      <c r="CV29" s="301">
        <v>0</v>
      </c>
      <c r="CW29" s="314">
        <v>0</v>
      </c>
      <c r="CX29" s="192">
        <v>0</v>
      </c>
      <c r="CY29" s="21">
        <v>0</v>
      </c>
      <c r="CZ29" s="193">
        <f t="shared" si="31"/>
        <v>0</v>
      </c>
      <c r="DA29" s="194">
        <v>0</v>
      </c>
      <c r="DB29" s="194"/>
      <c r="DC29" s="194"/>
      <c r="DD29" s="194"/>
      <c r="DE29" s="194"/>
      <c r="DF29" s="194">
        <v>0</v>
      </c>
      <c r="DG29" s="194"/>
      <c r="DH29" s="194"/>
      <c r="DI29" s="194"/>
      <c r="DJ29" s="194"/>
      <c r="DK29" s="195" t="e">
        <f t="shared" ca="1" si="5"/>
        <v>#DIV/0!</v>
      </c>
      <c r="DL29" s="25" t="str">
        <f t="shared" ca="1" si="32"/>
        <v>VENCIDO</v>
      </c>
      <c r="DM29" s="190" t="s">
        <v>7</v>
      </c>
      <c r="DN29" s="24">
        <v>0</v>
      </c>
      <c r="DO29" s="24">
        <v>0</v>
      </c>
      <c r="DP29" s="26">
        <v>0</v>
      </c>
      <c r="DQ29" s="2">
        <v>0</v>
      </c>
      <c r="DR29" s="24">
        <v>0</v>
      </c>
      <c r="DS29" s="24">
        <v>0</v>
      </c>
      <c r="DT29" s="24">
        <v>0</v>
      </c>
      <c r="DU29" s="25">
        <v>0</v>
      </c>
      <c r="DV29" s="24">
        <v>0</v>
      </c>
      <c r="DW29" s="188">
        <v>0</v>
      </c>
      <c r="DX29" s="5">
        <v>0</v>
      </c>
      <c r="DY29" s="21">
        <v>0</v>
      </c>
      <c r="DZ29" s="21"/>
      <c r="EA29" s="5">
        <v>0</v>
      </c>
      <c r="EB29" s="24">
        <v>0</v>
      </c>
      <c r="EC29" s="2">
        <v>0</v>
      </c>
      <c r="ED29" s="2"/>
      <c r="EE29" s="2">
        <v>0</v>
      </c>
      <c r="EF29" s="27">
        <v>0</v>
      </c>
      <c r="EG29" s="28">
        <v>0</v>
      </c>
      <c r="EH29" s="196">
        <f t="shared" ca="1" si="33"/>
        <v>45649</v>
      </c>
      <c r="EI29" s="5">
        <v>0</v>
      </c>
      <c r="EJ29" s="5">
        <v>0</v>
      </c>
      <c r="EK29" s="5" t="s">
        <v>891</v>
      </c>
      <c r="EL29" s="20" t="s">
        <v>1281</v>
      </c>
      <c r="EM29" s="29" t="s">
        <v>1253</v>
      </c>
      <c r="EN29" s="30" t="s">
        <v>1475</v>
      </c>
      <c r="EO29" s="21">
        <v>45622</v>
      </c>
      <c r="EP29" s="198">
        <f>AP29</f>
        <v>0</v>
      </c>
      <c r="EQ29" s="198">
        <f t="shared" si="34"/>
        <v>0</v>
      </c>
      <c r="ER29" s="198">
        <f t="shared" si="35"/>
        <v>0</v>
      </c>
    </row>
    <row r="30" spans="1:148" s="4" customFormat="1" ht="99.95" customHeight="1">
      <c r="A30" s="19" t="s">
        <v>247</v>
      </c>
      <c r="B30" s="2" t="e">
        <f t="shared" ref="B30" si="39">+B29+1</f>
        <v>#REF!</v>
      </c>
      <c r="C30" s="20" t="s">
        <v>808</v>
      </c>
      <c r="D30" s="5" t="s">
        <v>466</v>
      </c>
      <c r="E30" s="2" t="s">
        <v>809</v>
      </c>
      <c r="F30" s="5" t="s">
        <v>252</v>
      </c>
      <c r="G30" s="21">
        <v>45086</v>
      </c>
      <c r="H30" s="5">
        <v>0</v>
      </c>
      <c r="I30" s="5">
        <v>0</v>
      </c>
      <c r="J30" s="187" t="s">
        <v>977</v>
      </c>
      <c r="K30" s="22">
        <v>0</v>
      </c>
      <c r="L30" s="22">
        <v>0</v>
      </c>
      <c r="M30" s="22">
        <v>0</v>
      </c>
      <c r="N30" s="22">
        <v>0</v>
      </c>
      <c r="O30" s="22">
        <v>0</v>
      </c>
      <c r="P30" s="22">
        <v>0</v>
      </c>
      <c r="Q30" s="6">
        <v>0</v>
      </c>
      <c r="R30" s="6">
        <v>0</v>
      </c>
      <c r="S30" s="6">
        <v>0</v>
      </c>
      <c r="T30" s="6">
        <v>0</v>
      </c>
      <c r="U30" s="6">
        <f>SUBTOTAL(9,K30:T30)</f>
        <v>0</v>
      </c>
      <c r="V30" s="5" t="s">
        <v>928</v>
      </c>
      <c r="W30" s="5"/>
      <c r="X30" s="5" t="s">
        <v>870</v>
      </c>
      <c r="Y30" s="5" t="s">
        <v>871</v>
      </c>
      <c r="Z30" s="2" t="s">
        <v>1222</v>
      </c>
      <c r="AA30" s="5">
        <v>0</v>
      </c>
      <c r="AB30" s="5">
        <v>0</v>
      </c>
      <c r="AC30" s="21" t="s">
        <v>1253</v>
      </c>
      <c r="AD30" s="21">
        <v>0</v>
      </c>
      <c r="AE30" s="5">
        <v>0</v>
      </c>
      <c r="AF30" s="21">
        <v>0</v>
      </c>
      <c r="AG30" s="5"/>
      <c r="AH30" s="5">
        <v>0</v>
      </c>
      <c r="AI30" s="6">
        <v>0</v>
      </c>
      <c r="AJ30" s="188">
        <v>0</v>
      </c>
      <c r="AK30" s="6">
        <v>0</v>
      </c>
      <c r="AL30" s="5"/>
      <c r="AM30" s="5">
        <v>0</v>
      </c>
      <c r="AN30" s="6">
        <v>0</v>
      </c>
      <c r="AO30" s="5"/>
      <c r="AP30" s="6">
        <v>0</v>
      </c>
      <c r="AQ30" s="5">
        <v>0</v>
      </c>
      <c r="AR30" s="5">
        <v>0</v>
      </c>
      <c r="AS30" s="5">
        <v>0</v>
      </c>
      <c r="AT30" s="5">
        <v>0</v>
      </c>
      <c r="AU30" s="5">
        <v>0</v>
      </c>
      <c r="AV30" s="5">
        <v>0</v>
      </c>
      <c r="AW30" s="127">
        <v>0</v>
      </c>
      <c r="AX30" s="127">
        <v>0</v>
      </c>
      <c r="AY30" s="127" t="e">
        <f t="shared" ca="1" si="36"/>
        <v>#DIV/0!</v>
      </c>
      <c r="AZ30" s="21">
        <v>0</v>
      </c>
      <c r="BA30" s="189">
        <f t="shared" si="37"/>
        <v>0</v>
      </c>
      <c r="BB30" s="5" t="str">
        <f ca="1">+IF(AZ30&lt;NOW(),"VENCIDO","VIGENTE")</f>
        <v>VENCIDO</v>
      </c>
      <c r="BC30" s="5" t="s">
        <v>247</v>
      </c>
      <c r="BD30" s="21">
        <v>0</v>
      </c>
      <c r="BE30" s="5">
        <v>0</v>
      </c>
      <c r="BF30" s="21">
        <v>0</v>
      </c>
      <c r="BG30" s="21">
        <v>0</v>
      </c>
      <c r="BH30" s="5">
        <v>0</v>
      </c>
      <c r="BI30" s="5">
        <v>0</v>
      </c>
      <c r="BJ30" s="21">
        <v>0</v>
      </c>
      <c r="BK30" s="21">
        <v>0</v>
      </c>
      <c r="BL30" s="5">
        <v>0</v>
      </c>
      <c r="BM30" s="21">
        <v>0</v>
      </c>
      <c r="BN30" s="5">
        <v>0</v>
      </c>
      <c r="BO30" s="5">
        <v>0</v>
      </c>
      <c r="BP30" s="137"/>
      <c r="BQ30" s="137"/>
      <c r="BR30" s="137"/>
      <c r="BS30" s="137"/>
      <c r="BT30" s="24">
        <v>0</v>
      </c>
      <c r="BU30" s="5"/>
      <c r="BV30" s="24">
        <v>0</v>
      </c>
      <c r="BW30" s="5"/>
      <c r="BX30" s="24">
        <v>0</v>
      </c>
      <c r="BY30" s="24">
        <v>0</v>
      </c>
      <c r="BZ30" s="2">
        <v>0</v>
      </c>
      <c r="CA30" s="191">
        <v>0</v>
      </c>
      <c r="CB30" s="2">
        <v>0</v>
      </c>
      <c r="CC30" s="5">
        <v>0</v>
      </c>
      <c r="CD30" s="5">
        <v>0</v>
      </c>
      <c r="CE30" s="5">
        <v>0</v>
      </c>
      <c r="CF30" s="21">
        <v>0</v>
      </c>
      <c r="CG30" s="5">
        <v>0</v>
      </c>
      <c r="CH30" s="314">
        <v>0</v>
      </c>
      <c r="CI30" s="192">
        <v>0</v>
      </c>
      <c r="CJ30" s="192">
        <v>0</v>
      </c>
      <c r="CK30" s="192">
        <v>0</v>
      </c>
      <c r="CL30" s="192">
        <v>0</v>
      </c>
      <c r="CM30" s="192">
        <v>0</v>
      </c>
      <c r="CN30" s="192">
        <v>0</v>
      </c>
      <c r="CO30" s="192">
        <v>0</v>
      </c>
      <c r="CP30" s="192">
        <v>0</v>
      </c>
      <c r="CQ30" s="192">
        <v>0</v>
      </c>
      <c r="CR30" s="192">
        <v>0</v>
      </c>
      <c r="CS30" s="192">
        <v>0</v>
      </c>
      <c r="CT30" s="192">
        <v>0</v>
      </c>
      <c r="CU30" s="192">
        <v>0</v>
      </c>
      <c r="CV30" s="301">
        <v>0</v>
      </c>
      <c r="CW30" s="314">
        <v>0</v>
      </c>
      <c r="CX30" s="192">
        <v>0</v>
      </c>
      <c r="CY30" s="21">
        <v>0</v>
      </c>
      <c r="CZ30" s="193">
        <f t="shared" si="31"/>
        <v>0</v>
      </c>
      <c r="DA30" s="194">
        <v>0</v>
      </c>
      <c r="DB30" s="194"/>
      <c r="DC30" s="194"/>
      <c r="DD30" s="194"/>
      <c r="DE30" s="194"/>
      <c r="DF30" s="194">
        <v>0</v>
      </c>
      <c r="DG30" s="194"/>
      <c r="DH30" s="194"/>
      <c r="DI30" s="194"/>
      <c r="DJ30" s="194"/>
      <c r="DK30" s="195" t="e">
        <f t="shared" ca="1" si="5"/>
        <v>#DIV/0!</v>
      </c>
      <c r="DL30" s="25" t="str">
        <f t="shared" ca="1" si="32"/>
        <v>VENCIDO</v>
      </c>
      <c r="DM30" s="190" t="s">
        <v>7</v>
      </c>
      <c r="DN30" s="24">
        <v>0</v>
      </c>
      <c r="DO30" s="24">
        <v>0</v>
      </c>
      <c r="DP30" s="26">
        <v>0</v>
      </c>
      <c r="DQ30" s="2">
        <v>0</v>
      </c>
      <c r="DR30" s="24">
        <v>0</v>
      </c>
      <c r="DS30" s="24">
        <v>0</v>
      </c>
      <c r="DT30" s="24">
        <v>0</v>
      </c>
      <c r="DU30" s="25">
        <v>0</v>
      </c>
      <c r="DV30" s="24">
        <v>0</v>
      </c>
      <c r="DW30" s="188">
        <v>0</v>
      </c>
      <c r="DX30" s="5">
        <v>0</v>
      </c>
      <c r="DY30" s="21">
        <v>0</v>
      </c>
      <c r="DZ30" s="21"/>
      <c r="EA30" s="5">
        <v>0</v>
      </c>
      <c r="EB30" s="24">
        <v>0</v>
      </c>
      <c r="EC30" s="2">
        <v>0</v>
      </c>
      <c r="ED30" s="2"/>
      <c r="EE30" s="2">
        <v>0</v>
      </c>
      <c r="EF30" s="27">
        <v>0</v>
      </c>
      <c r="EG30" s="28">
        <v>0</v>
      </c>
      <c r="EH30" s="196">
        <f t="shared" ca="1" si="33"/>
        <v>45649</v>
      </c>
      <c r="EI30" s="5">
        <v>0</v>
      </c>
      <c r="EJ30" s="5">
        <v>0</v>
      </c>
      <c r="EK30" s="5" t="s">
        <v>891</v>
      </c>
      <c r="EL30" s="20" t="s">
        <v>1281</v>
      </c>
      <c r="EM30" s="29" t="s">
        <v>1253</v>
      </c>
      <c r="EN30" s="30" t="s">
        <v>1475</v>
      </c>
      <c r="EO30" s="21">
        <v>45622</v>
      </c>
      <c r="EP30" s="198">
        <f>AP30</f>
        <v>0</v>
      </c>
      <c r="EQ30" s="198">
        <f t="shared" si="34"/>
        <v>0</v>
      </c>
      <c r="ER30" s="198">
        <f t="shared" si="35"/>
        <v>0</v>
      </c>
    </row>
    <row r="31" spans="1:148" s="4" customFormat="1" ht="99.95" customHeight="1">
      <c r="A31" s="19" t="s">
        <v>817</v>
      </c>
      <c r="B31" s="2" t="e">
        <f>+#REF!+1</f>
        <v>#REF!</v>
      </c>
      <c r="C31" s="20" t="s">
        <v>287</v>
      </c>
      <c r="D31" s="5" t="s">
        <v>288</v>
      </c>
      <c r="E31" s="2" t="s">
        <v>818</v>
      </c>
      <c r="F31" s="5" t="s">
        <v>25</v>
      </c>
      <c r="G31" s="5" t="s">
        <v>25</v>
      </c>
      <c r="H31" s="5" t="s">
        <v>25</v>
      </c>
      <c r="I31" s="5" t="s">
        <v>25</v>
      </c>
      <c r="J31" s="5" t="s">
        <v>25</v>
      </c>
      <c r="K31" s="22">
        <v>0</v>
      </c>
      <c r="L31" s="22">
        <v>0</v>
      </c>
      <c r="M31" s="22">
        <v>0</v>
      </c>
      <c r="N31" s="22">
        <v>0</v>
      </c>
      <c r="O31" s="22">
        <v>0</v>
      </c>
      <c r="P31" s="22">
        <v>0</v>
      </c>
      <c r="Q31" s="22">
        <v>0</v>
      </c>
      <c r="R31" s="22">
        <v>0</v>
      </c>
      <c r="S31" s="22">
        <v>0</v>
      </c>
      <c r="T31" s="22">
        <v>0</v>
      </c>
      <c r="U31" s="6">
        <f t="shared" ref="U31:U33" si="40">SUBTOTAL(9,K31:T31)</f>
        <v>0</v>
      </c>
      <c r="V31" s="5" t="s">
        <v>1476</v>
      </c>
      <c r="W31" s="5" t="s">
        <v>1477</v>
      </c>
      <c r="X31" s="5" t="s">
        <v>359</v>
      </c>
      <c r="Y31" s="5" t="s">
        <v>871</v>
      </c>
      <c r="Z31" s="2" t="s">
        <v>896</v>
      </c>
      <c r="AA31" s="5" t="s">
        <v>25</v>
      </c>
      <c r="AB31" s="5" t="s">
        <v>25</v>
      </c>
      <c r="AC31" s="5" t="s">
        <v>25</v>
      </c>
      <c r="AD31" s="5" t="s">
        <v>25</v>
      </c>
      <c r="AE31" s="5" t="s">
        <v>25</v>
      </c>
      <c r="AF31" s="5" t="s">
        <v>25</v>
      </c>
      <c r="AG31" s="5" t="s">
        <v>25</v>
      </c>
      <c r="AH31" s="5" t="s">
        <v>25</v>
      </c>
      <c r="AI31" s="5" t="s">
        <v>25</v>
      </c>
      <c r="AJ31" s="5" t="s">
        <v>25</v>
      </c>
      <c r="AK31" s="5" t="s">
        <v>25</v>
      </c>
      <c r="AL31" s="5" t="s">
        <v>25</v>
      </c>
      <c r="AM31" s="5" t="s">
        <v>25</v>
      </c>
      <c r="AN31" s="5" t="s">
        <v>25</v>
      </c>
      <c r="AO31" s="5" t="s">
        <v>25</v>
      </c>
      <c r="AP31" s="5" t="s">
        <v>25</v>
      </c>
      <c r="AQ31" s="5" t="s">
        <v>25</v>
      </c>
      <c r="AR31" s="5" t="s">
        <v>25</v>
      </c>
      <c r="AS31" s="5" t="s">
        <v>25</v>
      </c>
      <c r="AT31" s="5" t="s">
        <v>25</v>
      </c>
      <c r="AU31" s="5" t="s">
        <v>25</v>
      </c>
      <c r="AV31" s="5" t="s">
        <v>25</v>
      </c>
      <c r="AW31" s="5" t="s">
        <v>25</v>
      </c>
      <c r="AX31" s="5" t="s">
        <v>25</v>
      </c>
      <c r="AY31" s="5" t="s">
        <v>25</v>
      </c>
      <c r="AZ31" s="5" t="s">
        <v>25</v>
      </c>
      <c r="BA31" s="5" t="s">
        <v>25</v>
      </c>
      <c r="BB31" s="5" t="s">
        <v>25</v>
      </c>
      <c r="BC31" s="5" t="s">
        <v>25</v>
      </c>
      <c r="BD31" s="5" t="s">
        <v>25</v>
      </c>
      <c r="BE31" s="5" t="s">
        <v>25</v>
      </c>
      <c r="BF31" s="5" t="s">
        <v>25</v>
      </c>
      <c r="BG31" s="5" t="s">
        <v>25</v>
      </c>
      <c r="BH31" s="2" t="s">
        <v>817</v>
      </c>
      <c r="BI31" s="2" t="s">
        <v>818</v>
      </c>
      <c r="BJ31" s="21">
        <v>45364</v>
      </c>
      <c r="BK31" s="21">
        <v>45544</v>
      </c>
      <c r="BL31" s="5" t="s">
        <v>1478</v>
      </c>
      <c r="BM31" s="21">
        <v>46030</v>
      </c>
      <c r="BN31" s="5" t="s">
        <v>1372</v>
      </c>
      <c r="BO31" s="5"/>
      <c r="BP31" s="137"/>
      <c r="BQ31" s="137"/>
      <c r="BR31" s="137"/>
      <c r="BS31" s="137"/>
      <c r="BT31" s="24">
        <v>559056050</v>
      </c>
      <c r="BU31" s="5"/>
      <c r="BV31" s="24">
        <v>0</v>
      </c>
      <c r="BW31" s="5"/>
      <c r="BX31" s="24">
        <v>0</v>
      </c>
      <c r="BY31" s="24">
        <f t="shared" ref="BY31:BY33" si="41">+BT31+BV31+BX31</f>
        <v>559056050</v>
      </c>
      <c r="BZ31" s="190"/>
      <c r="CA31" s="191"/>
      <c r="CB31" s="2"/>
      <c r="CC31" s="5"/>
      <c r="CD31" s="5"/>
      <c r="CE31" s="5"/>
      <c r="CF31" s="21"/>
      <c r="CG31" s="192" t="s">
        <v>1421</v>
      </c>
      <c r="CH31" s="192">
        <v>45364</v>
      </c>
      <c r="CI31" s="192">
        <v>46004</v>
      </c>
      <c r="CJ31" s="192"/>
      <c r="CK31" s="192"/>
      <c r="CL31" s="192"/>
      <c r="CM31" s="192" t="s">
        <v>1421</v>
      </c>
      <c r="CN31" s="192">
        <v>45364</v>
      </c>
      <c r="CO31" s="192">
        <v>46978</v>
      </c>
      <c r="CP31" s="192" t="s">
        <v>1421</v>
      </c>
      <c r="CQ31" s="192">
        <v>45882</v>
      </c>
      <c r="CR31" s="192">
        <v>47708</v>
      </c>
      <c r="CS31" s="192"/>
      <c r="CT31" s="192"/>
      <c r="CU31" s="192"/>
      <c r="CV31" s="189"/>
      <c r="CW31" s="192"/>
      <c r="CX31" s="192"/>
      <c r="CY31" s="21">
        <v>46030</v>
      </c>
      <c r="CZ31" s="193">
        <f t="shared" si="31"/>
        <v>16.2</v>
      </c>
      <c r="DA31" s="194">
        <v>0</v>
      </c>
      <c r="DB31" s="194"/>
      <c r="DC31" s="194"/>
      <c r="DD31" s="194"/>
      <c r="DE31" s="194"/>
      <c r="DF31" s="194">
        <v>0</v>
      </c>
      <c r="DG31" s="194"/>
      <c r="DH31" s="194"/>
      <c r="DI31" s="194"/>
      <c r="DJ31" s="194"/>
      <c r="DK31" s="195">
        <f t="shared" ca="1" si="5"/>
        <v>0.21604938271604937</v>
      </c>
      <c r="DL31" s="25" t="str">
        <f t="shared" ca="1" si="32"/>
        <v>VIGENTE</v>
      </c>
      <c r="DM31" s="190" t="s">
        <v>9</v>
      </c>
      <c r="DN31" s="24">
        <v>0</v>
      </c>
      <c r="DO31" s="24">
        <v>0</v>
      </c>
      <c r="DP31" s="26">
        <v>0</v>
      </c>
      <c r="DQ31" s="2">
        <v>0</v>
      </c>
      <c r="DR31" s="24">
        <v>0</v>
      </c>
      <c r="DS31" s="24">
        <v>0</v>
      </c>
      <c r="DT31" s="24">
        <f>BY31-DS31</f>
        <v>559056050</v>
      </c>
      <c r="DU31" s="25">
        <f t="shared" ref="DU31:DU33" si="42">+DS31/BY31</f>
        <v>0</v>
      </c>
      <c r="DV31" s="24">
        <f t="shared" ref="DV31:DV33" si="43">+BY31-DS31</f>
        <v>559056050</v>
      </c>
      <c r="DW31" s="188" t="s">
        <v>25</v>
      </c>
      <c r="DX31" s="5" t="s">
        <v>25</v>
      </c>
      <c r="DY31" s="5" t="s">
        <v>25</v>
      </c>
      <c r="DZ31" s="5" t="s">
        <v>25</v>
      </c>
      <c r="EA31" s="5" t="s">
        <v>25</v>
      </c>
      <c r="EB31" s="5" t="s">
        <v>25</v>
      </c>
      <c r="EC31" s="2"/>
      <c r="ED31" s="2"/>
      <c r="EE31" s="2"/>
      <c r="EF31" s="27"/>
      <c r="EG31" s="28"/>
      <c r="EH31" s="196">
        <f t="shared" ca="1" si="33"/>
        <v>45649</v>
      </c>
      <c r="EI31" s="5"/>
      <c r="EJ31" s="5"/>
      <c r="EK31" s="5" t="s">
        <v>891</v>
      </c>
      <c r="EL31" s="20" t="s">
        <v>1281</v>
      </c>
      <c r="EM31" s="29" t="s">
        <v>1479</v>
      </c>
      <c r="EN31" s="30" t="s">
        <v>1480</v>
      </c>
      <c r="EO31" s="21">
        <v>45622</v>
      </c>
      <c r="EP31" s="198">
        <v>0</v>
      </c>
      <c r="EQ31" s="198">
        <v>0</v>
      </c>
      <c r="ER31" s="198">
        <v>0</v>
      </c>
    </row>
    <row r="32" spans="1:148" s="4" customFormat="1" ht="99.95" customHeight="1">
      <c r="A32" s="19" t="s">
        <v>819</v>
      </c>
      <c r="B32" s="2" t="e">
        <f>+#REF!+1</f>
        <v>#REF!</v>
      </c>
      <c r="C32" s="20" t="s">
        <v>287</v>
      </c>
      <c r="D32" s="5" t="s">
        <v>288</v>
      </c>
      <c r="E32" s="2" t="s">
        <v>820</v>
      </c>
      <c r="F32" s="5" t="s">
        <v>25</v>
      </c>
      <c r="G32" s="5" t="s">
        <v>25</v>
      </c>
      <c r="H32" s="5" t="s">
        <v>25</v>
      </c>
      <c r="I32" s="5" t="s">
        <v>25</v>
      </c>
      <c r="J32" s="5" t="s">
        <v>25</v>
      </c>
      <c r="K32" s="22">
        <v>0</v>
      </c>
      <c r="L32" s="22">
        <v>0</v>
      </c>
      <c r="M32" s="22">
        <v>0</v>
      </c>
      <c r="N32" s="22">
        <v>0</v>
      </c>
      <c r="O32" s="22">
        <v>0</v>
      </c>
      <c r="P32" s="22">
        <v>0</v>
      </c>
      <c r="Q32" s="22">
        <v>0</v>
      </c>
      <c r="R32" s="22">
        <v>0</v>
      </c>
      <c r="S32" s="22">
        <v>0</v>
      </c>
      <c r="T32" s="22">
        <v>0</v>
      </c>
      <c r="U32" s="6">
        <f t="shared" si="40"/>
        <v>0</v>
      </c>
      <c r="V32" s="5" t="s">
        <v>1481</v>
      </c>
      <c r="W32" s="5" t="s">
        <v>1482</v>
      </c>
      <c r="X32" s="5" t="s">
        <v>359</v>
      </c>
      <c r="Y32" s="5" t="s">
        <v>25</v>
      </c>
      <c r="Z32" s="2" t="s">
        <v>896</v>
      </c>
      <c r="AA32" s="5" t="s">
        <v>25</v>
      </c>
      <c r="AB32" s="5" t="s">
        <v>25</v>
      </c>
      <c r="AC32" s="5" t="s">
        <v>25</v>
      </c>
      <c r="AD32" s="5" t="s">
        <v>25</v>
      </c>
      <c r="AE32" s="5" t="s">
        <v>25</v>
      </c>
      <c r="AF32" s="5" t="s">
        <v>25</v>
      </c>
      <c r="AG32" s="5" t="s">
        <v>25</v>
      </c>
      <c r="AH32" s="5" t="s">
        <v>25</v>
      </c>
      <c r="AI32" s="5" t="s">
        <v>25</v>
      </c>
      <c r="AJ32" s="5" t="s">
        <v>25</v>
      </c>
      <c r="AK32" s="5" t="s">
        <v>25</v>
      </c>
      <c r="AL32" s="5" t="s">
        <v>25</v>
      </c>
      <c r="AM32" s="5" t="s">
        <v>25</v>
      </c>
      <c r="AN32" s="5" t="s">
        <v>25</v>
      </c>
      <c r="AO32" s="5" t="s">
        <v>25</v>
      </c>
      <c r="AP32" s="5" t="s">
        <v>25</v>
      </c>
      <c r="AQ32" s="5" t="s">
        <v>25</v>
      </c>
      <c r="AR32" s="5" t="s">
        <v>25</v>
      </c>
      <c r="AS32" s="5" t="s">
        <v>25</v>
      </c>
      <c r="AT32" s="5" t="s">
        <v>25</v>
      </c>
      <c r="AU32" s="5" t="s">
        <v>25</v>
      </c>
      <c r="AV32" s="5" t="s">
        <v>25</v>
      </c>
      <c r="AW32" s="5" t="s">
        <v>25</v>
      </c>
      <c r="AX32" s="5" t="s">
        <v>25</v>
      </c>
      <c r="AY32" s="5" t="s">
        <v>25</v>
      </c>
      <c r="AZ32" s="5" t="s">
        <v>25</v>
      </c>
      <c r="BA32" s="5" t="s">
        <v>25</v>
      </c>
      <c r="BB32" s="5" t="s">
        <v>25</v>
      </c>
      <c r="BC32" s="5" t="s">
        <v>25</v>
      </c>
      <c r="BD32" s="5" t="s">
        <v>25</v>
      </c>
      <c r="BE32" s="5" t="s">
        <v>25</v>
      </c>
      <c r="BF32" s="5" t="s">
        <v>25</v>
      </c>
      <c r="BG32" s="5" t="s">
        <v>25</v>
      </c>
      <c r="BH32" s="2" t="s">
        <v>819</v>
      </c>
      <c r="BI32" s="2" t="s">
        <v>820</v>
      </c>
      <c r="BJ32" s="21">
        <v>45364</v>
      </c>
      <c r="BK32" s="21">
        <v>45551</v>
      </c>
      <c r="BL32" s="5" t="s">
        <v>1255</v>
      </c>
      <c r="BM32" s="21">
        <v>45945</v>
      </c>
      <c r="BN32" s="5" t="s">
        <v>1483</v>
      </c>
      <c r="BO32" s="5"/>
      <c r="BP32" s="137"/>
      <c r="BQ32" s="137"/>
      <c r="BR32" s="137"/>
      <c r="BS32" s="137"/>
      <c r="BT32" s="24">
        <v>252198091</v>
      </c>
      <c r="BU32" s="5"/>
      <c r="BV32" s="24">
        <v>0</v>
      </c>
      <c r="BW32" s="5"/>
      <c r="BX32" s="24">
        <v>0</v>
      </c>
      <c r="BY32" s="24">
        <f t="shared" si="41"/>
        <v>252198091</v>
      </c>
      <c r="BZ32" s="190"/>
      <c r="CA32" s="191"/>
      <c r="CB32" s="2"/>
      <c r="CC32" s="5"/>
      <c r="CD32" s="5"/>
      <c r="CE32" s="5"/>
      <c r="CF32" s="21"/>
      <c r="CG32" s="5" t="s">
        <v>1484</v>
      </c>
      <c r="CH32" s="192">
        <v>45364</v>
      </c>
      <c r="CI32" s="192">
        <v>45913</v>
      </c>
      <c r="CJ32" s="192"/>
      <c r="CK32" s="192"/>
      <c r="CL32" s="192"/>
      <c r="CM32" s="5" t="s">
        <v>1484</v>
      </c>
      <c r="CN32" s="192">
        <v>45364</v>
      </c>
      <c r="CO32" s="192">
        <v>46886</v>
      </c>
      <c r="CP32" s="5" t="s">
        <v>1484</v>
      </c>
      <c r="CQ32" s="192">
        <v>45790</v>
      </c>
      <c r="CR32" s="192">
        <v>47616</v>
      </c>
      <c r="CS32" s="192"/>
      <c r="CT32" s="192"/>
      <c r="CU32" s="192"/>
      <c r="CV32" s="189"/>
      <c r="CW32" s="192"/>
      <c r="CX32" s="192"/>
      <c r="CY32" s="21">
        <v>45945</v>
      </c>
      <c r="CZ32" s="193">
        <f t="shared" si="31"/>
        <v>13.133333333333333</v>
      </c>
      <c r="DA32" s="194">
        <v>0</v>
      </c>
      <c r="DB32" s="194"/>
      <c r="DC32" s="194"/>
      <c r="DD32" s="194"/>
      <c r="DE32" s="194"/>
      <c r="DF32" s="194">
        <v>0</v>
      </c>
      <c r="DG32" s="194"/>
      <c r="DH32" s="194"/>
      <c r="DI32" s="194"/>
      <c r="DJ32" s="194"/>
      <c r="DK32" s="195">
        <f t="shared" ca="1" si="5"/>
        <v>0.24873096446700507</v>
      </c>
      <c r="DL32" s="25" t="str">
        <f t="shared" ca="1" si="32"/>
        <v>VIGENTE</v>
      </c>
      <c r="DM32" s="190" t="s">
        <v>9</v>
      </c>
      <c r="DN32" s="24">
        <v>0</v>
      </c>
      <c r="DO32" s="24">
        <v>0</v>
      </c>
      <c r="DP32" s="26">
        <v>0</v>
      </c>
      <c r="DQ32" s="2">
        <v>0</v>
      </c>
      <c r="DR32" s="24">
        <v>0</v>
      </c>
      <c r="DS32" s="24">
        <v>0</v>
      </c>
      <c r="DT32" s="24">
        <f>BY32-DS32</f>
        <v>252198091</v>
      </c>
      <c r="DU32" s="25">
        <f t="shared" si="42"/>
        <v>0</v>
      </c>
      <c r="DV32" s="24">
        <f t="shared" si="43"/>
        <v>252198091</v>
      </c>
      <c r="DW32" s="188" t="s">
        <v>25</v>
      </c>
      <c r="DX32" s="5" t="s">
        <v>25</v>
      </c>
      <c r="DY32" s="5" t="s">
        <v>25</v>
      </c>
      <c r="DZ32" s="5" t="s">
        <v>25</v>
      </c>
      <c r="EA32" s="5" t="s">
        <v>25</v>
      </c>
      <c r="EB32" s="5" t="s">
        <v>25</v>
      </c>
      <c r="EC32" s="2"/>
      <c r="ED32" s="2"/>
      <c r="EE32" s="2"/>
      <c r="EF32" s="27"/>
      <c r="EG32" s="28"/>
      <c r="EH32" s="196">
        <f t="shared" ca="1" si="33"/>
        <v>45649</v>
      </c>
      <c r="EI32" s="5"/>
      <c r="EJ32" s="5"/>
      <c r="EK32" s="5" t="s">
        <v>891</v>
      </c>
      <c r="EL32" s="20" t="s">
        <v>1281</v>
      </c>
      <c r="EM32" s="29" t="s">
        <v>1485</v>
      </c>
      <c r="EN32" s="30" t="s">
        <v>1486</v>
      </c>
      <c r="EO32" s="21">
        <v>45622</v>
      </c>
      <c r="EP32" s="198">
        <v>0</v>
      </c>
      <c r="EQ32" s="198">
        <v>0</v>
      </c>
      <c r="ER32" s="198">
        <v>0</v>
      </c>
    </row>
    <row r="33" spans="1:148" s="4" customFormat="1" ht="99.95" customHeight="1">
      <c r="A33" s="19" t="s">
        <v>821</v>
      </c>
      <c r="B33" s="2" t="e">
        <f>+#REF!+1</f>
        <v>#REF!</v>
      </c>
      <c r="C33" s="20" t="s">
        <v>287</v>
      </c>
      <c r="D33" s="5" t="s">
        <v>288</v>
      </c>
      <c r="E33" s="2" t="s">
        <v>822</v>
      </c>
      <c r="F33" s="5" t="s">
        <v>25</v>
      </c>
      <c r="G33" s="5" t="s">
        <v>25</v>
      </c>
      <c r="H33" s="5" t="s">
        <v>25</v>
      </c>
      <c r="I33" s="5" t="s">
        <v>25</v>
      </c>
      <c r="J33" s="5" t="s">
        <v>25</v>
      </c>
      <c r="K33" s="22">
        <v>0</v>
      </c>
      <c r="L33" s="22">
        <v>0</v>
      </c>
      <c r="M33" s="22">
        <v>0</v>
      </c>
      <c r="N33" s="22">
        <v>0</v>
      </c>
      <c r="O33" s="22">
        <v>0</v>
      </c>
      <c r="P33" s="22">
        <v>0</v>
      </c>
      <c r="Q33" s="22">
        <v>0</v>
      </c>
      <c r="R33" s="22">
        <v>0</v>
      </c>
      <c r="S33" s="22">
        <v>0</v>
      </c>
      <c r="T33" s="22">
        <v>0</v>
      </c>
      <c r="U33" s="6">
        <f t="shared" si="40"/>
        <v>0</v>
      </c>
      <c r="V33" s="5" t="s">
        <v>1487</v>
      </c>
      <c r="W33" s="5" t="s">
        <v>1488</v>
      </c>
      <c r="X33" s="5" t="s">
        <v>359</v>
      </c>
      <c r="Y33" s="5" t="s">
        <v>25</v>
      </c>
      <c r="Z33" s="2" t="s">
        <v>896</v>
      </c>
      <c r="AA33" s="5" t="s">
        <v>25</v>
      </c>
      <c r="AB33" s="5" t="s">
        <v>25</v>
      </c>
      <c r="AC33" s="5" t="s">
        <v>25</v>
      </c>
      <c r="AD33" s="5" t="s">
        <v>25</v>
      </c>
      <c r="AE33" s="5" t="s">
        <v>25</v>
      </c>
      <c r="AF33" s="5" t="s">
        <v>25</v>
      </c>
      <c r="AG33" s="5" t="s">
        <v>25</v>
      </c>
      <c r="AH33" s="5" t="s">
        <v>25</v>
      </c>
      <c r="AI33" s="5" t="s">
        <v>25</v>
      </c>
      <c r="AJ33" s="5" t="s">
        <v>25</v>
      </c>
      <c r="AK33" s="5" t="s">
        <v>25</v>
      </c>
      <c r="AL33" s="5" t="s">
        <v>25</v>
      </c>
      <c r="AM33" s="5" t="s">
        <v>25</v>
      </c>
      <c r="AN33" s="5" t="s">
        <v>25</v>
      </c>
      <c r="AO33" s="5" t="s">
        <v>25</v>
      </c>
      <c r="AP33" s="5" t="s">
        <v>25</v>
      </c>
      <c r="AQ33" s="5" t="s">
        <v>25</v>
      </c>
      <c r="AR33" s="5" t="s">
        <v>25</v>
      </c>
      <c r="AS33" s="5" t="s">
        <v>25</v>
      </c>
      <c r="AT33" s="5" t="s">
        <v>25</v>
      </c>
      <c r="AU33" s="5" t="s">
        <v>25</v>
      </c>
      <c r="AV33" s="5" t="s">
        <v>25</v>
      </c>
      <c r="AW33" s="5" t="s">
        <v>25</v>
      </c>
      <c r="AX33" s="5" t="s">
        <v>25</v>
      </c>
      <c r="AY33" s="5" t="s">
        <v>25</v>
      </c>
      <c r="AZ33" s="5" t="s">
        <v>25</v>
      </c>
      <c r="BA33" s="5" t="s">
        <v>25</v>
      </c>
      <c r="BB33" s="5" t="s">
        <v>25</v>
      </c>
      <c r="BC33" s="5" t="s">
        <v>25</v>
      </c>
      <c r="BD33" s="5" t="s">
        <v>25</v>
      </c>
      <c r="BE33" s="5" t="s">
        <v>25</v>
      </c>
      <c r="BF33" s="5" t="s">
        <v>25</v>
      </c>
      <c r="BG33" s="5" t="s">
        <v>25</v>
      </c>
      <c r="BH33" s="2" t="s">
        <v>821</v>
      </c>
      <c r="BI33" s="2" t="s">
        <v>822</v>
      </c>
      <c r="BJ33" s="21">
        <v>45364</v>
      </c>
      <c r="BK33" s="21">
        <v>45551</v>
      </c>
      <c r="BL33" s="5" t="s">
        <v>1190</v>
      </c>
      <c r="BM33" s="21">
        <v>46006</v>
      </c>
      <c r="BN33" s="5" t="s">
        <v>1483</v>
      </c>
      <c r="BO33" s="5"/>
      <c r="BP33" s="137"/>
      <c r="BQ33" s="137"/>
      <c r="BR33" s="137"/>
      <c r="BS33" s="137"/>
      <c r="BT33" s="24">
        <v>417366747</v>
      </c>
      <c r="BU33" s="5"/>
      <c r="BV33" s="24">
        <v>0</v>
      </c>
      <c r="BW33" s="5"/>
      <c r="BX33" s="24">
        <v>0</v>
      </c>
      <c r="BY33" s="24">
        <f t="shared" si="41"/>
        <v>417366747</v>
      </c>
      <c r="BZ33" s="190"/>
      <c r="CA33" s="191"/>
      <c r="CB33" s="2"/>
      <c r="CC33" s="5"/>
      <c r="CD33" s="5"/>
      <c r="CE33" s="5"/>
      <c r="CF33" s="21"/>
      <c r="CG33" s="5" t="s">
        <v>1489</v>
      </c>
      <c r="CH33" s="192">
        <v>45364</v>
      </c>
      <c r="CI33" s="192">
        <v>45974</v>
      </c>
      <c r="CJ33" s="192"/>
      <c r="CK33" s="192"/>
      <c r="CL33" s="192"/>
      <c r="CM33" s="5" t="s">
        <v>1489</v>
      </c>
      <c r="CN33" s="192">
        <v>45364</v>
      </c>
      <c r="CO33" s="192">
        <v>46947</v>
      </c>
      <c r="CP33" s="5" t="s">
        <v>1489</v>
      </c>
      <c r="CQ33" s="192">
        <v>45851</v>
      </c>
      <c r="CR33" s="192">
        <v>47677</v>
      </c>
      <c r="CS33" s="192"/>
      <c r="CT33" s="192"/>
      <c r="CU33" s="192"/>
      <c r="CV33" s="189"/>
      <c r="CW33" s="192"/>
      <c r="CX33" s="192"/>
      <c r="CY33" s="21">
        <v>46006</v>
      </c>
      <c r="CZ33" s="193">
        <f t="shared" si="31"/>
        <v>15.166666666666666</v>
      </c>
      <c r="DA33" s="194">
        <v>0</v>
      </c>
      <c r="DB33" s="194"/>
      <c r="DC33" s="194"/>
      <c r="DD33" s="194"/>
      <c r="DE33" s="194"/>
      <c r="DF33" s="194">
        <v>0</v>
      </c>
      <c r="DG33" s="194"/>
      <c r="DH33" s="194"/>
      <c r="DI33" s="194"/>
      <c r="DJ33" s="194"/>
      <c r="DK33" s="195">
        <f t="shared" ca="1" si="5"/>
        <v>0.2153846153846154</v>
      </c>
      <c r="DL33" s="25" t="str">
        <f t="shared" ca="1" si="32"/>
        <v>VIGENTE</v>
      </c>
      <c r="DM33" s="190" t="s">
        <v>9</v>
      </c>
      <c r="DN33" s="24">
        <v>0</v>
      </c>
      <c r="DO33" s="24">
        <v>0</v>
      </c>
      <c r="DP33" s="26">
        <v>0</v>
      </c>
      <c r="DQ33" s="2">
        <v>0</v>
      </c>
      <c r="DR33" s="24">
        <v>0</v>
      </c>
      <c r="DS33" s="24">
        <v>0</v>
      </c>
      <c r="DT33" s="24">
        <f>BY33-DS33</f>
        <v>417366747</v>
      </c>
      <c r="DU33" s="25">
        <f t="shared" si="42"/>
        <v>0</v>
      </c>
      <c r="DV33" s="24">
        <f t="shared" si="43"/>
        <v>417366747</v>
      </c>
      <c r="DW33" s="188" t="s">
        <v>25</v>
      </c>
      <c r="DX33" s="5" t="s">
        <v>25</v>
      </c>
      <c r="DY33" s="5" t="s">
        <v>25</v>
      </c>
      <c r="DZ33" s="5" t="s">
        <v>25</v>
      </c>
      <c r="EA33" s="5" t="s">
        <v>25</v>
      </c>
      <c r="EB33" s="5" t="s">
        <v>25</v>
      </c>
      <c r="EC33" s="2"/>
      <c r="ED33" s="2"/>
      <c r="EE33" s="2"/>
      <c r="EF33" s="27"/>
      <c r="EG33" s="28"/>
      <c r="EH33" s="196">
        <f t="shared" ca="1" si="33"/>
        <v>45649</v>
      </c>
      <c r="EI33" s="5"/>
      <c r="EJ33" s="5"/>
      <c r="EK33" s="5" t="s">
        <v>891</v>
      </c>
      <c r="EL33" s="20" t="s">
        <v>1281</v>
      </c>
      <c r="EM33" s="29" t="s">
        <v>1490</v>
      </c>
      <c r="EN33" s="30" t="s">
        <v>1486</v>
      </c>
      <c r="EO33" s="21">
        <v>45622</v>
      </c>
      <c r="EP33" s="198">
        <v>0</v>
      </c>
      <c r="EQ33" s="198">
        <v>0</v>
      </c>
      <c r="ER33" s="198">
        <v>0</v>
      </c>
    </row>
    <row r="34" spans="1:148" ht="31.5">
      <c r="A34" s="97"/>
      <c r="B34" s="2"/>
      <c r="C34" s="98"/>
      <c r="D34" s="368" t="s">
        <v>1049</v>
      </c>
      <c r="E34" s="99">
        <f>SUBTOTAL(3,E8:E33)</f>
        <v>26</v>
      </c>
      <c r="F34" s="98"/>
      <c r="G34" s="98"/>
      <c r="H34" s="100">
        <f>SUM(H8:H33)</f>
        <v>3660</v>
      </c>
      <c r="I34" s="100">
        <f>SUM(I8:I33)</f>
        <v>1186</v>
      </c>
      <c r="J34" s="100"/>
      <c r="K34" s="101">
        <f t="shared" ref="K34:U34" si="44">SUM(K8:K33)</f>
        <v>0</v>
      </c>
      <c r="L34" s="101">
        <f t="shared" si="44"/>
        <v>0</v>
      </c>
      <c r="M34" s="101">
        <f t="shared" si="44"/>
        <v>0</v>
      </c>
      <c r="N34" s="101">
        <f t="shared" si="44"/>
        <v>144023105</v>
      </c>
      <c r="O34" s="101">
        <f t="shared" si="44"/>
        <v>22726820</v>
      </c>
      <c r="P34" s="101">
        <f t="shared" si="44"/>
        <v>0</v>
      </c>
      <c r="Q34" s="101">
        <f t="shared" si="44"/>
        <v>1387795612</v>
      </c>
      <c r="R34" s="101">
        <f t="shared" si="44"/>
        <v>19128677199</v>
      </c>
      <c r="S34" s="101">
        <f t="shared" si="44"/>
        <v>0</v>
      </c>
      <c r="T34" s="101">
        <f t="shared" si="44"/>
        <v>0</v>
      </c>
      <c r="U34" s="101">
        <f t="shared" si="44"/>
        <v>21622615228</v>
      </c>
      <c r="V34" s="98"/>
      <c r="W34" s="98"/>
      <c r="X34" s="98"/>
      <c r="Y34" s="98"/>
      <c r="Z34" s="2"/>
      <c r="AA34" s="98"/>
      <c r="AB34" s="98"/>
      <c r="AC34" s="102"/>
      <c r="AD34" s="98"/>
      <c r="AE34" s="103"/>
      <c r="AF34" s="98"/>
      <c r="AG34" s="98"/>
      <c r="AH34" s="98"/>
      <c r="AI34" s="104"/>
      <c r="AJ34" s="105"/>
      <c r="AK34" s="104"/>
      <c r="AL34" s="103"/>
      <c r="AM34" s="103"/>
      <c r="AN34" s="104"/>
      <c r="AO34" s="103"/>
      <c r="AP34" s="104" t="e">
        <f>#REF!+#REF!+#REF!</f>
        <v>#REF!</v>
      </c>
      <c r="AQ34" s="98"/>
      <c r="AR34" s="98"/>
      <c r="AS34" s="98"/>
      <c r="AT34" s="98"/>
      <c r="AU34" s="98"/>
      <c r="AV34" s="98"/>
      <c r="AW34" s="98"/>
      <c r="AX34" s="106"/>
      <c r="AY34" s="23"/>
      <c r="AZ34" s="98"/>
      <c r="BA34" s="107"/>
      <c r="BB34" s="106"/>
      <c r="BC34" s="98"/>
      <c r="BD34" s="98"/>
      <c r="BE34" s="98"/>
      <c r="BF34" s="98"/>
      <c r="BG34" s="98"/>
      <c r="BH34" s="98"/>
      <c r="BI34" s="98"/>
      <c r="BJ34" s="102"/>
      <c r="BK34" s="98"/>
      <c r="BL34" s="103"/>
      <c r="BM34" s="98"/>
      <c r="BN34" s="98"/>
      <c r="BO34" s="98"/>
      <c r="BP34" s="108"/>
      <c r="BQ34" s="108"/>
      <c r="BR34" s="109"/>
      <c r="BS34" s="109"/>
      <c r="BT34" s="104"/>
      <c r="BU34" s="103"/>
      <c r="BV34" s="104"/>
      <c r="BW34" s="103"/>
      <c r="BX34" s="104"/>
      <c r="BY34" s="110"/>
      <c r="BZ34" s="98" t="s">
        <v>25</v>
      </c>
      <c r="CA34" s="98"/>
      <c r="CB34" s="98"/>
      <c r="CC34" s="98"/>
      <c r="CD34" s="98"/>
      <c r="CE34" s="98"/>
      <c r="CF34" s="111"/>
      <c r="CG34" s="20"/>
      <c r="CH34" s="112"/>
      <c r="CI34" s="112"/>
      <c r="CJ34" s="113"/>
      <c r="CK34" s="113"/>
      <c r="CL34" s="113"/>
      <c r="CM34" s="113"/>
      <c r="CN34" s="113"/>
      <c r="CO34" s="113"/>
      <c r="CP34" s="113"/>
      <c r="CQ34" s="113"/>
      <c r="CR34" s="113"/>
      <c r="CS34" s="113"/>
      <c r="CT34" s="113"/>
      <c r="CU34" s="113"/>
      <c r="CV34" s="113"/>
      <c r="CW34" s="113"/>
      <c r="CX34" s="113"/>
      <c r="CY34" s="114"/>
      <c r="CZ34" s="98"/>
      <c r="DA34" s="98"/>
      <c r="DB34" s="2"/>
      <c r="DC34" s="2"/>
      <c r="DD34" s="2"/>
      <c r="DE34" s="2"/>
      <c r="DF34" s="98"/>
      <c r="DG34" s="2"/>
      <c r="DH34" s="2"/>
      <c r="DI34" s="2"/>
      <c r="DJ34" s="2"/>
      <c r="DK34" s="98"/>
      <c r="DL34" s="98"/>
      <c r="DM34" s="98"/>
      <c r="DN34" s="115"/>
      <c r="DO34" s="104"/>
      <c r="DP34" s="116"/>
      <c r="DQ34" s="117"/>
      <c r="DR34" s="115"/>
      <c r="DS34" s="115"/>
      <c r="DT34" s="115"/>
      <c r="DU34" s="117"/>
      <c r="DV34" s="115"/>
      <c r="DW34" s="98"/>
      <c r="DX34" s="98"/>
      <c r="DY34" s="98"/>
      <c r="DZ34" s="98"/>
      <c r="EA34" s="98"/>
      <c r="EB34" s="104"/>
      <c r="EC34" s="368"/>
      <c r="ED34" s="368"/>
      <c r="EE34" s="368"/>
      <c r="EF34" s="113"/>
      <c r="EG34" s="118"/>
      <c r="EH34" s="98"/>
      <c r="EI34" s="119"/>
      <c r="EJ34" s="98"/>
      <c r="EK34" s="120"/>
      <c r="EL34" s="121"/>
      <c r="EM34" s="368"/>
      <c r="EN34" s="122"/>
      <c r="EO34" s="21"/>
      <c r="EP34" s="199">
        <f>SUBTOTAL(9,EP8:EP33)</f>
        <v>21293148405.23</v>
      </c>
      <c r="EQ34" s="199">
        <f>SUBTOTAL(9,EQ8:EQ33)</f>
        <v>851725936.20920002</v>
      </c>
      <c r="ER34" s="199">
        <f>SUBTOTAL(9,ER8:ER33)</f>
        <v>22144874341.439198</v>
      </c>
    </row>
  </sheetData>
  <sheetProtection algorithmName="SHA-512" hashValue="HKOD74JEbxykdrBPy0K6jYtRz141ZJ3ZgF/9gvQ8RVLxzpfLtx9LZHzlOaYvW8VqDrbLCQfo+EfElPHwyfj0jA==" saltValue="AmyM9CdzHUt2BRUs81162A==" spinCount="100000" sheet="1" objects="1" scenarios="1"/>
  <mergeCells count="165">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BP5:BP7"/>
    <mergeCell ref="BQ5:BQ7"/>
    <mergeCell ref="BR5:BR7"/>
    <mergeCell ref="BS5:BS7"/>
    <mergeCell ref="BT5:BT7"/>
    <mergeCell ref="BI5:BI7"/>
    <mergeCell ref="BJ5:BJ7"/>
    <mergeCell ref="BK5:BK7"/>
    <mergeCell ref="BL5:BL7"/>
    <mergeCell ref="BM5:BM7"/>
    <mergeCell ref="BN5:BN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CO6:CO7"/>
    <mergeCell ref="CP5:CR5"/>
    <mergeCell ref="CS5:CU5"/>
    <mergeCell ref="CV5:CX5"/>
    <mergeCell ref="CY5:CY7"/>
    <mergeCell ref="CZ5:CZ7"/>
    <mergeCell ref="DA5:DE5"/>
    <mergeCell ref="CU6:CU7"/>
    <mergeCell ref="CV6:CV7"/>
    <mergeCell ref="CW6:CW7"/>
    <mergeCell ref="CX6:CX7"/>
    <mergeCell ref="DA6:DA7"/>
    <mergeCell ref="DB6:DB7"/>
    <mergeCell ref="DC6:DC7"/>
    <mergeCell ref="DD6:DD7"/>
    <mergeCell ref="DE6:DE7"/>
    <mergeCell ref="CP6:CP7"/>
    <mergeCell ref="CQ6:CQ7"/>
    <mergeCell ref="CR6:CR7"/>
    <mergeCell ref="CS6:CS7"/>
    <mergeCell ref="CT6:CT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DF6:DF7"/>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s>
  <conditionalFormatting sqref="F4:DX4 EC4:EJ4">
    <cfRule type="cellIs" dxfId="649" priority="159" operator="equal">
      <formula>"REALIZAR MANUAL"</formula>
    </cfRule>
  </conditionalFormatting>
  <conditionalFormatting sqref="F1:EJ2 F5:EJ7 F35:EJ1048576">
    <cfRule type="cellIs" dxfId="648" priority="155" operator="equal">
      <formula>"REALIZAR MANUAL"</formula>
    </cfRule>
  </conditionalFormatting>
  <conditionalFormatting sqref="F3:ER3">
    <cfRule type="cellIs" dxfId="647" priority="1" operator="equal">
      <formula>"REALIZAR MANUAL"</formula>
    </cfRule>
  </conditionalFormatting>
  <conditionalFormatting sqref="K34:U34">
    <cfRule type="cellIs" dxfId="646" priority="103" operator="equal">
      <formula>"REALIZAR MANUAL"</formula>
    </cfRule>
  </conditionalFormatting>
  <conditionalFormatting sqref="BU8:DJ27 F8:BT30 EI8:EJ33 EP8:ER34 BU28:DG30 DH28:DJ33 F31:BG33 BJ31:DG33">
    <cfRule type="cellIs" dxfId="645" priority="41" operator="equal">
      <formula>"REALIZAR MANUAL"</formula>
    </cfRule>
  </conditionalFormatting>
  <conditionalFormatting sqref="CY4:CY5">
    <cfRule type="timePeriod" dxfId="644" priority="160" timePeriod="last7Days">
      <formula>AND(TODAY()-FLOOR(CY4,1)&lt;=6,FLOOR(CY4,1)&lt;=TODAY())</formula>
    </cfRule>
  </conditionalFormatting>
  <conditionalFormatting sqref="DK8:EG33">
    <cfRule type="cellIs" dxfId="643" priority="5" operator="equal">
      <formula>"REALIZAR MANUAL"</formula>
    </cfRule>
  </conditionalFormatting>
  <dataValidations count="1">
    <dataValidation type="list" allowBlank="1" showInputMessage="1" showErrorMessage="1" sqref="Z34 BP34:BS34 DB34:DE34 DG34:DJ34" xr:uid="{574AAFA7-C51E-48DD-B4DF-092566D8CB75}">
      <formula1>ACUERDO</formula1>
    </dataValidation>
  </dataValidations>
  <hyperlinks>
    <hyperlink ref="EM32" r:id="rId1" display="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728724&amp;prevCtxUrl=https%3a%2f%2fwww.secop.gov.co%3a443%2fCO1ContractsManagement%2fTendering%2fProcurementContractManagement%2fIndex&amp;prevCtxLbl=Contratos+" xr:uid="{44A603DA-20C4-4960-AE07-2D8870B95AE4}"/>
    <hyperlink ref="EM33" r:id="rId2" display="https://www.secop.gov.co/CO1ContractsManagement/Tendering/ProcurementContractEdit/Update?ProfileName=CCE-20-Concurso_Meritos_Sin_Lista_Corta_1Sobre&amp;PPI=CO1.PPI.28247790&amp;DocUniqueName=ContratoDeCompra&amp;DocTypeName=NextWay.Entities.Marketplace.Tendering.ProcurementContract&amp;ProfileVersion=3&amp;DocUniqueIdentifier=CO1.PCCNTR.5715153&amp;prevCtxUrl=https%3a%2f%2fwww.secop.gov.co%3a443%2fCO1ContractsManagement%2fTendering%2fProcurementContractManagement%2fIndex&amp;prevCtxLbl=Contratos+" xr:uid="{3E6B98A7-CC8F-4910-AC9B-9F217FD7DDD9}"/>
    <hyperlink ref="EM31" r:id="rId3" display="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612881&amp;prevCtxUrl=https%3a%2f%2fwww.secop.gov.co%3a443%2fCO1ContractsManagement%2fTendering%2fProcurementContractManagement%2fIndex&amp;prevCtxLbl=Contratos+" xr:uid="{1A503CC5-860A-4A2B-9522-2E41F03D4E96}"/>
  </hyperlinks>
  <pageMargins left="0.82677165354330717" right="0.82677165354330717" top="0.94488188976377963" bottom="0.94488188976377963" header="0.31496062992125984" footer="0.31496062992125984"/>
  <pageSetup scale="10" fitToHeight="0"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44078-FF69-43AA-AE66-2061E09CC0DA}">
  <sheetPr>
    <tabColor theme="7" tint="0.79998168889431442"/>
    <pageSetUpPr fitToPage="1"/>
  </sheetPr>
  <dimension ref="A1:ER58"/>
  <sheetViews>
    <sheetView tabSelected="1" topLeftCell="A4" zoomScale="40" zoomScaleNormal="40" zoomScaleSheetLayoutView="77" workbookViewId="0">
      <pane xSplit="5" ySplit="4" topLeftCell="CZ42" activePane="bottomRight" state="frozen"/>
      <selection pane="topRight" activeCell="F4" sqref="F4"/>
      <selection pane="bottomLeft" activeCell="A8" sqref="A8"/>
      <selection pane="bottomRight" activeCell="DG44" sqref="DG44"/>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3.375" style="74" customWidth="1"/>
    <col min="95" max="95" width="22.875" style="74" customWidth="1"/>
    <col min="96" max="96" width="17.875"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69.625" style="81" customWidth="1"/>
    <col min="145" max="145" width="30.625" style="81" customWidth="1"/>
    <col min="146" max="148" width="26.875"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15.75" customHeight="1">
      <c r="A4" s="409" t="s">
        <v>827</v>
      </c>
      <c r="B4" s="412" t="s">
        <v>87</v>
      </c>
      <c r="C4" s="415" t="s">
        <v>826</v>
      </c>
      <c r="D4" s="415"/>
      <c r="E4" s="415"/>
      <c r="F4" s="416" t="s">
        <v>828</v>
      </c>
      <c r="G4" s="416"/>
      <c r="H4" s="417" t="s">
        <v>91</v>
      </c>
      <c r="I4" s="420" t="s">
        <v>92</v>
      </c>
      <c r="J4" s="426" t="s">
        <v>93</v>
      </c>
      <c r="K4" s="429" t="s">
        <v>829</v>
      </c>
      <c r="L4" s="429"/>
      <c r="M4" s="429"/>
      <c r="N4" s="429"/>
      <c r="O4" s="429"/>
      <c r="P4" s="429"/>
      <c r="Q4" s="429"/>
      <c r="R4" s="429"/>
      <c r="S4" s="429"/>
      <c r="T4" s="429"/>
      <c r="U4" s="429"/>
      <c r="V4" s="430" t="s">
        <v>105</v>
      </c>
      <c r="W4" s="433" t="s">
        <v>106</v>
      </c>
      <c r="X4" s="430" t="s">
        <v>107</v>
      </c>
      <c r="Y4" s="430" t="s">
        <v>108</v>
      </c>
      <c r="Z4" s="430" t="s">
        <v>109</v>
      </c>
      <c r="AA4" s="457" t="s">
        <v>830</v>
      </c>
      <c r="AB4" s="457"/>
      <c r="AC4" s="457"/>
      <c r="AD4" s="457"/>
      <c r="AE4" s="457"/>
      <c r="AF4" s="457"/>
      <c r="AG4" s="457"/>
      <c r="AH4" s="457"/>
      <c r="AI4" s="458"/>
      <c r="AJ4" s="458"/>
      <c r="AK4" s="458"/>
      <c r="AL4" s="458"/>
      <c r="AM4" s="457"/>
      <c r="AN4" s="457"/>
      <c r="AO4" s="457"/>
      <c r="AP4" s="457"/>
      <c r="AQ4" s="457"/>
      <c r="AR4" s="457"/>
      <c r="AS4" s="457"/>
      <c r="AT4" s="457"/>
      <c r="AU4" s="457"/>
      <c r="AV4" s="457"/>
      <c r="AW4" s="457"/>
      <c r="AX4" s="457"/>
      <c r="AY4" s="457"/>
      <c r="AZ4" s="457"/>
      <c r="BA4" s="457"/>
      <c r="BB4" s="457"/>
      <c r="BC4" s="457"/>
      <c r="BD4" s="457"/>
      <c r="BE4" s="457"/>
      <c r="BF4" s="457"/>
      <c r="BG4" s="457"/>
      <c r="BH4" s="92"/>
      <c r="BI4" s="92"/>
      <c r="BJ4" s="92"/>
      <c r="BK4" s="92"/>
      <c r="BL4" s="92"/>
      <c r="BM4" s="92"/>
      <c r="BN4" s="92"/>
      <c r="BO4" s="92"/>
      <c r="BP4" s="459" t="s">
        <v>107</v>
      </c>
      <c r="BQ4" s="460"/>
      <c r="BR4" s="460"/>
      <c r="BS4" s="461"/>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1" t="s">
        <v>831</v>
      </c>
      <c r="DO4" s="472"/>
      <c r="DP4" s="472"/>
      <c r="DQ4" s="472"/>
      <c r="DR4" s="472"/>
      <c r="DS4" s="472"/>
      <c r="DT4" s="472"/>
      <c r="DU4" s="472"/>
      <c r="DV4" s="473"/>
      <c r="DW4" s="92"/>
      <c r="DX4" s="474" t="s">
        <v>832</v>
      </c>
      <c r="DY4" s="475"/>
      <c r="DZ4" s="475"/>
      <c r="EA4" s="475"/>
      <c r="EB4" s="475"/>
      <c r="EC4" s="448" t="s">
        <v>195</v>
      </c>
      <c r="ED4" s="448" t="s">
        <v>196</v>
      </c>
      <c r="EE4" s="448" t="s">
        <v>197</v>
      </c>
      <c r="EF4" s="448" t="s">
        <v>198</v>
      </c>
      <c r="EG4" s="448" t="s">
        <v>199</v>
      </c>
      <c r="EH4" s="448" t="s">
        <v>200</v>
      </c>
      <c r="EI4" s="448" t="s">
        <v>201</v>
      </c>
      <c r="EJ4" s="448" t="s">
        <v>833</v>
      </c>
      <c r="EK4" s="451" t="s">
        <v>203</v>
      </c>
      <c r="EL4" s="451" t="s">
        <v>204</v>
      </c>
      <c r="EM4" s="451" t="s">
        <v>205</v>
      </c>
      <c r="EN4" s="454" t="s">
        <v>834</v>
      </c>
      <c r="EO4" s="528" t="s">
        <v>32</v>
      </c>
      <c r="EP4" s="439" t="s">
        <v>206</v>
      </c>
      <c r="EQ4" s="439" t="s">
        <v>207</v>
      </c>
      <c r="ER4" s="439" t="s">
        <v>208</v>
      </c>
    </row>
    <row r="5" spans="1:148" s="4" customFormat="1" ht="78.75" customHeight="1">
      <c r="A5" s="410"/>
      <c r="B5" s="413"/>
      <c r="C5" s="433" t="s">
        <v>88</v>
      </c>
      <c r="D5" s="433" t="s">
        <v>0</v>
      </c>
      <c r="E5" s="433" t="s">
        <v>28</v>
      </c>
      <c r="F5" s="442" t="s">
        <v>835</v>
      </c>
      <c r="G5" s="442" t="s">
        <v>90</v>
      </c>
      <c r="H5" s="418"/>
      <c r="I5" s="421"/>
      <c r="J5" s="427"/>
      <c r="K5" s="445" t="s">
        <v>836</v>
      </c>
      <c r="L5" s="446"/>
      <c r="M5" s="447"/>
      <c r="N5" s="429" t="s">
        <v>837</v>
      </c>
      <c r="O5" s="429"/>
      <c r="P5" s="429"/>
      <c r="Q5" s="429"/>
      <c r="R5" s="429" t="s">
        <v>88</v>
      </c>
      <c r="S5" s="429"/>
      <c r="T5" s="436" t="s">
        <v>103</v>
      </c>
      <c r="U5" s="436" t="s">
        <v>838</v>
      </c>
      <c r="V5" s="431"/>
      <c r="W5" s="434"/>
      <c r="X5" s="431"/>
      <c r="Y5" s="431"/>
      <c r="Z5" s="431"/>
      <c r="AA5" s="423" t="s">
        <v>110</v>
      </c>
      <c r="AB5" s="423" t="s">
        <v>111</v>
      </c>
      <c r="AC5" s="423" t="s">
        <v>112</v>
      </c>
      <c r="AD5" s="423" t="s">
        <v>113</v>
      </c>
      <c r="AE5" s="423" t="s">
        <v>114</v>
      </c>
      <c r="AF5" s="423" t="s">
        <v>115</v>
      </c>
      <c r="AG5" s="423" t="s">
        <v>116</v>
      </c>
      <c r="AH5" s="423" t="s">
        <v>117</v>
      </c>
      <c r="AI5" s="462" t="s">
        <v>118</v>
      </c>
      <c r="AJ5" s="465" t="s">
        <v>839</v>
      </c>
      <c r="AK5" s="466"/>
      <c r="AL5" s="466"/>
      <c r="AM5" s="466"/>
      <c r="AN5" s="466"/>
      <c r="AO5" s="467"/>
      <c r="AP5" s="462" t="s">
        <v>125</v>
      </c>
      <c r="AQ5" s="457" t="s">
        <v>840</v>
      </c>
      <c r="AR5" s="457"/>
      <c r="AS5" s="457"/>
      <c r="AT5" s="457"/>
      <c r="AU5" s="457"/>
      <c r="AV5" s="457"/>
      <c r="AW5" s="423" t="s">
        <v>131</v>
      </c>
      <c r="AX5" s="423" t="s">
        <v>132</v>
      </c>
      <c r="AY5" s="423" t="s">
        <v>133</v>
      </c>
      <c r="AZ5" s="423" t="s">
        <v>841</v>
      </c>
      <c r="BA5" s="423" t="s">
        <v>135</v>
      </c>
      <c r="BB5" s="476" t="s">
        <v>136</v>
      </c>
      <c r="BC5" s="423" t="s">
        <v>842</v>
      </c>
      <c r="BD5" s="423" t="s">
        <v>138</v>
      </c>
      <c r="BE5" s="457" t="s">
        <v>843</v>
      </c>
      <c r="BF5" s="457"/>
      <c r="BG5" s="457"/>
      <c r="BH5" s="479" t="s">
        <v>142</v>
      </c>
      <c r="BI5" s="479" t="s">
        <v>143</v>
      </c>
      <c r="BJ5" s="479" t="s">
        <v>112</v>
      </c>
      <c r="BK5" s="479" t="s">
        <v>144</v>
      </c>
      <c r="BL5" s="479" t="s">
        <v>145</v>
      </c>
      <c r="BM5" s="479" t="s">
        <v>115</v>
      </c>
      <c r="BN5" s="479" t="s">
        <v>116</v>
      </c>
      <c r="BO5" s="479" t="s">
        <v>117</v>
      </c>
      <c r="BP5" s="484" t="s">
        <v>146</v>
      </c>
      <c r="BQ5" s="484" t="s">
        <v>147</v>
      </c>
      <c r="BR5" s="484" t="s">
        <v>148</v>
      </c>
      <c r="BS5" s="484" t="s">
        <v>149</v>
      </c>
      <c r="BT5" s="484" t="s">
        <v>150</v>
      </c>
      <c r="BU5" s="487" t="s">
        <v>839</v>
      </c>
      <c r="BV5" s="488"/>
      <c r="BW5" s="488"/>
      <c r="BX5" s="489"/>
      <c r="BY5" s="484" t="s">
        <v>151</v>
      </c>
      <c r="BZ5" s="492" t="s">
        <v>844</v>
      </c>
      <c r="CA5" s="493"/>
      <c r="CB5" s="493"/>
      <c r="CC5" s="493"/>
      <c r="CD5" s="493"/>
      <c r="CE5" s="493"/>
      <c r="CF5" s="494"/>
      <c r="CG5" s="492" t="s">
        <v>845</v>
      </c>
      <c r="CH5" s="493"/>
      <c r="CI5" s="494"/>
      <c r="CJ5" s="495" t="s">
        <v>846</v>
      </c>
      <c r="CK5" s="496"/>
      <c r="CL5" s="497"/>
      <c r="CM5" s="495" t="s">
        <v>847</v>
      </c>
      <c r="CN5" s="496"/>
      <c r="CO5" s="497"/>
      <c r="CP5" s="495" t="s">
        <v>848</v>
      </c>
      <c r="CQ5" s="496"/>
      <c r="CR5" s="497"/>
      <c r="CS5" s="495" t="s">
        <v>849</v>
      </c>
      <c r="CT5" s="496"/>
      <c r="CU5" s="497"/>
      <c r="CV5" s="495" t="s">
        <v>850</v>
      </c>
      <c r="CW5" s="496"/>
      <c r="CX5" s="497"/>
      <c r="CY5" s="502" t="s">
        <v>171</v>
      </c>
      <c r="CZ5" s="479" t="s">
        <v>135</v>
      </c>
      <c r="DA5" s="505" t="s">
        <v>851</v>
      </c>
      <c r="DB5" s="506"/>
      <c r="DC5" s="506"/>
      <c r="DD5" s="506"/>
      <c r="DE5" s="507"/>
      <c r="DF5" s="505" t="s">
        <v>852</v>
      </c>
      <c r="DG5" s="506"/>
      <c r="DH5" s="506"/>
      <c r="DI5" s="506"/>
      <c r="DJ5" s="507"/>
      <c r="DK5" s="476" t="s">
        <v>181</v>
      </c>
      <c r="DL5" s="476" t="s">
        <v>136</v>
      </c>
      <c r="DM5" s="479" t="s">
        <v>22</v>
      </c>
      <c r="DN5" s="511" t="s">
        <v>183</v>
      </c>
      <c r="DO5" s="511" t="s">
        <v>184</v>
      </c>
      <c r="DP5" s="515" t="s">
        <v>185</v>
      </c>
      <c r="DQ5" s="515" t="s">
        <v>186</v>
      </c>
      <c r="DR5" s="511" t="s">
        <v>187</v>
      </c>
      <c r="DS5" s="511" t="s">
        <v>188</v>
      </c>
      <c r="DT5" s="511" t="s">
        <v>189</v>
      </c>
      <c r="DU5" s="515" t="s">
        <v>30</v>
      </c>
      <c r="DV5" s="511" t="s">
        <v>190</v>
      </c>
      <c r="DW5" s="479" t="s">
        <v>138</v>
      </c>
      <c r="DX5" s="482" t="s">
        <v>191</v>
      </c>
      <c r="DY5" s="482" t="s">
        <v>112</v>
      </c>
      <c r="DZ5" s="482" t="s">
        <v>192</v>
      </c>
      <c r="EA5" s="482" t="s">
        <v>193</v>
      </c>
      <c r="EB5" s="508" t="s">
        <v>194</v>
      </c>
      <c r="EC5" s="449"/>
      <c r="ED5" s="449"/>
      <c r="EE5" s="449"/>
      <c r="EF5" s="449"/>
      <c r="EG5" s="449"/>
      <c r="EH5" s="449"/>
      <c r="EI5" s="449"/>
      <c r="EJ5" s="449"/>
      <c r="EK5" s="452"/>
      <c r="EL5" s="452"/>
      <c r="EM5" s="452"/>
      <c r="EN5" s="455"/>
      <c r="EO5" s="528"/>
      <c r="EP5" s="440"/>
      <c r="EQ5" s="440"/>
      <c r="ER5" s="440"/>
    </row>
    <row r="6" spans="1:148" s="4" customFormat="1" ht="47.25" customHeight="1">
      <c r="A6" s="410"/>
      <c r="B6" s="413"/>
      <c r="C6" s="434"/>
      <c r="D6" s="434"/>
      <c r="E6" s="434"/>
      <c r="F6" s="443"/>
      <c r="G6" s="443"/>
      <c r="H6" s="418"/>
      <c r="I6" s="421"/>
      <c r="J6" s="427"/>
      <c r="K6" s="436" t="s">
        <v>94</v>
      </c>
      <c r="L6" s="436" t="s">
        <v>95</v>
      </c>
      <c r="M6" s="436" t="s">
        <v>96</v>
      </c>
      <c r="N6" s="436" t="s">
        <v>853</v>
      </c>
      <c r="O6" s="436" t="s">
        <v>98</v>
      </c>
      <c r="P6" s="436" t="s">
        <v>854</v>
      </c>
      <c r="Q6" s="436" t="s">
        <v>855</v>
      </c>
      <c r="R6" s="436" t="s">
        <v>856</v>
      </c>
      <c r="S6" s="436" t="s">
        <v>855</v>
      </c>
      <c r="T6" s="437"/>
      <c r="U6" s="437"/>
      <c r="V6" s="431"/>
      <c r="W6" s="434"/>
      <c r="X6" s="431"/>
      <c r="Y6" s="431"/>
      <c r="Z6" s="431"/>
      <c r="AA6" s="424"/>
      <c r="AB6" s="424"/>
      <c r="AC6" s="424"/>
      <c r="AD6" s="424"/>
      <c r="AE6" s="424"/>
      <c r="AF6" s="424"/>
      <c r="AG6" s="424"/>
      <c r="AH6" s="424"/>
      <c r="AI6" s="463"/>
      <c r="AJ6" s="468">
        <v>1</v>
      </c>
      <c r="AK6" s="469"/>
      <c r="AL6" s="470"/>
      <c r="AM6" s="468">
        <v>2</v>
      </c>
      <c r="AN6" s="469"/>
      <c r="AO6" s="470"/>
      <c r="AP6" s="463"/>
      <c r="AQ6" s="482" t="s">
        <v>126</v>
      </c>
      <c r="AR6" s="482" t="s">
        <v>127</v>
      </c>
      <c r="AS6" s="482" t="s">
        <v>128</v>
      </c>
      <c r="AT6" s="482" t="s">
        <v>129</v>
      </c>
      <c r="AU6" s="482" t="s">
        <v>127</v>
      </c>
      <c r="AV6" s="482" t="s">
        <v>130</v>
      </c>
      <c r="AW6" s="424"/>
      <c r="AX6" s="424"/>
      <c r="AY6" s="424"/>
      <c r="AZ6" s="424"/>
      <c r="BA6" s="424"/>
      <c r="BB6" s="477"/>
      <c r="BC6" s="424"/>
      <c r="BD6" s="424"/>
      <c r="BE6" s="482" t="s">
        <v>857</v>
      </c>
      <c r="BF6" s="482" t="s">
        <v>858</v>
      </c>
      <c r="BG6" s="482" t="s">
        <v>859</v>
      </c>
      <c r="BH6" s="480"/>
      <c r="BI6" s="480"/>
      <c r="BJ6" s="480"/>
      <c r="BK6" s="480"/>
      <c r="BL6" s="480"/>
      <c r="BM6" s="480"/>
      <c r="BN6" s="480"/>
      <c r="BO6" s="480"/>
      <c r="BP6" s="485"/>
      <c r="BQ6" s="485"/>
      <c r="BR6" s="485"/>
      <c r="BS6" s="485"/>
      <c r="BT6" s="485"/>
      <c r="BU6" s="490">
        <v>1</v>
      </c>
      <c r="BV6" s="491"/>
      <c r="BW6" s="490">
        <v>2</v>
      </c>
      <c r="BX6" s="491"/>
      <c r="BY6" s="485"/>
      <c r="BZ6" s="498" t="s">
        <v>126</v>
      </c>
      <c r="CA6" s="498" t="s">
        <v>127</v>
      </c>
      <c r="CB6" s="498" t="s">
        <v>128</v>
      </c>
      <c r="CC6" s="498" t="s">
        <v>129</v>
      </c>
      <c r="CD6" s="498" t="s">
        <v>127</v>
      </c>
      <c r="CE6" s="498" t="s">
        <v>130</v>
      </c>
      <c r="CF6" s="498" t="s">
        <v>152</v>
      </c>
      <c r="CG6" s="498" t="s">
        <v>857</v>
      </c>
      <c r="CH6" s="500" t="s">
        <v>860</v>
      </c>
      <c r="CI6" s="500" t="s">
        <v>859</v>
      </c>
      <c r="CJ6" s="500" t="s">
        <v>857</v>
      </c>
      <c r="CK6" s="500" t="s">
        <v>860</v>
      </c>
      <c r="CL6" s="500" t="s">
        <v>859</v>
      </c>
      <c r="CM6" s="500" t="s">
        <v>857</v>
      </c>
      <c r="CN6" s="500" t="s">
        <v>860</v>
      </c>
      <c r="CO6" s="500" t="s">
        <v>859</v>
      </c>
      <c r="CP6" s="500" t="s">
        <v>857</v>
      </c>
      <c r="CQ6" s="500" t="s">
        <v>860</v>
      </c>
      <c r="CR6" s="500" t="s">
        <v>859</v>
      </c>
      <c r="CS6" s="500" t="s">
        <v>857</v>
      </c>
      <c r="CT6" s="500" t="s">
        <v>860</v>
      </c>
      <c r="CU6" s="500" t="s">
        <v>859</v>
      </c>
      <c r="CV6" s="500" t="s">
        <v>857</v>
      </c>
      <c r="CW6" s="500" t="s">
        <v>860</v>
      </c>
      <c r="CX6" s="500" t="s">
        <v>859</v>
      </c>
      <c r="CY6" s="503"/>
      <c r="CZ6" s="480"/>
      <c r="DA6" s="479" t="s">
        <v>861</v>
      </c>
      <c r="DB6" s="479" t="s">
        <v>146</v>
      </c>
      <c r="DC6" s="479" t="s">
        <v>147</v>
      </c>
      <c r="DD6" s="479" t="s">
        <v>148</v>
      </c>
      <c r="DE6" s="479" t="s">
        <v>149</v>
      </c>
      <c r="DF6" s="479" t="s">
        <v>861</v>
      </c>
      <c r="DG6" s="479" t="s">
        <v>146</v>
      </c>
      <c r="DH6" s="479" t="s">
        <v>147</v>
      </c>
      <c r="DI6" s="479" t="s">
        <v>148</v>
      </c>
      <c r="DJ6" s="479" t="s">
        <v>149</v>
      </c>
      <c r="DK6" s="477"/>
      <c r="DL6" s="477"/>
      <c r="DM6" s="480"/>
      <c r="DN6" s="512"/>
      <c r="DO6" s="512"/>
      <c r="DP6" s="516"/>
      <c r="DQ6" s="516"/>
      <c r="DR6" s="512"/>
      <c r="DS6" s="512"/>
      <c r="DT6" s="512"/>
      <c r="DU6" s="516"/>
      <c r="DV6" s="512"/>
      <c r="DW6" s="480"/>
      <c r="DX6" s="514"/>
      <c r="DY6" s="514"/>
      <c r="DZ6" s="514"/>
      <c r="EA6" s="514"/>
      <c r="EB6" s="509"/>
      <c r="EC6" s="449"/>
      <c r="ED6" s="449"/>
      <c r="EE6" s="449"/>
      <c r="EF6" s="449"/>
      <c r="EG6" s="449"/>
      <c r="EH6" s="449"/>
      <c r="EI6" s="449"/>
      <c r="EJ6" s="449"/>
      <c r="EK6" s="452"/>
      <c r="EL6" s="452"/>
      <c r="EM6" s="452"/>
      <c r="EN6" s="455"/>
      <c r="EO6" s="528"/>
      <c r="EP6" s="440"/>
      <c r="EQ6" s="440"/>
      <c r="ER6" s="440"/>
    </row>
    <row r="7" spans="1:148" s="4" customFormat="1" ht="31.5" customHeight="1">
      <c r="A7" s="411"/>
      <c r="B7" s="414"/>
      <c r="C7" s="435"/>
      <c r="D7" s="435"/>
      <c r="E7" s="435"/>
      <c r="F7" s="444"/>
      <c r="G7" s="444"/>
      <c r="H7" s="419"/>
      <c r="I7" s="422"/>
      <c r="J7" s="428"/>
      <c r="K7" s="438"/>
      <c r="L7" s="438"/>
      <c r="M7" s="438"/>
      <c r="N7" s="438"/>
      <c r="O7" s="438"/>
      <c r="P7" s="438"/>
      <c r="Q7" s="438"/>
      <c r="R7" s="438"/>
      <c r="S7" s="438"/>
      <c r="T7" s="438"/>
      <c r="U7" s="438"/>
      <c r="V7" s="432"/>
      <c r="W7" s="435"/>
      <c r="X7" s="432"/>
      <c r="Y7" s="432"/>
      <c r="Z7" s="432"/>
      <c r="AA7" s="425"/>
      <c r="AB7" s="425"/>
      <c r="AC7" s="425"/>
      <c r="AD7" s="425"/>
      <c r="AE7" s="425"/>
      <c r="AF7" s="425"/>
      <c r="AG7" s="425"/>
      <c r="AH7" s="425"/>
      <c r="AI7" s="464"/>
      <c r="AJ7" s="15" t="s">
        <v>862</v>
      </c>
      <c r="AK7" s="16" t="s">
        <v>863</v>
      </c>
      <c r="AL7" s="373" t="s">
        <v>864</v>
      </c>
      <c r="AM7" s="373" t="s">
        <v>862</v>
      </c>
      <c r="AN7" s="16" t="s">
        <v>863</v>
      </c>
      <c r="AO7" s="373" t="s">
        <v>864</v>
      </c>
      <c r="AP7" s="464"/>
      <c r="AQ7" s="483"/>
      <c r="AR7" s="483"/>
      <c r="AS7" s="483"/>
      <c r="AT7" s="483"/>
      <c r="AU7" s="483"/>
      <c r="AV7" s="483"/>
      <c r="AW7" s="425"/>
      <c r="AX7" s="425"/>
      <c r="AY7" s="425"/>
      <c r="AZ7" s="425"/>
      <c r="BA7" s="425"/>
      <c r="BB7" s="478"/>
      <c r="BC7" s="425"/>
      <c r="BD7" s="425"/>
      <c r="BE7" s="483"/>
      <c r="BF7" s="483"/>
      <c r="BG7" s="483"/>
      <c r="BH7" s="481"/>
      <c r="BI7" s="481"/>
      <c r="BJ7" s="481"/>
      <c r="BK7" s="481"/>
      <c r="BL7" s="481"/>
      <c r="BM7" s="481"/>
      <c r="BN7" s="481"/>
      <c r="BO7" s="481"/>
      <c r="BP7" s="486"/>
      <c r="BQ7" s="486"/>
      <c r="BR7" s="486"/>
      <c r="BS7" s="486"/>
      <c r="BT7" s="486"/>
      <c r="BU7" s="17" t="s">
        <v>862</v>
      </c>
      <c r="BV7" s="18" t="s">
        <v>863</v>
      </c>
      <c r="BW7" s="17" t="s">
        <v>862</v>
      </c>
      <c r="BX7" s="18" t="s">
        <v>863</v>
      </c>
      <c r="BY7" s="486"/>
      <c r="BZ7" s="499"/>
      <c r="CA7" s="499"/>
      <c r="CB7" s="499"/>
      <c r="CC7" s="499"/>
      <c r="CD7" s="499"/>
      <c r="CE7" s="499"/>
      <c r="CF7" s="499"/>
      <c r="CG7" s="499"/>
      <c r="CH7" s="501"/>
      <c r="CI7" s="501"/>
      <c r="CJ7" s="501"/>
      <c r="CK7" s="501"/>
      <c r="CL7" s="501"/>
      <c r="CM7" s="501"/>
      <c r="CN7" s="501"/>
      <c r="CO7" s="501"/>
      <c r="CP7" s="501"/>
      <c r="CQ7" s="501"/>
      <c r="CR7" s="501"/>
      <c r="CS7" s="501"/>
      <c r="CT7" s="501"/>
      <c r="CU7" s="501"/>
      <c r="CV7" s="501"/>
      <c r="CW7" s="501"/>
      <c r="CX7" s="501"/>
      <c r="CY7" s="504"/>
      <c r="CZ7" s="481"/>
      <c r="DA7" s="481"/>
      <c r="DB7" s="481"/>
      <c r="DC7" s="481"/>
      <c r="DD7" s="481"/>
      <c r="DE7" s="481"/>
      <c r="DF7" s="481"/>
      <c r="DG7" s="481"/>
      <c r="DH7" s="481"/>
      <c r="DI7" s="481"/>
      <c r="DJ7" s="481"/>
      <c r="DK7" s="478"/>
      <c r="DL7" s="478"/>
      <c r="DM7" s="481"/>
      <c r="DN7" s="513"/>
      <c r="DO7" s="513"/>
      <c r="DP7" s="517"/>
      <c r="DQ7" s="517"/>
      <c r="DR7" s="513"/>
      <c r="DS7" s="513"/>
      <c r="DT7" s="513"/>
      <c r="DU7" s="517"/>
      <c r="DV7" s="513"/>
      <c r="DW7" s="481"/>
      <c r="DX7" s="483"/>
      <c r="DY7" s="483"/>
      <c r="DZ7" s="483"/>
      <c r="EA7" s="483"/>
      <c r="EB7" s="510"/>
      <c r="EC7" s="450"/>
      <c r="ED7" s="450"/>
      <c r="EE7" s="450"/>
      <c r="EF7" s="450"/>
      <c r="EG7" s="450"/>
      <c r="EH7" s="450"/>
      <c r="EI7" s="450"/>
      <c r="EJ7" s="450"/>
      <c r="EK7" s="453"/>
      <c r="EL7" s="453"/>
      <c r="EM7" s="453"/>
      <c r="EN7" s="456"/>
      <c r="EO7" s="528"/>
      <c r="EP7" s="441"/>
      <c r="EQ7" s="441"/>
      <c r="ER7" s="441"/>
    </row>
    <row r="8" spans="1:148" s="4" customFormat="1" ht="99.95" customHeight="1">
      <c r="A8" s="19" t="s">
        <v>705</v>
      </c>
      <c r="B8" s="2">
        <v>1</v>
      </c>
      <c r="C8" s="20" t="s">
        <v>259</v>
      </c>
      <c r="D8" s="5" t="s">
        <v>260</v>
      </c>
      <c r="E8" s="2" t="s">
        <v>706</v>
      </c>
      <c r="F8" s="5" t="s">
        <v>1491</v>
      </c>
      <c r="G8" s="21">
        <v>42199</v>
      </c>
      <c r="H8" s="5">
        <v>864</v>
      </c>
      <c r="I8" s="5">
        <v>864</v>
      </c>
      <c r="J8" s="187" t="s">
        <v>1492</v>
      </c>
      <c r="K8" s="22">
        <v>0</v>
      </c>
      <c r="L8" s="22">
        <v>0</v>
      </c>
      <c r="M8" s="22">
        <v>0</v>
      </c>
      <c r="N8" s="22">
        <v>0</v>
      </c>
      <c r="O8" s="22">
        <v>0</v>
      </c>
      <c r="P8" s="22">
        <v>0</v>
      </c>
      <c r="Q8" s="6">
        <v>1237261372</v>
      </c>
      <c r="R8" s="6">
        <v>2068916513</v>
      </c>
      <c r="S8" s="6">
        <v>0</v>
      </c>
      <c r="T8" s="6">
        <v>0</v>
      </c>
      <c r="U8" s="6">
        <f t="shared" ref="U8:U16" si="0">SUM(K8:T8)</f>
        <v>3306177885</v>
      </c>
      <c r="V8" s="5" t="s">
        <v>1493</v>
      </c>
      <c r="W8" s="5"/>
      <c r="X8" s="5" t="s">
        <v>1494</v>
      </c>
      <c r="Y8" s="5" t="s">
        <v>871</v>
      </c>
      <c r="Z8" s="2" t="s">
        <v>872</v>
      </c>
      <c r="AA8" s="5" t="s">
        <v>705</v>
      </c>
      <c r="AB8" s="5" t="s">
        <v>1495</v>
      </c>
      <c r="AC8" s="21">
        <v>42179</v>
      </c>
      <c r="AD8" s="21">
        <v>42242</v>
      </c>
      <c r="AE8" s="5" t="s">
        <v>897</v>
      </c>
      <c r="AF8" s="21">
        <v>42546</v>
      </c>
      <c r="AG8" s="2" t="s">
        <v>1496</v>
      </c>
      <c r="AH8" s="5" t="s">
        <v>1497</v>
      </c>
      <c r="AI8" s="6">
        <v>2759177865</v>
      </c>
      <c r="AJ8" s="188"/>
      <c r="AK8" s="6">
        <v>0</v>
      </c>
      <c r="AL8" s="5"/>
      <c r="AM8" s="5"/>
      <c r="AN8" s="6">
        <v>0</v>
      </c>
      <c r="AO8" s="5"/>
      <c r="AP8" s="6">
        <f>+AI8+AK8+AN8</f>
        <v>2759177865</v>
      </c>
      <c r="AQ8" s="5" t="s">
        <v>1498</v>
      </c>
      <c r="AR8" s="5" t="s">
        <v>1499</v>
      </c>
      <c r="AS8" s="5" t="s">
        <v>1500</v>
      </c>
      <c r="AT8" s="5" t="s">
        <v>1501</v>
      </c>
      <c r="AU8" s="5" t="s">
        <v>1502</v>
      </c>
      <c r="AV8" s="5" t="s">
        <v>1503</v>
      </c>
      <c r="AW8" s="127">
        <v>1</v>
      </c>
      <c r="AX8" s="127">
        <v>1</v>
      </c>
      <c r="AY8" s="127">
        <f ca="1">+(EH8-AD8)/(AZ8-AD8)</f>
        <v>1.3231067961165048</v>
      </c>
      <c r="AZ8" s="21">
        <v>44817</v>
      </c>
      <c r="BA8" s="189">
        <f t="shared" ref="BA8:BA9" si="1">((AZ8-AD8)/30)</f>
        <v>85.833333333333329</v>
      </c>
      <c r="BB8" s="5" t="str">
        <f ca="1">+IF(AZ8&lt;NOW(),"VENCIDO","VIGENTE")</f>
        <v>VENCIDO</v>
      </c>
      <c r="BC8" s="5" t="s">
        <v>945</v>
      </c>
      <c r="BD8" s="21" t="s">
        <v>25</v>
      </c>
      <c r="BE8" s="5" t="s">
        <v>1504</v>
      </c>
      <c r="BF8" s="21">
        <v>42242</v>
      </c>
      <c r="BG8" s="21">
        <v>45205</v>
      </c>
      <c r="BH8" s="5" t="s">
        <v>1505</v>
      </c>
      <c r="BI8" s="5" t="s">
        <v>1506</v>
      </c>
      <c r="BJ8" s="21">
        <v>42345</v>
      </c>
      <c r="BK8" s="21">
        <v>42529</v>
      </c>
      <c r="BL8" s="5" t="s">
        <v>1008</v>
      </c>
      <c r="BM8" s="21">
        <v>42742</v>
      </c>
      <c r="BN8" s="5" t="s">
        <v>1507</v>
      </c>
      <c r="BO8" s="5" t="s">
        <v>1508</v>
      </c>
      <c r="BP8" s="137"/>
      <c r="BQ8" s="137">
        <v>2752426629</v>
      </c>
      <c r="BR8" s="137"/>
      <c r="BS8" s="137"/>
      <c r="BT8" s="24">
        <v>2752426629</v>
      </c>
      <c r="BU8" s="5"/>
      <c r="BV8" s="24">
        <v>0</v>
      </c>
      <c r="BW8" s="5"/>
      <c r="BX8" s="24">
        <v>0</v>
      </c>
      <c r="BY8" s="24">
        <f>+BT8+BV8+BX8</f>
        <v>2752426629</v>
      </c>
      <c r="BZ8" s="190" t="s">
        <v>1102</v>
      </c>
      <c r="CA8" s="191">
        <v>44092</v>
      </c>
      <c r="CB8" s="2" t="s">
        <v>900</v>
      </c>
      <c r="CC8" s="5" t="s">
        <v>1509</v>
      </c>
      <c r="CD8" s="5" t="s">
        <v>1510</v>
      </c>
      <c r="CE8" s="5" t="s">
        <v>1511</v>
      </c>
      <c r="CF8" s="21" t="s">
        <v>1512</v>
      </c>
      <c r="CG8" s="5" t="s">
        <v>1513</v>
      </c>
      <c r="CH8" s="192">
        <v>42529</v>
      </c>
      <c r="CI8" s="192">
        <v>45051</v>
      </c>
      <c r="CJ8" s="192" t="s">
        <v>25</v>
      </c>
      <c r="CK8" s="192" t="s">
        <v>25</v>
      </c>
      <c r="CL8" s="192" t="s">
        <v>25</v>
      </c>
      <c r="CM8" s="192" t="s">
        <v>1513</v>
      </c>
      <c r="CN8" s="192">
        <v>42529</v>
      </c>
      <c r="CO8" s="192">
        <v>45568</v>
      </c>
      <c r="CP8" s="192" t="s">
        <v>1513</v>
      </c>
      <c r="CQ8" s="192">
        <v>42580</v>
      </c>
      <c r="CR8" s="192">
        <v>46659</v>
      </c>
      <c r="CS8" s="192" t="s">
        <v>25</v>
      </c>
      <c r="CT8" s="192" t="s">
        <v>25</v>
      </c>
      <c r="CU8" s="192" t="s">
        <v>25</v>
      </c>
      <c r="CV8" s="189">
        <v>1440101017625</v>
      </c>
      <c r="CW8" s="192">
        <v>42529</v>
      </c>
      <c r="CX8" s="192">
        <v>45068</v>
      </c>
      <c r="CY8" s="21">
        <v>44816</v>
      </c>
      <c r="CZ8" s="193">
        <f t="shared" ref="CZ8:CZ27" si="2">((CY8-BK8)/30)</f>
        <v>76.233333333333334</v>
      </c>
      <c r="DA8" s="194">
        <v>1</v>
      </c>
      <c r="DB8" s="194"/>
      <c r="DC8" s="194">
        <v>1</v>
      </c>
      <c r="DD8" s="194"/>
      <c r="DE8" s="194"/>
      <c r="DF8" s="194">
        <v>1</v>
      </c>
      <c r="DG8" s="194"/>
      <c r="DH8" s="194">
        <v>1</v>
      </c>
      <c r="DI8" s="194"/>
      <c r="DJ8" s="194"/>
      <c r="DK8" s="195">
        <f t="shared" ref="DK8:DK27" ca="1" si="3">+($EH$8-BK8)/(CY8-BK8)</f>
        <v>1.3642326191517271</v>
      </c>
      <c r="DL8" s="25" t="str">
        <f t="shared" ref="DL8:DL27" ca="1" si="4">+IF(CY8&lt;NOW(),"VENCIDO","VIGENTE")</f>
        <v>VENCIDO</v>
      </c>
      <c r="DM8" s="190" t="s">
        <v>11</v>
      </c>
      <c r="DN8" s="24">
        <v>0</v>
      </c>
      <c r="DO8" s="24">
        <v>0</v>
      </c>
      <c r="DP8" s="26">
        <v>3</v>
      </c>
      <c r="DQ8" s="2" t="s">
        <v>1514</v>
      </c>
      <c r="DR8" s="24" t="s">
        <v>1515</v>
      </c>
      <c r="DS8" s="24">
        <f>2197634157+279549809+275242663</f>
        <v>2752426629</v>
      </c>
      <c r="DT8" s="24">
        <f t="shared" ref="DT8:DT14" si="5">+BY8-DS8</f>
        <v>0</v>
      </c>
      <c r="DU8" s="25">
        <f t="shared" ref="DU8:DU14" si="6">+DS8/BY8</f>
        <v>1</v>
      </c>
      <c r="DV8" s="24">
        <f t="shared" ref="DV8:DV14" si="7">+BY8-DS8</f>
        <v>0</v>
      </c>
      <c r="DW8" s="188" t="s">
        <v>25</v>
      </c>
      <c r="DX8" s="5" t="s">
        <v>653</v>
      </c>
      <c r="DY8" s="21">
        <v>42388</v>
      </c>
      <c r="DZ8" s="21">
        <v>42528</v>
      </c>
      <c r="EA8" s="5" t="s">
        <v>1516</v>
      </c>
      <c r="EB8" s="24">
        <v>165532000</v>
      </c>
      <c r="EC8" s="2"/>
      <c r="ED8" s="2"/>
      <c r="EE8" s="2"/>
      <c r="EF8" s="27"/>
      <c r="EG8" s="28"/>
      <c r="EH8" s="196">
        <f t="shared" ref="EH8:EH27" ca="1" si="8">+TODAY()</f>
        <v>45649</v>
      </c>
      <c r="EI8" s="5"/>
      <c r="EJ8" s="5"/>
      <c r="EK8" s="5" t="s">
        <v>1517</v>
      </c>
      <c r="EL8" s="20" t="s">
        <v>1518</v>
      </c>
      <c r="EM8" s="29" t="s">
        <v>1519</v>
      </c>
      <c r="EN8" s="200" t="s">
        <v>1520</v>
      </c>
      <c r="EO8" s="21">
        <v>45573</v>
      </c>
      <c r="EP8" s="198">
        <f>BY8+VLOOKUP(DX8,$1:$1048576,77,FALSE)</f>
        <v>2992002006</v>
      </c>
      <c r="EQ8" s="198">
        <f>+EP8*0.04</f>
        <v>119680080.24000001</v>
      </c>
      <c r="ER8" s="198">
        <f>+EP8+EQ8</f>
        <v>3111682086.2399998</v>
      </c>
    </row>
    <row r="9" spans="1:148" s="4" customFormat="1" ht="99.95" customHeight="1">
      <c r="A9" s="19" t="s">
        <v>653</v>
      </c>
      <c r="B9" s="2">
        <f t="shared" ref="B9:B28" si="9">+B8+1</f>
        <v>2</v>
      </c>
      <c r="C9" s="20" t="s">
        <v>359</v>
      </c>
      <c r="D9" s="5" t="s">
        <v>288</v>
      </c>
      <c r="E9" s="2" t="s">
        <v>654</v>
      </c>
      <c r="F9" s="5" t="s">
        <v>25</v>
      </c>
      <c r="G9" s="21" t="s">
        <v>25</v>
      </c>
      <c r="H9" s="5" t="s">
        <v>25</v>
      </c>
      <c r="I9" s="5" t="s">
        <v>25</v>
      </c>
      <c r="J9" s="5" t="s">
        <v>25</v>
      </c>
      <c r="K9" s="22">
        <v>0</v>
      </c>
      <c r="L9" s="22">
        <v>0</v>
      </c>
      <c r="M9" s="22">
        <v>0</v>
      </c>
      <c r="N9" s="22">
        <v>0</v>
      </c>
      <c r="O9" s="22">
        <v>0</v>
      </c>
      <c r="P9" s="22">
        <v>0</v>
      </c>
      <c r="Q9" s="6">
        <v>0</v>
      </c>
      <c r="R9" s="6">
        <v>0</v>
      </c>
      <c r="S9" s="6">
        <v>0</v>
      </c>
      <c r="T9" s="6">
        <v>0</v>
      </c>
      <c r="U9" s="6">
        <f t="shared" si="0"/>
        <v>0</v>
      </c>
      <c r="V9" s="5" t="s">
        <v>1521</v>
      </c>
      <c r="W9" s="5"/>
      <c r="X9" s="5" t="s">
        <v>359</v>
      </c>
      <c r="Y9" s="5" t="s">
        <v>871</v>
      </c>
      <c r="Z9" s="2" t="s">
        <v>896</v>
      </c>
      <c r="AA9" s="5" t="s">
        <v>25</v>
      </c>
      <c r="AB9" s="5" t="s">
        <v>25</v>
      </c>
      <c r="AC9" s="21" t="s">
        <v>25</v>
      </c>
      <c r="AD9" s="21" t="s">
        <v>25</v>
      </c>
      <c r="AE9" s="5" t="s">
        <v>25</v>
      </c>
      <c r="AF9" s="5" t="s">
        <v>25</v>
      </c>
      <c r="AG9" s="5" t="s">
        <v>25</v>
      </c>
      <c r="AH9" s="5" t="s">
        <v>25</v>
      </c>
      <c r="AI9" s="5" t="s">
        <v>25</v>
      </c>
      <c r="AJ9" s="5" t="s">
        <v>25</v>
      </c>
      <c r="AK9" s="5" t="s">
        <v>25</v>
      </c>
      <c r="AL9" s="5" t="s">
        <v>25</v>
      </c>
      <c r="AM9" s="5" t="s">
        <v>25</v>
      </c>
      <c r="AN9" s="5" t="s">
        <v>25</v>
      </c>
      <c r="AO9" s="5" t="s">
        <v>25</v>
      </c>
      <c r="AP9" s="5" t="s">
        <v>25</v>
      </c>
      <c r="AQ9" s="5" t="s">
        <v>25</v>
      </c>
      <c r="AR9" s="5" t="s">
        <v>25</v>
      </c>
      <c r="AS9" s="5" t="s">
        <v>25</v>
      </c>
      <c r="AT9" s="5" t="s">
        <v>25</v>
      </c>
      <c r="AU9" s="5" t="s">
        <v>25</v>
      </c>
      <c r="AV9" s="5" t="s">
        <v>25</v>
      </c>
      <c r="AW9" s="5" t="s">
        <v>25</v>
      </c>
      <c r="AX9" s="5" t="s">
        <v>25</v>
      </c>
      <c r="AY9" s="5" t="s">
        <v>25</v>
      </c>
      <c r="AZ9" s="5" t="s">
        <v>25</v>
      </c>
      <c r="BA9" s="189" t="e">
        <f t="shared" si="1"/>
        <v>#VALUE!</v>
      </c>
      <c r="BB9" s="5" t="s">
        <v>25</v>
      </c>
      <c r="BC9" s="5" t="s">
        <v>25</v>
      </c>
      <c r="BD9" s="5" t="s">
        <v>25</v>
      </c>
      <c r="BE9" s="5" t="s">
        <v>25</v>
      </c>
      <c r="BF9" s="5" t="s">
        <v>25</v>
      </c>
      <c r="BG9" s="5" t="s">
        <v>25</v>
      </c>
      <c r="BH9" s="5" t="s">
        <v>1522</v>
      </c>
      <c r="BI9" s="5" t="s">
        <v>1523</v>
      </c>
      <c r="BJ9" s="21">
        <v>42388</v>
      </c>
      <c r="BK9" s="21">
        <v>42528</v>
      </c>
      <c r="BL9" s="5" t="s">
        <v>918</v>
      </c>
      <c r="BM9" s="21">
        <v>42772</v>
      </c>
      <c r="BN9" s="5" t="s">
        <v>1524</v>
      </c>
      <c r="BO9" s="5" t="s">
        <v>1525</v>
      </c>
      <c r="BP9" s="137"/>
      <c r="BQ9" s="137"/>
      <c r="BR9" s="137"/>
      <c r="BS9" s="137"/>
      <c r="BT9" s="24">
        <v>165532000</v>
      </c>
      <c r="BU9" s="21">
        <v>44169</v>
      </c>
      <c r="BV9" s="24">
        <v>74043377</v>
      </c>
      <c r="BW9" s="5"/>
      <c r="BX9" s="24">
        <v>0</v>
      </c>
      <c r="BY9" s="24">
        <f>+BT9+BV9</f>
        <v>239575377</v>
      </c>
      <c r="BZ9" s="190" t="s">
        <v>1270</v>
      </c>
      <c r="CA9" s="191" t="s">
        <v>1526</v>
      </c>
      <c r="CB9" s="2" t="s">
        <v>1527</v>
      </c>
      <c r="CC9" s="5" t="s">
        <v>1528</v>
      </c>
      <c r="CD9" s="5" t="s">
        <v>1529</v>
      </c>
      <c r="CE9" s="5" t="s">
        <v>1530</v>
      </c>
      <c r="CF9" s="21" t="s">
        <v>1531</v>
      </c>
      <c r="CG9" s="5">
        <v>2616155</v>
      </c>
      <c r="CH9" s="192">
        <v>42388</v>
      </c>
      <c r="CI9" s="192">
        <v>44877</v>
      </c>
      <c r="CJ9" s="192" t="s">
        <v>25</v>
      </c>
      <c r="CK9" s="192" t="s">
        <v>25</v>
      </c>
      <c r="CL9" s="192" t="s">
        <v>25</v>
      </c>
      <c r="CM9" s="5">
        <v>2616155</v>
      </c>
      <c r="CN9" s="192">
        <v>42388</v>
      </c>
      <c r="CO9" s="192">
        <v>44877</v>
      </c>
      <c r="CP9" s="5">
        <v>2616155</v>
      </c>
      <c r="CQ9" s="192" t="s">
        <v>25</v>
      </c>
      <c r="CR9" s="192" t="s">
        <v>25</v>
      </c>
      <c r="CS9" s="5">
        <v>2616155</v>
      </c>
      <c r="CT9" s="192">
        <v>42388</v>
      </c>
      <c r="CU9" s="192">
        <v>44354</v>
      </c>
      <c r="CV9" s="189" t="s">
        <v>25</v>
      </c>
      <c r="CW9" s="192" t="s">
        <v>25</v>
      </c>
      <c r="CX9" s="192" t="s">
        <v>25</v>
      </c>
      <c r="CY9" s="21">
        <v>44829</v>
      </c>
      <c r="CZ9" s="193">
        <f t="shared" si="2"/>
        <v>76.7</v>
      </c>
      <c r="DA9" s="194">
        <v>1</v>
      </c>
      <c r="DB9" s="194"/>
      <c r="DC9" s="194"/>
      <c r="DD9" s="194"/>
      <c r="DE9" s="194"/>
      <c r="DF9" s="194">
        <v>0</v>
      </c>
      <c r="DG9" s="194"/>
      <c r="DH9" s="194"/>
      <c r="DI9" s="194"/>
      <c r="DJ9" s="194"/>
      <c r="DK9" s="195">
        <f t="shared" ca="1" si="3"/>
        <v>1.356366797044763</v>
      </c>
      <c r="DL9" s="25" t="str">
        <f t="shared" ca="1" si="4"/>
        <v>VENCIDO</v>
      </c>
      <c r="DM9" s="190" t="s">
        <v>11</v>
      </c>
      <c r="DN9" s="24">
        <v>0</v>
      </c>
      <c r="DO9" s="24">
        <v>0</v>
      </c>
      <c r="DP9" s="26">
        <v>2</v>
      </c>
      <c r="DQ9" s="2" t="s">
        <v>1532</v>
      </c>
      <c r="DR9" s="24" t="s">
        <v>1533</v>
      </c>
      <c r="DS9" s="24">
        <f>132160749+107414628</f>
        <v>239575377</v>
      </c>
      <c r="DT9" s="24">
        <f t="shared" si="5"/>
        <v>0</v>
      </c>
      <c r="DU9" s="25">
        <f t="shared" si="6"/>
        <v>1</v>
      </c>
      <c r="DV9" s="24">
        <f t="shared" si="7"/>
        <v>0</v>
      </c>
      <c r="DW9" s="188" t="s">
        <v>25</v>
      </c>
      <c r="DX9" s="5" t="s">
        <v>25</v>
      </c>
      <c r="DY9" s="21" t="s">
        <v>25</v>
      </c>
      <c r="DZ9" s="21" t="s">
        <v>25</v>
      </c>
      <c r="EA9" s="5" t="s">
        <v>25</v>
      </c>
      <c r="EB9" s="24" t="s">
        <v>25</v>
      </c>
      <c r="EC9" s="2"/>
      <c r="ED9" s="2"/>
      <c r="EE9" s="2"/>
      <c r="EF9" s="27"/>
      <c r="EG9" s="28"/>
      <c r="EH9" s="196">
        <f t="shared" ca="1" si="8"/>
        <v>45649</v>
      </c>
      <c r="EI9" s="5"/>
      <c r="EJ9" s="5"/>
      <c r="EK9" s="5" t="s">
        <v>1517</v>
      </c>
      <c r="EL9" s="20" t="s">
        <v>1518</v>
      </c>
      <c r="EM9" s="29" t="s">
        <v>1534</v>
      </c>
      <c r="EN9" s="187" t="s">
        <v>1535</v>
      </c>
      <c r="EO9" s="226">
        <v>45574</v>
      </c>
      <c r="EP9" s="198">
        <v>0</v>
      </c>
      <c r="EQ9" s="198">
        <v>0</v>
      </c>
      <c r="ER9" s="198">
        <v>0</v>
      </c>
    </row>
    <row r="10" spans="1:148" s="4" customFormat="1" ht="99.95" customHeight="1">
      <c r="A10" s="19" t="s">
        <v>659</v>
      </c>
      <c r="B10" s="2" t="e">
        <f>+#REF!+1</f>
        <v>#REF!</v>
      </c>
      <c r="C10" s="20" t="s">
        <v>237</v>
      </c>
      <c r="D10" s="5" t="s">
        <v>230</v>
      </c>
      <c r="E10" s="2" t="s">
        <v>660</v>
      </c>
      <c r="F10" s="5" t="s">
        <v>1536</v>
      </c>
      <c r="G10" s="21">
        <v>43039</v>
      </c>
      <c r="H10" s="5">
        <v>13695</v>
      </c>
      <c r="I10" s="5">
        <v>230</v>
      </c>
      <c r="J10" s="187" t="s">
        <v>1537</v>
      </c>
      <c r="K10" s="22">
        <v>0</v>
      </c>
      <c r="L10" s="22">
        <v>0</v>
      </c>
      <c r="M10" s="22">
        <v>0</v>
      </c>
      <c r="N10" s="22">
        <v>0</v>
      </c>
      <c r="O10" s="22">
        <v>0</v>
      </c>
      <c r="P10" s="22">
        <v>0</v>
      </c>
      <c r="Q10" s="6">
        <v>1752317431</v>
      </c>
      <c r="R10" s="6">
        <v>750000000</v>
      </c>
      <c r="S10" s="6">
        <v>0</v>
      </c>
      <c r="T10" s="6">
        <v>0</v>
      </c>
      <c r="U10" s="6">
        <f t="shared" si="0"/>
        <v>2502317431</v>
      </c>
      <c r="V10" s="5" t="s">
        <v>1538</v>
      </c>
      <c r="W10" s="5" t="s">
        <v>1539</v>
      </c>
      <c r="X10" s="5" t="s">
        <v>1540</v>
      </c>
      <c r="Y10" s="5" t="s">
        <v>871</v>
      </c>
      <c r="Z10" s="2" t="s">
        <v>872</v>
      </c>
      <c r="AA10" s="5" t="s">
        <v>659</v>
      </c>
      <c r="AB10" s="5" t="s">
        <v>1541</v>
      </c>
      <c r="AC10" s="21">
        <v>43048</v>
      </c>
      <c r="AD10" s="21">
        <v>43088</v>
      </c>
      <c r="AE10" s="5" t="s">
        <v>1068</v>
      </c>
      <c r="AF10" s="21">
        <v>43452</v>
      </c>
      <c r="AG10" s="5" t="s">
        <v>1542</v>
      </c>
      <c r="AH10" s="5" t="s">
        <v>1543</v>
      </c>
      <c r="AI10" s="6">
        <v>2242536054</v>
      </c>
      <c r="AJ10" s="21">
        <v>43661</v>
      </c>
      <c r="AK10" s="6">
        <v>259781377</v>
      </c>
      <c r="AL10" s="5"/>
      <c r="AM10" s="5"/>
      <c r="AN10" s="6"/>
      <c r="AO10" s="5"/>
      <c r="AP10" s="6">
        <f>+AK10+AI10+AN10</f>
        <v>2502317431</v>
      </c>
      <c r="AQ10" s="5" t="s">
        <v>1544</v>
      </c>
      <c r="AR10" s="21">
        <v>43661</v>
      </c>
      <c r="AS10" s="5" t="s">
        <v>1084</v>
      </c>
      <c r="AT10" s="5" t="s">
        <v>1545</v>
      </c>
      <c r="AU10" s="5" t="s">
        <v>1546</v>
      </c>
      <c r="AV10" s="5" t="s">
        <v>1547</v>
      </c>
      <c r="AW10" s="127">
        <v>0.998</v>
      </c>
      <c r="AX10" s="127">
        <v>0.9</v>
      </c>
      <c r="AY10" s="127" t="e">
        <f t="shared" ref="AY10" ca="1" si="10">+(EH10-AD10)/(AZ10-AD10)</f>
        <v>#VALUE!</v>
      </c>
      <c r="AZ10" s="21" t="s">
        <v>1548</v>
      </c>
      <c r="BA10" s="189" t="e">
        <f t="shared" ref="BA10:BA12" si="11">((AZ10-AD10)/30)</f>
        <v>#VALUE!</v>
      </c>
      <c r="BB10" s="5" t="str">
        <f t="shared" ref="BB10" ca="1" si="12">+IF(AZ10&lt;NOW(),"VENCIDO","VIGENTE")</f>
        <v>VIGENTE</v>
      </c>
      <c r="BC10" s="5" t="s">
        <v>10</v>
      </c>
      <c r="BD10" s="21" t="s">
        <v>25</v>
      </c>
      <c r="BE10" s="5">
        <v>1010309</v>
      </c>
      <c r="BF10" s="21">
        <v>43453</v>
      </c>
      <c r="BG10" s="21">
        <v>43752</v>
      </c>
      <c r="BH10" s="5" t="s">
        <v>1549</v>
      </c>
      <c r="BI10" s="5" t="s">
        <v>660</v>
      </c>
      <c r="BJ10" s="21">
        <v>43193</v>
      </c>
      <c r="BK10" s="21">
        <v>43264</v>
      </c>
      <c r="BL10" s="5" t="s">
        <v>874</v>
      </c>
      <c r="BM10" s="21">
        <v>43536</v>
      </c>
      <c r="BN10" s="5" t="s">
        <v>1550</v>
      </c>
      <c r="BO10" s="5" t="s">
        <v>1551</v>
      </c>
      <c r="BP10" s="137">
        <f>+AP10</f>
        <v>2502317431</v>
      </c>
      <c r="BQ10" s="137"/>
      <c r="BR10" s="137"/>
      <c r="BS10" s="137"/>
      <c r="BT10" s="24">
        <v>2242536054</v>
      </c>
      <c r="BU10" s="21">
        <v>43697</v>
      </c>
      <c r="BV10" s="24">
        <v>259781377</v>
      </c>
      <c r="BW10" s="5"/>
      <c r="BX10" s="24">
        <v>0</v>
      </c>
      <c r="BY10" s="24">
        <f>+BV10+BT10+BX10</f>
        <v>2502317431</v>
      </c>
      <c r="BZ10" s="190" t="s">
        <v>1102</v>
      </c>
      <c r="CA10" s="191">
        <v>43697</v>
      </c>
      <c r="CB10" s="2" t="s">
        <v>1084</v>
      </c>
      <c r="CC10" s="5" t="s">
        <v>1552</v>
      </c>
      <c r="CD10" s="5" t="s">
        <v>1553</v>
      </c>
      <c r="CE10" s="5" t="s">
        <v>1554</v>
      </c>
      <c r="CF10" s="21" t="s">
        <v>1555</v>
      </c>
      <c r="CG10" s="5" t="s">
        <v>1556</v>
      </c>
      <c r="CH10" s="192">
        <v>43264</v>
      </c>
      <c r="CI10" s="192">
        <v>43659</v>
      </c>
      <c r="CJ10" s="192" t="s">
        <v>25</v>
      </c>
      <c r="CK10" s="192" t="s">
        <v>25</v>
      </c>
      <c r="CL10" s="192" t="s">
        <v>25</v>
      </c>
      <c r="CM10" s="192" t="s">
        <v>1556</v>
      </c>
      <c r="CN10" s="192">
        <v>43264</v>
      </c>
      <c r="CO10" s="192">
        <v>44788</v>
      </c>
      <c r="CP10" s="192" t="s">
        <v>1556</v>
      </c>
      <c r="CQ10" s="192">
        <v>43264</v>
      </c>
      <c r="CR10" s="192">
        <v>45090</v>
      </c>
      <c r="CS10" s="192" t="s">
        <v>25</v>
      </c>
      <c r="CT10" s="192" t="s">
        <v>25</v>
      </c>
      <c r="CU10" s="192" t="s">
        <v>25</v>
      </c>
      <c r="CV10" s="192" t="s">
        <v>25</v>
      </c>
      <c r="CW10" s="192" t="s">
        <v>25</v>
      </c>
      <c r="CX10" s="192" t="s">
        <v>25</v>
      </c>
      <c r="CY10" s="21" t="s">
        <v>1548</v>
      </c>
      <c r="CZ10" s="193" t="e">
        <f t="shared" si="2"/>
        <v>#VALUE!</v>
      </c>
      <c r="DA10" s="194">
        <v>0.98</v>
      </c>
      <c r="DB10" s="194">
        <v>0.98</v>
      </c>
      <c r="DC10" s="194"/>
      <c r="DD10" s="194"/>
      <c r="DE10" s="194"/>
      <c r="DF10" s="194">
        <v>0.81</v>
      </c>
      <c r="DG10" s="194">
        <f>+DF10</f>
        <v>0.81</v>
      </c>
      <c r="DH10" s="194"/>
      <c r="DI10" s="194"/>
      <c r="DJ10" s="194"/>
      <c r="DK10" s="195" t="e">
        <f t="shared" ca="1" si="3"/>
        <v>#VALUE!</v>
      </c>
      <c r="DL10" s="25" t="str">
        <f t="shared" ca="1" si="4"/>
        <v>VIGENTE</v>
      </c>
      <c r="DM10" s="190" t="s">
        <v>10</v>
      </c>
      <c r="DN10" s="24" t="s">
        <v>25</v>
      </c>
      <c r="DO10" s="24" t="s">
        <v>25</v>
      </c>
      <c r="DP10" s="26">
        <v>2</v>
      </c>
      <c r="DQ10" s="2" t="s">
        <v>1557</v>
      </c>
      <c r="DR10" s="24" t="s">
        <v>1558</v>
      </c>
      <c r="DS10" s="24">
        <f>969279110+1048978076</f>
        <v>2018257186</v>
      </c>
      <c r="DT10" s="24">
        <f t="shared" si="5"/>
        <v>484060245</v>
      </c>
      <c r="DU10" s="25">
        <f t="shared" si="6"/>
        <v>0.80655521997201007</v>
      </c>
      <c r="DV10" s="24">
        <f t="shared" si="7"/>
        <v>484060245</v>
      </c>
      <c r="DW10" s="188" t="s">
        <v>25</v>
      </c>
      <c r="DX10" s="5" t="s">
        <v>655</v>
      </c>
      <c r="DY10" s="21">
        <v>43209</v>
      </c>
      <c r="DZ10" s="21">
        <v>43222</v>
      </c>
      <c r="EA10" s="5" t="s">
        <v>1559</v>
      </c>
      <c r="EB10" s="24">
        <v>186213930</v>
      </c>
      <c r="EC10" s="2" t="s">
        <v>1560</v>
      </c>
      <c r="ED10" s="2" t="s">
        <v>1200</v>
      </c>
      <c r="EE10" s="2"/>
      <c r="EF10" s="27"/>
      <c r="EG10" s="28"/>
      <c r="EH10" s="196">
        <f t="shared" ca="1" si="8"/>
        <v>45649</v>
      </c>
      <c r="EI10" s="5"/>
      <c r="EJ10" s="5"/>
      <c r="EK10" s="5" t="s">
        <v>1517</v>
      </c>
      <c r="EL10" s="5" t="s">
        <v>1561</v>
      </c>
      <c r="EM10" s="29" t="s">
        <v>1562</v>
      </c>
      <c r="EN10" s="234" t="s">
        <v>1563</v>
      </c>
      <c r="EO10" s="226">
        <v>45641</v>
      </c>
      <c r="EP10" s="198">
        <f>BY10+VLOOKUP(DX10,$1:$1048576,77,FALSE)</f>
        <v>2688531361</v>
      </c>
      <c r="EQ10" s="198">
        <f t="shared" ref="EQ10:EQ28" si="13">+EP10*0.04</f>
        <v>107541254.44</v>
      </c>
      <c r="ER10" s="198">
        <f t="shared" ref="ER10:ER28" si="14">+EP10+EQ10</f>
        <v>2796072615.4400001</v>
      </c>
    </row>
    <row r="11" spans="1:148" s="4" customFormat="1" ht="99.95" customHeight="1">
      <c r="A11" s="19" t="s">
        <v>655</v>
      </c>
      <c r="B11" s="2" t="e">
        <f t="shared" si="9"/>
        <v>#REF!</v>
      </c>
      <c r="C11" s="20" t="s">
        <v>287</v>
      </c>
      <c r="D11" s="5" t="s">
        <v>288</v>
      </c>
      <c r="E11" s="2" t="s">
        <v>656</v>
      </c>
      <c r="F11" s="5" t="s">
        <v>25</v>
      </c>
      <c r="G11" s="21" t="s">
        <v>25</v>
      </c>
      <c r="H11" s="5" t="s">
        <v>25</v>
      </c>
      <c r="I11" s="5" t="s">
        <v>25</v>
      </c>
      <c r="J11" s="5" t="s">
        <v>25</v>
      </c>
      <c r="K11" s="22">
        <v>0</v>
      </c>
      <c r="L11" s="22">
        <v>0</v>
      </c>
      <c r="M11" s="22">
        <v>0</v>
      </c>
      <c r="N11" s="22">
        <v>0</v>
      </c>
      <c r="O11" s="22">
        <v>0</v>
      </c>
      <c r="P11" s="22">
        <v>0</v>
      </c>
      <c r="Q11" s="6">
        <v>165476662</v>
      </c>
      <c r="R11" s="6">
        <v>20782510</v>
      </c>
      <c r="S11" s="6">
        <v>0</v>
      </c>
      <c r="T11" s="6">
        <v>0</v>
      </c>
      <c r="U11" s="6">
        <f t="shared" si="0"/>
        <v>186259172</v>
      </c>
      <c r="V11" s="5" t="s">
        <v>1564</v>
      </c>
      <c r="W11" s="5"/>
      <c r="X11" s="5" t="s">
        <v>359</v>
      </c>
      <c r="Y11" s="5">
        <v>0</v>
      </c>
      <c r="Z11" s="2" t="s">
        <v>896</v>
      </c>
      <c r="AA11" s="5" t="s">
        <v>25</v>
      </c>
      <c r="AB11" s="5" t="s">
        <v>25</v>
      </c>
      <c r="AC11" s="21" t="s">
        <v>25</v>
      </c>
      <c r="AD11" s="21" t="s">
        <v>25</v>
      </c>
      <c r="AE11" s="5" t="s">
        <v>25</v>
      </c>
      <c r="AF11" s="21" t="s">
        <v>25</v>
      </c>
      <c r="AG11" s="5" t="s">
        <v>25</v>
      </c>
      <c r="AH11" s="5" t="s">
        <v>25</v>
      </c>
      <c r="AI11" s="5" t="s">
        <v>25</v>
      </c>
      <c r="AJ11" s="5" t="s">
        <v>25</v>
      </c>
      <c r="AK11" s="5" t="s">
        <v>25</v>
      </c>
      <c r="AL11" s="5" t="s">
        <v>25</v>
      </c>
      <c r="AM11" s="5" t="s">
        <v>25</v>
      </c>
      <c r="AN11" s="5" t="s">
        <v>25</v>
      </c>
      <c r="AO11" s="5" t="s">
        <v>25</v>
      </c>
      <c r="AP11" s="5" t="s">
        <v>25</v>
      </c>
      <c r="AQ11" s="5" t="s">
        <v>25</v>
      </c>
      <c r="AR11" s="5" t="s">
        <v>25</v>
      </c>
      <c r="AS11" s="5" t="s">
        <v>25</v>
      </c>
      <c r="AT11" s="5" t="s">
        <v>25</v>
      </c>
      <c r="AU11" s="5" t="s">
        <v>25</v>
      </c>
      <c r="AV11" s="5" t="s">
        <v>25</v>
      </c>
      <c r="AW11" s="5" t="s">
        <v>25</v>
      </c>
      <c r="AX11" s="5" t="s">
        <v>25</v>
      </c>
      <c r="AY11" s="5" t="s">
        <v>25</v>
      </c>
      <c r="AZ11" s="5" t="s">
        <v>25</v>
      </c>
      <c r="BA11" s="5" t="s">
        <v>25</v>
      </c>
      <c r="BB11" s="5" t="s">
        <v>25</v>
      </c>
      <c r="BC11" s="5" t="s">
        <v>25</v>
      </c>
      <c r="BD11" s="5" t="s">
        <v>25</v>
      </c>
      <c r="BE11" s="5" t="s">
        <v>25</v>
      </c>
      <c r="BF11" s="5" t="s">
        <v>25</v>
      </c>
      <c r="BG11" s="5" t="s">
        <v>25</v>
      </c>
      <c r="BH11" s="5" t="s">
        <v>655</v>
      </c>
      <c r="BI11" s="5" t="s">
        <v>656</v>
      </c>
      <c r="BJ11" s="21">
        <v>43209</v>
      </c>
      <c r="BK11" s="21">
        <v>43222</v>
      </c>
      <c r="BL11" s="5" t="s">
        <v>909</v>
      </c>
      <c r="BM11" s="21">
        <v>43556</v>
      </c>
      <c r="BN11" s="5" t="s">
        <v>1565</v>
      </c>
      <c r="BO11" s="5" t="s">
        <v>1566</v>
      </c>
      <c r="BP11" s="137">
        <v>165431420</v>
      </c>
      <c r="BQ11" s="137"/>
      <c r="BR11" s="137"/>
      <c r="BS11" s="137"/>
      <c r="BT11" s="24">
        <v>165431420</v>
      </c>
      <c r="BU11" s="21">
        <v>44162</v>
      </c>
      <c r="BV11" s="24">
        <v>20782510</v>
      </c>
      <c r="BW11" s="5"/>
      <c r="BX11" s="24">
        <v>0</v>
      </c>
      <c r="BY11" s="24">
        <f>+BV11+BT11</f>
        <v>186213930</v>
      </c>
      <c r="BZ11" s="190" t="s">
        <v>876</v>
      </c>
      <c r="CA11" s="191" t="s">
        <v>876</v>
      </c>
      <c r="CB11" s="2" t="s">
        <v>876</v>
      </c>
      <c r="CC11" s="5" t="s">
        <v>1567</v>
      </c>
      <c r="CD11" s="5" t="s">
        <v>1546</v>
      </c>
      <c r="CE11" s="5" t="s">
        <v>1568</v>
      </c>
      <c r="CF11" s="21" t="s">
        <v>1569</v>
      </c>
      <c r="CG11" s="5" t="s">
        <v>1570</v>
      </c>
      <c r="CH11" s="192">
        <v>43222</v>
      </c>
      <c r="CI11" s="192">
        <v>44518</v>
      </c>
      <c r="CJ11" s="192" t="s">
        <v>25</v>
      </c>
      <c r="CK11" s="192" t="s">
        <v>25</v>
      </c>
      <c r="CL11" s="192" t="s">
        <v>25</v>
      </c>
      <c r="CM11" s="192" t="s">
        <v>1570</v>
      </c>
      <c r="CN11" s="192">
        <v>43222</v>
      </c>
      <c r="CO11" s="192">
        <v>45309</v>
      </c>
      <c r="CP11" s="192" t="s">
        <v>25</v>
      </c>
      <c r="CQ11" s="192" t="s">
        <v>25</v>
      </c>
      <c r="CR11" s="192" t="s">
        <v>25</v>
      </c>
      <c r="CS11" s="192" t="s">
        <v>1570</v>
      </c>
      <c r="CT11" s="192">
        <v>43222</v>
      </c>
      <c r="CU11" s="192">
        <v>44318</v>
      </c>
      <c r="CV11" s="189" t="s">
        <v>25</v>
      </c>
      <c r="CW11" s="192" t="s">
        <v>25</v>
      </c>
      <c r="CX11" s="192" t="s">
        <v>25</v>
      </c>
      <c r="CY11" s="21" t="s">
        <v>1548</v>
      </c>
      <c r="CZ11" s="193" t="e">
        <f t="shared" si="2"/>
        <v>#VALUE!</v>
      </c>
      <c r="DA11" s="194">
        <v>0.82</v>
      </c>
      <c r="DB11" s="194"/>
      <c r="DC11" s="194"/>
      <c r="DD11" s="194"/>
      <c r="DE11" s="194"/>
      <c r="DF11" s="194">
        <v>0.48</v>
      </c>
      <c r="DG11" s="194"/>
      <c r="DH11" s="194"/>
      <c r="DI11" s="194"/>
      <c r="DJ11" s="194"/>
      <c r="DK11" s="195" t="e">
        <f t="shared" ca="1" si="3"/>
        <v>#VALUE!</v>
      </c>
      <c r="DL11" s="25" t="str">
        <f t="shared" ca="1" si="4"/>
        <v>VIGENTE</v>
      </c>
      <c r="DM11" s="190" t="s">
        <v>10</v>
      </c>
      <c r="DN11" s="24" t="s">
        <v>25</v>
      </c>
      <c r="DO11" s="24" t="s">
        <v>25</v>
      </c>
      <c r="DP11" s="26">
        <v>1</v>
      </c>
      <c r="DQ11" s="2" t="s">
        <v>1571</v>
      </c>
      <c r="DR11" s="24">
        <v>71499459.719999999</v>
      </c>
      <c r="DS11" s="24">
        <f>+DR11</f>
        <v>71499459.719999999</v>
      </c>
      <c r="DT11" s="24">
        <f t="shared" si="5"/>
        <v>114714470.28</v>
      </c>
      <c r="DU11" s="25">
        <f t="shared" si="6"/>
        <v>0.38396407680134348</v>
      </c>
      <c r="DV11" s="24">
        <f t="shared" si="7"/>
        <v>114714470.28</v>
      </c>
      <c r="DW11" s="188" t="s">
        <v>25</v>
      </c>
      <c r="DX11" s="5" t="s">
        <v>25</v>
      </c>
      <c r="DY11" s="5" t="s">
        <v>25</v>
      </c>
      <c r="DZ11" s="5" t="s">
        <v>25</v>
      </c>
      <c r="EA11" s="5" t="s">
        <v>25</v>
      </c>
      <c r="EB11" s="5" t="s">
        <v>25</v>
      </c>
      <c r="EC11" s="2"/>
      <c r="ED11" s="2"/>
      <c r="EE11" s="2"/>
      <c r="EF11" s="27"/>
      <c r="EG11" s="28"/>
      <c r="EH11" s="196">
        <f t="shared" ca="1" si="8"/>
        <v>45649</v>
      </c>
      <c r="EI11" s="5"/>
      <c r="EJ11" s="5"/>
      <c r="EK11" s="5" t="s">
        <v>1517</v>
      </c>
      <c r="EL11" s="5" t="s">
        <v>1561</v>
      </c>
      <c r="EM11" s="29" t="s">
        <v>1572</v>
      </c>
      <c r="EN11" s="201" t="s">
        <v>1573</v>
      </c>
      <c r="EO11" s="226">
        <v>45641</v>
      </c>
      <c r="EP11" s="198">
        <v>0</v>
      </c>
      <c r="EQ11" s="198">
        <v>0</v>
      </c>
      <c r="ER11" s="198">
        <v>0</v>
      </c>
    </row>
    <row r="12" spans="1:148" s="4" customFormat="1" ht="99.95" customHeight="1">
      <c r="A12" s="19" t="s">
        <v>1574</v>
      </c>
      <c r="B12" s="2" t="e">
        <f t="shared" si="9"/>
        <v>#REF!</v>
      </c>
      <c r="C12" s="20" t="s">
        <v>755</v>
      </c>
      <c r="D12" s="5" t="s">
        <v>230</v>
      </c>
      <c r="E12" s="2" t="s">
        <v>1575</v>
      </c>
      <c r="F12" s="5" t="s">
        <v>1576</v>
      </c>
      <c r="G12" s="21">
        <v>43039</v>
      </c>
      <c r="H12" s="5">
        <v>884</v>
      </c>
      <c r="I12" s="5">
        <v>6</v>
      </c>
      <c r="J12" s="187" t="s">
        <v>1577</v>
      </c>
      <c r="K12" s="22">
        <v>0</v>
      </c>
      <c r="L12" s="22">
        <v>0</v>
      </c>
      <c r="M12" s="22">
        <v>0</v>
      </c>
      <c r="N12" s="22">
        <v>0</v>
      </c>
      <c r="O12" s="22">
        <v>0</v>
      </c>
      <c r="P12" s="22">
        <v>0</v>
      </c>
      <c r="Q12" s="6">
        <v>0</v>
      </c>
      <c r="R12" s="6">
        <v>750000000</v>
      </c>
      <c r="S12" s="6">
        <v>0</v>
      </c>
      <c r="T12" s="6">
        <v>2195233184</v>
      </c>
      <c r="U12" s="6">
        <f t="shared" si="0"/>
        <v>2945233184</v>
      </c>
      <c r="V12" s="5" t="s">
        <v>1578</v>
      </c>
      <c r="W12" s="5"/>
      <c r="X12" s="5" t="s">
        <v>1579</v>
      </c>
      <c r="Y12" s="5" t="s">
        <v>1580</v>
      </c>
      <c r="Z12" s="2" t="s">
        <v>872</v>
      </c>
      <c r="AA12" s="5" t="s">
        <v>1574</v>
      </c>
      <c r="AB12" s="5" t="s">
        <v>1581</v>
      </c>
      <c r="AC12" s="21">
        <v>43048</v>
      </c>
      <c r="AD12" s="21">
        <v>43084</v>
      </c>
      <c r="AE12" s="5" t="s">
        <v>909</v>
      </c>
      <c r="AF12" s="21">
        <v>43418</v>
      </c>
      <c r="AG12" s="5" t="s">
        <v>1582</v>
      </c>
      <c r="AH12" s="31" t="s">
        <v>1583</v>
      </c>
      <c r="AI12" s="6">
        <v>2629404485</v>
      </c>
      <c r="AJ12" s="21">
        <v>44355</v>
      </c>
      <c r="AK12" s="6">
        <v>373909625</v>
      </c>
      <c r="AL12" s="5" t="s">
        <v>1584</v>
      </c>
      <c r="AM12" s="21"/>
      <c r="AN12" s="6"/>
      <c r="AO12" s="5"/>
      <c r="AP12" s="6">
        <f>+AI12+AK12+AN12</f>
        <v>3003314110</v>
      </c>
      <c r="AQ12" s="5" t="s">
        <v>1585</v>
      </c>
      <c r="AR12" s="5" t="s">
        <v>1586</v>
      </c>
      <c r="AS12" s="5" t="s">
        <v>1587</v>
      </c>
      <c r="AT12" s="5" t="s">
        <v>1588</v>
      </c>
      <c r="AU12" s="5" t="s">
        <v>1589</v>
      </c>
      <c r="AV12" s="5" t="s">
        <v>1590</v>
      </c>
      <c r="AW12" s="127">
        <v>0.99880000000000002</v>
      </c>
      <c r="AX12" s="127">
        <v>0.9</v>
      </c>
      <c r="AY12" s="127">
        <f ca="1">+(EH12-AD12)/(AZ12-AD12)</f>
        <v>1.6655844155844155</v>
      </c>
      <c r="AZ12" s="21">
        <v>44624</v>
      </c>
      <c r="BA12" s="189">
        <f t="shared" si="11"/>
        <v>51.333333333333336</v>
      </c>
      <c r="BB12" s="5" t="str">
        <f ca="1">+IF(AZ12&lt;NOW(),"VENCIDO","VIGENTE")</f>
        <v>VENCIDO</v>
      </c>
      <c r="BC12" s="5" t="s">
        <v>12</v>
      </c>
      <c r="BD12" s="21">
        <v>45232</v>
      </c>
      <c r="BE12" s="5" t="s">
        <v>1591</v>
      </c>
      <c r="BF12" s="21">
        <v>42989</v>
      </c>
      <c r="BG12" s="21">
        <v>43646</v>
      </c>
      <c r="BH12" s="5" t="s">
        <v>1592</v>
      </c>
      <c r="BI12" s="5" t="s">
        <v>1575</v>
      </c>
      <c r="BJ12" s="21">
        <v>43214</v>
      </c>
      <c r="BK12" s="21">
        <v>43264</v>
      </c>
      <c r="BL12" s="5" t="s">
        <v>918</v>
      </c>
      <c r="BM12" s="21">
        <v>43508</v>
      </c>
      <c r="BN12" s="5" t="s">
        <v>1593</v>
      </c>
      <c r="BO12" s="5" t="s">
        <v>1594</v>
      </c>
      <c r="BP12" s="137"/>
      <c r="BQ12" s="137"/>
      <c r="BR12" s="137"/>
      <c r="BS12" s="137"/>
      <c r="BT12" s="24">
        <v>2621669885</v>
      </c>
      <c r="BU12" s="21">
        <v>44066</v>
      </c>
      <c r="BV12" s="24">
        <v>373909625</v>
      </c>
      <c r="BW12" s="5"/>
      <c r="BX12" s="24">
        <v>0</v>
      </c>
      <c r="BY12" s="24">
        <v>2881451262</v>
      </c>
      <c r="BZ12" s="190" t="s">
        <v>1595</v>
      </c>
      <c r="CA12" s="191">
        <v>43494</v>
      </c>
      <c r="CB12" s="2" t="s">
        <v>1596</v>
      </c>
      <c r="CC12" s="5" t="s">
        <v>1597</v>
      </c>
      <c r="CD12" s="5" t="s">
        <v>1598</v>
      </c>
      <c r="CE12" s="5" t="s">
        <v>1599</v>
      </c>
      <c r="CF12" s="21">
        <v>44533</v>
      </c>
      <c r="CG12" s="5" t="s">
        <v>1600</v>
      </c>
      <c r="CH12" s="192">
        <v>43214</v>
      </c>
      <c r="CI12" s="192">
        <v>45011</v>
      </c>
      <c r="CJ12" s="192">
        <v>0</v>
      </c>
      <c r="CK12" s="192">
        <v>0</v>
      </c>
      <c r="CL12" s="192">
        <v>0</v>
      </c>
      <c r="CM12" s="192" t="str">
        <f>+CG12</f>
        <v>620-47-994000034680</v>
      </c>
      <c r="CN12" s="192">
        <v>43214</v>
      </c>
      <c r="CO12" s="192">
        <v>45984</v>
      </c>
      <c r="CP12" s="192" t="str">
        <f>+CM12</f>
        <v>620-47-994000034680</v>
      </c>
      <c r="CQ12" s="192">
        <v>44888</v>
      </c>
      <c r="CR12" s="192">
        <v>46714</v>
      </c>
      <c r="CS12" s="192">
        <v>0</v>
      </c>
      <c r="CT12" s="192">
        <v>0</v>
      </c>
      <c r="CU12" s="192">
        <v>0</v>
      </c>
      <c r="CV12" s="189">
        <v>0</v>
      </c>
      <c r="CW12" s="192">
        <v>0</v>
      </c>
      <c r="CX12" s="192">
        <v>0</v>
      </c>
      <c r="CY12" s="21">
        <v>44533</v>
      </c>
      <c r="CZ12" s="193">
        <f t="shared" si="2"/>
        <v>42.3</v>
      </c>
      <c r="DA12" s="194">
        <v>0.99</v>
      </c>
      <c r="DB12" s="194"/>
      <c r="DC12" s="194"/>
      <c r="DD12" s="194"/>
      <c r="DE12" s="194"/>
      <c r="DF12" s="194">
        <v>0.81</v>
      </c>
      <c r="DG12" s="194"/>
      <c r="DH12" s="194"/>
      <c r="DI12" s="194"/>
      <c r="DJ12" s="194"/>
      <c r="DK12" s="195">
        <f t="shared" ca="1" si="3"/>
        <v>1.8794326241134751</v>
      </c>
      <c r="DL12" s="25" t="str">
        <f t="shared" ca="1" si="4"/>
        <v>VENCIDO</v>
      </c>
      <c r="DM12" s="190" t="s">
        <v>12</v>
      </c>
      <c r="DN12" s="24">
        <v>0</v>
      </c>
      <c r="DO12" s="24">
        <v>0</v>
      </c>
      <c r="DP12" s="26">
        <v>4</v>
      </c>
      <c r="DQ12" s="2" t="s">
        <v>1601</v>
      </c>
      <c r="DR12" s="24" t="s">
        <v>1602</v>
      </c>
      <c r="DS12" s="24">
        <v>2621260077.5</v>
      </c>
      <c r="DT12" s="24">
        <f t="shared" si="5"/>
        <v>260191184.5</v>
      </c>
      <c r="DU12" s="25">
        <f t="shared" si="6"/>
        <v>0.90970134115008328</v>
      </c>
      <c r="DV12" s="24">
        <f t="shared" si="7"/>
        <v>260191184.5</v>
      </c>
      <c r="DW12" s="21">
        <v>44922</v>
      </c>
      <c r="DX12" s="5" t="s">
        <v>657</v>
      </c>
      <c r="DY12" s="21">
        <v>43209</v>
      </c>
      <c r="DZ12" s="21">
        <v>43222</v>
      </c>
      <c r="EA12" s="5" t="s">
        <v>1559</v>
      </c>
      <c r="EB12" s="24">
        <v>202504680</v>
      </c>
      <c r="EC12" s="2"/>
      <c r="ED12" s="2"/>
      <c r="EE12" s="2"/>
      <c r="EF12" s="27"/>
      <c r="EG12" s="28"/>
      <c r="EH12" s="196">
        <f t="shared" ca="1" si="8"/>
        <v>45649</v>
      </c>
      <c r="EI12" s="5"/>
      <c r="EJ12" s="5"/>
      <c r="EK12" s="5" t="s">
        <v>1517</v>
      </c>
      <c r="EL12" s="20" t="s">
        <v>1518</v>
      </c>
      <c r="EM12" s="31" t="s">
        <v>1603</v>
      </c>
      <c r="EN12" s="30" t="s">
        <v>12</v>
      </c>
      <c r="EO12" s="30"/>
      <c r="EP12" s="198">
        <f>BY12+VLOOKUP(DX12,$1:$1048576,77,FALSE)</f>
        <v>3083955942</v>
      </c>
      <c r="EQ12" s="198">
        <f t="shared" si="13"/>
        <v>123358237.68000001</v>
      </c>
      <c r="ER12" s="198">
        <f t="shared" si="14"/>
        <v>3207314179.6799998</v>
      </c>
    </row>
    <row r="13" spans="1:148" s="4" customFormat="1" ht="99.95" customHeight="1">
      <c r="A13" s="19" t="s">
        <v>657</v>
      </c>
      <c r="B13" s="2" t="e">
        <f t="shared" si="9"/>
        <v>#REF!</v>
      </c>
      <c r="C13" s="20" t="s">
        <v>287</v>
      </c>
      <c r="D13" s="5" t="s">
        <v>288</v>
      </c>
      <c r="E13" s="2" t="s">
        <v>658</v>
      </c>
      <c r="F13" s="5" t="s">
        <v>25</v>
      </c>
      <c r="G13" s="21" t="s">
        <v>25</v>
      </c>
      <c r="H13" s="5" t="s">
        <v>25</v>
      </c>
      <c r="I13" s="5" t="s">
        <v>25</v>
      </c>
      <c r="J13" s="5" t="s">
        <v>25</v>
      </c>
      <c r="K13" s="22">
        <v>0</v>
      </c>
      <c r="L13" s="22">
        <v>0</v>
      </c>
      <c r="M13" s="22">
        <v>0</v>
      </c>
      <c r="N13" s="22">
        <v>0</v>
      </c>
      <c r="O13" s="22">
        <v>0</v>
      </c>
      <c r="P13" s="22">
        <v>0</v>
      </c>
      <c r="Q13" s="6">
        <v>0</v>
      </c>
      <c r="R13" s="6">
        <v>0</v>
      </c>
      <c r="S13" s="6">
        <v>0</v>
      </c>
      <c r="T13" s="6">
        <v>0</v>
      </c>
      <c r="U13" s="6">
        <f t="shared" si="0"/>
        <v>0</v>
      </c>
      <c r="V13" s="5" t="s">
        <v>1604</v>
      </c>
      <c r="W13" s="5"/>
      <c r="X13" s="5" t="s">
        <v>359</v>
      </c>
      <c r="Y13" s="5" t="s">
        <v>25</v>
      </c>
      <c r="Z13" s="2" t="s">
        <v>896</v>
      </c>
      <c r="AA13" s="5" t="s">
        <v>25</v>
      </c>
      <c r="AB13" s="5" t="s">
        <v>25</v>
      </c>
      <c r="AC13" s="21" t="s">
        <v>25</v>
      </c>
      <c r="AD13" s="21" t="s">
        <v>25</v>
      </c>
      <c r="AE13" s="5" t="s">
        <v>25</v>
      </c>
      <c r="AF13" s="5" t="s">
        <v>25</v>
      </c>
      <c r="AG13" s="5" t="s">
        <v>25</v>
      </c>
      <c r="AH13" s="5" t="s">
        <v>25</v>
      </c>
      <c r="AI13" s="5" t="s">
        <v>25</v>
      </c>
      <c r="AJ13" s="5" t="s">
        <v>25</v>
      </c>
      <c r="AK13" s="5" t="s">
        <v>25</v>
      </c>
      <c r="AL13" s="5" t="s">
        <v>25</v>
      </c>
      <c r="AM13" s="5" t="s">
        <v>25</v>
      </c>
      <c r="AN13" s="5" t="s">
        <v>25</v>
      </c>
      <c r="AO13" s="5" t="s">
        <v>25</v>
      </c>
      <c r="AP13" s="5" t="s">
        <v>25</v>
      </c>
      <c r="AQ13" s="5" t="s">
        <v>25</v>
      </c>
      <c r="AR13" s="5" t="s">
        <v>25</v>
      </c>
      <c r="AS13" s="5" t="s">
        <v>25</v>
      </c>
      <c r="AT13" s="5" t="s">
        <v>25</v>
      </c>
      <c r="AU13" s="5" t="s">
        <v>25</v>
      </c>
      <c r="AV13" s="5" t="s">
        <v>25</v>
      </c>
      <c r="AW13" s="5" t="s">
        <v>25</v>
      </c>
      <c r="AX13" s="5" t="s">
        <v>25</v>
      </c>
      <c r="AY13" s="5" t="s">
        <v>25</v>
      </c>
      <c r="AZ13" s="5" t="s">
        <v>25</v>
      </c>
      <c r="BA13" s="5" t="s">
        <v>25</v>
      </c>
      <c r="BB13" s="5" t="s">
        <v>25</v>
      </c>
      <c r="BC13" s="5" t="s">
        <v>25</v>
      </c>
      <c r="BD13" s="5" t="s">
        <v>25</v>
      </c>
      <c r="BE13" s="5" t="s">
        <v>25</v>
      </c>
      <c r="BF13" s="5" t="s">
        <v>25</v>
      </c>
      <c r="BG13" s="5" t="s">
        <v>25</v>
      </c>
      <c r="BH13" s="5" t="s">
        <v>657</v>
      </c>
      <c r="BI13" s="5" t="s">
        <v>658</v>
      </c>
      <c r="BJ13" s="21">
        <v>43209</v>
      </c>
      <c r="BK13" s="21">
        <v>43222</v>
      </c>
      <c r="BL13" s="5" t="s">
        <v>897</v>
      </c>
      <c r="BM13" s="21">
        <v>43525</v>
      </c>
      <c r="BN13" s="5" t="s">
        <v>1565</v>
      </c>
      <c r="BO13" s="5" t="s">
        <v>1566</v>
      </c>
      <c r="BP13" s="137"/>
      <c r="BQ13" s="137"/>
      <c r="BR13" s="137"/>
      <c r="BS13" s="137"/>
      <c r="BT13" s="24">
        <v>202504680</v>
      </c>
      <c r="BU13" s="5"/>
      <c r="BV13" s="24">
        <v>0</v>
      </c>
      <c r="BW13" s="5"/>
      <c r="BX13" s="24">
        <v>0</v>
      </c>
      <c r="BY13" s="24">
        <v>202504680</v>
      </c>
      <c r="BZ13" s="190" t="s">
        <v>876</v>
      </c>
      <c r="CA13" s="191" t="s">
        <v>876</v>
      </c>
      <c r="CB13" s="2" t="s">
        <v>876</v>
      </c>
      <c r="CC13" s="5" t="s">
        <v>1605</v>
      </c>
      <c r="CD13" s="5" t="s">
        <v>1606</v>
      </c>
      <c r="CE13" s="5" t="s">
        <v>1607</v>
      </c>
      <c r="CF13" s="21" t="s">
        <v>1608</v>
      </c>
      <c r="CG13" s="5" t="s">
        <v>1609</v>
      </c>
      <c r="CH13" s="192">
        <v>43136</v>
      </c>
      <c r="CI13" s="192">
        <v>44138</v>
      </c>
      <c r="CJ13" s="192" t="s">
        <v>25</v>
      </c>
      <c r="CK13" s="192" t="s">
        <v>25</v>
      </c>
      <c r="CL13" s="192" t="s">
        <v>25</v>
      </c>
      <c r="CM13" s="192" t="s">
        <v>1609</v>
      </c>
      <c r="CN13" s="192">
        <v>43136</v>
      </c>
      <c r="CO13" s="192">
        <v>44900</v>
      </c>
      <c r="CP13" s="192" t="s">
        <v>25</v>
      </c>
      <c r="CQ13" s="192" t="s">
        <v>25</v>
      </c>
      <c r="CR13" s="192" t="s">
        <v>25</v>
      </c>
      <c r="CS13" s="192" t="s">
        <v>1609</v>
      </c>
      <c r="CT13" s="192">
        <v>43136</v>
      </c>
      <c r="CU13" s="192">
        <v>44232</v>
      </c>
      <c r="CV13" s="189" t="s">
        <v>25</v>
      </c>
      <c r="CW13" s="192" t="s">
        <v>25</v>
      </c>
      <c r="CX13" s="192" t="s">
        <v>25</v>
      </c>
      <c r="CY13" s="21">
        <v>44640</v>
      </c>
      <c r="CZ13" s="193">
        <f t="shared" si="2"/>
        <v>47.266666666666666</v>
      </c>
      <c r="DA13" s="194">
        <v>0.94</v>
      </c>
      <c r="DB13" s="194"/>
      <c r="DC13" s="194"/>
      <c r="DD13" s="194"/>
      <c r="DE13" s="194"/>
      <c r="DF13" s="194">
        <v>0.9</v>
      </c>
      <c r="DG13" s="194"/>
      <c r="DH13" s="194"/>
      <c r="DI13" s="194"/>
      <c r="DJ13" s="194"/>
      <c r="DK13" s="195">
        <f t="shared" ca="1" si="3"/>
        <v>1.7115655853314526</v>
      </c>
      <c r="DL13" s="25" t="str">
        <f t="shared" ca="1" si="4"/>
        <v>VENCIDO</v>
      </c>
      <c r="DM13" s="190" t="s">
        <v>11</v>
      </c>
      <c r="DN13" s="24">
        <v>0</v>
      </c>
      <c r="DO13" s="24">
        <v>0</v>
      </c>
      <c r="DP13" s="26">
        <v>0</v>
      </c>
      <c r="DQ13" s="2">
        <v>0</v>
      </c>
      <c r="DR13" s="24">
        <v>0</v>
      </c>
      <c r="DS13" s="24">
        <v>182254212</v>
      </c>
      <c r="DT13" s="24">
        <f t="shared" si="5"/>
        <v>20250468</v>
      </c>
      <c r="DU13" s="25">
        <f t="shared" si="6"/>
        <v>0.9</v>
      </c>
      <c r="DV13" s="24">
        <f t="shared" si="7"/>
        <v>20250468</v>
      </c>
      <c r="DW13" s="188">
        <v>0</v>
      </c>
      <c r="DX13" s="5" t="s">
        <v>25</v>
      </c>
      <c r="DY13" s="21" t="s">
        <v>25</v>
      </c>
      <c r="DZ13" s="21" t="s">
        <v>25</v>
      </c>
      <c r="EA13" s="5" t="s">
        <v>25</v>
      </c>
      <c r="EB13" s="24" t="s">
        <v>25</v>
      </c>
      <c r="EC13" s="2"/>
      <c r="ED13" s="2"/>
      <c r="EE13" s="2"/>
      <c r="EF13" s="27"/>
      <c r="EG13" s="28"/>
      <c r="EH13" s="196">
        <f t="shared" ca="1" si="8"/>
        <v>45649</v>
      </c>
      <c r="EI13" s="5"/>
      <c r="EJ13" s="5"/>
      <c r="EK13" s="5" t="s">
        <v>1517</v>
      </c>
      <c r="EL13" s="5" t="s">
        <v>1610</v>
      </c>
      <c r="EM13" s="29" t="s">
        <v>1572</v>
      </c>
      <c r="EN13" s="187" t="s">
        <v>1611</v>
      </c>
      <c r="EO13" s="30"/>
      <c r="EP13" s="198">
        <v>0</v>
      </c>
      <c r="EQ13" s="198">
        <v>0</v>
      </c>
      <c r="ER13" s="198">
        <v>0</v>
      </c>
    </row>
    <row r="14" spans="1:148" s="4" customFormat="1" ht="276" customHeight="1">
      <c r="A14" s="19" t="s">
        <v>671</v>
      </c>
      <c r="B14" s="2" t="e">
        <f>+#REF!+1</f>
        <v>#REF!</v>
      </c>
      <c r="C14" s="20" t="s">
        <v>672</v>
      </c>
      <c r="D14" s="5" t="s">
        <v>260</v>
      </c>
      <c r="E14" s="2" t="s">
        <v>673</v>
      </c>
      <c r="F14" s="5" t="s">
        <v>1612</v>
      </c>
      <c r="G14" s="21">
        <v>43362</v>
      </c>
      <c r="H14" s="5">
        <v>2320</v>
      </c>
      <c r="I14" s="5">
        <v>0</v>
      </c>
      <c r="J14" s="187" t="s">
        <v>1613</v>
      </c>
      <c r="K14" s="22">
        <v>0</v>
      </c>
      <c r="L14" s="22">
        <v>0</v>
      </c>
      <c r="M14" s="22">
        <v>0</v>
      </c>
      <c r="N14" s="22">
        <v>0</v>
      </c>
      <c r="O14" s="22">
        <v>0</v>
      </c>
      <c r="P14" s="22">
        <v>0</v>
      </c>
      <c r="Q14" s="6">
        <v>3098708191</v>
      </c>
      <c r="R14" s="6">
        <v>2500000000</v>
      </c>
      <c r="S14" s="6">
        <v>0</v>
      </c>
      <c r="T14" s="6">
        <v>0</v>
      </c>
      <c r="U14" s="6">
        <f t="shared" si="0"/>
        <v>5598708191</v>
      </c>
      <c r="V14" s="5" t="s">
        <v>1614</v>
      </c>
      <c r="W14" s="5"/>
      <c r="X14" s="5" t="s">
        <v>1494</v>
      </c>
      <c r="Y14" s="5" t="s">
        <v>1580</v>
      </c>
      <c r="Z14" s="2" t="s">
        <v>872</v>
      </c>
      <c r="AA14" s="5" t="s">
        <v>671</v>
      </c>
      <c r="AB14" s="5" t="s">
        <v>673</v>
      </c>
      <c r="AC14" s="21">
        <v>43413</v>
      </c>
      <c r="AD14" s="21">
        <v>43448</v>
      </c>
      <c r="AE14" s="5" t="s">
        <v>1190</v>
      </c>
      <c r="AF14" s="21">
        <v>43903</v>
      </c>
      <c r="AG14" s="5" t="s">
        <v>1615</v>
      </c>
      <c r="AH14" s="5" t="s">
        <v>1616</v>
      </c>
      <c r="AI14" s="6">
        <v>5058136620</v>
      </c>
      <c r="AJ14" s="21">
        <v>45397</v>
      </c>
      <c r="AK14" s="6">
        <v>2272000000</v>
      </c>
      <c r="AL14" s="5"/>
      <c r="AM14" s="5" t="s">
        <v>25</v>
      </c>
      <c r="AN14" s="6">
        <v>0</v>
      </c>
      <c r="AO14" s="5"/>
      <c r="AP14" s="6">
        <f>+AI14+AK14+AN14</f>
        <v>7330136620</v>
      </c>
      <c r="AQ14" s="5" t="s">
        <v>1617</v>
      </c>
      <c r="AR14" s="21" t="s">
        <v>1618</v>
      </c>
      <c r="AS14" s="5" t="s">
        <v>1619</v>
      </c>
      <c r="AT14" s="5" t="s">
        <v>1620</v>
      </c>
      <c r="AU14" s="5" t="s">
        <v>1621</v>
      </c>
      <c r="AV14" s="5" t="s">
        <v>1622</v>
      </c>
      <c r="AW14" s="127">
        <v>0.75</v>
      </c>
      <c r="AX14" s="127">
        <v>0.73529999999999995</v>
      </c>
      <c r="AY14" s="127">
        <f ca="1">+(EH14-AD14)/(AZ14-AD14)</f>
        <v>0.98171275646743983</v>
      </c>
      <c r="AZ14" s="21">
        <v>45690</v>
      </c>
      <c r="BA14" s="189">
        <f t="shared" ref="BA14:BA15" si="15">((AZ14-AD14)/30)</f>
        <v>74.733333333333334</v>
      </c>
      <c r="BB14" s="5" t="str">
        <f ca="1">+IF(AZ14&lt;NOW(),"VENCIDO","VIGENTE")</f>
        <v>VIGENTE</v>
      </c>
      <c r="BC14" s="5" t="s">
        <v>77</v>
      </c>
      <c r="BD14" s="21" t="s">
        <v>25</v>
      </c>
      <c r="BE14" s="5" t="s">
        <v>1623</v>
      </c>
      <c r="BF14" s="21">
        <v>43413</v>
      </c>
      <c r="BG14" s="21">
        <v>45086</v>
      </c>
      <c r="BH14" s="5" t="s">
        <v>1624</v>
      </c>
      <c r="BI14" s="5" t="s">
        <v>1625</v>
      </c>
      <c r="BJ14" s="21">
        <v>43558</v>
      </c>
      <c r="BK14" s="21">
        <v>43697</v>
      </c>
      <c r="BL14" s="5" t="s">
        <v>1068</v>
      </c>
      <c r="BM14" s="21">
        <v>44062</v>
      </c>
      <c r="BN14" s="5" t="s">
        <v>1626</v>
      </c>
      <c r="BO14" s="5" t="s">
        <v>1627</v>
      </c>
      <c r="BP14" s="137"/>
      <c r="BQ14" s="137">
        <v>5049942357</v>
      </c>
      <c r="BR14" s="137"/>
      <c r="BS14" s="137"/>
      <c r="BT14" s="24">
        <v>5049942357</v>
      </c>
      <c r="BU14" s="21">
        <v>45397</v>
      </c>
      <c r="BV14" s="24">
        <v>2272000000</v>
      </c>
      <c r="BW14" s="5"/>
      <c r="BX14" s="24">
        <v>0</v>
      </c>
      <c r="BY14" s="24">
        <f>+BT14+BV14</f>
        <v>7321942357</v>
      </c>
      <c r="BZ14" s="107" t="s">
        <v>1628</v>
      </c>
      <c r="CA14" s="191" t="s">
        <v>1629</v>
      </c>
      <c r="CB14" s="2" t="s">
        <v>1630</v>
      </c>
      <c r="CC14" s="5" t="s">
        <v>1628</v>
      </c>
      <c r="CD14" s="5" t="s">
        <v>1631</v>
      </c>
      <c r="CE14" s="5" t="s">
        <v>1632</v>
      </c>
      <c r="CF14" s="21">
        <v>45800</v>
      </c>
      <c r="CG14" s="5" t="s">
        <v>1633</v>
      </c>
      <c r="CH14" s="192">
        <v>43697</v>
      </c>
      <c r="CI14" s="192">
        <v>44504</v>
      </c>
      <c r="CJ14" s="192" t="s">
        <v>25</v>
      </c>
      <c r="CK14" s="192" t="s">
        <v>25</v>
      </c>
      <c r="CL14" s="192" t="s">
        <v>25</v>
      </c>
      <c r="CM14" s="192" t="str">
        <f>+CG14</f>
        <v>25-44-101128473
SEGUROS DEL ESTADO</v>
      </c>
      <c r="CN14" s="192">
        <v>43697</v>
      </c>
      <c r="CO14" s="192">
        <v>45416</v>
      </c>
      <c r="CP14" s="192" t="str">
        <f>+CM14</f>
        <v>25-44-101128473
SEGUROS DEL ESTADO</v>
      </c>
      <c r="CQ14" s="192">
        <v>44063</v>
      </c>
      <c r="CR14" s="192">
        <v>45889</v>
      </c>
      <c r="CS14" s="192" t="str">
        <f>+CP14</f>
        <v>25-44-101128473
SEGUROS DEL ESTADO</v>
      </c>
      <c r="CT14" s="192">
        <v>43697</v>
      </c>
      <c r="CU14" s="192">
        <v>44685</v>
      </c>
      <c r="CV14" s="189" t="s">
        <v>1634</v>
      </c>
      <c r="CW14" s="192">
        <v>43697</v>
      </c>
      <c r="CX14" s="192">
        <v>44320</v>
      </c>
      <c r="CY14" s="21">
        <v>45790</v>
      </c>
      <c r="CZ14" s="193">
        <f t="shared" si="2"/>
        <v>69.766666666666666</v>
      </c>
      <c r="DA14" s="222">
        <v>0.75</v>
      </c>
      <c r="DB14" s="194"/>
      <c r="DC14" s="222">
        <v>0.75</v>
      </c>
      <c r="DD14" s="194"/>
      <c r="DE14" s="194"/>
      <c r="DF14" s="194">
        <v>0.73529999999999995</v>
      </c>
      <c r="DG14" s="194"/>
      <c r="DH14" s="194">
        <v>0.73529999999999995</v>
      </c>
      <c r="DI14" s="194"/>
      <c r="DJ14" s="194"/>
      <c r="DK14" s="195">
        <f ca="1">+($EH$8-BK14)/(CY14-BK14)</f>
        <v>0.9326325848064978</v>
      </c>
      <c r="DL14" s="25" t="str">
        <f t="shared" ca="1" si="4"/>
        <v>VIGENTE</v>
      </c>
      <c r="DM14" s="190" t="s">
        <v>9</v>
      </c>
      <c r="DN14" s="24">
        <v>0</v>
      </c>
      <c r="DO14" s="24">
        <v>0</v>
      </c>
      <c r="DP14" s="26">
        <v>5</v>
      </c>
      <c r="DQ14" s="2" t="s">
        <v>1635</v>
      </c>
      <c r="DR14" s="24" t="s">
        <v>1636</v>
      </c>
      <c r="DS14" s="24">
        <f>4500755037+883174192</f>
        <v>5383929229</v>
      </c>
      <c r="DT14" s="24">
        <f t="shared" si="5"/>
        <v>1938013128</v>
      </c>
      <c r="DU14" s="25">
        <f t="shared" si="6"/>
        <v>0.73531434235518112</v>
      </c>
      <c r="DV14" s="24">
        <f t="shared" si="7"/>
        <v>1938013128</v>
      </c>
      <c r="DW14" s="188" t="s">
        <v>25</v>
      </c>
      <c r="DX14" s="5" t="s">
        <v>587</v>
      </c>
      <c r="DY14" s="21">
        <v>43566</v>
      </c>
      <c r="DZ14" s="21">
        <v>43585</v>
      </c>
      <c r="EA14" s="5" t="s">
        <v>1637</v>
      </c>
      <c r="EB14" s="24">
        <v>484276641</v>
      </c>
      <c r="EC14" s="2"/>
      <c r="ED14" s="2" t="s">
        <v>1073</v>
      </c>
      <c r="EE14" s="2"/>
      <c r="EF14" s="27"/>
      <c r="EG14" s="28"/>
      <c r="EH14" s="196">
        <f t="shared" ca="1" si="8"/>
        <v>45649</v>
      </c>
      <c r="EI14" s="5"/>
      <c r="EJ14" s="5"/>
      <c r="EK14" s="5" t="s">
        <v>1517</v>
      </c>
      <c r="EL14" s="5" t="s">
        <v>1561</v>
      </c>
      <c r="EM14" s="29" t="s">
        <v>1638</v>
      </c>
      <c r="EN14" s="187" t="s">
        <v>1639</v>
      </c>
      <c r="EO14" s="226">
        <v>45649</v>
      </c>
      <c r="EP14" s="198">
        <f>BY14+VLOOKUP(DX14,$1:$1048576,77,FALSE)</f>
        <v>7647178998</v>
      </c>
      <c r="EQ14" s="198">
        <f t="shared" si="13"/>
        <v>305887159.92000002</v>
      </c>
      <c r="ER14" s="198">
        <f t="shared" si="14"/>
        <v>7953066157.9200001</v>
      </c>
    </row>
    <row r="15" spans="1:148" s="4" customFormat="1" ht="99.95" customHeight="1">
      <c r="A15" s="19" t="s">
        <v>587</v>
      </c>
      <c r="B15" s="2" t="e">
        <f t="shared" si="9"/>
        <v>#REF!</v>
      </c>
      <c r="C15" s="20" t="s">
        <v>287</v>
      </c>
      <c r="D15" s="5" t="s">
        <v>288</v>
      </c>
      <c r="E15" s="2" t="s">
        <v>588</v>
      </c>
      <c r="F15" s="5" t="s">
        <v>25</v>
      </c>
      <c r="G15" s="21" t="s">
        <v>25</v>
      </c>
      <c r="H15" s="5" t="s">
        <v>25</v>
      </c>
      <c r="I15" s="5" t="s">
        <v>25</v>
      </c>
      <c r="J15" s="5" t="s">
        <v>25</v>
      </c>
      <c r="K15" s="22">
        <v>0</v>
      </c>
      <c r="L15" s="22">
        <v>0</v>
      </c>
      <c r="M15" s="22">
        <v>0</v>
      </c>
      <c r="N15" s="22">
        <v>0</v>
      </c>
      <c r="O15" s="22">
        <v>0</v>
      </c>
      <c r="P15" s="22">
        <v>0</v>
      </c>
      <c r="Q15" s="22">
        <v>0</v>
      </c>
      <c r="R15" s="22">
        <v>0</v>
      </c>
      <c r="S15" s="22">
        <v>0</v>
      </c>
      <c r="T15" s="22">
        <v>0</v>
      </c>
      <c r="U15" s="6">
        <f t="shared" si="0"/>
        <v>0</v>
      </c>
      <c r="V15" s="5" t="s">
        <v>25</v>
      </c>
      <c r="W15" s="5"/>
      <c r="X15" s="5" t="s">
        <v>359</v>
      </c>
      <c r="Y15" s="5" t="s">
        <v>25</v>
      </c>
      <c r="Z15" s="2">
        <v>0</v>
      </c>
      <c r="AA15" s="5" t="s">
        <v>587</v>
      </c>
      <c r="AB15" s="5" t="s">
        <v>1640</v>
      </c>
      <c r="AC15" s="21">
        <v>43566</v>
      </c>
      <c r="AD15" s="21">
        <v>43585</v>
      </c>
      <c r="AE15" s="5" t="s">
        <v>1641</v>
      </c>
      <c r="AF15" s="21">
        <v>44315</v>
      </c>
      <c r="AG15" s="5"/>
      <c r="AH15" s="5">
        <v>0</v>
      </c>
      <c r="AI15" s="6">
        <v>4028070755.6199999</v>
      </c>
      <c r="AJ15" s="188" t="s">
        <v>220</v>
      </c>
      <c r="AK15" s="6">
        <v>0</v>
      </c>
      <c r="AL15" s="5"/>
      <c r="AM15" s="5" t="s">
        <v>220</v>
      </c>
      <c r="AN15" s="6">
        <v>0</v>
      </c>
      <c r="AO15" s="5"/>
      <c r="AP15" s="6">
        <v>4028070755.6199999</v>
      </c>
      <c r="AQ15" s="5" t="s">
        <v>1642</v>
      </c>
      <c r="AR15" s="5" t="s">
        <v>1643</v>
      </c>
      <c r="AS15" s="5" t="s">
        <v>1644</v>
      </c>
      <c r="AT15" s="5" t="s">
        <v>1645</v>
      </c>
      <c r="AU15" s="5" t="s">
        <v>1646</v>
      </c>
      <c r="AV15" s="5" t="s">
        <v>1647</v>
      </c>
      <c r="AW15" s="127" t="s">
        <v>1648</v>
      </c>
      <c r="AX15" s="127">
        <v>0.9042</v>
      </c>
      <c r="AY15" s="127">
        <f ca="1">+(EH15-AD15)/(AZ15-AD15)</f>
        <v>1.1199131850244166</v>
      </c>
      <c r="AZ15" s="21">
        <v>45428</v>
      </c>
      <c r="BA15" s="189">
        <f t="shared" si="15"/>
        <v>61.43333333333333</v>
      </c>
      <c r="BB15" s="5" t="str">
        <f ca="1">+IF(AZ15&lt;NOW(),"VENCIDO","VIGENTE")</f>
        <v>VENCIDO</v>
      </c>
      <c r="BC15" s="5">
        <v>0</v>
      </c>
      <c r="BD15" s="21" t="s">
        <v>25</v>
      </c>
      <c r="BE15" s="5" t="s">
        <v>1649</v>
      </c>
      <c r="BF15" s="21">
        <v>43566</v>
      </c>
      <c r="BG15" s="21">
        <v>44419</v>
      </c>
      <c r="BH15" s="5" t="s">
        <v>1650</v>
      </c>
      <c r="BI15" s="5" t="s">
        <v>588</v>
      </c>
      <c r="BJ15" s="21" t="s">
        <v>1650</v>
      </c>
      <c r="BK15" s="21">
        <v>43697</v>
      </c>
      <c r="BL15" s="5" t="s">
        <v>1255</v>
      </c>
      <c r="BM15" s="21">
        <v>44094</v>
      </c>
      <c r="BN15" s="5" t="s">
        <v>1651</v>
      </c>
      <c r="BO15" s="5" t="s">
        <v>1652</v>
      </c>
      <c r="BP15" s="137"/>
      <c r="BQ15" s="137"/>
      <c r="BR15" s="137"/>
      <c r="BS15" s="137"/>
      <c r="BT15" s="24">
        <v>0</v>
      </c>
      <c r="BU15" s="5"/>
      <c r="BV15" s="24">
        <v>0</v>
      </c>
      <c r="BW15" s="5"/>
      <c r="BX15" s="24">
        <v>0</v>
      </c>
      <c r="BY15" s="24">
        <v>325236641</v>
      </c>
      <c r="BZ15" s="190" t="s">
        <v>876</v>
      </c>
      <c r="CA15" s="191" t="s">
        <v>876</v>
      </c>
      <c r="CB15" s="2" t="s">
        <v>876</v>
      </c>
      <c r="CC15" s="5" t="s">
        <v>1653</v>
      </c>
      <c r="CD15" s="191">
        <v>43914</v>
      </c>
      <c r="CE15" s="5" t="s">
        <v>1654</v>
      </c>
      <c r="CF15" s="21">
        <v>44155</v>
      </c>
      <c r="CG15" s="5" t="s">
        <v>1655</v>
      </c>
      <c r="CH15" s="192">
        <v>43623</v>
      </c>
      <c r="CI15" s="192">
        <v>44331</v>
      </c>
      <c r="CJ15" s="192" t="s">
        <v>25</v>
      </c>
      <c r="CK15" s="192" t="s">
        <v>25</v>
      </c>
      <c r="CL15" s="192" t="s">
        <v>1655</v>
      </c>
      <c r="CM15" s="192">
        <v>43623</v>
      </c>
      <c r="CN15" s="192">
        <v>45121</v>
      </c>
      <c r="CO15" s="192" t="s">
        <v>25</v>
      </c>
      <c r="CP15" s="192" t="s">
        <v>25</v>
      </c>
      <c r="CQ15" s="192" t="s">
        <v>25</v>
      </c>
      <c r="CR15" s="192" t="s">
        <v>1655</v>
      </c>
      <c r="CS15" s="192">
        <v>43623</v>
      </c>
      <c r="CT15" s="192">
        <v>45845</v>
      </c>
      <c r="CU15" s="192" t="s">
        <v>1656</v>
      </c>
      <c r="CV15" s="189">
        <v>43623</v>
      </c>
      <c r="CW15" s="192">
        <v>44026</v>
      </c>
      <c r="CX15" s="192" t="s">
        <v>1657</v>
      </c>
      <c r="CY15" s="21">
        <v>44459</v>
      </c>
      <c r="CZ15" s="193">
        <f t="shared" si="2"/>
        <v>25.4</v>
      </c>
      <c r="DA15" s="194" t="s">
        <v>1648</v>
      </c>
      <c r="DB15" s="194"/>
      <c r="DC15" s="194">
        <v>0.9</v>
      </c>
      <c r="DD15" s="194"/>
      <c r="DE15" s="194"/>
      <c r="DF15" s="194">
        <v>0.9042</v>
      </c>
      <c r="DG15" s="194"/>
      <c r="DH15" s="194">
        <v>0.9</v>
      </c>
      <c r="DI15" s="194"/>
      <c r="DJ15" s="194"/>
      <c r="DK15" s="195">
        <f t="shared" ca="1" si="3"/>
        <v>2.5616797900262469</v>
      </c>
      <c r="DL15" s="25" t="str">
        <f t="shared" ca="1" si="4"/>
        <v>VENCIDO</v>
      </c>
      <c r="DM15" s="190" t="s">
        <v>10</v>
      </c>
      <c r="DN15" s="24">
        <v>0</v>
      </c>
      <c r="DO15" s="24">
        <v>0</v>
      </c>
      <c r="DP15" s="26">
        <v>5</v>
      </c>
      <c r="DQ15" s="2" t="s">
        <v>1658</v>
      </c>
      <c r="DR15" s="24" t="s">
        <v>1659</v>
      </c>
      <c r="DS15" s="24">
        <v>289907406</v>
      </c>
      <c r="DT15" s="24">
        <v>0</v>
      </c>
      <c r="DU15" s="25">
        <v>0.90420000000000011</v>
      </c>
      <c r="DV15" s="24">
        <v>31157670.207799971</v>
      </c>
      <c r="DW15" s="188" t="s">
        <v>876</v>
      </c>
      <c r="DX15" s="5" t="s">
        <v>25</v>
      </c>
      <c r="DY15" s="21" t="s">
        <v>25</v>
      </c>
      <c r="DZ15" s="21"/>
      <c r="EA15" s="5" t="s">
        <v>25</v>
      </c>
      <c r="EB15" s="24" t="s">
        <v>25</v>
      </c>
      <c r="EC15" s="2"/>
      <c r="ED15" s="2"/>
      <c r="EE15" s="2"/>
      <c r="EF15" s="27"/>
      <c r="EG15" s="28"/>
      <c r="EH15" s="196">
        <f t="shared" ca="1" si="8"/>
        <v>45649</v>
      </c>
      <c r="EI15" s="5"/>
      <c r="EJ15" s="5"/>
      <c r="EK15" s="5" t="s">
        <v>1517</v>
      </c>
      <c r="EL15" s="20" t="s">
        <v>1518</v>
      </c>
      <c r="EM15" s="29" t="s">
        <v>1660</v>
      </c>
      <c r="EN15" s="30" t="s">
        <v>1661</v>
      </c>
      <c r="EO15" s="226">
        <v>45601</v>
      </c>
      <c r="EP15" s="198">
        <v>0</v>
      </c>
      <c r="EQ15" s="198">
        <v>0</v>
      </c>
      <c r="ER15" s="198">
        <v>0</v>
      </c>
    </row>
    <row r="16" spans="1:148" s="4" customFormat="1" ht="99.95" customHeight="1">
      <c r="A16" s="19" t="s">
        <v>587</v>
      </c>
      <c r="B16" s="2" t="e">
        <f>+#REF!+1</f>
        <v>#REF!</v>
      </c>
      <c r="C16" s="20" t="s">
        <v>287</v>
      </c>
      <c r="D16" s="5" t="s">
        <v>288</v>
      </c>
      <c r="E16" s="2" t="s">
        <v>588</v>
      </c>
      <c r="F16" s="5" t="s">
        <v>25</v>
      </c>
      <c r="G16" s="21" t="s">
        <v>25</v>
      </c>
      <c r="H16" s="5" t="s">
        <v>25</v>
      </c>
      <c r="I16" s="5" t="s">
        <v>25</v>
      </c>
      <c r="J16" s="5" t="s">
        <v>25</v>
      </c>
      <c r="K16" s="22">
        <v>0</v>
      </c>
      <c r="L16" s="22">
        <v>0</v>
      </c>
      <c r="M16" s="22">
        <v>0</v>
      </c>
      <c r="N16" s="22">
        <v>0</v>
      </c>
      <c r="O16" s="22">
        <v>0</v>
      </c>
      <c r="P16" s="22">
        <v>0</v>
      </c>
      <c r="Q16" s="22">
        <v>0</v>
      </c>
      <c r="R16" s="22">
        <v>0</v>
      </c>
      <c r="S16" s="22">
        <v>0</v>
      </c>
      <c r="T16" s="22">
        <v>0</v>
      </c>
      <c r="U16" s="6">
        <f t="shared" si="0"/>
        <v>0</v>
      </c>
      <c r="V16" s="5" t="s">
        <v>1662</v>
      </c>
      <c r="W16" s="5"/>
      <c r="X16" s="5" t="s">
        <v>359</v>
      </c>
      <c r="Y16" s="5" t="s">
        <v>25</v>
      </c>
      <c r="Z16" s="2">
        <v>0</v>
      </c>
      <c r="AA16" s="5" t="s">
        <v>587</v>
      </c>
      <c r="AB16" s="5" t="s">
        <v>1640</v>
      </c>
      <c r="AC16" s="21">
        <v>43566</v>
      </c>
      <c r="AD16" s="21">
        <v>43585</v>
      </c>
      <c r="AE16" s="5" t="s">
        <v>1641</v>
      </c>
      <c r="AF16" s="21">
        <v>44315</v>
      </c>
      <c r="AG16" s="5"/>
      <c r="AH16" s="5">
        <v>0</v>
      </c>
      <c r="AI16" s="6">
        <v>4028070755.6199999</v>
      </c>
      <c r="AJ16" s="188" t="s">
        <v>220</v>
      </c>
      <c r="AK16" s="6">
        <v>0</v>
      </c>
      <c r="AL16" s="5"/>
      <c r="AM16" s="5" t="s">
        <v>220</v>
      </c>
      <c r="AN16" s="6">
        <v>0</v>
      </c>
      <c r="AO16" s="5"/>
      <c r="AP16" s="6">
        <v>4028070755.6199999</v>
      </c>
      <c r="AQ16" s="5" t="s">
        <v>1642</v>
      </c>
      <c r="AR16" s="5" t="s">
        <v>1643</v>
      </c>
      <c r="AS16" s="5" t="s">
        <v>1644</v>
      </c>
      <c r="AT16" s="5" t="s">
        <v>1645</v>
      </c>
      <c r="AU16" s="5" t="s">
        <v>1646</v>
      </c>
      <c r="AV16" s="5" t="s">
        <v>1647</v>
      </c>
      <c r="AW16" s="127" t="s">
        <v>1648</v>
      </c>
      <c r="AX16" s="127">
        <v>0.9042</v>
      </c>
      <c r="AY16" s="127">
        <f ca="1">+(EH16-AD16)/(AZ16-AD16)</f>
        <v>1.1517857142857142</v>
      </c>
      <c r="AZ16" s="21">
        <v>45377</v>
      </c>
      <c r="BA16" s="189">
        <f>((AZ16-AD16)/30)</f>
        <v>59.733333333333334</v>
      </c>
      <c r="BB16" s="5" t="str">
        <f ca="1">+IF(AZ16&lt;NOW(),"VENCIDO","VIGENTE")</f>
        <v>VENCIDO</v>
      </c>
      <c r="BC16" s="5">
        <v>0</v>
      </c>
      <c r="BD16" s="21" t="s">
        <v>25</v>
      </c>
      <c r="BE16" s="5" t="s">
        <v>1649</v>
      </c>
      <c r="BF16" s="21">
        <v>43566</v>
      </c>
      <c r="BG16" s="21">
        <v>44419</v>
      </c>
      <c r="BH16" s="5" t="s">
        <v>1650</v>
      </c>
      <c r="BI16" s="5" t="s">
        <v>588</v>
      </c>
      <c r="BJ16" s="21" t="s">
        <v>1650</v>
      </c>
      <c r="BK16" s="21">
        <v>43697</v>
      </c>
      <c r="BL16" s="5" t="s">
        <v>1255</v>
      </c>
      <c r="BM16" s="21">
        <v>44094</v>
      </c>
      <c r="BN16" s="5" t="s">
        <v>1651</v>
      </c>
      <c r="BO16" s="5" t="s">
        <v>1652</v>
      </c>
      <c r="BP16" s="137"/>
      <c r="BQ16" s="137"/>
      <c r="BR16" s="137"/>
      <c r="BS16" s="137"/>
      <c r="BT16" s="24">
        <v>0</v>
      </c>
      <c r="BU16" s="5"/>
      <c r="BV16" s="24">
        <v>0</v>
      </c>
      <c r="BW16" s="5"/>
      <c r="BX16" s="24">
        <v>0</v>
      </c>
      <c r="BY16" s="24">
        <v>325236641</v>
      </c>
      <c r="BZ16" s="190" t="s">
        <v>876</v>
      </c>
      <c r="CA16" s="191" t="s">
        <v>876</v>
      </c>
      <c r="CB16" s="2" t="s">
        <v>876</v>
      </c>
      <c r="CC16" s="5" t="s">
        <v>1653</v>
      </c>
      <c r="CD16" s="191">
        <v>43914</v>
      </c>
      <c r="CE16" s="5" t="s">
        <v>1654</v>
      </c>
      <c r="CF16" s="21">
        <v>44155</v>
      </c>
      <c r="CG16" s="5" t="s">
        <v>1655</v>
      </c>
      <c r="CH16" s="192">
        <v>43623</v>
      </c>
      <c r="CI16" s="192">
        <v>44331</v>
      </c>
      <c r="CJ16" s="192" t="s">
        <v>25</v>
      </c>
      <c r="CK16" s="192" t="s">
        <v>25</v>
      </c>
      <c r="CL16" s="192" t="s">
        <v>1655</v>
      </c>
      <c r="CM16" s="192">
        <v>43623</v>
      </c>
      <c r="CN16" s="192">
        <v>45121</v>
      </c>
      <c r="CO16" s="192" t="s">
        <v>25</v>
      </c>
      <c r="CP16" s="192" t="s">
        <v>25</v>
      </c>
      <c r="CQ16" s="192" t="s">
        <v>25</v>
      </c>
      <c r="CR16" s="192" t="s">
        <v>1655</v>
      </c>
      <c r="CS16" s="192">
        <v>43623</v>
      </c>
      <c r="CT16" s="192">
        <v>45845</v>
      </c>
      <c r="CU16" s="192" t="s">
        <v>1656</v>
      </c>
      <c r="CV16" s="189">
        <v>43623</v>
      </c>
      <c r="CW16" s="192">
        <v>44026</v>
      </c>
      <c r="CX16" s="192" t="s">
        <v>1657</v>
      </c>
      <c r="CY16" s="21">
        <v>44459</v>
      </c>
      <c r="CZ16" s="193">
        <f t="shared" si="2"/>
        <v>25.4</v>
      </c>
      <c r="DA16" s="194" t="s">
        <v>1648</v>
      </c>
      <c r="DB16" s="194"/>
      <c r="DC16" s="194"/>
      <c r="DD16" s="194"/>
      <c r="DE16" s="194"/>
      <c r="DF16" s="194">
        <v>0.9042</v>
      </c>
      <c r="DG16" s="194"/>
      <c r="DH16" s="194"/>
      <c r="DI16" s="194"/>
      <c r="DJ16" s="194"/>
      <c r="DK16" s="195">
        <f t="shared" ca="1" si="3"/>
        <v>2.5616797900262469</v>
      </c>
      <c r="DL16" s="25" t="str">
        <f t="shared" ca="1" si="4"/>
        <v>VENCIDO</v>
      </c>
      <c r="DM16" s="190" t="s">
        <v>10</v>
      </c>
      <c r="DN16" s="24">
        <v>0</v>
      </c>
      <c r="DO16" s="24">
        <v>0</v>
      </c>
      <c r="DP16" s="26">
        <v>0</v>
      </c>
      <c r="DQ16" s="2">
        <v>0</v>
      </c>
      <c r="DR16" s="24">
        <v>0</v>
      </c>
      <c r="DS16" s="24">
        <v>294078970.79220003</v>
      </c>
      <c r="DT16" s="24">
        <v>0</v>
      </c>
      <c r="DU16" s="25">
        <v>0.90420000000000011</v>
      </c>
      <c r="DV16" s="24">
        <v>31157670.207799971</v>
      </c>
      <c r="DW16" s="188" t="s">
        <v>876</v>
      </c>
      <c r="DX16" s="5" t="s">
        <v>25</v>
      </c>
      <c r="DY16" s="21" t="s">
        <v>25</v>
      </c>
      <c r="DZ16" s="21"/>
      <c r="EA16" s="5" t="s">
        <v>25</v>
      </c>
      <c r="EB16" s="24" t="s">
        <v>25</v>
      </c>
      <c r="EC16" s="2"/>
      <c r="ED16" s="2"/>
      <c r="EE16" s="2"/>
      <c r="EF16" s="27"/>
      <c r="EG16" s="28"/>
      <c r="EH16" s="196">
        <f t="shared" ca="1" si="8"/>
        <v>45649</v>
      </c>
      <c r="EI16" s="5"/>
      <c r="EJ16" s="5"/>
      <c r="EK16" s="5" t="s">
        <v>1517</v>
      </c>
      <c r="EL16" s="20" t="s">
        <v>1518</v>
      </c>
      <c r="EM16" s="29" t="s">
        <v>1660</v>
      </c>
      <c r="EN16" s="30" t="s">
        <v>1663</v>
      </c>
      <c r="EO16" s="30"/>
      <c r="EP16" s="198">
        <v>0</v>
      </c>
      <c r="EQ16" s="198">
        <v>0</v>
      </c>
      <c r="ER16" s="198">
        <v>0</v>
      </c>
    </row>
    <row r="17" spans="1:148" s="4" customFormat="1" ht="99.95" customHeight="1">
      <c r="A17" s="19" t="s">
        <v>691</v>
      </c>
      <c r="B17" s="2" t="e">
        <f>+#REF!+1</f>
        <v>#REF!</v>
      </c>
      <c r="C17" s="20" t="s">
        <v>692</v>
      </c>
      <c r="D17" s="5" t="s">
        <v>663</v>
      </c>
      <c r="E17" s="2" t="s">
        <v>693</v>
      </c>
      <c r="F17" s="5" t="s">
        <v>378</v>
      </c>
      <c r="G17" s="21" t="s">
        <v>1664</v>
      </c>
      <c r="H17" s="5">
        <v>578</v>
      </c>
      <c r="I17" s="5">
        <v>407</v>
      </c>
      <c r="J17" s="187" t="s">
        <v>1665</v>
      </c>
      <c r="K17" s="22">
        <v>0</v>
      </c>
      <c r="L17" s="22">
        <v>222032112</v>
      </c>
      <c r="M17" s="22">
        <v>0</v>
      </c>
      <c r="N17" s="22">
        <v>727967888</v>
      </c>
      <c r="O17" s="22">
        <v>0</v>
      </c>
      <c r="P17" s="22">
        <v>1886417106</v>
      </c>
      <c r="Q17" s="6">
        <v>0</v>
      </c>
      <c r="R17" s="6">
        <v>0</v>
      </c>
      <c r="S17" s="6">
        <v>0</v>
      </c>
      <c r="T17" s="6">
        <v>0</v>
      </c>
      <c r="U17" s="6">
        <f t="shared" ref="U17:U19" si="16">SUM(K17:T17)</f>
        <v>2836417106</v>
      </c>
      <c r="V17" s="5" t="s">
        <v>1666</v>
      </c>
      <c r="W17" s="5"/>
      <c r="X17" s="5" t="s">
        <v>1540</v>
      </c>
      <c r="Y17" s="5" t="s">
        <v>871</v>
      </c>
      <c r="Z17" s="2" t="s">
        <v>872</v>
      </c>
      <c r="AA17" s="5" t="s">
        <v>691</v>
      </c>
      <c r="AB17" s="5" t="s">
        <v>693</v>
      </c>
      <c r="AC17" s="21">
        <v>43522</v>
      </c>
      <c r="AD17" s="21">
        <v>43543</v>
      </c>
      <c r="AE17" s="5" t="s">
        <v>909</v>
      </c>
      <c r="AF17" s="21">
        <v>43879</v>
      </c>
      <c r="AG17" s="2" t="s">
        <v>1667</v>
      </c>
      <c r="AH17" s="5">
        <v>0</v>
      </c>
      <c r="AI17" s="6">
        <v>2836417106</v>
      </c>
      <c r="AJ17" s="188"/>
      <c r="AK17" s="6">
        <v>0</v>
      </c>
      <c r="AL17" s="5"/>
      <c r="AM17" s="5">
        <v>0</v>
      </c>
      <c r="AN17" s="6">
        <v>0</v>
      </c>
      <c r="AO17" s="5"/>
      <c r="AP17" s="6">
        <v>2836417106</v>
      </c>
      <c r="AQ17" s="5" t="s">
        <v>1270</v>
      </c>
      <c r="AR17" s="5" t="s">
        <v>1668</v>
      </c>
      <c r="AS17" s="5" t="s">
        <v>1669</v>
      </c>
      <c r="AT17" s="5" t="s">
        <v>1670</v>
      </c>
      <c r="AU17" s="5" t="s">
        <v>1671</v>
      </c>
      <c r="AV17" s="5" t="s">
        <v>1672</v>
      </c>
      <c r="AW17" s="127">
        <v>1</v>
      </c>
      <c r="AX17" s="127">
        <v>1</v>
      </c>
      <c r="AY17" s="127">
        <f ca="1">+(EH17-AD17)/(AZ17-AD17)</f>
        <v>1.5611564121571535</v>
      </c>
      <c r="AZ17" s="21">
        <v>44892</v>
      </c>
      <c r="BA17" s="189">
        <f>((AZ17-AD17)/30)</f>
        <v>44.966666666666669</v>
      </c>
      <c r="BB17" s="5" t="str">
        <f ca="1">+IF(AZ17&lt;NOW(),"VENCIDO","VIGENTE")</f>
        <v>VENCIDO</v>
      </c>
      <c r="BC17" s="5" t="s">
        <v>945</v>
      </c>
      <c r="BD17" s="21" t="s">
        <v>1673</v>
      </c>
      <c r="BE17" s="5" t="s">
        <v>1674</v>
      </c>
      <c r="BF17" s="21">
        <v>43522</v>
      </c>
      <c r="BG17" s="21">
        <v>43977</v>
      </c>
      <c r="BH17" s="5" t="s">
        <v>1675</v>
      </c>
      <c r="BI17" s="5" t="s">
        <v>1676</v>
      </c>
      <c r="BJ17" s="21">
        <v>43642</v>
      </c>
      <c r="BK17" s="21">
        <v>43877</v>
      </c>
      <c r="BL17" s="5" t="s">
        <v>918</v>
      </c>
      <c r="BM17" s="21">
        <v>44119</v>
      </c>
      <c r="BN17" s="5" t="s">
        <v>1677</v>
      </c>
      <c r="BO17" s="5" t="s">
        <v>1678</v>
      </c>
      <c r="BP17" s="137">
        <v>2836331129</v>
      </c>
      <c r="BQ17" s="137"/>
      <c r="BR17" s="137"/>
      <c r="BS17" s="137"/>
      <c r="BT17" s="24">
        <v>2836331129</v>
      </c>
      <c r="BU17" s="5"/>
      <c r="BV17" s="24">
        <v>0</v>
      </c>
      <c r="BW17" s="5"/>
      <c r="BX17" s="24">
        <v>0</v>
      </c>
      <c r="BY17" s="24">
        <v>2836331129</v>
      </c>
      <c r="BZ17" s="190" t="s">
        <v>1679</v>
      </c>
      <c r="CA17" s="191" t="s">
        <v>1680</v>
      </c>
      <c r="CB17" s="2" t="s">
        <v>1681</v>
      </c>
      <c r="CC17" s="5" t="s">
        <v>1682</v>
      </c>
      <c r="CD17" s="5" t="s">
        <v>1683</v>
      </c>
      <c r="CE17" s="5" t="s">
        <v>1684</v>
      </c>
      <c r="CF17" s="21">
        <v>44895</v>
      </c>
      <c r="CG17" s="5" t="s">
        <v>1685</v>
      </c>
      <c r="CH17" s="192">
        <v>43642</v>
      </c>
      <c r="CI17" s="192">
        <v>43988</v>
      </c>
      <c r="CJ17" s="192" t="s">
        <v>25</v>
      </c>
      <c r="CK17" s="192" t="s">
        <v>25</v>
      </c>
      <c r="CL17" s="192" t="s">
        <v>25</v>
      </c>
      <c r="CM17" s="192" t="s">
        <v>1685</v>
      </c>
      <c r="CN17" s="192">
        <v>43642</v>
      </c>
      <c r="CO17" s="192">
        <v>44983</v>
      </c>
      <c r="CP17" s="192" t="s">
        <v>1685</v>
      </c>
      <c r="CQ17" s="192" t="s">
        <v>1686</v>
      </c>
      <c r="CR17" s="192" t="s">
        <v>1686</v>
      </c>
      <c r="CS17" s="192">
        <v>0</v>
      </c>
      <c r="CT17" s="192">
        <v>0</v>
      </c>
      <c r="CU17" s="192">
        <v>0</v>
      </c>
      <c r="CV17" s="189" t="s">
        <v>1687</v>
      </c>
      <c r="CW17" s="192">
        <v>43642</v>
      </c>
      <c r="CX17" s="192">
        <v>44008</v>
      </c>
      <c r="CY17" s="21">
        <v>44895</v>
      </c>
      <c r="CZ17" s="193">
        <f t="shared" si="2"/>
        <v>33.93333333333333</v>
      </c>
      <c r="DA17" s="194">
        <v>1</v>
      </c>
      <c r="DB17" s="194">
        <v>1</v>
      </c>
      <c r="DC17" s="194"/>
      <c r="DD17" s="194"/>
      <c r="DE17" s="194"/>
      <c r="DF17" s="194">
        <v>0.9</v>
      </c>
      <c r="DG17" s="194">
        <v>0.9</v>
      </c>
      <c r="DH17" s="194"/>
      <c r="DI17" s="194"/>
      <c r="DJ17" s="194"/>
      <c r="DK17" s="195">
        <f t="shared" ca="1" si="3"/>
        <v>1.7406679764243616</v>
      </c>
      <c r="DL17" s="25" t="str">
        <f t="shared" ca="1" si="4"/>
        <v>VENCIDO</v>
      </c>
      <c r="DM17" s="190" t="s">
        <v>11</v>
      </c>
      <c r="DN17" s="24">
        <v>0</v>
      </c>
      <c r="DO17" s="24">
        <v>0</v>
      </c>
      <c r="DP17" s="26">
        <v>3</v>
      </c>
      <c r="DQ17" s="26" t="s">
        <v>1688</v>
      </c>
      <c r="DR17" s="24">
        <f>955413407+1260629611+336496397</f>
        <v>2552539415</v>
      </c>
      <c r="DS17" s="24">
        <v>2836331129</v>
      </c>
      <c r="DT17" s="24">
        <f>+BY17-DS17</f>
        <v>0</v>
      </c>
      <c r="DU17" s="25">
        <f t="shared" ref="DU17:DU22" si="17">+DS17/BY17</f>
        <v>1</v>
      </c>
      <c r="DV17" s="24">
        <f t="shared" ref="DV17:DV21" si="18">+BY17-DS17</f>
        <v>0</v>
      </c>
      <c r="DW17" s="188" t="s">
        <v>25</v>
      </c>
      <c r="DX17" s="5" t="s">
        <v>310</v>
      </c>
      <c r="DY17" s="21">
        <v>43641</v>
      </c>
      <c r="DZ17" s="21">
        <v>43669</v>
      </c>
      <c r="EA17" s="5" t="s">
        <v>1689</v>
      </c>
      <c r="EB17" s="24">
        <v>249150083.91</v>
      </c>
      <c r="EC17" s="2"/>
      <c r="ED17" s="2"/>
      <c r="EE17" s="2"/>
      <c r="EF17" s="27"/>
      <c r="EG17" s="28"/>
      <c r="EH17" s="196">
        <f t="shared" ca="1" si="8"/>
        <v>45649</v>
      </c>
      <c r="EI17" s="5"/>
      <c r="EJ17" s="5"/>
      <c r="EK17" s="5" t="s">
        <v>1517</v>
      </c>
      <c r="EL17" s="20" t="s">
        <v>1518</v>
      </c>
      <c r="EM17" s="29" t="s">
        <v>1690</v>
      </c>
      <c r="EN17" s="187" t="s">
        <v>1691</v>
      </c>
      <c r="EO17" s="226">
        <v>45646</v>
      </c>
      <c r="EP17" s="198">
        <f>BY17+VLOOKUP(DX17,$1:$1048576,77,FALSE)</f>
        <v>3075207313</v>
      </c>
      <c r="EQ17" s="198">
        <f t="shared" si="13"/>
        <v>123008292.52</v>
      </c>
      <c r="ER17" s="198">
        <f t="shared" si="14"/>
        <v>3198215605.52</v>
      </c>
    </row>
    <row r="18" spans="1:148" s="4" customFormat="1" ht="99.95" customHeight="1">
      <c r="A18" s="19" t="s">
        <v>310</v>
      </c>
      <c r="B18" s="2" t="e">
        <f t="shared" si="9"/>
        <v>#REF!</v>
      </c>
      <c r="C18" s="20" t="s">
        <v>287</v>
      </c>
      <c r="D18" s="5" t="s">
        <v>288</v>
      </c>
      <c r="E18" s="327" t="s">
        <v>311</v>
      </c>
      <c r="F18" s="5" t="s">
        <v>25</v>
      </c>
      <c r="G18" s="21" t="s">
        <v>25</v>
      </c>
      <c r="H18" s="5" t="s">
        <v>25</v>
      </c>
      <c r="I18" s="5" t="s">
        <v>25</v>
      </c>
      <c r="J18" s="5" t="s">
        <v>25</v>
      </c>
      <c r="K18" s="22">
        <v>0</v>
      </c>
      <c r="L18" s="22">
        <v>0</v>
      </c>
      <c r="M18" s="22">
        <v>0</v>
      </c>
      <c r="N18" s="22">
        <v>0</v>
      </c>
      <c r="O18" s="22">
        <v>0</v>
      </c>
      <c r="P18" s="22">
        <v>0</v>
      </c>
      <c r="Q18" s="6">
        <v>24600722.849598002</v>
      </c>
      <c r="R18" s="6">
        <v>238876184</v>
      </c>
      <c r="S18" s="6">
        <v>0</v>
      </c>
      <c r="T18" s="6">
        <v>0</v>
      </c>
      <c r="U18" s="6">
        <f t="shared" si="16"/>
        <v>263476906.84959799</v>
      </c>
      <c r="V18" s="5" t="s">
        <v>1692</v>
      </c>
      <c r="W18" s="5"/>
      <c r="X18" s="5" t="s">
        <v>359</v>
      </c>
      <c r="Y18" s="5" t="s">
        <v>25</v>
      </c>
      <c r="Z18" s="2">
        <v>0</v>
      </c>
      <c r="AA18" s="5" t="s">
        <v>310</v>
      </c>
      <c r="AB18" s="5" t="s">
        <v>1693</v>
      </c>
      <c r="AC18" s="21">
        <v>43641</v>
      </c>
      <c r="AD18" s="21">
        <v>43669</v>
      </c>
      <c r="AE18" s="5" t="s">
        <v>1694</v>
      </c>
      <c r="AF18" s="21">
        <v>44218</v>
      </c>
      <c r="AG18" s="5"/>
      <c r="AH18" s="5" t="s">
        <v>25</v>
      </c>
      <c r="AI18" s="6">
        <v>263476906.84959799</v>
      </c>
      <c r="AJ18" s="188" t="s">
        <v>25</v>
      </c>
      <c r="AK18" s="6" t="s">
        <v>25</v>
      </c>
      <c r="AL18" s="5"/>
      <c r="AM18" s="5" t="s">
        <v>25</v>
      </c>
      <c r="AN18" s="6" t="s">
        <v>25</v>
      </c>
      <c r="AO18" s="5"/>
      <c r="AP18" s="6">
        <v>263476906.84999999</v>
      </c>
      <c r="AQ18" s="5" t="s">
        <v>1695</v>
      </c>
      <c r="AR18" s="5" t="s">
        <v>1696</v>
      </c>
      <c r="AS18" s="5" t="s">
        <v>1697</v>
      </c>
      <c r="AT18" s="5" t="s">
        <v>1698</v>
      </c>
      <c r="AU18" s="21">
        <v>44274</v>
      </c>
      <c r="AV18" s="5" t="s">
        <v>974</v>
      </c>
      <c r="AW18" s="127">
        <v>0.15</v>
      </c>
      <c r="AX18" s="127">
        <v>0</v>
      </c>
      <c r="AY18" s="127">
        <f ca="1">+(EH18-AD18)/(AZ18-AD18)</f>
        <v>2.4029126213592233</v>
      </c>
      <c r="AZ18" s="21">
        <v>44493</v>
      </c>
      <c r="BA18" s="189">
        <f>((AZ18-AD18)/30)</f>
        <v>27.466666666666665</v>
      </c>
      <c r="BB18" s="5" t="str">
        <f ca="1">+IF(AZ18&lt;NOW(),"VENCIDO","VIGENTE")</f>
        <v>VENCIDO</v>
      </c>
      <c r="BC18" s="5">
        <v>0</v>
      </c>
      <c r="BD18" s="21" t="s">
        <v>25</v>
      </c>
      <c r="BE18" s="5" t="s">
        <v>1699</v>
      </c>
      <c r="BF18" s="21">
        <v>43753</v>
      </c>
      <c r="BG18" s="21">
        <v>44058</v>
      </c>
      <c r="BH18" s="5" t="s">
        <v>1700</v>
      </c>
      <c r="BI18" s="5" t="s">
        <v>1701</v>
      </c>
      <c r="BJ18" s="21">
        <v>43705</v>
      </c>
      <c r="BK18" s="21">
        <v>43669</v>
      </c>
      <c r="BL18" s="5" t="s">
        <v>909</v>
      </c>
      <c r="BM18" s="21">
        <v>44121</v>
      </c>
      <c r="BN18" s="5">
        <v>0</v>
      </c>
      <c r="BO18" s="5" t="s">
        <v>1702</v>
      </c>
      <c r="BP18" s="137"/>
      <c r="BQ18" s="137"/>
      <c r="BR18" s="137"/>
      <c r="BS18" s="137"/>
      <c r="BT18" s="24">
        <v>238876184</v>
      </c>
      <c r="BU18" s="5"/>
      <c r="BV18" s="24">
        <v>0</v>
      </c>
      <c r="BW18" s="5"/>
      <c r="BX18" s="24">
        <v>0</v>
      </c>
      <c r="BY18" s="24">
        <v>238876184</v>
      </c>
      <c r="BZ18" s="2">
        <v>0</v>
      </c>
      <c r="CA18" s="191">
        <v>0</v>
      </c>
      <c r="CB18" s="2">
        <v>0</v>
      </c>
      <c r="CC18" s="5" t="s">
        <v>1703</v>
      </c>
      <c r="CD18" s="5" t="s">
        <v>1704</v>
      </c>
      <c r="CE18" s="5" t="s">
        <v>1705</v>
      </c>
      <c r="CF18" s="21" t="s">
        <v>1706</v>
      </c>
      <c r="CG18" s="5" t="s">
        <v>1707</v>
      </c>
      <c r="CH18" s="192">
        <v>43642</v>
      </c>
      <c r="CI18" s="192">
        <v>44311</v>
      </c>
      <c r="CJ18" s="192">
        <v>0</v>
      </c>
      <c r="CK18" s="192">
        <v>0</v>
      </c>
      <c r="CL18" s="192">
        <v>0</v>
      </c>
      <c r="CM18" s="192" t="s">
        <v>1707</v>
      </c>
      <c r="CN18" s="192">
        <v>43641</v>
      </c>
      <c r="CO18" s="192">
        <v>45282</v>
      </c>
      <c r="CP18" s="192">
        <v>0</v>
      </c>
      <c r="CQ18" s="192">
        <v>0</v>
      </c>
      <c r="CR18" s="192">
        <v>0</v>
      </c>
      <c r="CS18" s="192" t="s">
        <v>1707</v>
      </c>
      <c r="CT18" s="192">
        <v>43642</v>
      </c>
      <c r="CU18" s="192">
        <v>44311</v>
      </c>
      <c r="CV18" s="189">
        <v>0</v>
      </c>
      <c r="CW18" s="192">
        <v>0</v>
      </c>
      <c r="CX18" s="192">
        <v>0</v>
      </c>
      <c r="CY18" s="21">
        <v>44220</v>
      </c>
      <c r="CZ18" s="193">
        <f t="shared" si="2"/>
        <v>18.366666666666667</v>
      </c>
      <c r="DA18" s="194">
        <v>0.15</v>
      </c>
      <c r="DB18" s="194"/>
      <c r="DC18" s="194"/>
      <c r="DD18" s="194"/>
      <c r="DE18" s="194"/>
      <c r="DF18" s="194">
        <v>0</v>
      </c>
      <c r="DG18" s="194"/>
      <c r="DH18" s="194"/>
      <c r="DI18" s="194"/>
      <c r="DJ18" s="194"/>
      <c r="DK18" s="195">
        <f t="shared" ca="1" si="3"/>
        <v>3.5934664246823957</v>
      </c>
      <c r="DL18" s="25" t="str">
        <f t="shared" ca="1" si="4"/>
        <v>VENCIDO</v>
      </c>
      <c r="DM18" s="190" t="s">
        <v>9</v>
      </c>
      <c r="DN18" s="24">
        <v>0</v>
      </c>
      <c r="DO18" s="24">
        <v>0</v>
      </c>
      <c r="DP18" s="26">
        <v>0</v>
      </c>
      <c r="DQ18" s="2">
        <v>0</v>
      </c>
      <c r="DR18" s="24">
        <v>0</v>
      </c>
      <c r="DS18" s="24">
        <v>0</v>
      </c>
      <c r="DT18" s="24">
        <v>0</v>
      </c>
      <c r="DU18" s="25">
        <f t="shared" si="17"/>
        <v>0</v>
      </c>
      <c r="DV18" s="24">
        <f t="shared" si="18"/>
        <v>238876184</v>
      </c>
      <c r="DW18" s="188" t="s">
        <v>25</v>
      </c>
      <c r="DX18" s="5" t="s">
        <v>25</v>
      </c>
      <c r="DY18" s="21" t="s">
        <v>25</v>
      </c>
      <c r="DZ18" s="21" t="s">
        <v>25</v>
      </c>
      <c r="EA18" s="5" t="s">
        <v>25</v>
      </c>
      <c r="EB18" s="24" t="s">
        <v>25</v>
      </c>
      <c r="EC18" s="2"/>
      <c r="ED18" s="2"/>
      <c r="EE18" s="2"/>
      <c r="EF18" s="27"/>
      <c r="EG18" s="28"/>
      <c r="EH18" s="196">
        <f t="shared" ca="1" si="8"/>
        <v>45649</v>
      </c>
      <c r="EI18" s="5"/>
      <c r="EJ18" s="5"/>
      <c r="EK18" s="5" t="s">
        <v>1517</v>
      </c>
      <c r="EL18" s="5" t="s">
        <v>1708</v>
      </c>
      <c r="EM18" s="29" t="s">
        <v>1709</v>
      </c>
      <c r="EN18" s="187" t="s">
        <v>1710</v>
      </c>
      <c r="EO18" s="226">
        <v>45574</v>
      </c>
      <c r="EP18" s="198">
        <v>0</v>
      </c>
      <c r="EQ18" s="198">
        <v>0</v>
      </c>
      <c r="ER18" s="198">
        <v>0</v>
      </c>
    </row>
    <row r="19" spans="1:148" s="4" customFormat="1" ht="99.95" customHeight="1">
      <c r="A19" s="19" t="s">
        <v>714</v>
      </c>
      <c r="B19" s="2" t="e">
        <f t="shared" si="9"/>
        <v>#REF!</v>
      </c>
      <c r="C19" s="20" t="s">
        <v>618</v>
      </c>
      <c r="D19" s="5" t="s">
        <v>226</v>
      </c>
      <c r="E19" s="2" t="s">
        <v>715</v>
      </c>
      <c r="F19" s="5" t="s">
        <v>1711</v>
      </c>
      <c r="G19" s="21">
        <v>43375</v>
      </c>
      <c r="H19" s="5">
        <v>6484</v>
      </c>
      <c r="I19" s="5">
        <v>1860</v>
      </c>
      <c r="J19" s="187" t="s">
        <v>1712</v>
      </c>
      <c r="K19" s="22">
        <v>0</v>
      </c>
      <c r="L19" s="22">
        <v>0</v>
      </c>
      <c r="M19" s="22">
        <v>0</v>
      </c>
      <c r="N19" s="22">
        <v>0</v>
      </c>
      <c r="O19" s="22">
        <v>672794495</v>
      </c>
      <c r="P19" s="22">
        <v>17132512636</v>
      </c>
      <c r="Q19" s="6">
        <v>0</v>
      </c>
      <c r="R19" s="6">
        <v>0</v>
      </c>
      <c r="S19" s="6">
        <v>0</v>
      </c>
      <c r="T19" s="6">
        <v>0</v>
      </c>
      <c r="U19" s="6">
        <f t="shared" si="16"/>
        <v>17805307131</v>
      </c>
      <c r="V19" s="5" t="s">
        <v>928</v>
      </c>
      <c r="W19" s="5"/>
      <c r="X19" s="5" t="s">
        <v>1494</v>
      </c>
      <c r="Y19" s="5" t="s">
        <v>1580</v>
      </c>
      <c r="Z19" s="2" t="s">
        <v>1299</v>
      </c>
      <c r="AA19" s="5" t="s">
        <v>25</v>
      </c>
      <c r="AB19" s="5" t="s">
        <v>25</v>
      </c>
      <c r="AC19" s="21" t="s">
        <v>25</v>
      </c>
      <c r="AD19" s="21" t="s">
        <v>25</v>
      </c>
      <c r="AE19" s="5" t="s">
        <v>25</v>
      </c>
      <c r="AF19" s="5" t="s">
        <v>25</v>
      </c>
      <c r="AG19" s="5" t="s">
        <v>25</v>
      </c>
      <c r="AH19" s="5" t="s">
        <v>25</v>
      </c>
      <c r="AI19" s="5" t="s">
        <v>25</v>
      </c>
      <c r="AJ19" s="5" t="s">
        <v>25</v>
      </c>
      <c r="AK19" s="5" t="s">
        <v>25</v>
      </c>
      <c r="AL19" s="5" t="s">
        <v>25</v>
      </c>
      <c r="AM19" s="5" t="s">
        <v>25</v>
      </c>
      <c r="AN19" s="5" t="s">
        <v>25</v>
      </c>
      <c r="AO19" s="5" t="s">
        <v>25</v>
      </c>
      <c r="AP19" s="5" t="s">
        <v>25</v>
      </c>
      <c r="AQ19" s="5" t="s">
        <v>25</v>
      </c>
      <c r="AR19" s="5" t="s">
        <v>25</v>
      </c>
      <c r="AS19" s="5" t="s">
        <v>25</v>
      </c>
      <c r="AT19" s="5" t="s">
        <v>25</v>
      </c>
      <c r="AU19" s="21" t="s">
        <v>25</v>
      </c>
      <c r="AV19" s="5" t="s">
        <v>25</v>
      </c>
      <c r="AW19" s="5" t="s">
        <v>25</v>
      </c>
      <c r="AX19" s="5" t="s">
        <v>25</v>
      </c>
      <c r="AY19" s="5" t="s">
        <v>25</v>
      </c>
      <c r="AZ19" s="5" t="s">
        <v>25</v>
      </c>
      <c r="BA19" s="5" t="s">
        <v>25</v>
      </c>
      <c r="BB19" s="5" t="s">
        <v>25</v>
      </c>
      <c r="BC19" s="5" t="s">
        <v>25</v>
      </c>
      <c r="BD19" s="5" t="s">
        <v>25</v>
      </c>
      <c r="BE19" s="5" t="s">
        <v>25</v>
      </c>
      <c r="BF19" s="5" t="s">
        <v>25</v>
      </c>
      <c r="BG19" s="5" t="s">
        <v>25</v>
      </c>
      <c r="BH19" s="5" t="s">
        <v>714</v>
      </c>
      <c r="BI19" s="5" t="s">
        <v>715</v>
      </c>
      <c r="BJ19" s="21">
        <v>43557</v>
      </c>
      <c r="BK19" s="21">
        <v>43745</v>
      </c>
      <c r="BL19" s="5" t="s">
        <v>1694</v>
      </c>
      <c r="BM19" s="21">
        <v>44292</v>
      </c>
      <c r="BN19" s="5" t="s">
        <v>1713</v>
      </c>
      <c r="BO19" s="5" t="s">
        <v>1714</v>
      </c>
      <c r="BP19" s="137"/>
      <c r="BQ19" s="137">
        <v>15604615090</v>
      </c>
      <c r="BR19" s="137"/>
      <c r="BS19" s="137"/>
      <c r="BT19" s="24">
        <v>15604615090</v>
      </c>
      <c r="BU19" s="5"/>
      <c r="BV19" s="24">
        <v>0</v>
      </c>
      <c r="BW19" s="5"/>
      <c r="BX19" s="24">
        <v>0</v>
      </c>
      <c r="BY19" s="24">
        <v>15604615090</v>
      </c>
      <c r="BZ19" s="190" t="s">
        <v>1715</v>
      </c>
      <c r="CA19" s="191" t="s">
        <v>1716</v>
      </c>
      <c r="CB19" s="2" t="s">
        <v>1717</v>
      </c>
      <c r="CC19" s="5" t="s">
        <v>1718</v>
      </c>
      <c r="CD19" s="5" t="s">
        <v>1719</v>
      </c>
      <c r="CE19" s="5" t="s">
        <v>1720</v>
      </c>
      <c r="CF19" s="21" t="s">
        <v>1721</v>
      </c>
      <c r="CG19" s="5" t="s">
        <v>1722</v>
      </c>
      <c r="CH19" s="192">
        <v>43745</v>
      </c>
      <c r="CI19" s="192">
        <v>44476</v>
      </c>
      <c r="CJ19" s="192" t="s">
        <v>25</v>
      </c>
      <c r="CK19" s="192" t="s">
        <v>25</v>
      </c>
      <c r="CL19" s="192" t="s">
        <v>25</v>
      </c>
      <c r="CM19" s="192" t="s">
        <v>1722</v>
      </c>
      <c r="CN19" s="192">
        <v>43745</v>
      </c>
      <c r="CO19" s="192">
        <v>45389</v>
      </c>
      <c r="CP19" s="192" t="s">
        <v>1722</v>
      </c>
      <c r="CQ19" s="192">
        <v>43745</v>
      </c>
      <c r="CR19" s="192" t="s">
        <v>1218</v>
      </c>
      <c r="CS19" s="192" t="s">
        <v>25</v>
      </c>
      <c r="CT19" s="192" t="s">
        <v>25</v>
      </c>
      <c r="CU19" s="192" t="s">
        <v>25</v>
      </c>
      <c r="CV19" s="189" t="s">
        <v>1723</v>
      </c>
      <c r="CW19" s="192">
        <v>43745</v>
      </c>
      <c r="CX19" s="192">
        <v>44294</v>
      </c>
      <c r="CY19" s="21">
        <v>45479</v>
      </c>
      <c r="CZ19" s="193">
        <f t="shared" si="2"/>
        <v>57.8</v>
      </c>
      <c r="DA19" s="194">
        <v>0.95</v>
      </c>
      <c r="DB19" s="194"/>
      <c r="DC19" s="194">
        <v>0.95</v>
      </c>
      <c r="DD19" s="194"/>
      <c r="DE19" s="194"/>
      <c r="DF19" s="194">
        <v>0.9</v>
      </c>
      <c r="DG19" s="194"/>
      <c r="DH19" s="194">
        <v>0.9</v>
      </c>
      <c r="DI19" s="194"/>
      <c r="DJ19" s="194"/>
      <c r="DK19" s="195">
        <f t="shared" ca="1" si="3"/>
        <v>1.0980392156862746</v>
      </c>
      <c r="DL19" s="25" t="str">
        <f t="shared" ca="1" si="4"/>
        <v>VENCIDO</v>
      </c>
      <c r="DM19" s="190" t="s">
        <v>1724</v>
      </c>
      <c r="DN19" s="24">
        <v>0</v>
      </c>
      <c r="DO19" s="24">
        <v>0</v>
      </c>
      <c r="DP19" s="26">
        <v>19</v>
      </c>
      <c r="DQ19" s="2" t="s">
        <v>1725</v>
      </c>
      <c r="DR19" s="202" t="s">
        <v>1726</v>
      </c>
      <c r="DS19" s="24">
        <v>14040747249</v>
      </c>
      <c r="DT19" s="24">
        <f>+BY19-DS19</f>
        <v>1563867841</v>
      </c>
      <c r="DU19" s="25">
        <f t="shared" si="17"/>
        <v>0.89978170996334395</v>
      </c>
      <c r="DV19" s="24">
        <f t="shared" si="18"/>
        <v>1563867841</v>
      </c>
      <c r="DW19" s="188" t="s">
        <v>25</v>
      </c>
      <c r="DX19" s="5" t="s">
        <v>587</v>
      </c>
      <c r="DY19" s="21">
        <v>43566</v>
      </c>
      <c r="DZ19" s="21">
        <v>43697</v>
      </c>
      <c r="EA19" s="5" t="s">
        <v>1727</v>
      </c>
      <c r="EB19" s="24">
        <v>1157677482</v>
      </c>
      <c r="EC19" s="2"/>
      <c r="ED19" s="2"/>
      <c r="EE19" s="2"/>
      <c r="EF19" s="27"/>
      <c r="EG19" s="28"/>
      <c r="EH19" s="196">
        <f t="shared" ca="1" si="8"/>
        <v>45649</v>
      </c>
      <c r="EI19" s="5"/>
      <c r="EJ19" s="5"/>
      <c r="EK19" s="5" t="s">
        <v>1517</v>
      </c>
      <c r="EL19" s="5" t="s">
        <v>1610</v>
      </c>
      <c r="EM19" s="31" t="s">
        <v>1728</v>
      </c>
      <c r="EN19" s="30" t="s">
        <v>1729</v>
      </c>
      <c r="EO19" s="226">
        <v>45649</v>
      </c>
      <c r="EP19" s="198">
        <f>BY19+VLOOKUP(DX19,$1:$1048576,77,FALSE)</f>
        <v>15929851731</v>
      </c>
      <c r="EQ19" s="198">
        <f t="shared" si="13"/>
        <v>637194069.24000001</v>
      </c>
      <c r="ER19" s="198">
        <f t="shared" si="14"/>
        <v>16567045800.24</v>
      </c>
    </row>
    <row r="20" spans="1:148" s="4" customFormat="1" ht="99.95" customHeight="1">
      <c r="A20" s="19" t="s">
        <v>587</v>
      </c>
      <c r="B20" s="2" t="e">
        <f t="shared" si="9"/>
        <v>#REF!</v>
      </c>
      <c r="C20" s="20" t="s">
        <v>287</v>
      </c>
      <c r="D20" s="5" t="s">
        <v>288</v>
      </c>
      <c r="E20" s="2" t="s">
        <v>588</v>
      </c>
      <c r="F20" s="5" t="s">
        <v>25</v>
      </c>
      <c r="G20" s="21" t="s">
        <v>25</v>
      </c>
      <c r="H20" s="5" t="s">
        <v>25</v>
      </c>
      <c r="I20" s="5" t="s">
        <v>25</v>
      </c>
      <c r="J20" s="187">
        <v>0</v>
      </c>
      <c r="K20" s="22" t="s">
        <v>25</v>
      </c>
      <c r="L20" s="22" t="s">
        <v>25</v>
      </c>
      <c r="M20" s="22" t="s">
        <v>25</v>
      </c>
      <c r="N20" s="22" t="s">
        <v>25</v>
      </c>
      <c r="O20" s="22" t="s">
        <v>25</v>
      </c>
      <c r="P20" s="22" t="s">
        <v>25</v>
      </c>
      <c r="Q20" s="6" t="s">
        <v>25</v>
      </c>
      <c r="R20" s="6" t="s">
        <v>25</v>
      </c>
      <c r="S20" s="6" t="s">
        <v>25</v>
      </c>
      <c r="T20" s="6" t="s">
        <v>25</v>
      </c>
      <c r="U20" s="6">
        <v>0</v>
      </c>
      <c r="V20" s="5"/>
      <c r="W20" s="5"/>
      <c r="X20" s="5" t="s">
        <v>359</v>
      </c>
      <c r="Y20" s="5" t="s">
        <v>25</v>
      </c>
      <c r="Z20" s="2">
        <v>0</v>
      </c>
      <c r="AA20" s="5" t="s">
        <v>587</v>
      </c>
      <c r="AB20" s="5" t="s">
        <v>1730</v>
      </c>
      <c r="AC20" s="21">
        <v>43566</v>
      </c>
      <c r="AD20" s="21">
        <v>43585</v>
      </c>
      <c r="AE20" s="5" t="s">
        <v>1641</v>
      </c>
      <c r="AF20" s="21">
        <v>44315</v>
      </c>
      <c r="AG20" s="5"/>
      <c r="AH20" s="5" t="s">
        <v>1731</v>
      </c>
      <c r="AI20" s="6">
        <v>4028070755.6199999</v>
      </c>
      <c r="AJ20" s="188" t="s">
        <v>220</v>
      </c>
      <c r="AK20" s="6">
        <v>0</v>
      </c>
      <c r="AL20" s="5"/>
      <c r="AM20" s="5" t="s">
        <v>220</v>
      </c>
      <c r="AN20" s="6">
        <v>0</v>
      </c>
      <c r="AO20" s="5"/>
      <c r="AP20" s="6">
        <v>4028070755.6199999</v>
      </c>
      <c r="AQ20" s="5" t="s">
        <v>1642</v>
      </c>
      <c r="AR20" s="5" t="s">
        <v>1643</v>
      </c>
      <c r="AS20" s="5" t="s">
        <v>1644</v>
      </c>
      <c r="AT20" s="5" t="s">
        <v>1645</v>
      </c>
      <c r="AU20" s="21" t="s">
        <v>1646</v>
      </c>
      <c r="AV20" s="5" t="s">
        <v>1647</v>
      </c>
      <c r="AW20" s="127" t="s">
        <v>1648</v>
      </c>
      <c r="AX20" s="127">
        <v>0.9042</v>
      </c>
      <c r="AY20" s="127">
        <f ca="1">+(EH20-AD20)/(AZ20-AD20)</f>
        <v>1.1517857142857142</v>
      </c>
      <c r="AZ20" s="21">
        <v>45377</v>
      </c>
      <c r="BA20" s="189">
        <f t="shared" ref="BA20:BA22" si="19">((AZ20-AD20)/30)</f>
        <v>59.733333333333334</v>
      </c>
      <c r="BB20" s="5" t="str">
        <f ca="1">+IF(AZ20&lt;NOW(),"VENCIDO","VIGENTE")</f>
        <v>VENCIDO</v>
      </c>
      <c r="BC20" s="5" t="s">
        <v>10</v>
      </c>
      <c r="BD20" s="21" t="s">
        <v>25</v>
      </c>
      <c r="BE20" s="5" t="s">
        <v>1649</v>
      </c>
      <c r="BF20" s="21">
        <v>43566</v>
      </c>
      <c r="BG20" s="21">
        <v>44419</v>
      </c>
      <c r="BH20" s="5" t="s">
        <v>1650</v>
      </c>
      <c r="BI20" s="5" t="s">
        <v>588</v>
      </c>
      <c r="BJ20" s="21" t="s">
        <v>1650</v>
      </c>
      <c r="BK20" s="21">
        <v>43697</v>
      </c>
      <c r="BL20" s="5" t="s">
        <v>1255</v>
      </c>
      <c r="BM20" s="21">
        <v>44094</v>
      </c>
      <c r="BN20" s="5" t="s">
        <v>1651</v>
      </c>
      <c r="BO20" s="5" t="s">
        <v>1652</v>
      </c>
      <c r="BP20" s="137"/>
      <c r="BQ20" s="137">
        <v>1157677482</v>
      </c>
      <c r="BR20" s="137"/>
      <c r="BS20" s="137"/>
      <c r="BT20" s="24">
        <v>1157677482</v>
      </c>
      <c r="BU20" s="5"/>
      <c r="BV20" s="24">
        <v>0</v>
      </c>
      <c r="BW20" s="5"/>
      <c r="BX20" s="24">
        <v>0</v>
      </c>
      <c r="BY20" s="24">
        <v>1157677482</v>
      </c>
      <c r="BZ20" s="190" t="s">
        <v>876</v>
      </c>
      <c r="CA20" s="191" t="s">
        <v>876</v>
      </c>
      <c r="CB20" s="2" t="s">
        <v>876</v>
      </c>
      <c r="CC20" s="5" t="s">
        <v>1653</v>
      </c>
      <c r="CD20" s="5" t="s">
        <v>1732</v>
      </c>
      <c r="CE20" s="5" t="s">
        <v>1654</v>
      </c>
      <c r="CF20" s="21">
        <v>44155</v>
      </c>
      <c r="CG20" s="5" t="s">
        <v>1655</v>
      </c>
      <c r="CH20" s="192">
        <v>43623</v>
      </c>
      <c r="CI20" s="192">
        <v>44331</v>
      </c>
      <c r="CJ20" s="192" t="s">
        <v>25</v>
      </c>
      <c r="CK20" s="192" t="s">
        <v>25</v>
      </c>
      <c r="CL20" s="192" t="s">
        <v>1655</v>
      </c>
      <c r="CM20" s="192">
        <v>43623</v>
      </c>
      <c r="CN20" s="192">
        <v>45121</v>
      </c>
      <c r="CO20" s="192" t="s">
        <v>25</v>
      </c>
      <c r="CP20" s="192" t="s">
        <v>25</v>
      </c>
      <c r="CQ20" s="192" t="s">
        <v>25</v>
      </c>
      <c r="CR20" s="192" t="s">
        <v>1655</v>
      </c>
      <c r="CS20" s="192">
        <v>43623</v>
      </c>
      <c r="CT20" s="192">
        <v>45845</v>
      </c>
      <c r="CU20" s="192" t="s">
        <v>1656</v>
      </c>
      <c r="CV20" s="189">
        <v>43623</v>
      </c>
      <c r="CW20" s="192">
        <v>44026</v>
      </c>
      <c r="CX20" s="192" t="s">
        <v>1657</v>
      </c>
      <c r="CY20" s="21">
        <v>44459</v>
      </c>
      <c r="CZ20" s="193">
        <f t="shared" si="2"/>
        <v>25.4</v>
      </c>
      <c r="DA20" s="194" t="s">
        <v>1648</v>
      </c>
      <c r="DB20" s="194"/>
      <c r="DC20" s="194">
        <v>0.95</v>
      </c>
      <c r="DD20" s="194"/>
      <c r="DE20" s="194"/>
      <c r="DF20" s="194">
        <v>0.89980000000000004</v>
      </c>
      <c r="DG20" s="194"/>
      <c r="DH20" s="194">
        <v>0.89980000000000004</v>
      </c>
      <c r="DI20" s="194"/>
      <c r="DJ20" s="194"/>
      <c r="DK20" s="195">
        <f t="shared" ca="1" si="3"/>
        <v>2.5616797900262469</v>
      </c>
      <c r="DL20" s="25" t="str">
        <f t="shared" ca="1" si="4"/>
        <v>VENCIDO</v>
      </c>
      <c r="DM20" s="190" t="s">
        <v>10</v>
      </c>
      <c r="DN20" s="24">
        <v>0</v>
      </c>
      <c r="DO20" s="24">
        <v>0</v>
      </c>
      <c r="DP20" s="26">
        <v>8</v>
      </c>
      <c r="DQ20" s="2">
        <v>0</v>
      </c>
      <c r="DR20" s="24">
        <v>1041657024</v>
      </c>
      <c r="DS20" s="24">
        <v>1041657024</v>
      </c>
      <c r="DT20" s="24">
        <v>116020458</v>
      </c>
      <c r="DU20" s="25">
        <f t="shared" si="17"/>
        <v>0.89978170966963666</v>
      </c>
      <c r="DV20" s="24">
        <f t="shared" si="18"/>
        <v>116020458</v>
      </c>
      <c r="DW20" s="188" t="s">
        <v>25</v>
      </c>
      <c r="DX20" s="5" t="s">
        <v>25</v>
      </c>
      <c r="DY20" s="21" t="s">
        <v>25</v>
      </c>
      <c r="DZ20" s="21" t="s">
        <v>25</v>
      </c>
      <c r="EA20" s="5" t="s">
        <v>25</v>
      </c>
      <c r="EB20" s="24" t="s">
        <v>25</v>
      </c>
      <c r="EC20" s="2"/>
      <c r="ED20" s="2"/>
      <c r="EE20" s="2"/>
      <c r="EF20" s="27"/>
      <c r="EG20" s="28"/>
      <c r="EH20" s="196">
        <f t="shared" ca="1" si="8"/>
        <v>45649</v>
      </c>
      <c r="EI20" s="5"/>
      <c r="EJ20" s="5"/>
      <c r="EK20" s="5" t="s">
        <v>1517</v>
      </c>
      <c r="EL20" s="20" t="s">
        <v>1518</v>
      </c>
      <c r="EM20" s="29" t="s">
        <v>1660</v>
      </c>
      <c r="EN20" s="30" t="s">
        <v>1733</v>
      </c>
      <c r="EO20" s="226">
        <v>45574</v>
      </c>
      <c r="EP20" s="198">
        <v>0</v>
      </c>
      <c r="EQ20" s="198">
        <v>0</v>
      </c>
      <c r="ER20" s="198">
        <v>0</v>
      </c>
    </row>
    <row r="21" spans="1:148" s="4" customFormat="1" ht="99.95" customHeight="1">
      <c r="A21" s="19" t="s">
        <v>685</v>
      </c>
      <c r="B21" s="2" t="e">
        <f t="shared" si="9"/>
        <v>#REF!</v>
      </c>
      <c r="C21" s="20" t="s">
        <v>683</v>
      </c>
      <c r="D21" s="5" t="s">
        <v>260</v>
      </c>
      <c r="E21" s="2" t="s">
        <v>686</v>
      </c>
      <c r="F21" s="5" t="s">
        <v>1734</v>
      </c>
      <c r="G21" s="21">
        <v>43475</v>
      </c>
      <c r="H21" s="5">
        <v>1487</v>
      </c>
      <c r="I21" s="5">
        <v>150</v>
      </c>
      <c r="J21" s="187" t="s">
        <v>1735</v>
      </c>
      <c r="K21" s="22">
        <v>0</v>
      </c>
      <c r="L21" s="22">
        <v>0</v>
      </c>
      <c r="M21" s="22">
        <v>0</v>
      </c>
      <c r="N21" s="22">
        <v>2150090829</v>
      </c>
      <c r="O21" s="22">
        <v>4567000000</v>
      </c>
      <c r="P21" s="22">
        <v>0</v>
      </c>
      <c r="Q21" s="6">
        <v>454487989</v>
      </c>
      <c r="R21" s="6">
        <f>517000000+230000000</f>
        <v>747000000</v>
      </c>
      <c r="S21" s="6">
        <v>0</v>
      </c>
      <c r="T21" s="6">
        <v>0</v>
      </c>
      <c r="U21" s="6">
        <f>SUM(K21:T21)</f>
        <v>7918578818</v>
      </c>
      <c r="V21" s="5" t="s">
        <v>1736</v>
      </c>
      <c r="W21" s="5"/>
      <c r="X21" s="5" t="s">
        <v>1494</v>
      </c>
      <c r="Y21" s="5" t="s">
        <v>1580</v>
      </c>
      <c r="Z21" s="2" t="s">
        <v>872</v>
      </c>
      <c r="AA21" s="5" t="s">
        <v>685</v>
      </c>
      <c r="AB21" s="5" t="s">
        <v>686</v>
      </c>
      <c r="AC21" s="21">
        <v>43560</v>
      </c>
      <c r="AD21" s="21">
        <v>43578</v>
      </c>
      <c r="AE21" s="5" t="s">
        <v>1190</v>
      </c>
      <c r="AF21" s="21">
        <v>44034</v>
      </c>
      <c r="AG21" s="2" t="s">
        <v>1737</v>
      </c>
      <c r="AH21" s="5" t="s">
        <v>1731</v>
      </c>
      <c r="AI21" s="6">
        <v>4575786293</v>
      </c>
      <c r="AJ21" s="21">
        <v>45000</v>
      </c>
      <c r="AK21" s="6">
        <v>2509958888</v>
      </c>
      <c r="AL21" s="5"/>
      <c r="AM21" s="5" t="s">
        <v>25</v>
      </c>
      <c r="AN21" s="6">
        <v>0</v>
      </c>
      <c r="AO21" s="5"/>
      <c r="AP21" s="6">
        <f>+AI21+AK21+AN21</f>
        <v>7085745181</v>
      </c>
      <c r="AQ21" s="5" t="s">
        <v>1270</v>
      </c>
      <c r="AR21" s="5" t="s">
        <v>1738</v>
      </c>
      <c r="AS21" s="5" t="s">
        <v>1739</v>
      </c>
      <c r="AT21" s="5" t="s">
        <v>1740</v>
      </c>
      <c r="AU21" s="21" t="s">
        <v>1741</v>
      </c>
      <c r="AV21" s="5" t="s">
        <v>1742</v>
      </c>
      <c r="AW21" s="127">
        <v>1</v>
      </c>
      <c r="AX21" s="127">
        <v>0.9</v>
      </c>
      <c r="AY21" s="127">
        <f ca="1">+(EH21-AD21)/(AZ21-AD21)</f>
        <v>1.1740362811791383</v>
      </c>
      <c r="AZ21" s="21">
        <v>45342</v>
      </c>
      <c r="BA21" s="189">
        <f t="shared" si="19"/>
        <v>58.8</v>
      </c>
      <c r="BB21" s="5" t="str">
        <f ca="1">+IF(AZ21&lt;NOW(),"VENCIDO","VIGENTE")</f>
        <v>VENCIDO</v>
      </c>
      <c r="BC21" s="5" t="s">
        <v>1743</v>
      </c>
      <c r="BD21" s="21" t="s">
        <v>25</v>
      </c>
      <c r="BE21" s="5" t="s">
        <v>1744</v>
      </c>
      <c r="BF21" s="21">
        <v>43578</v>
      </c>
      <c r="BG21" s="21">
        <v>45469</v>
      </c>
      <c r="BH21" s="5" t="s">
        <v>1745</v>
      </c>
      <c r="BI21" s="5" t="s">
        <v>1746</v>
      </c>
      <c r="BJ21" s="21">
        <v>43644</v>
      </c>
      <c r="BK21" s="21">
        <v>43872</v>
      </c>
      <c r="BL21" s="5" t="s">
        <v>1068</v>
      </c>
      <c r="BM21" s="21">
        <v>44236</v>
      </c>
      <c r="BN21" s="5" t="s">
        <v>1747</v>
      </c>
      <c r="BO21" s="5" t="s">
        <v>1748</v>
      </c>
      <c r="BP21" s="137"/>
      <c r="BQ21" s="137">
        <v>7085745181</v>
      </c>
      <c r="BR21" s="137"/>
      <c r="BS21" s="137"/>
      <c r="BT21" s="24">
        <v>4575624945</v>
      </c>
      <c r="BU21" s="5"/>
      <c r="BV21" s="24">
        <v>2509958888</v>
      </c>
      <c r="BW21" s="5"/>
      <c r="BX21" s="24">
        <v>0</v>
      </c>
      <c r="BY21" s="24">
        <f>+BT21+BV21</f>
        <v>7085583833</v>
      </c>
      <c r="BZ21" s="190" t="s">
        <v>1054</v>
      </c>
      <c r="CA21" s="191">
        <v>44348</v>
      </c>
      <c r="CB21" s="2" t="s">
        <v>1749</v>
      </c>
      <c r="CC21" s="5" t="s">
        <v>1750</v>
      </c>
      <c r="CD21" s="5" t="s">
        <v>1751</v>
      </c>
      <c r="CE21" s="5" t="s">
        <v>1752</v>
      </c>
      <c r="CF21" s="21" t="s">
        <v>1753</v>
      </c>
      <c r="CG21" s="5" t="s">
        <v>1754</v>
      </c>
      <c r="CH21" s="192">
        <v>43872</v>
      </c>
      <c r="CI21" s="192">
        <v>44360</v>
      </c>
      <c r="CJ21" s="192" t="str">
        <f>+CG21</f>
        <v>GU077665
COFIANZA</v>
      </c>
      <c r="CK21" s="192">
        <v>0</v>
      </c>
      <c r="CL21" s="192">
        <v>0</v>
      </c>
      <c r="CM21" s="192" t="s">
        <v>1754</v>
      </c>
      <c r="CN21" s="192">
        <v>43872</v>
      </c>
      <c r="CO21" s="192">
        <v>44360</v>
      </c>
      <c r="CP21" s="192" t="s">
        <v>1754</v>
      </c>
      <c r="CQ21" s="192">
        <v>43872</v>
      </c>
      <c r="CR21" s="192">
        <v>44360</v>
      </c>
      <c r="CS21" s="192" t="s">
        <v>1754</v>
      </c>
      <c r="CT21" s="192">
        <v>43872</v>
      </c>
      <c r="CU21" s="192">
        <v>44360</v>
      </c>
      <c r="CV21" s="189" t="s">
        <v>1755</v>
      </c>
      <c r="CW21" s="192">
        <v>43872</v>
      </c>
      <c r="CX21" s="192">
        <v>44360</v>
      </c>
      <c r="CY21" s="21">
        <v>45342</v>
      </c>
      <c r="CZ21" s="193">
        <f t="shared" si="2"/>
        <v>49</v>
      </c>
      <c r="DA21" s="194">
        <v>1</v>
      </c>
      <c r="DB21" s="194"/>
      <c r="DC21" s="194">
        <v>1</v>
      </c>
      <c r="DD21" s="194"/>
      <c r="DE21" s="194"/>
      <c r="DF21" s="194">
        <v>0.89990000000000003</v>
      </c>
      <c r="DG21" s="194"/>
      <c r="DH21" s="194">
        <v>0.89990000000000003</v>
      </c>
      <c r="DI21" s="194"/>
      <c r="DJ21" s="194"/>
      <c r="DK21" s="195">
        <f t="shared" ca="1" si="3"/>
        <v>1.208843537414966</v>
      </c>
      <c r="DL21" s="25" t="str">
        <f t="shared" ca="1" si="4"/>
        <v>VENCIDO</v>
      </c>
      <c r="DM21" s="190" t="s">
        <v>11</v>
      </c>
      <c r="DN21" s="24">
        <v>0</v>
      </c>
      <c r="DO21" s="24">
        <v>0</v>
      </c>
      <c r="DP21" s="26">
        <v>7</v>
      </c>
      <c r="DQ21" s="2" t="s">
        <v>1756</v>
      </c>
      <c r="DR21" s="24" t="s">
        <v>1757</v>
      </c>
      <c r="DS21" s="24">
        <v>6376293129.6699991</v>
      </c>
      <c r="DT21" s="24">
        <f>BY21-DS21</f>
        <v>709290703.33000088</v>
      </c>
      <c r="DU21" s="25">
        <f t="shared" si="17"/>
        <v>0.89989664648005574</v>
      </c>
      <c r="DV21" s="24">
        <f t="shared" si="18"/>
        <v>709290703.33000088</v>
      </c>
      <c r="DW21" s="188" t="s">
        <v>25</v>
      </c>
      <c r="DX21" s="5" t="s">
        <v>310</v>
      </c>
      <c r="DY21" s="21">
        <v>43641</v>
      </c>
      <c r="DZ21" s="21">
        <v>43669</v>
      </c>
      <c r="EA21" s="5" t="s">
        <v>1689</v>
      </c>
      <c r="EB21" s="24">
        <v>376832947.01999998</v>
      </c>
      <c r="EC21" s="2"/>
      <c r="ED21" s="2"/>
      <c r="EE21" s="2"/>
      <c r="EF21" s="27"/>
      <c r="EG21" s="28"/>
      <c r="EH21" s="196">
        <f t="shared" ca="1" si="8"/>
        <v>45649</v>
      </c>
      <c r="EI21" s="5"/>
      <c r="EJ21" s="5"/>
      <c r="EK21" s="5" t="s">
        <v>1517</v>
      </c>
      <c r="EL21" s="20" t="s">
        <v>1518</v>
      </c>
      <c r="EM21" s="29" t="s">
        <v>1758</v>
      </c>
      <c r="EN21" s="249" t="s">
        <v>1759</v>
      </c>
      <c r="EO21" s="228">
        <v>45601</v>
      </c>
      <c r="EP21" s="198">
        <f>BY21+VLOOKUP(DX21,$1:$1048576,77,FALSE)</f>
        <v>7324460017</v>
      </c>
      <c r="EQ21" s="198">
        <f t="shared" si="13"/>
        <v>292978400.68000001</v>
      </c>
      <c r="ER21" s="198">
        <f t="shared" si="14"/>
        <v>7617438417.6800003</v>
      </c>
    </row>
    <row r="22" spans="1:148" s="4" customFormat="1" ht="99.95" customHeight="1">
      <c r="A22" s="19" t="s">
        <v>310</v>
      </c>
      <c r="B22" s="2" t="e">
        <f t="shared" si="9"/>
        <v>#REF!</v>
      </c>
      <c r="C22" s="20" t="s">
        <v>287</v>
      </c>
      <c r="D22" s="5" t="s">
        <v>288</v>
      </c>
      <c r="E22" s="2" t="s">
        <v>311</v>
      </c>
      <c r="F22" s="5" t="s">
        <v>25</v>
      </c>
      <c r="G22" s="21" t="s">
        <v>25</v>
      </c>
      <c r="H22" s="5">
        <v>0</v>
      </c>
      <c r="I22" s="5">
        <v>0</v>
      </c>
      <c r="J22" s="187" t="s">
        <v>1760</v>
      </c>
      <c r="K22" s="22">
        <v>0</v>
      </c>
      <c r="L22" s="22">
        <v>0</v>
      </c>
      <c r="M22" s="22">
        <v>0</v>
      </c>
      <c r="N22" s="22">
        <v>0</v>
      </c>
      <c r="O22" s="22">
        <v>0</v>
      </c>
      <c r="P22" s="22">
        <v>0</v>
      </c>
      <c r="Q22" s="6">
        <v>24600722.849598002</v>
      </c>
      <c r="R22" s="6">
        <v>238876184</v>
      </c>
      <c r="S22" s="6">
        <v>0</v>
      </c>
      <c r="T22" s="6">
        <v>0</v>
      </c>
      <c r="U22" s="6">
        <v>263476906.84959799</v>
      </c>
      <c r="V22" s="5" t="s">
        <v>1692</v>
      </c>
      <c r="W22" s="5"/>
      <c r="X22" s="5" t="s">
        <v>359</v>
      </c>
      <c r="Y22" s="5" t="s">
        <v>25</v>
      </c>
      <c r="Z22" s="2">
        <v>0</v>
      </c>
      <c r="AA22" s="5" t="s">
        <v>310</v>
      </c>
      <c r="AB22" s="5" t="s">
        <v>1693</v>
      </c>
      <c r="AC22" s="21">
        <v>43641</v>
      </c>
      <c r="AD22" s="21">
        <v>43669</v>
      </c>
      <c r="AE22" s="5" t="s">
        <v>1694</v>
      </c>
      <c r="AF22" s="21">
        <v>44218</v>
      </c>
      <c r="AG22" s="5"/>
      <c r="AH22" s="5" t="s">
        <v>25</v>
      </c>
      <c r="AI22" s="6">
        <v>263476906.84959799</v>
      </c>
      <c r="AJ22" s="188" t="s">
        <v>25</v>
      </c>
      <c r="AK22" s="6" t="s">
        <v>25</v>
      </c>
      <c r="AL22" s="5"/>
      <c r="AM22" s="5" t="s">
        <v>25</v>
      </c>
      <c r="AN22" s="6" t="s">
        <v>25</v>
      </c>
      <c r="AO22" s="5"/>
      <c r="AP22" s="6" t="s">
        <v>25</v>
      </c>
      <c r="AQ22" s="5" t="s">
        <v>1695</v>
      </c>
      <c r="AR22" s="5" t="s">
        <v>1696</v>
      </c>
      <c r="AS22" s="5" t="s">
        <v>1697</v>
      </c>
      <c r="AT22" s="5" t="s">
        <v>1698</v>
      </c>
      <c r="AU22" s="21">
        <v>44274</v>
      </c>
      <c r="AV22" s="5" t="s">
        <v>974</v>
      </c>
      <c r="AW22" s="127">
        <v>0.15</v>
      </c>
      <c r="AX22" s="127">
        <v>0</v>
      </c>
      <c r="AY22" s="127">
        <f ca="1">+(EH22-AD22)/(AZ22-AD22)</f>
        <v>2.4029126213592233</v>
      </c>
      <c r="AZ22" s="21">
        <v>44493</v>
      </c>
      <c r="BA22" s="189">
        <f t="shared" si="19"/>
        <v>27.466666666666665</v>
      </c>
      <c r="BB22" s="5" t="str">
        <f ca="1">+IF(AZ22&lt;NOW(),"VENCIDO","VIGENTE")</f>
        <v>VENCIDO</v>
      </c>
      <c r="BC22" s="5">
        <v>0</v>
      </c>
      <c r="BD22" s="21" t="s">
        <v>25</v>
      </c>
      <c r="BE22" s="5" t="s">
        <v>1699</v>
      </c>
      <c r="BF22" s="21">
        <v>43753</v>
      </c>
      <c r="BG22" s="21">
        <v>44058</v>
      </c>
      <c r="BH22" s="5" t="s">
        <v>1700</v>
      </c>
      <c r="BI22" s="5" t="s">
        <v>1701</v>
      </c>
      <c r="BJ22" s="21">
        <v>43705</v>
      </c>
      <c r="BK22" s="21">
        <v>43669</v>
      </c>
      <c r="BL22" s="5" t="s">
        <v>909</v>
      </c>
      <c r="BM22" s="21">
        <v>44121</v>
      </c>
      <c r="BN22" s="5">
        <v>0</v>
      </c>
      <c r="BO22" s="5" t="s">
        <v>1761</v>
      </c>
      <c r="BP22" s="137"/>
      <c r="BQ22" s="137"/>
      <c r="BR22" s="137"/>
      <c r="BS22" s="137"/>
      <c r="BT22" s="24">
        <v>238876184</v>
      </c>
      <c r="BU22" s="5"/>
      <c r="BV22" s="24">
        <v>0</v>
      </c>
      <c r="BW22" s="5"/>
      <c r="BX22" s="24">
        <v>0</v>
      </c>
      <c r="BY22" s="24">
        <v>238876184</v>
      </c>
      <c r="BZ22" s="2">
        <v>0</v>
      </c>
      <c r="CA22" s="191">
        <v>0</v>
      </c>
      <c r="CB22" s="2">
        <v>0</v>
      </c>
      <c r="CC22" s="5" t="s">
        <v>1703</v>
      </c>
      <c r="CD22" s="5" t="s">
        <v>1762</v>
      </c>
      <c r="CE22" s="5" t="s">
        <v>1763</v>
      </c>
      <c r="CF22" s="21" t="s">
        <v>1706</v>
      </c>
      <c r="CG22" s="5" t="s">
        <v>1707</v>
      </c>
      <c r="CH22" s="192">
        <v>43642</v>
      </c>
      <c r="CI22" s="192">
        <v>44311</v>
      </c>
      <c r="CJ22" s="192">
        <v>0</v>
      </c>
      <c r="CK22" s="192">
        <v>0</v>
      </c>
      <c r="CL22" s="192">
        <v>0</v>
      </c>
      <c r="CM22" s="192" t="s">
        <v>1707</v>
      </c>
      <c r="CN22" s="192">
        <v>43641</v>
      </c>
      <c r="CO22" s="192">
        <v>45282</v>
      </c>
      <c r="CP22" s="192">
        <v>0</v>
      </c>
      <c r="CQ22" s="192">
        <v>0</v>
      </c>
      <c r="CR22" s="192">
        <v>0</v>
      </c>
      <c r="CS22" s="192" t="s">
        <v>1707</v>
      </c>
      <c r="CT22" s="192">
        <v>43642</v>
      </c>
      <c r="CU22" s="192">
        <v>44311</v>
      </c>
      <c r="CV22" s="189">
        <v>0</v>
      </c>
      <c r="CW22" s="192">
        <v>0</v>
      </c>
      <c r="CX22" s="192">
        <v>0</v>
      </c>
      <c r="CY22" s="21">
        <v>44220</v>
      </c>
      <c r="CZ22" s="193">
        <f t="shared" si="2"/>
        <v>18.366666666666667</v>
      </c>
      <c r="DA22" s="194">
        <v>0.15</v>
      </c>
      <c r="DB22" s="194"/>
      <c r="DC22" s="194"/>
      <c r="DD22" s="194"/>
      <c r="DE22" s="194"/>
      <c r="DF22" s="194">
        <v>0</v>
      </c>
      <c r="DG22" s="194"/>
      <c r="DH22" s="194"/>
      <c r="DI22" s="194"/>
      <c r="DJ22" s="194"/>
      <c r="DK22" s="195">
        <f t="shared" ca="1" si="3"/>
        <v>3.5934664246823957</v>
      </c>
      <c r="DL22" s="25" t="str">
        <f t="shared" ca="1" si="4"/>
        <v>VENCIDO</v>
      </c>
      <c r="DM22" s="190" t="s">
        <v>9</v>
      </c>
      <c r="DN22" s="24">
        <v>0</v>
      </c>
      <c r="DO22" s="24">
        <v>0</v>
      </c>
      <c r="DP22" s="26">
        <v>0</v>
      </c>
      <c r="DQ22" s="2">
        <v>0</v>
      </c>
      <c r="DR22" s="24">
        <v>0</v>
      </c>
      <c r="DS22" s="24">
        <v>0</v>
      </c>
      <c r="DT22" s="24">
        <v>0</v>
      </c>
      <c r="DU22" s="25">
        <f t="shared" si="17"/>
        <v>0</v>
      </c>
      <c r="DV22" s="24">
        <v>0</v>
      </c>
      <c r="DW22" s="188" t="s">
        <v>25</v>
      </c>
      <c r="DX22" s="5" t="s">
        <v>25</v>
      </c>
      <c r="DY22" s="21" t="s">
        <v>25</v>
      </c>
      <c r="DZ22" s="21"/>
      <c r="EA22" s="5" t="s">
        <v>25</v>
      </c>
      <c r="EB22" s="24" t="s">
        <v>25</v>
      </c>
      <c r="EC22" s="2" t="e">
        <v>#REF!</v>
      </c>
      <c r="ED22" s="2" t="e">
        <v>#REF!</v>
      </c>
      <c r="EE22" s="2" t="s">
        <v>8</v>
      </c>
      <c r="EF22" s="27" t="e">
        <v>#NAME?</v>
      </c>
      <c r="EG22" s="28" t="e">
        <v>#NAME?</v>
      </c>
      <c r="EH22" s="196">
        <f t="shared" ca="1" si="8"/>
        <v>45649</v>
      </c>
      <c r="EI22" s="5">
        <v>0</v>
      </c>
      <c r="EJ22" s="5">
        <v>0</v>
      </c>
      <c r="EK22" s="5" t="s">
        <v>1517</v>
      </c>
      <c r="EL22" s="5" t="s">
        <v>1708</v>
      </c>
      <c r="EM22" s="29" t="s">
        <v>1709</v>
      </c>
      <c r="EN22" s="187" t="s">
        <v>1764</v>
      </c>
      <c r="EO22" s="228">
        <v>45601</v>
      </c>
      <c r="EP22" s="198">
        <v>0</v>
      </c>
      <c r="EQ22" s="198">
        <v>0</v>
      </c>
      <c r="ER22" s="198">
        <v>0</v>
      </c>
    </row>
    <row r="23" spans="1:148" s="4" customFormat="1" ht="99.95" customHeight="1">
      <c r="A23" s="19" t="s">
        <v>661</v>
      </c>
      <c r="B23" s="2" t="e">
        <f>+#REF!+1</f>
        <v>#REF!</v>
      </c>
      <c r="C23" s="20" t="s">
        <v>662</v>
      </c>
      <c r="D23" s="5" t="s">
        <v>663</v>
      </c>
      <c r="E23" s="2" t="s">
        <v>664</v>
      </c>
      <c r="F23" s="5" t="s">
        <v>1765</v>
      </c>
      <c r="G23" s="21">
        <v>43559</v>
      </c>
      <c r="H23" s="5">
        <v>1078</v>
      </c>
      <c r="I23" s="5">
        <v>302</v>
      </c>
      <c r="J23" s="187" t="s">
        <v>1766</v>
      </c>
      <c r="K23" s="22">
        <v>0</v>
      </c>
      <c r="L23" s="22">
        <v>0</v>
      </c>
      <c r="M23" s="22">
        <v>0</v>
      </c>
      <c r="N23" s="22">
        <v>0</v>
      </c>
      <c r="O23" s="22">
        <v>0</v>
      </c>
      <c r="P23" s="22">
        <v>0</v>
      </c>
      <c r="Q23" s="6">
        <v>92394207</v>
      </c>
      <c r="R23" s="6">
        <v>2309855184</v>
      </c>
      <c r="S23" s="6">
        <v>0</v>
      </c>
      <c r="T23" s="6">
        <v>0</v>
      </c>
      <c r="U23" s="6">
        <f>SUM(K23:T23)</f>
        <v>2402249391</v>
      </c>
      <c r="V23" s="5" t="s">
        <v>1767</v>
      </c>
      <c r="W23" s="5"/>
      <c r="X23" s="5" t="s">
        <v>1540</v>
      </c>
      <c r="Y23" s="5" t="s">
        <v>871</v>
      </c>
      <c r="Z23" s="2" t="s">
        <v>872</v>
      </c>
      <c r="AA23" s="5" t="s">
        <v>661</v>
      </c>
      <c r="AB23" s="5" t="s">
        <v>664</v>
      </c>
      <c r="AC23" s="21">
        <v>43641</v>
      </c>
      <c r="AD23" s="21">
        <v>43655</v>
      </c>
      <c r="AE23" s="5" t="s">
        <v>897</v>
      </c>
      <c r="AF23" s="21">
        <v>43959</v>
      </c>
      <c r="AG23" s="5" t="s">
        <v>1768</v>
      </c>
      <c r="AH23" s="5" t="s">
        <v>1769</v>
      </c>
      <c r="AI23" s="6">
        <v>2154334740</v>
      </c>
      <c r="AJ23" s="21">
        <v>44925</v>
      </c>
      <c r="AK23" s="6">
        <v>2333598680</v>
      </c>
      <c r="AL23" s="5" t="s">
        <v>1770</v>
      </c>
      <c r="AM23" s="5"/>
      <c r="AN23" s="6"/>
      <c r="AO23" s="5"/>
      <c r="AP23" s="6">
        <f>+AK23+AI23</f>
        <v>4487933420</v>
      </c>
      <c r="AQ23" s="5" t="s">
        <v>1544</v>
      </c>
      <c r="AR23" s="21">
        <v>44925</v>
      </c>
      <c r="AS23" s="5" t="s">
        <v>1771</v>
      </c>
      <c r="AT23" s="5" t="s">
        <v>1772</v>
      </c>
      <c r="AU23" s="5" t="s">
        <v>1773</v>
      </c>
      <c r="AV23" s="5" t="s">
        <v>1774</v>
      </c>
      <c r="AW23" s="127" t="s">
        <v>40</v>
      </c>
      <c r="AX23" s="203">
        <v>7.0400000000000004E-2</v>
      </c>
      <c r="AY23" s="127">
        <f ca="1">+(EH23-AD23)/(AZ23-AD23)</f>
        <v>0.98226600985221679</v>
      </c>
      <c r="AZ23" s="21">
        <v>45685</v>
      </c>
      <c r="BA23" s="189">
        <f>((AZ23-AD23)/30)</f>
        <v>67.666666666666671</v>
      </c>
      <c r="BB23" s="5" t="str">
        <f ca="1">+IF(AZ23&lt;NOW(),"VENCIDO","VIGENTE")</f>
        <v>VIGENTE</v>
      </c>
      <c r="BC23" s="5" t="s">
        <v>10</v>
      </c>
      <c r="BD23" s="21" t="s">
        <v>25</v>
      </c>
      <c r="BE23" s="5" t="s">
        <v>25</v>
      </c>
      <c r="BF23" s="21" t="s">
        <v>25</v>
      </c>
      <c r="BG23" s="21" t="s">
        <v>25</v>
      </c>
      <c r="BH23" s="5" t="s">
        <v>1775</v>
      </c>
      <c r="BI23" s="5" t="s">
        <v>1776</v>
      </c>
      <c r="BJ23" s="21">
        <v>45104</v>
      </c>
      <c r="BK23" s="21">
        <v>45198</v>
      </c>
      <c r="BL23" s="5" t="s">
        <v>1190</v>
      </c>
      <c r="BM23" s="21">
        <v>45654</v>
      </c>
      <c r="BN23" s="5" t="s">
        <v>1777</v>
      </c>
      <c r="BO23" s="5" t="s">
        <v>1778</v>
      </c>
      <c r="BP23" s="137">
        <f>+BT23</f>
        <v>4304932832</v>
      </c>
      <c r="BQ23" s="137"/>
      <c r="BR23" s="137"/>
      <c r="BS23" s="137"/>
      <c r="BT23" s="24">
        <v>4304932832</v>
      </c>
      <c r="BU23" s="5"/>
      <c r="BV23" s="24">
        <v>0</v>
      </c>
      <c r="BW23" s="5"/>
      <c r="BX23" s="24">
        <v>0</v>
      </c>
      <c r="BY23" s="24">
        <v>4304932832</v>
      </c>
      <c r="BZ23" s="107">
        <v>1</v>
      </c>
      <c r="CA23" s="191">
        <v>45258</v>
      </c>
      <c r="CB23" s="2" t="s">
        <v>1779</v>
      </c>
      <c r="CC23" s="5" t="s">
        <v>1780</v>
      </c>
      <c r="CD23" s="21" t="s">
        <v>1781</v>
      </c>
      <c r="CE23" s="5" t="s">
        <v>1782</v>
      </c>
      <c r="CF23" s="21">
        <v>45868</v>
      </c>
      <c r="CG23" s="5" t="s">
        <v>1783</v>
      </c>
      <c r="CH23" s="192">
        <v>45104</v>
      </c>
      <c r="CI23" s="192">
        <v>45717</v>
      </c>
      <c r="CJ23" s="192" t="s">
        <v>25</v>
      </c>
      <c r="CK23" s="192" t="s">
        <v>25</v>
      </c>
      <c r="CL23" s="192" t="s">
        <v>25</v>
      </c>
      <c r="CM23" s="192" t="str">
        <f>+CG23</f>
        <v>62-44-101018129</v>
      </c>
      <c r="CN23" s="192">
        <v>45198</v>
      </c>
      <c r="CO23" s="192">
        <v>46812</v>
      </c>
      <c r="CP23" s="192" t="str">
        <f>+CM23</f>
        <v>62-44-101018129</v>
      </c>
      <c r="CQ23" s="192" t="s">
        <v>1784</v>
      </c>
      <c r="CR23" s="192" t="s">
        <v>1784</v>
      </c>
      <c r="CS23" s="192" t="s">
        <v>25</v>
      </c>
      <c r="CT23" s="192" t="s">
        <v>25</v>
      </c>
      <c r="CU23" s="192" t="s">
        <v>25</v>
      </c>
      <c r="CV23" s="189" t="s">
        <v>1785</v>
      </c>
      <c r="CW23" s="192">
        <v>45198</v>
      </c>
      <c r="CX23" s="192">
        <v>45717</v>
      </c>
      <c r="CY23" s="21">
        <v>45837</v>
      </c>
      <c r="CZ23" s="193">
        <f t="shared" si="2"/>
        <v>21.3</v>
      </c>
      <c r="DA23" s="194" t="str">
        <f>+AW23</f>
        <v>100% DE LA FASE 1
EN EJECUCIÓN DE LA FASE 2</v>
      </c>
      <c r="DB23" s="194">
        <v>0.18</v>
      </c>
      <c r="DC23" s="194"/>
      <c r="DD23" s="194"/>
      <c r="DE23" s="194"/>
      <c r="DF23" s="194">
        <v>0</v>
      </c>
      <c r="DG23" s="194"/>
      <c r="DH23" s="194"/>
      <c r="DI23" s="194"/>
      <c r="DJ23" s="194"/>
      <c r="DK23" s="195">
        <f t="shared" ca="1" si="3"/>
        <v>0.70579029733959309</v>
      </c>
      <c r="DL23" s="25" t="str">
        <f t="shared" ca="1" si="4"/>
        <v>VIGENTE</v>
      </c>
      <c r="DM23" s="190" t="s">
        <v>10</v>
      </c>
      <c r="DN23" s="24">
        <v>0</v>
      </c>
      <c r="DO23" s="24">
        <v>0</v>
      </c>
      <c r="DP23" s="26">
        <v>1</v>
      </c>
      <c r="DQ23" s="2" t="s">
        <v>1786</v>
      </c>
      <c r="DR23" s="24">
        <v>316031500.75999999</v>
      </c>
      <c r="DS23" s="24">
        <v>316031500.75999999</v>
      </c>
      <c r="DT23" s="24">
        <f t="shared" ref="DT23:DT24" si="20">BY23-DS23</f>
        <v>3988901331.2399998</v>
      </c>
      <c r="DU23" s="25">
        <f>+DS23/BY23</f>
        <v>7.3411482383844082E-2</v>
      </c>
      <c r="DV23" s="24">
        <f t="shared" ref="DV23:DV29" si="21">+BY23-DS23</f>
        <v>3988901331.2399998</v>
      </c>
      <c r="DW23" s="188" t="s">
        <v>25</v>
      </c>
      <c r="DX23" s="5" t="s">
        <v>38</v>
      </c>
      <c r="DY23" s="21">
        <v>45125</v>
      </c>
      <c r="DZ23" s="21">
        <v>45198</v>
      </c>
      <c r="EA23" s="5" t="s">
        <v>1787</v>
      </c>
      <c r="EB23" s="24">
        <v>294313984</v>
      </c>
      <c r="EC23" s="2"/>
      <c r="ED23" s="2" t="s">
        <v>1302</v>
      </c>
      <c r="EE23" s="2"/>
      <c r="EF23" s="27"/>
      <c r="EG23" s="28"/>
      <c r="EH23" s="196">
        <f t="shared" ca="1" si="8"/>
        <v>45649</v>
      </c>
      <c r="EI23" s="5"/>
      <c r="EJ23" s="5"/>
      <c r="EK23" s="5" t="s">
        <v>1517</v>
      </c>
      <c r="EL23" s="5" t="s">
        <v>1561</v>
      </c>
      <c r="EM23" s="29" t="s">
        <v>1788</v>
      </c>
      <c r="EN23" s="187" t="s">
        <v>41</v>
      </c>
      <c r="EO23" s="228">
        <v>45641</v>
      </c>
      <c r="EP23" s="198">
        <f>BY23+VLOOKUP(DX23,$1:$1048576,77,FALSE)</f>
        <v>4599246816</v>
      </c>
      <c r="EQ23" s="198">
        <f t="shared" si="13"/>
        <v>183969872.64000002</v>
      </c>
      <c r="ER23" s="198">
        <f t="shared" si="14"/>
        <v>4783216688.6400003</v>
      </c>
    </row>
    <row r="24" spans="1:148" s="4" customFormat="1" ht="99.95" customHeight="1">
      <c r="A24" s="19" t="s">
        <v>38</v>
      </c>
      <c r="B24" s="2" t="e">
        <f t="shared" si="9"/>
        <v>#REF!</v>
      </c>
      <c r="C24" s="20" t="s">
        <v>359</v>
      </c>
      <c r="D24" s="5" t="s">
        <v>288</v>
      </c>
      <c r="E24" s="2" t="s">
        <v>39</v>
      </c>
      <c r="F24" s="5" t="s">
        <v>25</v>
      </c>
      <c r="G24" s="5" t="s">
        <v>25</v>
      </c>
      <c r="H24" s="5" t="s">
        <v>25</v>
      </c>
      <c r="I24" s="5" t="s">
        <v>25</v>
      </c>
      <c r="J24" s="5" t="s">
        <v>25</v>
      </c>
      <c r="K24" s="22">
        <v>0</v>
      </c>
      <c r="L24" s="22">
        <v>0</v>
      </c>
      <c r="M24" s="22">
        <v>0</v>
      </c>
      <c r="N24" s="22">
        <v>0</v>
      </c>
      <c r="O24" s="22">
        <v>0</v>
      </c>
      <c r="P24" s="22">
        <v>0</v>
      </c>
      <c r="Q24" s="6">
        <v>179205014</v>
      </c>
      <c r="R24" s="6">
        <v>0</v>
      </c>
      <c r="S24" s="6">
        <v>115108970</v>
      </c>
      <c r="T24" s="6">
        <v>0</v>
      </c>
      <c r="U24" s="6">
        <f>SUM(K24:T24)</f>
        <v>294313984</v>
      </c>
      <c r="V24" s="5" t="s">
        <v>1789</v>
      </c>
      <c r="W24" s="5"/>
      <c r="X24" s="5" t="s">
        <v>359</v>
      </c>
      <c r="Y24" s="5" t="s">
        <v>25</v>
      </c>
      <c r="Z24" s="2" t="s">
        <v>896</v>
      </c>
      <c r="AA24" s="5" t="s">
        <v>25</v>
      </c>
      <c r="AB24" s="5" t="s">
        <v>25</v>
      </c>
      <c r="AC24" s="21" t="s">
        <v>25</v>
      </c>
      <c r="AD24" s="21" t="s">
        <v>25</v>
      </c>
      <c r="AE24" s="5" t="s">
        <v>25</v>
      </c>
      <c r="AF24" s="21" t="s">
        <v>25</v>
      </c>
      <c r="AG24" s="21" t="s">
        <v>25</v>
      </c>
      <c r="AH24" s="21" t="s">
        <v>25</v>
      </c>
      <c r="AI24" s="21" t="s">
        <v>25</v>
      </c>
      <c r="AJ24" s="21" t="s">
        <v>25</v>
      </c>
      <c r="AK24" s="21" t="s">
        <v>25</v>
      </c>
      <c r="AL24" s="21" t="s">
        <v>25</v>
      </c>
      <c r="AM24" s="21" t="s">
        <v>25</v>
      </c>
      <c r="AN24" s="21" t="s">
        <v>25</v>
      </c>
      <c r="AO24" s="21" t="s">
        <v>25</v>
      </c>
      <c r="AP24" s="21" t="s">
        <v>25</v>
      </c>
      <c r="AQ24" s="21" t="s">
        <v>25</v>
      </c>
      <c r="AR24" s="21" t="s">
        <v>25</v>
      </c>
      <c r="AS24" s="21" t="s">
        <v>25</v>
      </c>
      <c r="AT24" s="21" t="s">
        <v>25</v>
      </c>
      <c r="AU24" s="21" t="s">
        <v>25</v>
      </c>
      <c r="AV24" s="21" t="s">
        <v>25</v>
      </c>
      <c r="AW24" s="21" t="s">
        <v>25</v>
      </c>
      <c r="AX24" s="21" t="s">
        <v>25</v>
      </c>
      <c r="AY24" s="21" t="s">
        <v>25</v>
      </c>
      <c r="AZ24" s="21" t="s">
        <v>25</v>
      </c>
      <c r="BA24" s="21" t="s">
        <v>25</v>
      </c>
      <c r="BB24" s="21" t="s">
        <v>25</v>
      </c>
      <c r="BC24" s="21" t="s">
        <v>25</v>
      </c>
      <c r="BD24" s="21" t="s">
        <v>25</v>
      </c>
      <c r="BE24" s="21" t="s">
        <v>25</v>
      </c>
      <c r="BF24" s="21" t="s">
        <v>25</v>
      </c>
      <c r="BG24" s="21" t="s">
        <v>25</v>
      </c>
      <c r="BH24" s="5" t="s">
        <v>38</v>
      </c>
      <c r="BI24" s="5" t="s">
        <v>39</v>
      </c>
      <c r="BJ24" s="21">
        <v>45125</v>
      </c>
      <c r="BK24" s="21">
        <v>45198</v>
      </c>
      <c r="BL24" s="5" t="s">
        <v>1478</v>
      </c>
      <c r="BM24" s="21">
        <v>45685</v>
      </c>
      <c r="BN24" s="5" t="s">
        <v>1790</v>
      </c>
      <c r="BO24" s="5" t="s">
        <v>1791</v>
      </c>
      <c r="BP24" s="137"/>
      <c r="BQ24" s="137"/>
      <c r="BR24" s="137"/>
      <c r="BS24" s="137"/>
      <c r="BT24" s="24">
        <v>294313984</v>
      </c>
      <c r="BU24" s="5"/>
      <c r="BV24" s="24">
        <v>0</v>
      </c>
      <c r="BW24" s="5"/>
      <c r="BX24" s="24">
        <v>0</v>
      </c>
      <c r="BY24" s="24">
        <v>294313984</v>
      </c>
      <c r="BZ24" s="2">
        <v>0</v>
      </c>
      <c r="CA24" s="191">
        <v>0</v>
      </c>
      <c r="CB24" s="2">
        <v>0</v>
      </c>
      <c r="CC24" s="5" t="s">
        <v>1792</v>
      </c>
      <c r="CD24" s="5" t="s">
        <v>1793</v>
      </c>
      <c r="CE24" s="5" t="s">
        <v>1794</v>
      </c>
      <c r="CF24" s="21" t="s">
        <v>1795</v>
      </c>
      <c r="CG24" s="5" t="s">
        <v>1796</v>
      </c>
      <c r="CH24" s="192">
        <v>45388</v>
      </c>
      <c r="CI24" s="192">
        <v>45930</v>
      </c>
      <c r="CJ24" s="192" t="s">
        <v>25</v>
      </c>
      <c r="CK24" s="192" t="s">
        <v>25</v>
      </c>
      <c r="CL24" s="192" t="s">
        <v>25</v>
      </c>
      <c r="CM24" s="192" t="str">
        <f>+CG24</f>
        <v>CHU-100007431</v>
      </c>
      <c r="CN24" s="192">
        <v>45388</v>
      </c>
      <c r="CO24" s="192">
        <v>46903</v>
      </c>
      <c r="CP24" s="192" t="str">
        <f>+CM24</f>
        <v>CHU-100007431</v>
      </c>
      <c r="CQ24" s="192">
        <v>45807</v>
      </c>
      <c r="CR24" s="192">
        <v>47633</v>
      </c>
      <c r="CS24" s="192" t="s">
        <v>25</v>
      </c>
      <c r="CT24" s="192" t="s">
        <v>25</v>
      </c>
      <c r="CU24" s="192" t="s">
        <v>25</v>
      </c>
      <c r="CV24" s="189" t="s">
        <v>25</v>
      </c>
      <c r="CW24" s="192" t="s">
        <v>25</v>
      </c>
      <c r="CX24" s="192" t="s">
        <v>25</v>
      </c>
      <c r="CY24" s="21">
        <v>45868</v>
      </c>
      <c r="CZ24" s="193">
        <f t="shared" si="2"/>
        <v>22.333333333333332</v>
      </c>
      <c r="DA24" s="194" t="s">
        <v>40</v>
      </c>
      <c r="DB24" s="194">
        <v>0.35</v>
      </c>
      <c r="DC24" s="194"/>
      <c r="DD24" s="194"/>
      <c r="DE24" s="194"/>
      <c r="DF24" s="194">
        <v>0</v>
      </c>
      <c r="DG24" s="194"/>
      <c r="DH24" s="194"/>
      <c r="DI24" s="194"/>
      <c r="DJ24" s="194"/>
      <c r="DK24" s="195">
        <f t="shared" ca="1" si="3"/>
        <v>0.67313432835820897</v>
      </c>
      <c r="DL24" s="25" t="str">
        <f t="shared" ca="1" si="4"/>
        <v>VIGENTE</v>
      </c>
      <c r="DM24" s="190" t="s">
        <v>9</v>
      </c>
      <c r="DN24" s="24" t="s">
        <v>25</v>
      </c>
      <c r="DO24" s="24" t="s">
        <v>25</v>
      </c>
      <c r="DP24" s="26">
        <v>1</v>
      </c>
      <c r="DQ24" s="2" t="s">
        <v>1797</v>
      </c>
      <c r="DR24" s="24">
        <v>0</v>
      </c>
      <c r="DS24" s="24">
        <v>0</v>
      </c>
      <c r="DT24" s="24">
        <f t="shared" si="20"/>
        <v>294313984</v>
      </c>
      <c r="DU24" s="25">
        <f>+DS24/BY24</f>
        <v>0</v>
      </c>
      <c r="DV24" s="24">
        <f t="shared" si="21"/>
        <v>294313984</v>
      </c>
      <c r="DW24" s="188" t="s">
        <v>25</v>
      </c>
      <c r="DX24" s="5" t="s">
        <v>25</v>
      </c>
      <c r="DY24" s="21" t="s">
        <v>25</v>
      </c>
      <c r="DZ24" s="21" t="s">
        <v>25</v>
      </c>
      <c r="EA24" s="5" t="s">
        <v>25</v>
      </c>
      <c r="EB24" s="24" t="s">
        <v>25</v>
      </c>
      <c r="EC24" s="2"/>
      <c r="ED24" s="2"/>
      <c r="EE24" s="2"/>
      <c r="EF24" s="27"/>
      <c r="EG24" s="28"/>
      <c r="EH24" s="196">
        <f t="shared" ca="1" si="8"/>
        <v>45649</v>
      </c>
      <c r="EI24" s="5"/>
      <c r="EJ24" s="5"/>
      <c r="EK24" s="5" t="s">
        <v>1517</v>
      </c>
      <c r="EL24" s="5" t="s">
        <v>1561</v>
      </c>
      <c r="EM24" s="29" t="s">
        <v>1798</v>
      </c>
      <c r="EN24" s="187" t="s">
        <v>41</v>
      </c>
      <c r="EO24" s="228">
        <v>45641</v>
      </c>
      <c r="EP24" s="198">
        <v>0</v>
      </c>
      <c r="EQ24" s="198">
        <v>0</v>
      </c>
      <c r="ER24" s="198">
        <v>0</v>
      </c>
    </row>
    <row r="25" spans="1:148" s="4" customFormat="1" ht="99.95" customHeight="1">
      <c r="A25" s="19" t="s">
        <v>718</v>
      </c>
      <c r="B25" s="2" t="e">
        <f>+#REF!+1</f>
        <v>#REF!</v>
      </c>
      <c r="C25" s="20" t="s">
        <v>234</v>
      </c>
      <c r="D25" s="5" t="s">
        <v>234</v>
      </c>
      <c r="E25" s="2" t="s">
        <v>719</v>
      </c>
      <c r="F25" s="5" t="s">
        <v>1799</v>
      </c>
      <c r="G25" s="21">
        <v>43572</v>
      </c>
      <c r="H25" s="5">
        <v>4320</v>
      </c>
      <c r="I25" s="5">
        <v>408</v>
      </c>
      <c r="J25" s="187" t="s">
        <v>1800</v>
      </c>
      <c r="K25" s="22">
        <v>0</v>
      </c>
      <c r="L25" s="22">
        <v>0</v>
      </c>
      <c r="M25" s="22">
        <v>0</v>
      </c>
      <c r="N25" s="22">
        <v>0</v>
      </c>
      <c r="O25" s="22">
        <v>2392858838</v>
      </c>
      <c r="P25" s="22">
        <v>316028515</v>
      </c>
      <c r="Q25" s="6">
        <v>224355494</v>
      </c>
      <c r="R25" s="6">
        <v>2900000000</v>
      </c>
      <c r="S25" s="6">
        <v>0</v>
      </c>
      <c r="T25" s="6">
        <v>0</v>
      </c>
      <c r="U25" s="6">
        <f>SUM(K25:T25)</f>
        <v>5833242847</v>
      </c>
      <c r="V25" s="5" t="s">
        <v>1801</v>
      </c>
      <c r="W25" s="5"/>
      <c r="X25" s="5" t="s">
        <v>1494</v>
      </c>
      <c r="Y25" s="5" t="s">
        <v>871</v>
      </c>
      <c r="Z25" s="2" t="s">
        <v>1299</v>
      </c>
      <c r="AA25" s="5" t="s">
        <v>25</v>
      </c>
      <c r="AB25" s="5" t="s">
        <v>25</v>
      </c>
      <c r="AC25" s="21" t="s">
        <v>25</v>
      </c>
      <c r="AD25" s="21" t="s">
        <v>25</v>
      </c>
      <c r="AE25" s="21" t="s">
        <v>25</v>
      </c>
      <c r="AF25" s="21" t="s">
        <v>25</v>
      </c>
      <c r="AG25" s="21" t="s">
        <v>25</v>
      </c>
      <c r="AH25" s="21" t="s">
        <v>25</v>
      </c>
      <c r="AI25" s="21" t="s">
        <v>25</v>
      </c>
      <c r="AJ25" s="21" t="s">
        <v>25</v>
      </c>
      <c r="AK25" s="21" t="s">
        <v>25</v>
      </c>
      <c r="AL25" s="21" t="s">
        <v>25</v>
      </c>
      <c r="AM25" s="21" t="s">
        <v>25</v>
      </c>
      <c r="AN25" s="21" t="s">
        <v>25</v>
      </c>
      <c r="AO25" s="21" t="s">
        <v>25</v>
      </c>
      <c r="AP25" s="21" t="s">
        <v>25</v>
      </c>
      <c r="AQ25" s="21" t="s">
        <v>25</v>
      </c>
      <c r="AR25" s="21" t="s">
        <v>25</v>
      </c>
      <c r="AS25" s="21" t="s">
        <v>25</v>
      </c>
      <c r="AT25" s="21" t="s">
        <v>25</v>
      </c>
      <c r="AU25" s="21" t="s">
        <v>25</v>
      </c>
      <c r="AV25" s="21" t="s">
        <v>25</v>
      </c>
      <c r="AW25" s="21" t="s">
        <v>25</v>
      </c>
      <c r="AX25" s="21" t="s">
        <v>25</v>
      </c>
      <c r="AY25" s="21" t="s">
        <v>25</v>
      </c>
      <c r="AZ25" s="21" t="s">
        <v>25</v>
      </c>
      <c r="BA25" s="21" t="s">
        <v>25</v>
      </c>
      <c r="BB25" s="21" t="s">
        <v>25</v>
      </c>
      <c r="BC25" s="21" t="s">
        <v>25</v>
      </c>
      <c r="BD25" s="21" t="s">
        <v>25</v>
      </c>
      <c r="BE25" s="21" t="s">
        <v>25</v>
      </c>
      <c r="BF25" s="21" t="s">
        <v>25</v>
      </c>
      <c r="BG25" s="21" t="s">
        <v>25</v>
      </c>
      <c r="BH25" s="5" t="s">
        <v>718</v>
      </c>
      <c r="BI25" s="5" t="s">
        <v>1802</v>
      </c>
      <c r="BJ25" s="21">
        <v>43810</v>
      </c>
      <c r="BK25" s="21">
        <v>44042</v>
      </c>
      <c r="BL25" s="5" t="s">
        <v>874</v>
      </c>
      <c r="BM25" s="21">
        <v>44315</v>
      </c>
      <c r="BN25" s="5" t="s">
        <v>1803</v>
      </c>
      <c r="BO25" s="5">
        <v>0</v>
      </c>
      <c r="BP25" s="137"/>
      <c r="BQ25" s="137">
        <v>5161249077</v>
      </c>
      <c r="BR25" s="137"/>
      <c r="BS25" s="137"/>
      <c r="BT25" s="24">
        <v>5161249077</v>
      </c>
      <c r="BU25" s="5"/>
      <c r="BV25" s="24">
        <v>322758511</v>
      </c>
      <c r="BW25" s="5"/>
      <c r="BX25" s="24">
        <v>0</v>
      </c>
      <c r="BY25" s="24">
        <f>BT25+BV25+BX25</f>
        <v>5484007588</v>
      </c>
      <c r="BZ25" s="190" t="s">
        <v>1270</v>
      </c>
      <c r="CA25" s="191" t="s">
        <v>1804</v>
      </c>
      <c r="CB25" s="2" t="s">
        <v>1105</v>
      </c>
      <c r="CC25" s="5" t="s">
        <v>1805</v>
      </c>
      <c r="CD25" s="5" t="s">
        <v>1806</v>
      </c>
      <c r="CE25" s="5" t="s">
        <v>1807</v>
      </c>
      <c r="CF25" s="21">
        <v>44852</v>
      </c>
      <c r="CG25" s="5" t="s">
        <v>1808</v>
      </c>
      <c r="CH25" s="192">
        <v>43810</v>
      </c>
      <c r="CI25" s="192">
        <v>44207</v>
      </c>
      <c r="CJ25" s="192">
        <v>0</v>
      </c>
      <c r="CK25" s="192">
        <v>0</v>
      </c>
      <c r="CL25" s="192">
        <v>0</v>
      </c>
      <c r="CM25" s="192" t="s">
        <v>1808</v>
      </c>
      <c r="CN25" s="192">
        <v>43810</v>
      </c>
      <c r="CO25" s="192">
        <v>45180</v>
      </c>
      <c r="CP25" s="192" t="s">
        <v>1808</v>
      </c>
      <c r="CQ25" s="192">
        <v>43810</v>
      </c>
      <c r="CR25" s="192">
        <v>45637</v>
      </c>
      <c r="CS25" s="192">
        <v>0</v>
      </c>
      <c r="CT25" s="192">
        <v>0</v>
      </c>
      <c r="CU25" s="192">
        <v>0</v>
      </c>
      <c r="CV25" s="189">
        <v>0</v>
      </c>
      <c r="CW25" s="192">
        <v>0</v>
      </c>
      <c r="CX25" s="192">
        <v>0</v>
      </c>
      <c r="CY25" s="21">
        <v>44852</v>
      </c>
      <c r="CZ25" s="193">
        <f t="shared" si="2"/>
        <v>27</v>
      </c>
      <c r="DA25" s="194">
        <v>1</v>
      </c>
      <c r="DB25" s="194"/>
      <c r="DC25" s="194">
        <v>1</v>
      </c>
      <c r="DD25" s="194"/>
      <c r="DE25" s="194"/>
      <c r="DF25" s="194">
        <v>0.9</v>
      </c>
      <c r="DG25" s="194"/>
      <c r="DH25" s="194">
        <v>0.9</v>
      </c>
      <c r="DI25" s="194"/>
      <c r="DJ25" s="194"/>
      <c r="DK25" s="195">
        <f t="shared" ca="1" si="3"/>
        <v>1.9839506172839507</v>
      </c>
      <c r="DL25" s="25" t="str">
        <f t="shared" ca="1" si="4"/>
        <v>VENCIDO</v>
      </c>
      <c r="DM25" s="190" t="s">
        <v>11</v>
      </c>
      <c r="DN25" s="24">
        <v>0</v>
      </c>
      <c r="DO25" s="24">
        <v>0</v>
      </c>
      <c r="DP25" s="26">
        <v>5</v>
      </c>
      <c r="DQ25" s="2" t="s">
        <v>1658</v>
      </c>
      <c r="DR25" s="202" t="s">
        <v>1809</v>
      </c>
      <c r="DS25" s="24">
        <v>4935606829.1999998</v>
      </c>
      <c r="DT25" s="24">
        <f>BY25-DS25</f>
        <v>548400758.80000019</v>
      </c>
      <c r="DU25" s="25">
        <f>+DS25/BY25</f>
        <v>0.89999999999999991</v>
      </c>
      <c r="DV25" s="24">
        <f>+BY25-DS25</f>
        <v>548400758.80000019</v>
      </c>
      <c r="DW25" s="188" t="s">
        <v>25</v>
      </c>
      <c r="DX25" s="5" t="s">
        <v>665</v>
      </c>
      <c r="DY25" s="21">
        <v>43830</v>
      </c>
      <c r="DZ25" s="21">
        <v>44042</v>
      </c>
      <c r="EA25" s="5" t="s">
        <v>1810</v>
      </c>
      <c r="EB25" s="24">
        <v>449999637</v>
      </c>
      <c r="EC25" s="2"/>
      <c r="ED25" s="2"/>
      <c r="EE25" s="2"/>
      <c r="EF25" s="27"/>
      <c r="EG25" s="28"/>
      <c r="EH25" s="196">
        <f t="shared" ca="1" si="8"/>
        <v>45649</v>
      </c>
      <c r="EI25" s="5"/>
      <c r="EJ25" s="5"/>
      <c r="EK25" s="5" t="s">
        <v>1517</v>
      </c>
      <c r="EL25" s="20" t="s">
        <v>1518</v>
      </c>
      <c r="EM25" s="29" t="s">
        <v>1811</v>
      </c>
      <c r="EN25" s="187" t="s">
        <v>1812</v>
      </c>
      <c r="EO25" s="228">
        <v>45646</v>
      </c>
      <c r="EP25" s="198">
        <f>BY25+VLOOKUP(DX25,$1:$1048576,77,FALSE)</f>
        <v>5934006683</v>
      </c>
      <c r="EQ25" s="198">
        <f t="shared" si="13"/>
        <v>237360267.31999999</v>
      </c>
      <c r="ER25" s="198">
        <f t="shared" si="14"/>
        <v>6171366950.3199997</v>
      </c>
    </row>
    <row r="26" spans="1:148" s="4" customFormat="1" ht="111.75" customHeight="1">
      <c r="A26" s="19" t="s">
        <v>665</v>
      </c>
      <c r="B26" s="2" t="e">
        <f t="shared" si="9"/>
        <v>#REF!</v>
      </c>
      <c r="C26" s="20" t="s">
        <v>287</v>
      </c>
      <c r="D26" s="5" t="s">
        <v>288</v>
      </c>
      <c r="E26" s="2" t="s">
        <v>666</v>
      </c>
      <c r="F26" s="5" t="s">
        <v>25</v>
      </c>
      <c r="G26" s="5" t="s">
        <v>25</v>
      </c>
      <c r="H26" s="5" t="s">
        <v>25</v>
      </c>
      <c r="I26" s="5" t="s">
        <v>25</v>
      </c>
      <c r="J26" s="5" t="s">
        <v>25</v>
      </c>
      <c r="K26" s="22">
        <v>0</v>
      </c>
      <c r="L26" s="22">
        <v>0</v>
      </c>
      <c r="M26" s="22">
        <v>0</v>
      </c>
      <c r="N26" s="22">
        <v>0</v>
      </c>
      <c r="O26" s="22">
        <v>0</v>
      </c>
      <c r="P26" s="22">
        <v>0</v>
      </c>
      <c r="Q26" s="6">
        <v>0</v>
      </c>
      <c r="R26" s="6">
        <v>0</v>
      </c>
      <c r="S26" s="6">
        <v>0</v>
      </c>
      <c r="T26" s="6">
        <v>0</v>
      </c>
      <c r="U26" s="6">
        <v>378405720</v>
      </c>
      <c r="V26" s="5" t="s">
        <v>928</v>
      </c>
      <c r="W26" s="5"/>
      <c r="X26" s="5" t="s">
        <v>359</v>
      </c>
      <c r="Y26" s="5" t="s">
        <v>25</v>
      </c>
      <c r="Z26" s="2" t="s">
        <v>896</v>
      </c>
      <c r="AA26" s="5" t="s">
        <v>25</v>
      </c>
      <c r="AB26" s="5" t="s">
        <v>25</v>
      </c>
      <c r="AC26" s="21" t="s">
        <v>25</v>
      </c>
      <c r="AD26" s="21" t="s">
        <v>25</v>
      </c>
      <c r="AE26" s="21" t="s">
        <v>25</v>
      </c>
      <c r="AF26" s="21" t="s">
        <v>25</v>
      </c>
      <c r="AG26" s="21" t="s">
        <v>25</v>
      </c>
      <c r="AH26" s="21" t="s">
        <v>25</v>
      </c>
      <c r="AI26" s="21" t="s">
        <v>25</v>
      </c>
      <c r="AJ26" s="21" t="s">
        <v>25</v>
      </c>
      <c r="AK26" s="21" t="s">
        <v>25</v>
      </c>
      <c r="AL26" s="21" t="s">
        <v>25</v>
      </c>
      <c r="AM26" s="21" t="s">
        <v>25</v>
      </c>
      <c r="AN26" s="21" t="s">
        <v>25</v>
      </c>
      <c r="AO26" s="21" t="s">
        <v>25</v>
      </c>
      <c r="AP26" s="21" t="s">
        <v>25</v>
      </c>
      <c r="AQ26" s="21" t="s">
        <v>25</v>
      </c>
      <c r="AR26" s="21" t="s">
        <v>25</v>
      </c>
      <c r="AS26" s="21" t="s">
        <v>25</v>
      </c>
      <c r="AT26" s="21" t="s">
        <v>25</v>
      </c>
      <c r="AU26" s="21" t="s">
        <v>25</v>
      </c>
      <c r="AV26" s="21" t="s">
        <v>25</v>
      </c>
      <c r="AW26" s="21" t="s">
        <v>25</v>
      </c>
      <c r="AX26" s="21" t="s">
        <v>25</v>
      </c>
      <c r="AY26" s="21" t="s">
        <v>25</v>
      </c>
      <c r="AZ26" s="21" t="s">
        <v>25</v>
      </c>
      <c r="BA26" s="21" t="s">
        <v>25</v>
      </c>
      <c r="BB26" s="21" t="s">
        <v>25</v>
      </c>
      <c r="BC26" s="21" t="s">
        <v>25</v>
      </c>
      <c r="BD26" s="21" t="s">
        <v>25</v>
      </c>
      <c r="BE26" s="21" t="s">
        <v>25</v>
      </c>
      <c r="BF26" s="21" t="s">
        <v>25</v>
      </c>
      <c r="BG26" s="21" t="s">
        <v>25</v>
      </c>
      <c r="BH26" s="5" t="s">
        <v>665</v>
      </c>
      <c r="BI26" s="5" t="s">
        <v>1813</v>
      </c>
      <c r="BJ26" s="21">
        <v>43830</v>
      </c>
      <c r="BK26" s="21">
        <v>44042</v>
      </c>
      <c r="BL26" s="5" t="s">
        <v>897</v>
      </c>
      <c r="BM26" s="21">
        <v>43980</v>
      </c>
      <c r="BN26" s="5" t="s">
        <v>1814</v>
      </c>
      <c r="BO26" s="5" t="s">
        <v>1815</v>
      </c>
      <c r="BP26" s="137"/>
      <c r="BQ26" s="137"/>
      <c r="BR26" s="137"/>
      <c r="BS26" s="137"/>
      <c r="BT26" s="24">
        <v>378405720</v>
      </c>
      <c r="BU26" s="5"/>
      <c r="BV26" s="24">
        <v>71593375</v>
      </c>
      <c r="BW26" s="5"/>
      <c r="BX26" s="24">
        <v>0</v>
      </c>
      <c r="BY26" s="24">
        <f>BT26+BV26+BX26</f>
        <v>449999095</v>
      </c>
      <c r="BZ26" s="190" t="s">
        <v>1270</v>
      </c>
      <c r="CA26" s="191" t="s">
        <v>1804</v>
      </c>
      <c r="CB26" s="2" t="s">
        <v>1105</v>
      </c>
      <c r="CC26" s="5" t="s">
        <v>1816</v>
      </c>
      <c r="CD26" s="5" t="s">
        <v>1806</v>
      </c>
      <c r="CE26" s="5" t="s">
        <v>1817</v>
      </c>
      <c r="CF26" s="21" t="s">
        <v>1818</v>
      </c>
      <c r="CG26" s="5">
        <v>0</v>
      </c>
      <c r="CH26" s="192">
        <v>0</v>
      </c>
      <c r="CI26" s="192">
        <v>0</v>
      </c>
      <c r="CJ26" s="192">
        <v>0</v>
      </c>
      <c r="CK26" s="192">
        <v>0</v>
      </c>
      <c r="CL26" s="192">
        <v>0</v>
      </c>
      <c r="CM26" s="192">
        <v>0</v>
      </c>
      <c r="CN26" s="192">
        <v>0</v>
      </c>
      <c r="CO26" s="192">
        <v>0</v>
      </c>
      <c r="CP26" s="192">
        <v>0</v>
      </c>
      <c r="CQ26" s="192">
        <v>0</v>
      </c>
      <c r="CR26" s="192">
        <v>0</v>
      </c>
      <c r="CS26" s="192">
        <v>0</v>
      </c>
      <c r="CT26" s="192">
        <v>0</v>
      </c>
      <c r="CU26" s="192">
        <v>0</v>
      </c>
      <c r="CV26" s="189">
        <v>0</v>
      </c>
      <c r="CW26" s="192">
        <v>0</v>
      </c>
      <c r="CX26" s="192">
        <v>0</v>
      </c>
      <c r="CY26" s="21">
        <v>44852</v>
      </c>
      <c r="CZ26" s="193">
        <f t="shared" si="2"/>
        <v>27</v>
      </c>
      <c r="DA26" s="194">
        <v>0.7</v>
      </c>
      <c r="DB26" s="194"/>
      <c r="DC26" s="194"/>
      <c r="DD26" s="194"/>
      <c r="DE26" s="194"/>
      <c r="DF26" s="194">
        <v>0.9</v>
      </c>
      <c r="DG26" s="194"/>
      <c r="DH26" s="194"/>
      <c r="DI26" s="194"/>
      <c r="DJ26" s="194"/>
      <c r="DK26" s="195">
        <f t="shared" ca="1" si="3"/>
        <v>1.9839506172839507</v>
      </c>
      <c r="DL26" s="25" t="str">
        <f t="shared" ca="1" si="4"/>
        <v>VENCIDO</v>
      </c>
      <c r="DM26" s="190" t="s">
        <v>11</v>
      </c>
      <c r="DN26" s="24">
        <v>0</v>
      </c>
      <c r="DO26" s="24">
        <v>0</v>
      </c>
      <c r="DP26" s="26">
        <v>5</v>
      </c>
      <c r="DQ26" s="2" t="s">
        <v>1658</v>
      </c>
      <c r="DR26" s="202" t="s">
        <v>1819</v>
      </c>
      <c r="DS26" s="24">
        <v>404999185.5</v>
      </c>
      <c r="DT26" s="24">
        <f>BY26-DS26</f>
        <v>44999909.5</v>
      </c>
      <c r="DU26" s="25">
        <f>+DS26/BY26</f>
        <v>0.9</v>
      </c>
      <c r="DV26" s="24">
        <f t="shared" si="21"/>
        <v>44999909.5</v>
      </c>
      <c r="DW26" s="188" t="s">
        <v>25</v>
      </c>
      <c r="DX26" s="5" t="s">
        <v>25</v>
      </c>
      <c r="DY26" s="21" t="s">
        <v>25</v>
      </c>
      <c r="DZ26" s="21" t="s">
        <v>25</v>
      </c>
      <c r="EA26" s="5" t="s">
        <v>25</v>
      </c>
      <c r="EB26" s="24" t="s">
        <v>25</v>
      </c>
      <c r="EC26" s="2"/>
      <c r="ED26" s="2"/>
      <c r="EE26" s="2"/>
      <c r="EF26" s="27"/>
      <c r="EG26" s="28"/>
      <c r="EH26" s="196">
        <f t="shared" ca="1" si="8"/>
        <v>45649</v>
      </c>
      <c r="EI26" s="5"/>
      <c r="EJ26" s="5"/>
      <c r="EK26" s="5" t="s">
        <v>1517</v>
      </c>
      <c r="EL26" s="20" t="s">
        <v>1518</v>
      </c>
      <c r="EM26" s="29" t="s">
        <v>1820</v>
      </c>
      <c r="EN26" s="187" t="s">
        <v>1812</v>
      </c>
      <c r="EO26" s="228">
        <v>45641</v>
      </c>
      <c r="EP26" s="198">
        <v>0</v>
      </c>
      <c r="EQ26" s="198">
        <v>0</v>
      </c>
      <c r="ER26" s="198">
        <v>0</v>
      </c>
    </row>
    <row r="27" spans="1:148" s="4" customFormat="1" ht="99.95" customHeight="1">
      <c r="A27" s="19" t="s">
        <v>720</v>
      </c>
      <c r="B27" s="2" t="e">
        <f>+#REF!+1</f>
        <v>#REF!</v>
      </c>
      <c r="C27" s="20" t="s">
        <v>721</v>
      </c>
      <c r="D27" s="5" t="s">
        <v>663</v>
      </c>
      <c r="E27" s="2" t="s">
        <v>722</v>
      </c>
      <c r="F27" s="5" t="s">
        <v>252</v>
      </c>
      <c r="G27" s="21">
        <v>43774</v>
      </c>
      <c r="H27" s="5">
        <v>2326</v>
      </c>
      <c r="I27" s="5">
        <v>0</v>
      </c>
      <c r="J27" s="187" t="s">
        <v>1821</v>
      </c>
      <c r="K27" s="22">
        <v>0</v>
      </c>
      <c r="L27" s="22">
        <v>0</v>
      </c>
      <c r="M27" s="22">
        <v>0</v>
      </c>
      <c r="N27" s="22">
        <v>0</v>
      </c>
      <c r="O27" s="22">
        <v>0</v>
      </c>
      <c r="P27" s="22">
        <v>0</v>
      </c>
      <c r="Q27" s="6">
        <v>0</v>
      </c>
      <c r="R27" s="6">
        <v>738331462</v>
      </c>
      <c r="S27" s="6">
        <v>0</v>
      </c>
      <c r="T27" s="6">
        <v>0</v>
      </c>
      <c r="U27" s="6">
        <f t="shared" ref="U27:U31" si="22">SUM(K27:T27)</f>
        <v>738331462</v>
      </c>
      <c r="V27" s="5" t="s">
        <v>1822</v>
      </c>
      <c r="W27" s="5"/>
      <c r="X27" s="5" t="s">
        <v>148</v>
      </c>
      <c r="Y27" s="5" t="s">
        <v>871</v>
      </c>
      <c r="Z27" s="2" t="s">
        <v>872</v>
      </c>
      <c r="AA27" s="5" t="s">
        <v>720</v>
      </c>
      <c r="AB27" s="5" t="s">
        <v>722</v>
      </c>
      <c r="AC27" s="21">
        <v>44161</v>
      </c>
      <c r="AD27" s="21">
        <v>44263</v>
      </c>
      <c r="AE27" s="5" t="s">
        <v>1068</v>
      </c>
      <c r="AF27" s="21">
        <v>44627</v>
      </c>
      <c r="AG27" s="5" t="s">
        <v>1823</v>
      </c>
      <c r="AH27" s="5" t="s">
        <v>1824</v>
      </c>
      <c r="AI27" s="6">
        <v>658093748</v>
      </c>
      <c r="AJ27" s="21">
        <v>44978</v>
      </c>
      <c r="AK27" s="6">
        <v>80237714</v>
      </c>
      <c r="AL27" s="5" t="s">
        <v>1825</v>
      </c>
      <c r="AM27" s="5"/>
      <c r="AN27" s="6">
        <v>0</v>
      </c>
      <c r="AO27" s="5"/>
      <c r="AP27" s="6">
        <f>+AK27+AI27</f>
        <v>738331462</v>
      </c>
      <c r="AQ27" s="5" t="s">
        <v>1826</v>
      </c>
      <c r="AR27" s="5" t="s">
        <v>1827</v>
      </c>
      <c r="AS27" s="5" t="s">
        <v>1828</v>
      </c>
      <c r="AT27" s="5" t="s">
        <v>1829</v>
      </c>
      <c r="AU27" s="21" t="s">
        <v>1830</v>
      </c>
      <c r="AV27" s="5" t="s">
        <v>1831</v>
      </c>
      <c r="AW27" s="127">
        <v>0.95</v>
      </c>
      <c r="AX27" s="127">
        <v>0.9</v>
      </c>
      <c r="AY27" s="127">
        <f ca="1">+(EH27-AD27)/(AZ27-AD27)</f>
        <v>1.0289532293986636</v>
      </c>
      <c r="AZ27" s="21">
        <v>45610</v>
      </c>
      <c r="BA27" s="189">
        <f t="shared" ref="BA27:BA31" si="23">((AZ27-AD27)/30)</f>
        <v>44.9</v>
      </c>
      <c r="BB27" s="5" t="str">
        <f t="shared" ref="BB27:BB31" ca="1" si="24">+IF(AZ27&lt;NOW(),"VENCIDO","VIGENTE")</f>
        <v>VENCIDO</v>
      </c>
      <c r="BC27" s="5" t="s">
        <v>945</v>
      </c>
      <c r="BD27" s="21" t="s">
        <v>25</v>
      </c>
      <c r="BE27" s="21" t="s">
        <v>25</v>
      </c>
      <c r="BF27" s="21" t="s">
        <v>25</v>
      </c>
      <c r="BG27" s="21" t="s">
        <v>25</v>
      </c>
      <c r="BH27" s="5" t="s">
        <v>1832</v>
      </c>
      <c r="BI27" s="5" t="s">
        <v>1833</v>
      </c>
      <c r="BJ27" s="21">
        <v>44425</v>
      </c>
      <c r="BK27" s="21">
        <v>44652</v>
      </c>
      <c r="BL27" s="5" t="s">
        <v>882</v>
      </c>
      <c r="BM27" s="21">
        <v>44834</v>
      </c>
      <c r="BN27" s="5" t="s">
        <v>1834</v>
      </c>
      <c r="BO27" s="5" t="s">
        <v>1835</v>
      </c>
      <c r="BP27" s="137"/>
      <c r="BQ27" s="137"/>
      <c r="BR27" s="137">
        <v>738331462</v>
      </c>
      <c r="BS27" s="137"/>
      <c r="BT27" s="24">
        <v>628481238</v>
      </c>
      <c r="BU27" s="21">
        <v>45006</v>
      </c>
      <c r="BV27" s="24">
        <v>109850224</v>
      </c>
      <c r="BW27" s="5"/>
      <c r="BX27" s="24">
        <v>0</v>
      </c>
      <c r="BY27" s="24">
        <f>+BV27+BT27</f>
        <v>738331462</v>
      </c>
      <c r="BZ27" s="190" t="s">
        <v>1658</v>
      </c>
      <c r="CA27" s="191" t="s">
        <v>1836</v>
      </c>
      <c r="CB27" s="2" t="s">
        <v>1837</v>
      </c>
      <c r="CC27" s="5" t="s">
        <v>1838</v>
      </c>
      <c r="CD27" s="5" t="s">
        <v>1839</v>
      </c>
      <c r="CE27" s="5" t="s">
        <v>1840</v>
      </c>
      <c r="CF27" s="21" t="s">
        <v>1841</v>
      </c>
      <c r="CG27" s="5" t="s">
        <v>1842</v>
      </c>
      <c r="CH27" s="192">
        <v>44652</v>
      </c>
      <c r="CI27" s="192">
        <v>45698</v>
      </c>
      <c r="CJ27" s="192" t="s">
        <v>25</v>
      </c>
      <c r="CK27" s="192" t="s">
        <v>25</v>
      </c>
      <c r="CL27" s="192" t="s">
        <v>25</v>
      </c>
      <c r="CM27" s="192" t="s">
        <v>1843</v>
      </c>
      <c r="CN27" s="192" t="s">
        <v>1844</v>
      </c>
      <c r="CO27" s="192">
        <v>46667</v>
      </c>
      <c r="CP27" s="192" t="s">
        <v>1845</v>
      </c>
      <c r="CQ27" s="529" t="s">
        <v>1218</v>
      </c>
      <c r="CR27" s="530"/>
      <c r="CS27" s="192" t="s">
        <v>25</v>
      </c>
      <c r="CT27" s="192" t="s">
        <v>25</v>
      </c>
      <c r="CU27" s="192" t="s">
        <v>25</v>
      </c>
      <c r="CV27" s="189" t="s">
        <v>1846</v>
      </c>
      <c r="CW27" s="192">
        <v>45006</v>
      </c>
      <c r="CX27" s="192">
        <v>45575</v>
      </c>
      <c r="CY27" s="21">
        <v>45572</v>
      </c>
      <c r="CZ27" s="193">
        <f t="shared" si="2"/>
        <v>30.666666666666668</v>
      </c>
      <c r="DA27" s="194">
        <v>0.95</v>
      </c>
      <c r="DB27" s="194"/>
      <c r="DC27" s="194"/>
      <c r="DD27" s="194">
        <v>0.95</v>
      </c>
      <c r="DE27" s="194"/>
      <c r="DF27" s="194">
        <v>0.86</v>
      </c>
      <c r="DG27" s="194"/>
      <c r="DH27" s="194"/>
      <c r="DI27" s="194">
        <v>0.9</v>
      </c>
      <c r="DJ27" s="194"/>
      <c r="DK27" s="195">
        <f t="shared" ca="1" si="3"/>
        <v>1.0836956521739129</v>
      </c>
      <c r="DL27" s="25" t="str">
        <f t="shared" ca="1" si="4"/>
        <v>VENCIDO</v>
      </c>
      <c r="DM27" s="190" t="s">
        <v>11</v>
      </c>
      <c r="DN27" s="24" t="s">
        <v>25</v>
      </c>
      <c r="DO27" s="24" t="s">
        <v>25</v>
      </c>
      <c r="DP27" s="26">
        <v>4</v>
      </c>
      <c r="DQ27" s="2" t="s">
        <v>1847</v>
      </c>
      <c r="DR27" s="24" t="s">
        <v>1848</v>
      </c>
      <c r="DS27" s="24">
        <f>493904395+139510011+29348743</f>
        <v>662763149</v>
      </c>
      <c r="DT27" s="24">
        <f>+BY27-DS27</f>
        <v>75568313</v>
      </c>
      <c r="DU27" s="25">
        <f t="shared" ref="DU27:DU31" si="25">+DS27/BY27</f>
        <v>0.89764988099613174</v>
      </c>
      <c r="DV27" s="24">
        <f t="shared" si="21"/>
        <v>75568313</v>
      </c>
      <c r="DW27" s="188" t="s">
        <v>25</v>
      </c>
      <c r="DX27" s="5" t="s">
        <v>667</v>
      </c>
      <c r="DY27" s="21">
        <v>44481</v>
      </c>
      <c r="DZ27" s="21">
        <v>44652</v>
      </c>
      <c r="EA27" s="5" t="s">
        <v>1280</v>
      </c>
      <c r="EB27" s="24">
        <v>64511483</v>
      </c>
      <c r="EC27" s="2"/>
      <c r="ED27" s="2" t="s">
        <v>1302</v>
      </c>
      <c r="EE27" s="2"/>
      <c r="EF27" s="27"/>
      <c r="EG27" s="28"/>
      <c r="EH27" s="196">
        <f t="shared" ca="1" si="8"/>
        <v>45649</v>
      </c>
      <c r="EI27" s="5"/>
      <c r="EJ27" s="5"/>
      <c r="EK27" s="5" t="s">
        <v>1517</v>
      </c>
      <c r="EL27" s="5" t="s">
        <v>1561</v>
      </c>
      <c r="EM27" s="29" t="s">
        <v>1798</v>
      </c>
      <c r="EN27" s="30" t="s">
        <v>1849</v>
      </c>
      <c r="EO27" s="228">
        <v>45641</v>
      </c>
      <c r="EP27" s="198">
        <f>BY27+VLOOKUP(DX27,$1:$1048576,77,FALSE)</f>
        <v>834317627</v>
      </c>
      <c r="EQ27" s="198">
        <f t="shared" si="13"/>
        <v>33372705.080000002</v>
      </c>
      <c r="ER27" s="198">
        <f t="shared" si="14"/>
        <v>867690332.08000004</v>
      </c>
    </row>
    <row r="28" spans="1:148" s="4" customFormat="1" ht="99.95" customHeight="1">
      <c r="A28" s="19" t="s">
        <v>723</v>
      </c>
      <c r="B28" s="2" t="e">
        <f t="shared" si="9"/>
        <v>#REF!</v>
      </c>
      <c r="C28" s="20" t="s">
        <v>721</v>
      </c>
      <c r="D28" s="5" t="s">
        <v>663</v>
      </c>
      <c r="E28" s="2" t="s">
        <v>724</v>
      </c>
      <c r="F28" s="5" t="s">
        <v>252</v>
      </c>
      <c r="G28" s="21">
        <v>43774</v>
      </c>
      <c r="H28" s="5">
        <v>1124</v>
      </c>
      <c r="I28" s="5">
        <v>0</v>
      </c>
      <c r="J28" s="187" t="s">
        <v>1850</v>
      </c>
      <c r="K28" s="22">
        <v>0</v>
      </c>
      <c r="L28" s="22">
        <v>0</v>
      </c>
      <c r="M28" s="22">
        <v>0</v>
      </c>
      <c r="N28" s="22">
        <v>0</v>
      </c>
      <c r="O28" s="22">
        <v>351481896</v>
      </c>
      <c r="P28" s="22">
        <v>0</v>
      </c>
      <c r="Q28" s="6">
        <v>38063135</v>
      </c>
      <c r="R28" s="6">
        <v>0</v>
      </c>
      <c r="S28" s="6">
        <v>0</v>
      </c>
      <c r="T28" s="6">
        <v>0</v>
      </c>
      <c r="U28" s="6">
        <f t="shared" si="22"/>
        <v>389545031</v>
      </c>
      <c r="V28" s="5" t="s">
        <v>1851</v>
      </c>
      <c r="W28" s="5"/>
      <c r="X28" s="5" t="s">
        <v>148</v>
      </c>
      <c r="Y28" s="5" t="s">
        <v>871</v>
      </c>
      <c r="Z28" s="2" t="s">
        <v>872</v>
      </c>
      <c r="AA28" s="5" t="s">
        <v>723</v>
      </c>
      <c r="AB28" s="5" t="s">
        <v>724</v>
      </c>
      <c r="AC28" s="21">
        <v>44161</v>
      </c>
      <c r="AD28" s="21">
        <v>44263</v>
      </c>
      <c r="AE28" s="5" t="s">
        <v>909</v>
      </c>
      <c r="AF28" s="21">
        <v>44599</v>
      </c>
      <c r="AG28" s="5" t="s">
        <v>1823</v>
      </c>
      <c r="AH28" s="5" t="s">
        <v>1824</v>
      </c>
      <c r="AI28" s="6">
        <v>389545031</v>
      </c>
      <c r="AJ28" s="21"/>
      <c r="AK28" s="6">
        <v>0</v>
      </c>
      <c r="AL28" s="5"/>
      <c r="AM28" s="5">
        <v>0</v>
      </c>
      <c r="AN28" s="6">
        <v>0</v>
      </c>
      <c r="AO28" s="5"/>
      <c r="AP28" s="6">
        <v>389545031</v>
      </c>
      <c r="AQ28" s="5" t="s">
        <v>1642</v>
      </c>
      <c r="AR28" s="5" t="s">
        <v>1852</v>
      </c>
      <c r="AS28" s="5" t="s">
        <v>1853</v>
      </c>
      <c r="AT28" s="5" t="s">
        <v>1854</v>
      </c>
      <c r="AU28" s="21" t="s">
        <v>1855</v>
      </c>
      <c r="AV28" s="5" t="s">
        <v>1856</v>
      </c>
      <c r="AW28" s="127">
        <v>1</v>
      </c>
      <c r="AX28" s="127">
        <v>0.875</v>
      </c>
      <c r="AY28" s="127">
        <f ca="1">+(EH28-AD28)/(AZ28-AD28)</f>
        <v>1.3957703927492446</v>
      </c>
      <c r="AZ28" s="21">
        <v>45256</v>
      </c>
      <c r="BA28" s="189">
        <f t="shared" si="23"/>
        <v>33.1</v>
      </c>
      <c r="BB28" s="5" t="str">
        <f t="shared" ca="1" si="24"/>
        <v>VENCIDO</v>
      </c>
      <c r="BC28" s="5" t="s">
        <v>1287</v>
      </c>
      <c r="BD28" s="21" t="s">
        <v>25</v>
      </c>
      <c r="BE28" s="5" t="s">
        <v>25</v>
      </c>
      <c r="BF28" s="21" t="s">
        <v>25</v>
      </c>
      <c r="BG28" s="21" t="s">
        <v>25</v>
      </c>
      <c r="BH28" s="5" t="s">
        <v>1857</v>
      </c>
      <c r="BI28" s="5" t="s">
        <v>1858</v>
      </c>
      <c r="BJ28" s="21">
        <v>44425</v>
      </c>
      <c r="BK28" s="21">
        <v>44652</v>
      </c>
      <c r="BL28" s="5" t="s">
        <v>979</v>
      </c>
      <c r="BM28" s="21">
        <v>44834</v>
      </c>
      <c r="BN28" s="5" t="s">
        <v>1834</v>
      </c>
      <c r="BO28" s="5" t="s">
        <v>1835</v>
      </c>
      <c r="BP28" s="137"/>
      <c r="BQ28" s="137"/>
      <c r="BR28" s="137">
        <v>372016064</v>
      </c>
      <c r="BS28" s="137"/>
      <c r="BT28" s="24">
        <v>372016064</v>
      </c>
      <c r="BU28" s="5"/>
      <c r="BV28" s="24">
        <v>0</v>
      </c>
      <c r="BW28" s="5"/>
      <c r="BX28" s="24">
        <v>0</v>
      </c>
      <c r="BY28" s="24">
        <v>389544887</v>
      </c>
      <c r="BZ28" s="190" t="s">
        <v>1750</v>
      </c>
      <c r="CA28" s="191" t="s">
        <v>1859</v>
      </c>
      <c r="CB28" s="2" t="s">
        <v>1860</v>
      </c>
      <c r="CC28" s="5" t="s">
        <v>1861</v>
      </c>
      <c r="CD28" s="5" t="s">
        <v>1862</v>
      </c>
      <c r="CE28" s="5" t="s">
        <v>1863</v>
      </c>
      <c r="CF28" s="21" t="s">
        <v>1864</v>
      </c>
      <c r="CG28" s="5" t="s">
        <v>1865</v>
      </c>
      <c r="CH28" s="192">
        <v>44652</v>
      </c>
      <c r="CI28" s="192">
        <v>45353</v>
      </c>
      <c r="CJ28" s="192" t="s">
        <v>25</v>
      </c>
      <c r="CK28" s="192" t="s">
        <v>25</v>
      </c>
      <c r="CL28" s="192" t="s">
        <v>25</v>
      </c>
      <c r="CM28" s="192" t="str">
        <f>+CG28</f>
        <v>15-44-101253652</v>
      </c>
      <c r="CN28" s="192">
        <v>44652</v>
      </c>
      <c r="CO28" s="192">
        <v>46328</v>
      </c>
      <c r="CP28" s="192" t="str">
        <f>+CM28</f>
        <v>15-44-101253652</v>
      </c>
      <c r="CQ28" s="192">
        <v>45232</v>
      </c>
      <c r="CR28" s="192">
        <v>47059</v>
      </c>
      <c r="CS28" s="192" t="s">
        <v>25</v>
      </c>
      <c r="CT28" s="192" t="s">
        <v>25</v>
      </c>
      <c r="CU28" s="192" t="s">
        <v>25</v>
      </c>
      <c r="CV28" s="189" t="s">
        <v>1866</v>
      </c>
      <c r="CW28" s="192">
        <v>44652</v>
      </c>
      <c r="CX28" s="192">
        <v>44811</v>
      </c>
      <c r="CY28" s="21">
        <v>45232</v>
      </c>
      <c r="CZ28" s="193">
        <f t="shared" ref="CZ28:CZ35" si="26">((CY28-BK28)/30)</f>
        <v>19.333333333333332</v>
      </c>
      <c r="DA28" s="194">
        <v>1</v>
      </c>
      <c r="DB28" s="194">
        <v>1</v>
      </c>
      <c r="DC28" s="194"/>
      <c r="DD28" s="194"/>
      <c r="DE28" s="194"/>
      <c r="DF28" s="194">
        <f>+AX28</f>
        <v>0.875</v>
      </c>
      <c r="DG28" s="194">
        <f>+DF28</f>
        <v>0.875</v>
      </c>
      <c r="DH28" s="194"/>
      <c r="DI28" s="194"/>
      <c r="DJ28" s="194"/>
      <c r="DK28" s="195">
        <f t="shared" ref="DK28:DK35" ca="1" si="27">+($EH$8-BK28)/(CY28-BK28)</f>
        <v>1.7189655172413794</v>
      </c>
      <c r="DL28" s="25" t="str">
        <f t="shared" ref="DL28:DL35" ca="1" si="28">+IF(CY28&lt;NOW(),"VENCIDO","VIGENTE")</f>
        <v>VENCIDO</v>
      </c>
      <c r="DM28" s="190" t="s">
        <v>11</v>
      </c>
      <c r="DN28" s="24" t="s">
        <v>25</v>
      </c>
      <c r="DO28" s="24" t="s">
        <v>25</v>
      </c>
      <c r="DP28" s="26">
        <v>2</v>
      </c>
      <c r="DQ28" s="2" t="s">
        <v>1867</v>
      </c>
      <c r="DR28" s="24">
        <f>251527941+89316873</f>
        <v>340844814</v>
      </c>
      <c r="DS28" s="24">
        <f>+DR28</f>
        <v>340844814</v>
      </c>
      <c r="DT28" s="24">
        <f>+BY28-DR28</f>
        <v>48700073</v>
      </c>
      <c r="DU28" s="25">
        <f t="shared" si="25"/>
        <v>0.87498212754105531</v>
      </c>
      <c r="DV28" s="24">
        <f t="shared" si="21"/>
        <v>48700073</v>
      </c>
      <c r="DW28" s="188" t="s">
        <v>1868</v>
      </c>
      <c r="DX28" s="5" t="s">
        <v>667</v>
      </c>
      <c r="DY28" s="21">
        <v>44481</v>
      </c>
      <c r="DZ28" s="21">
        <v>44652</v>
      </c>
      <c r="EA28" s="5" t="s">
        <v>1280</v>
      </c>
      <c r="EB28" s="24">
        <v>31474682</v>
      </c>
      <c r="EC28" s="2"/>
      <c r="ED28" s="2" t="s">
        <v>1302</v>
      </c>
      <c r="EE28" s="2"/>
      <c r="EF28" s="27"/>
      <c r="EG28" s="28"/>
      <c r="EH28" s="196">
        <f t="shared" ref="EH28:EH35" ca="1" si="29">+TODAY()</f>
        <v>45649</v>
      </c>
      <c r="EI28" s="5"/>
      <c r="EJ28" s="5"/>
      <c r="EK28" s="5" t="s">
        <v>1517</v>
      </c>
      <c r="EL28" s="5" t="s">
        <v>1561</v>
      </c>
      <c r="EM28" s="29" t="s">
        <v>1869</v>
      </c>
      <c r="EN28" s="187" t="s">
        <v>1870</v>
      </c>
      <c r="EO28" s="228">
        <v>45641</v>
      </c>
      <c r="EP28" s="198">
        <f>BY28+VLOOKUP(DX28,$1:$1048576,77,FALSE)</f>
        <v>485531052</v>
      </c>
      <c r="EQ28" s="198">
        <f t="shared" si="13"/>
        <v>19421242.080000002</v>
      </c>
      <c r="ER28" s="198">
        <f t="shared" si="14"/>
        <v>504952294.07999998</v>
      </c>
    </row>
    <row r="29" spans="1:148" s="4" customFormat="1" ht="99.95" customHeight="1">
      <c r="A29" s="19" t="s">
        <v>667</v>
      </c>
      <c r="B29" s="2" t="e">
        <f t="shared" ref="B29:B35" si="30">+B28+1</f>
        <v>#REF!</v>
      </c>
      <c r="C29" s="20" t="s">
        <v>287</v>
      </c>
      <c r="D29" s="5" t="s">
        <v>288</v>
      </c>
      <c r="E29" s="2" t="s">
        <v>668</v>
      </c>
      <c r="F29" s="5" t="s">
        <v>25</v>
      </c>
      <c r="G29" s="5" t="s">
        <v>25</v>
      </c>
      <c r="H29" s="5" t="s">
        <v>25</v>
      </c>
      <c r="I29" s="5" t="s">
        <v>25</v>
      </c>
      <c r="J29" s="5" t="s">
        <v>25</v>
      </c>
      <c r="K29" s="22">
        <v>0</v>
      </c>
      <c r="L29" s="22">
        <v>0</v>
      </c>
      <c r="M29" s="22">
        <v>0</v>
      </c>
      <c r="N29" s="22">
        <v>0</v>
      </c>
      <c r="O29" s="22">
        <v>0</v>
      </c>
      <c r="P29" s="22">
        <v>0</v>
      </c>
      <c r="Q29" s="6">
        <v>31474682</v>
      </c>
      <c r="R29" s="6">
        <v>64511483</v>
      </c>
      <c r="S29" s="6">
        <v>0</v>
      </c>
      <c r="T29" s="6">
        <v>0</v>
      </c>
      <c r="U29" s="6">
        <f t="shared" si="22"/>
        <v>95986165</v>
      </c>
      <c r="V29" s="5" t="s">
        <v>1871</v>
      </c>
      <c r="W29" s="5"/>
      <c r="X29" s="5" t="s">
        <v>359</v>
      </c>
      <c r="Y29" s="5" t="s">
        <v>871</v>
      </c>
      <c r="Z29" s="2" t="s">
        <v>1295</v>
      </c>
      <c r="AA29" s="5" t="s">
        <v>667</v>
      </c>
      <c r="AB29" s="5" t="s">
        <v>668</v>
      </c>
      <c r="AC29" s="21">
        <v>44481</v>
      </c>
      <c r="AD29" s="21">
        <v>44652</v>
      </c>
      <c r="AE29" s="5" t="s">
        <v>1008</v>
      </c>
      <c r="AF29" s="21">
        <v>44864</v>
      </c>
      <c r="AG29" s="5" t="s">
        <v>1637</v>
      </c>
      <c r="AH29" s="5" t="s">
        <v>1872</v>
      </c>
      <c r="AI29" s="6">
        <v>89742949</v>
      </c>
      <c r="AJ29" s="21">
        <v>44994</v>
      </c>
      <c r="AK29" s="6">
        <v>6243216</v>
      </c>
      <c r="AL29" s="5"/>
      <c r="AM29" s="5"/>
      <c r="AN29" s="6">
        <v>0</v>
      </c>
      <c r="AO29" s="5"/>
      <c r="AP29" s="6">
        <f>+AK29+AI29</f>
        <v>95986165</v>
      </c>
      <c r="AQ29" s="5" t="s">
        <v>1695</v>
      </c>
      <c r="AR29" s="5" t="s">
        <v>1873</v>
      </c>
      <c r="AS29" s="5" t="s">
        <v>1874</v>
      </c>
      <c r="AT29" s="5" t="s">
        <v>1875</v>
      </c>
      <c r="AU29" s="21" t="s">
        <v>1876</v>
      </c>
      <c r="AV29" s="5" t="s">
        <v>1877</v>
      </c>
      <c r="AW29" s="127">
        <v>1</v>
      </c>
      <c r="AX29" s="127">
        <v>0.9</v>
      </c>
      <c r="AY29" s="127">
        <v>1</v>
      </c>
      <c r="AZ29" s="21">
        <v>45600</v>
      </c>
      <c r="BA29" s="189">
        <f t="shared" si="23"/>
        <v>31.6</v>
      </c>
      <c r="BB29" s="5" t="str">
        <f ca="1">+IF(AZ29&lt;NOW(),"VENCIDO","VIGENTE")</f>
        <v>VENCIDO</v>
      </c>
      <c r="BC29" s="5" t="s">
        <v>945</v>
      </c>
      <c r="BD29" s="21" t="s">
        <v>25</v>
      </c>
      <c r="BE29" s="5" t="s">
        <v>1878</v>
      </c>
      <c r="BF29" s="21">
        <v>44652</v>
      </c>
      <c r="BG29" s="21">
        <v>45720</v>
      </c>
      <c r="BH29" s="5" t="s">
        <v>667</v>
      </c>
      <c r="BI29" s="5" t="s">
        <v>668</v>
      </c>
      <c r="BJ29" s="21">
        <v>44481</v>
      </c>
      <c r="BK29" s="21">
        <v>44652</v>
      </c>
      <c r="BL29" s="5" t="s">
        <v>1008</v>
      </c>
      <c r="BM29" s="21">
        <v>44834</v>
      </c>
      <c r="BN29" s="5" t="s">
        <v>1879</v>
      </c>
      <c r="BO29" s="235" t="s">
        <v>1880</v>
      </c>
      <c r="BP29" s="137"/>
      <c r="BQ29" s="137"/>
      <c r="BR29" s="137"/>
      <c r="BS29" s="137"/>
      <c r="BT29" s="24">
        <v>95986165</v>
      </c>
      <c r="BU29" s="5"/>
      <c r="BV29" s="24">
        <v>0</v>
      </c>
      <c r="BW29" s="5"/>
      <c r="BX29" s="24">
        <v>0</v>
      </c>
      <c r="BY29" s="24">
        <v>95986165</v>
      </c>
      <c r="BZ29" s="2">
        <v>0</v>
      </c>
      <c r="CA29" s="191">
        <v>0</v>
      </c>
      <c r="CB29" s="2">
        <v>0</v>
      </c>
      <c r="CC29" s="5">
        <v>0</v>
      </c>
      <c r="CD29" s="5">
        <v>0</v>
      </c>
      <c r="CE29" s="5">
        <v>0</v>
      </c>
      <c r="CF29" s="21">
        <v>0</v>
      </c>
      <c r="CG29" s="5" t="s">
        <v>1881</v>
      </c>
      <c r="CH29" s="192">
        <v>44652</v>
      </c>
      <c r="CI29" s="192">
        <v>45720</v>
      </c>
      <c r="CJ29" s="192" t="s">
        <v>25</v>
      </c>
      <c r="CK29" s="192" t="s">
        <v>25</v>
      </c>
      <c r="CL29" s="192" t="s">
        <v>25</v>
      </c>
      <c r="CM29" s="192" t="str">
        <f>+CG29</f>
        <v>33-44-1012212356
ANEXO 12</v>
      </c>
      <c r="CN29" s="192">
        <v>44652</v>
      </c>
      <c r="CO29" s="192">
        <v>46664</v>
      </c>
      <c r="CP29" s="192" t="str">
        <f>+CM29</f>
        <v>33-44-1012212356
ANEXO 12</v>
      </c>
      <c r="CQ29" s="192">
        <v>44864</v>
      </c>
      <c r="CR29" s="192">
        <v>46690</v>
      </c>
      <c r="CS29" s="192" t="s">
        <v>25</v>
      </c>
      <c r="CT29" s="192" t="s">
        <v>25</v>
      </c>
      <c r="CU29" s="192" t="s">
        <v>25</v>
      </c>
      <c r="CV29" s="189" t="s">
        <v>25</v>
      </c>
      <c r="CW29" s="192" t="s">
        <v>25</v>
      </c>
      <c r="CX29" s="192" t="s">
        <v>25</v>
      </c>
      <c r="CY29" s="21">
        <v>45600</v>
      </c>
      <c r="CZ29" s="193">
        <f t="shared" si="26"/>
        <v>31.6</v>
      </c>
      <c r="DA29" s="194">
        <v>0.95</v>
      </c>
      <c r="DB29" s="194">
        <v>0.95</v>
      </c>
      <c r="DC29" s="194"/>
      <c r="DD29" s="194"/>
      <c r="DE29" s="194"/>
      <c r="DF29" s="194">
        <v>0.9</v>
      </c>
      <c r="DG29" s="194"/>
      <c r="DH29" s="194"/>
      <c r="DI29" s="194"/>
      <c r="DJ29" s="194"/>
      <c r="DK29" s="195">
        <f t="shared" ca="1" si="27"/>
        <v>1.0516877637130801</v>
      </c>
      <c r="DL29" s="25" t="str">
        <f t="shared" ca="1" si="28"/>
        <v>VENCIDO</v>
      </c>
      <c r="DM29" s="190" t="s">
        <v>11</v>
      </c>
      <c r="DN29" s="24" t="s">
        <v>25</v>
      </c>
      <c r="DO29" s="24" t="s">
        <v>25</v>
      </c>
      <c r="DP29" s="26">
        <v>2</v>
      </c>
      <c r="DQ29" s="2" t="s">
        <v>1882</v>
      </c>
      <c r="DR29" s="24" t="s">
        <v>1883</v>
      </c>
      <c r="DS29" s="24">
        <f>43231592+35163379</f>
        <v>78394971</v>
      </c>
      <c r="DT29" s="24">
        <f>+BT29-DS29</f>
        <v>17591194</v>
      </c>
      <c r="DU29" s="25">
        <f t="shared" si="25"/>
        <v>0.81673198423960369</v>
      </c>
      <c r="DV29" s="24">
        <f t="shared" si="21"/>
        <v>17591194</v>
      </c>
      <c r="DW29" s="188" t="s">
        <v>25</v>
      </c>
      <c r="DX29" s="5" t="s">
        <v>25</v>
      </c>
      <c r="DY29" s="21" t="s">
        <v>25</v>
      </c>
      <c r="DZ29" s="21" t="s">
        <v>25</v>
      </c>
      <c r="EA29" s="5" t="s">
        <v>25</v>
      </c>
      <c r="EB29" s="24" t="s">
        <v>25</v>
      </c>
      <c r="EC29" s="2"/>
      <c r="ED29" s="2"/>
      <c r="EE29" s="2"/>
      <c r="EF29" s="27"/>
      <c r="EG29" s="28"/>
      <c r="EH29" s="196">
        <f t="shared" ca="1" si="29"/>
        <v>45649</v>
      </c>
      <c r="EI29" s="5"/>
      <c r="EJ29" s="5"/>
      <c r="EK29" s="5" t="s">
        <v>1517</v>
      </c>
      <c r="EL29" s="5" t="s">
        <v>1561</v>
      </c>
      <c r="EM29" s="29" t="s">
        <v>1884</v>
      </c>
      <c r="EN29" s="30" t="s">
        <v>1885</v>
      </c>
      <c r="EO29" s="228">
        <v>45641</v>
      </c>
      <c r="EP29" s="198">
        <v>45616</v>
      </c>
      <c r="EQ29" s="198">
        <v>0</v>
      </c>
      <c r="ER29" s="198">
        <v>0</v>
      </c>
    </row>
    <row r="30" spans="1:148" s="4" customFormat="1" ht="99.95" customHeight="1">
      <c r="A30" s="19" t="s">
        <v>682</v>
      </c>
      <c r="B30" s="2" t="e">
        <f>+#REF!+1</f>
        <v>#REF!</v>
      </c>
      <c r="C30" s="20" t="s">
        <v>683</v>
      </c>
      <c r="D30" s="5" t="s">
        <v>260</v>
      </c>
      <c r="E30" s="2" t="s">
        <v>684</v>
      </c>
      <c r="F30" s="5" t="s">
        <v>252</v>
      </c>
      <c r="G30" s="21">
        <v>43629</v>
      </c>
      <c r="H30" s="5">
        <v>1164</v>
      </c>
      <c r="I30" s="5">
        <v>0</v>
      </c>
      <c r="J30" s="187" t="s">
        <v>1886</v>
      </c>
      <c r="K30" s="22">
        <v>0</v>
      </c>
      <c r="L30" s="22">
        <v>0</v>
      </c>
      <c r="M30" s="22">
        <v>0</v>
      </c>
      <c r="N30" s="22">
        <v>2424930397</v>
      </c>
      <c r="O30" s="22">
        <v>1387650000</v>
      </c>
      <c r="P30" s="22">
        <v>0</v>
      </c>
      <c r="Q30" s="6">
        <v>820157640</v>
      </c>
      <c r="R30" s="6">
        <v>604000000</v>
      </c>
      <c r="S30" s="6">
        <v>0</v>
      </c>
      <c r="T30" s="6">
        <v>0</v>
      </c>
      <c r="U30" s="6">
        <f t="shared" si="22"/>
        <v>5236738037</v>
      </c>
      <c r="V30" s="5" t="s">
        <v>1887</v>
      </c>
      <c r="W30" s="5"/>
      <c r="X30" s="5" t="s">
        <v>1494</v>
      </c>
      <c r="Y30" s="5" t="s">
        <v>871</v>
      </c>
      <c r="Z30" s="2" t="s">
        <v>872</v>
      </c>
      <c r="AA30" s="5" t="s">
        <v>682</v>
      </c>
      <c r="AB30" s="5" t="s">
        <v>684</v>
      </c>
      <c r="AC30" s="21">
        <v>44183</v>
      </c>
      <c r="AD30" s="21">
        <v>44243</v>
      </c>
      <c r="AE30" s="5" t="s">
        <v>1255</v>
      </c>
      <c r="AF30" s="21">
        <v>44635</v>
      </c>
      <c r="AG30" s="5" t="s">
        <v>1888</v>
      </c>
      <c r="AH30" s="5" t="s">
        <v>1889</v>
      </c>
      <c r="AI30" s="6">
        <v>2608268886</v>
      </c>
      <c r="AJ30" s="21">
        <v>44925</v>
      </c>
      <c r="AK30" s="6">
        <v>572911703</v>
      </c>
      <c r="AL30" s="5"/>
      <c r="AM30" s="21">
        <v>45289</v>
      </c>
      <c r="AN30" s="6">
        <v>1495000000</v>
      </c>
      <c r="AO30" s="5"/>
      <c r="AP30" s="6">
        <f>+AN30+AK30+AI30</f>
        <v>4676180589</v>
      </c>
      <c r="AQ30" s="5" t="s">
        <v>1890</v>
      </c>
      <c r="AR30" s="5" t="s">
        <v>1891</v>
      </c>
      <c r="AS30" s="5" t="s">
        <v>1892</v>
      </c>
      <c r="AT30" s="5" t="s">
        <v>1893</v>
      </c>
      <c r="AU30" s="5" t="s">
        <v>1894</v>
      </c>
      <c r="AV30" s="5" t="s">
        <v>1895</v>
      </c>
      <c r="AW30" s="127">
        <v>1</v>
      </c>
      <c r="AX30" s="127">
        <v>0.9</v>
      </c>
      <c r="AY30" s="127">
        <f t="shared" ref="AY30:AY31" ca="1" si="31">+(EH30-AD30)/(AZ30-AD30)</f>
        <v>1.0692015209125476</v>
      </c>
      <c r="AZ30" s="21">
        <v>45558</v>
      </c>
      <c r="BA30" s="189">
        <f t="shared" si="23"/>
        <v>43.833333333333336</v>
      </c>
      <c r="BB30" s="5" t="str">
        <f t="shared" ca="1" si="24"/>
        <v>VENCIDO</v>
      </c>
      <c r="BC30" s="5" t="s">
        <v>12</v>
      </c>
      <c r="BD30" s="21" t="s">
        <v>25</v>
      </c>
      <c r="BE30" s="5" t="s">
        <v>25</v>
      </c>
      <c r="BF30" s="21" t="s">
        <v>25</v>
      </c>
      <c r="BG30" s="21" t="s">
        <v>25</v>
      </c>
      <c r="BH30" s="5" t="s">
        <v>1896</v>
      </c>
      <c r="BI30" s="5" t="s">
        <v>1897</v>
      </c>
      <c r="BJ30" s="21">
        <v>45058</v>
      </c>
      <c r="BK30" s="21">
        <v>45124</v>
      </c>
      <c r="BL30" s="5" t="s">
        <v>882</v>
      </c>
      <c r="BM30" s="21">
        <v>45307</v>
      </c>
      <c r="BN30" s="5" t="s">
        <v>1898</v>
      </c>
      <c r="BO30" s="5" t="s">
        <v>1899</v>
      </c>
      <c r="BP30" s="137"/>
      <c r="BQ30" s="137">
        <f>+AP30</f>
        <v>4676180589</v>
      </c>
      <c r="BR30" s="137"/>
      <c r="BS30" s="137"/>
      <c r="BT30" s="24">
        <v>3179289757.5</v>
      </c>
      <c r="BU30" s="21">
        <v>45306</v>
      </c>
      <c r="BV30" s="24">
        <v>1495000000</v>
      </c>
      <c r="BW30" s="5"/>
      <c r="BX30" s="24">
        <v>0</v>
      </c>
      <c r="BY30" s="24">
        <f>+BV30+BT30</f>
        <v>4674289757.5</v>
      </c>
      <c r="BZ30" s="107">
        <v>1</v>
      </c>
      <c r="CA30" s="191">
        <v>45306</v>
      </c>
      <c r="CB30" s="2" t="s">
        <v>1059</v>
      </c>
      <c r="CC30" s="5" t="s">
        <v>1900</v>
      </c>
      <c r="CD30" s="21" t="s">
        <v>1901</v>
      </c>
      <c r="CE30" s="5" t="s">
        <v>1902</v>
      </c>
      <c r="CF30" s="21">
        <v>45491</v>
      </c>
      <c r="CG30" s="5" t="s">
        <v>1903</v>
      </c>
      <c r="CH30" s="192">
        <v>45124</v>
      </c>
      <c r="CI30" s="192">
        <v>45614</v>
      </c>
      <c r="CJ30" s="192" t="s">
        <v>25</v>
      </c>
      <c r="CK30" s="192" t="s">
        <v>25</v>
      </c>
      <c r="CL30" s="192" t="s">
        <v>25</v>
      </c>
      <c r="CM30" s="192" t="str">
        <f>+CG30</f>
        <v>15-44-101281358
Anexo No. 10</v>
      </c>
      <c r="CN30" s="192">
        <v>45124</v>
      </c>
      <c r="CO30" s="192">
        <v>46586</v>
      </c>
      <c r="CP30" s="192" t="str">
        <f>+CM30</f>
        <v>15-44-101281358
Anexo No. 10</v>
      </c>
      <c r="CQ30" s="192">
        <v>45491</v>
      </c>
      <c r="CR30" s="192">
        <v>47317</v>
      </c>
      <c r="CS30" s="192">
        <v>0</v>
      </c>
      <c r="CT30" s="192">
        <v>0</v>
      </c>
      <c r="CU30" s="192">
        <v>0</v>
      </c>
      <c r="CV30" s="189" t="s">
        <v>1904</v>
      </c>
      <c r="CW30" s="192">
        <v>45124</v>
      </c>
      <c r="CX30" s="192">
        <v>45494</v>
      </c>
      <c r="CY30" s="21">
        <v>45491</v>
      </c>
      <c r="CZ30" s="193">
        <f t="shared" si="26"/>
        <v>12.233333333333333</v>
      </c>
      <c r="DA30" s="194">
        <v>1</v>
      </c>
      <c r="DB30" s="194"/>
      <c r="DC30" s="194">
        <v>1</v>
      </c>
      <c r="DD30" s="194"/>
      <c r="DE30" s="194"/>
      <c r="DF30" s="194">
        <v>1</v>
      </c>
      <c r="DG30" s="194"/>
      <c r="DH30" s="194">
        <v>1</v>
      </c>
      <c r="DI30" s="194"/>
      <c r="DJ30" s="194"/>
      <c r="DK30" s="195">
        <f t="shared" ca="1" si="27"/>
        <v>1.430517711171662</v>
      </c>
      <c r="DL30" s="25" t="str">
        <f t="shared" ca="1" si="28"/>
        <v>VENCIDO</v>
      </c>
      <c r="DM30" s="190" t="s">
        <v>12</v>
      </c>
      <c r="DN30" s="24">
        <v>0</v>
      </c>
      <c r="DO30" s="24">
        <v>0</v>
      </c>
      <c r="DP30" s="26">
        <v>5</v>
      </c>
      <c r="DQ30" s="2" t="s">
        <v>1905</v>
      </c>
      <c r="DR30" s="202" t="s">
        <v>1906</v>
      </c>
      <c r="DS30" s="24">
        <f>631357945+967372797+802470553+948515443+857151019+467419950</f>
        <v>4674287707</v>
      </c>
      <c r="DT30" s="24">
        <f t="shared" ref="DT30:DT56" si="32">+BY30-DS30</f>
        <v>2050.5</v>
      </c>
      <c r="DU30" s="25">
        <f t="shared" si="25"/>
        <v>0.99999956132372914</v>
      </c>
      <c r="DV30" s="24">
        <f t="shared" ref="DV30:DV31" si="33">+BY30-DS30</f>
        <v>2050.5</v>
      </c>
      <c r="DW30" s="188">
        <v>45635</v>
      </c>
      <c r="DX30" s="5" t="s">
        <v>669</v>
      </c>
      <c r="DY30" s="21">
        <v>44512</v>
      </c>
      <c r="DZ30" s="21">
        <v>45124</v>
      </c>
      <c r="EA30" s="5" t="s">
        <v>1280</v>
      </c>
      <c r="EB30" s="24">
        <v>208661511</v>
      </c>
      <c r="EC30" s="2"/>
      <c r="ED30" s="2"/>
      <c r="EE30" s="2"/>
      <c r="EF30" s="27"/>
      <c r="EG30" s="28"/>
      <c r="EH30" s="196">
        <f t="shared" ca="1" si="29"/>
        <v>45649</v>
      </c>
      <c r="EI30" s="5"/>
      <c r="EJ30" s="5"/>
      <c r="EK30" s="5" t="s">
        <v>1517</v>
      </c>
      <c r="EL30" s="5" t="s">
        <v>1561</v>
      </c>
      <c r="EM30" s="29" t="s">
        <v>1907</v>
      </c>
      <c r="EN30" s="187" t="s">
        <v>1908</v>
      </c>
      <c r="EO30" s="228">
        <v>45641</v>
      </c>
      <c r="EP30" s="198">
        <f>BY30+VLOOKUP(DX30,$1:$1048576,77,FALSE)</f>
        <v>5008290854.5</v>
      </c>
      <c r="EQ30" s="198">
        <f t="shared" ref="EQ30:EQ34" si="34">+EP30*0.04</f>
        <v>200331634.18000001</v>
      </c>
      <c r="ER30" s="198">
        <f t="shared" ref="ER30:ER34" si="35">+EP30+EQ30</f>
        <v>5208622488.6800003</v>
      </c>
    </row>
    <row r="31" spans="1:148" s="4" customFormat="1" ht="99.95" customHeight="1">
      <c r="A31" s="19" t="s">
        <v>669</v>
      </c>
      <c r="B31" s="2" t="e">
        <f t="shared" si="30"/>
        <v>#REF!</v>
      </c>
      <c r="C31" s="20" t="s">
        <v>287</v>
      </c>
      <c r="D31" s="5" t="s">
        <v>288</v>
      </c>
      <c r="E31" s="2" t="s">
        <v>670</v>
      </c>
      <c r="F31" s="5" t="s">
        <v>25</v>
      </c>
      <c r="G31" s="5" t="s">
        <v>25</v>
      </c>
      <c r="H31" s="5" t="s">
        <v>25</v>
      </c>
      <c r="I31" s="5" t="s">
        <v>25</v>
      </c>
      <c r="J31" s="5" t="s">
        <v>25</v>
      </c>
      <c r="K31" s="22">
        <v>0</v>
      </c>
      <c r="L31" s="22">
        <v>0</v>
      </c>
      <c r="M31" s="22">
        <v>0</v>
      </c>
      <c r="N31" s="22">
        <v>208661511</v>
      </c>
      <c r="O31" s="22">
        <v>104650000</v>
      </c>
      <c r="P31" s="22">
        <v>0</v>
      </c>
      <c r="Q31" s="6">
        <v>10344793</v>
      </c>
      <c r="R31" s="6">
        <v>0</v>
      </c>
      <c r="S31" s="6">
        <v>0</v>
      </c>
      <c r="T31" s="6">
        <v>0</v>
      </c>
      <c r="U31" s="6">
        <f t="shared" si="22"/>
        <v>323656304</v>
      </c>
      <c r="V31" s="5" t="s">
        <v>1909</v>
      </c>
      <c r="W31" s="5"/>
      <c r="X31" s="5" t="s">
        <v>359</v>
      </c>
      <c r="Y31" s="5" t="s">
        <v>1580</v>
      </c>
      <c r="Z31" s="2" t="s">
        <v>1295</v>
      </c>
      <c r="AA31" s="5" t="s">
        <v>669</v>
      </c>
      <c r="AB31" s="5" t="s">
        <v>670</v>
      </c>
      <c r="AC31" s="21">
        <v>44512</v>
      </c>
      <c r="AD31" s="21">
        <v>45124</v>
      </c>
      <c r="AE31" s="5" t="s">
        <v>1008</v>
      </c>
      <c r="AF31" s="21">
        <v>45338</v>
      </c>
      <c r="AG31" s="5" t="s">
        <v>1637</v>
      </c>
      <c r="AH31" s="5" t="s">
        <v>1872</v>
      </c>
      <c r="AI31" s="6">
        <v>208661511</v>
      </c>
      <c r="AJ31" s="21">
        <v>44995</v>
      </c>
      <c r="AK31" s="6">
        <v>10344793</v>
      </c>
      <c r="AL31" s="5"/>
      <c r="AM31" s="21">
        <v>45401</v>
      </c>
      <c r="AN31" s="6">
        <v>104650000</v>
      </c>
      <c r="AO31" s="5"/>
      <c r="AP31" s="6">
        <f>+AK31+AI31+AN31</f>
        <v>323656304</v>
      </c>
      <c r="AQ31" s="5">
        <v>1</v>
      </c>
      <c r="AR31" s="21">
        <v>45401</v>
      </c>
      <c r="AS31" s="5" t="s">
        <v>1910</v>
      </c>
      <c r="AT31" s="5" t="s">
        <v>1911</v>
      </c>
      <c r="AU31" s="5" t="s">
        <v>1901</v>
      </c>
      <c r="AV31" s="5" t="s">
        <v>1912</v>
      </c>
      <c r="AW31" s="127">
        <f>+AW30</f>
        <v>1</v>
      </c>
      <c r="AX31" s="127">
        <v>0.88380000000000003</v>
      </c>
      <c r="AY31" s="127">
        <f t="shared" ca="1" si="31"/>
        <v>1.1363636363636365</v>
      </c>
      <c r="AZ31" s="21">
        <v>45586</v>
      </c>
      <c r="BA31" s="189">
        <f t="shared" si="23"/>
        <v>15.4</v>
      </c>
      <c r="BB31" s="5" t="str">
        <f t="shared" ca="1" si="24"/>
        <v>VENCIDO</v>
      </c>
      <c r="BC31" s="5" t="s">
        <v>945</v>
      </c>
      <c r="BD31" s="21" t="s">
        <v>25</v>
      </c>
      <c r="BE31" s="5" t="s">
        <v>1913</v>
      </c>
      <c r="BF31" s="21">
        <v>45124</v>
      </c>
      <c r="BG31" s="21">
        <v>45709</v>
      </c>
      <c r="BH31" s="5" t="s">
        <v>669</v>
      </c>
      <c r="BI31" s="5" t="s">
        <v>670</v>
      </c>
      <c r="BJ31" s="21">
        <v>44512</v>
      </c>
      <c r="BK31" s="21">
        <v>45124</v>
      </c>
      <c r="BL31" s="5" t="s">
        <v>1008</v>
      </c>
      <c r="BM31" s="21">
        <v>45338</v>
      </c>
      <c r="BN31" s="5" t="s">
        <v>1297</v>
      </c>
      <c r="BO31" s="5">
        <v>0</v>
      </c>
      <c r="BP31" s="137"/>
      <c r="BQ31" s="137">
        <v>323656304</v>
      </c>
      <c r="BR31" s="137"/>
      <c r="BS31" s="137"/>
      <c r="BT31" s="24">
        <v>219006304</v>
      </c>
      <c r="BU31" s="21">
        <f>+AJ31</f>
        <v>44995</v>
      </c>
      <c r="BV31" s="24">
        <f>+AK31</f>
        <v>10344793</v>
      </c>
      <c r="BW31" s="21">
        <v>45401</v>
      </c>
      <c r="BX31" s="362">
        <f>+AN31</f>
        <v>104650000</v>
      </c>
      <c r="BY31" s="24">
        <f>+BT31+BV31+BX31</f>
        <v>334001097</v>
      </c>
      <c r="BZ31" s="2">
        <v>1</v>
      </c>
      <c r="CA31" s="191">
        <v>45401</v>
      </c>
      <c r="CB31" s="2" t="s">
        <v>1914</v>
      </c>
      <c r="CC31" s="5" t="s">
        <v>1915</v>
      </c>
      <c r="CD31" s="5" t="s">
        <v>1916</v>
      </c>
      <c r="CE31" s="5" t="s">
        <v>1917</v>
      </c>
      <c r="CF31" s="21">
        <v>45586</v>
      </c>
      <c r="CG31" s="5" t="s">
        <v>1913</v>
      </c>
      <c r="CH31" s="192">
        <v>45124</v>
      </c>
      <c r="CI31" s="192">
        <v>45709</v>
      </c>
      <c r="CJ31" s="192">
        <v>0</v>
      </c>
      <c r="CK31" s="192">
        <v>0</v>
      </c>
      <c r="CL31" s="192">
        <v>0</v>
      </c>
      <c r="CM31" s="192" t="str">
        <f>+CG31</f>
        <v>33-44-101221250
Anexo No. 6</v>
      </c>
      <c r="CN31" s="192">
        <v>45124</v>
      </c>
      <c r="CO31" s="192">
        <v>46681</v>
      </c>
      <c r="CP31" s="192" t="str">
        <f>+CM31</f>
        <v>33-44-101221250
Anexo No. 6</v>
      </c>
      <c r="CQ31" s="192">
        <v>45336</v>
      </c>
      <c r="CR31" s="192">
        <v>47165</v>
      </c>
      <c r="CS31" s="192" t="s">
        <v>25</v>
      </c>
      <c r="CT31" s="192" t="s">
        <v>25</v>
      </c>
      <c r="CU31" s="192" t="s">
        <v>25</v>
      </c>
      <c r="CV31" s="189">
        <v>0</v>
      </c>
      <c r="CW31" s="192">
        <v>0</v>
      </c>
      <c r="CX31" s="192">
        <v>0</v>
      </c>
      <c r="CY31" s="21">
        <v>45586</v>
      </c>
      <c r="CZ31" s="193">
        <f t="shared" si="26"/>
        <v>15.4</v>
      </c>
      <c r="DA31" s="194">
        <v>1</v>
      </c>
      <c r="DB31" s="194"/>
      <c r="DC31" s="194">
        <v>1</v>
      </c>
      <c r="DD31" s="194"/>
      <c r="DE31" s="194"/>
      <c r="DF31" s="194">
        <v>0.9</v>
      </c>
      <c r="DG31" s="194"/>
      <c r="DH31" s="194">
        <v>0.9</v>
      </c>
      <c r="DI31" s="194"/>
      <c r="DJ31" s="194"/>
      <c r="DK31" s="195">
        <f t="shared" ca="1" si="27"/>
        <v>1.1363636363636365</v>
      </c>
      <c r="DL31" s="25" t="str">
        <f t="shared" ca="1" si="28"/>
        <v>VENCIDO</v>
      </c>
      <c r="DM31" s="190" t="s">
        <v>11</v>
      </c>
      <c r="DN31" s="24">
        <v>0</v>
      </c>
      <c r="DO31" s="24">
        <v>0</v>
      </c>
      <c r="DP31" s="26">
        <v>3</v>
      </c>
      <c r="DQ31" s="2" t="s">
        <v>1918</v>
      </c>
      <c r="DR31" s="24" t="s">
        <v>1919</v>
      </c>
      <c r="DS31" s="24">
        <f>135371447+53986600</f>
        <v>189358047</v>
      </c>
      <c r="DT31" s="24">
        <f t="shared" si="32"/>
        <v>144643050</v>
      </c>
      <c r="DU31" s="25">
        <f t="shared" si="25"/>
        <v>0.56693839840891302</v>
      </c>
      <c r="DV31" s="24">
        <f t="shared" si="33"/>
        <v>144643050</v>
      </c>
      <c r="DW31" s="188" t="s">
        <v>25</v>
      </c>
      <c r="DX31" s="5" t="s">
        <v>25</v>
      </c>
      <c r="DY31" s="21" t="s">
        <v>25</v>
      </c>
      <c r="DZ31" s="5" t="s">
        <v>25</v>
      </c>
      <c r="EA31" s="5" t="s">
        <v>25</v>
      </c>
      <c r="EB31" s="24" t="s">
        <v>25</v>
      </c>
      <c r="EC31" s="2"/>
      <c r="ED31" s="2"/>
      <c r="EE31" s="2"/>
      <c r="EF31" s="27"/>
      <c r="EG31" s="28"/>
      <c r="EH31" s="196">
        <f t="shared" ca="1" si="29"/>
        <v>45649</v>
      </c>
      <c r="EI31" s="5"/>
      <c r="EJ31" s="5"/>
      <c r="EK31" s="5" t="s">
        <v>1517</v>
      </c>
      <c r="EL31" s="5" t="s">
        <v>1561</v>
      </c>
      <c r="EM31" s="29" t="s">
        <v>1920</v>
      </c>
      <c r="EN31" s="295" t="s">
        <v>1921</v>
      </c>
      <c r="EO31" s="228">
        <v>45641</v>
      </c>
      <c r="EP31" s="198">
        <v>0</v>
      </c>
      <c r="EQ31" s="198">
        <v>0</v>
      </c>
      <c r="ER31" s="198">
        <v>0</v>
      </c>
    </row>
    <row r="32" spans="1:148" s="4" customFormat="1" ht="99.95" customHeight="1">
      <c r="A32" s="19" t="s">
        <v>725</v>
      </c>
      <c r="B32" s="2" t="e">
        <f>+#REF!+1</f>
        <v>#REF!</v>
      </c>
      <c r="C32" s="20" t="s">
        <v>645</v>
      </c>
      <c r="D32" s="5" t="s">
        <v>411</v>
      </c>
      <c r="E32" s="2" t="s">
        <v>726</v>
      </c>
      <c r="F32" s="5" t="s">
        <v>252</v>
      </c>
      <c r="G32" s="21">
        <v>44503</v>
      </c>
      <c r="H32" s="5">
        <v>1332</v>
      </c>
      <c r="I32" s="5">
        <v>106</v>
      </c>
      <c r="J32" s="187" t="s">
        <v>1922</v>
      </c>
      <c r="K32" s="22">
        <v>0</v>
      </c>
      <c r="L32" s="22">
        <v>0</v>
      </c>
      <c r="M32" s="22">
        <v>0</v>
      </c>
      <c r="N32" s="22">
        <v>0</v>
      </c>
      <c r="O32" s="22">
        <v>0</v>
      </c>
      <c r="P32" s="22">
        <v>0</v>
      </c>
      <c r="Q32" s="6">
        <v>151760221</v>
      </c>
      <c r="R32" s="6">
        <f>1637000000+1875298484</f>
        <v>3512298484</v>
      </c>
      <c r="S32" s="6">
        <v>0</v>
      </c>
      <c r="T32" s="6">
        <v>281707030</v>
      </c>
      <c r="U32" s="6">
        <f t="shared" ref="U32:U33" si="36">SUM(K32:T32)</f>
        <v>3945765735</v>
      </c>
      <c r="V32" s="5" t="s">
        <v>1923</v>
      </c>
      <c r="W32" s="5"/>
      <c r="X32" s="5" t="s">
        <v>1494</v>
      </c>
      <c r="Y32" s="5" t="s">
        <v>1580</v>
      </c>
      <c r="Z32" s="2" t="s">
        <v>872</v>
      </c>
      <c r="AA32" s="5" t="s">
        <v>725</v>
      </c>
      <c r="AB32" s="5" t="s">
        <v>726</v>
      </c>
      <c r="AC32" s="21">
        <v>44512</v>
      </c>
      <c r="AD32" s="21">
        <v>44713</v>
      </c>
      <c r="AE32" s="5" t="s">
        <v>874</v>
      </c>
      <c r="AF32" s="21">
        <v>44986</v>
      </c>
      <c r="AG32" s="5" t="s">
        <v>1924</v>
      </c>
      <c r="AH32" s="5" t="s">
        <v>1925</v>
      </c>
      <c r="AI32" s="6">
        <v>3545392907</v>
      </c>
      <c r="AJ32" s="21">
        <v>45289</v>
      </c>
      <c r="AK32" s="6">
        <v>1256116148</v>
      </c>
      <c r="AL32" s="5" t="s">
        <v>1926</v>
      </c>
      <c r="AM32" s="5">
        <v>0</v>
      </c>
      <c r="AN32" s="6">
        <v>0</v>
      </c>
      <c r="AO32" s="5"/>
      <c r="AP32" s="6">
        <f>+AK32+AI32+AN32</f>
        <v>4801509055</v>
      </c>
      <c r="AQ32" s="5" t="s">
        <v>1927</v>
      </c>
      <c r="AR32" s="21" t="s">
        <v>1928</v>
      </c>
      <c r="AS32" s="5" t="s">
        <v>1929</v>
      </c>
      <c r="AT32" s="5" t="s">
        <v>1930</v>
      </c>
      <c r="AU32" s="21" t="s">
        <v>1931</v>
      </c>
      <c r="AV32" s="5" t="s">
        <v>1932</v>
      </c>
      <c r="AW32" s="127">
        <v>0.64910000000000001</v>
      </c>
      <c r="AX32" s="127">
        <v>0.53390000000000004</v>
      </c>
      <c r="AY32" s="127">
        <v>0.86929999999999996</v>
      </c>
      <c r="AZ32" s="21">
        <v>45671</v>
      </c>
      <c r="BA32" s="189">
        <f t="shared" ref="BA32" si="37">((AZ32-AD32)/30)</f>
        <v>31.933333333333334</v>
      </c>
      <c r="BB32" s="5" t="str">
        <f ca="1">+IF(AZ32&lt;NOW(),"VENCIDO","VIGENTE")</f>
        <v>VIGENTE</v>
      </c>
      <c r="BC32" s="5" t="s">
        <v>77</v>
      </c>
      <c r="BD32" s="21" t="s">
        <v>25</v>
      </c>
      <c r="BE32" s="5" t="s">
        <v>1933</v>
      </c>
      <c r="BF32" s="21">
        <v>44512</v>
      </c>
      <c r="BG32" s="21">
        <v>45858</v>
      </c>
      <c r="BH32" s="5" t="s">
        <v>1934</v>
      </c>
      <c r="BI32" s="5" t="s">
        <v>726</v>
      </c>
      <c r="BJ32" s="21">
        <v>44890</v>
      </c>
      <c r="BK32" s="21">
        <v>45365</v>
      </c>
      <c r="BL32" s="5" t="s">
        <v>882</v>
      </c>
      <c r="BM32" s="21">
        <v>45548</v>
      </c>
      <c r="BN32" s="5" t="s">
        <v>1935</v>
      </c>
      <c r="BO32" s="5" t="s">
        <v>1936</v>
      </c>
      <c r="BP32" s="137"/>
      <c r="BQ32" s="137">
        <v>3545392907</v>
      </c>
      <c r="BR32" s="137"/>
      <c r="BS32" s="137"/>
      <c r="BT32" s="24">
        <v>3545392970</v>
      </c>
      <c r="BU32" s="21">
        <v>45289</v>
      </c>
      <c r="BV32" s="24">
        <v>1256116148</v>
      </c>
      <c r="BW32" s="5"/>
      <c r="BX32" s="24">
        <v>0</v>
      </c>
      <c r="BY32" s="24">
        <f>+BT32+BV32+BX32</f>
        <v>4801509118</v>
      </c>
      <c r="BZ32" s="2">
        <v>0</v>
      </c>
      <c r="CA32" s="191">
        <v>0</v>
      </c>
      <c r="CB32" s="2">
        <v>0</v>
      </c>
      <c r="CC32" s="5">
        <v>0</v>
      </c>
      <c r="CD32" s="5">
        <v>0</v>
      </c>
      <c r="CE32" s="5">
        <v>0</v>
      </c>
      <c r="CF32" s="21">
        <v>45671</v>
      </c>
      <c r="CG32" s="5" t="s">
        <v>1937</v>
      </c>
      <c r="CH32" s="192">
        <v>45364</v>
      </c>
      <c r="CI32" s="192">
        <v>45788</v>
      </c>
      <c r="CJ32" s="192" t="s">
        <v>25</v>
      </c>
      <c r="CK32" s="192" t="s">
        <v>25</v>
      </c>
      <c r="CL32" s="192" t="s">
        <v>25</v>
      </c>
      <c r="CM32" s="192" t="s">
        <v>1938</v>
      </c>
      <c r="CN32" s="192">
        <v>45364</v>
      </c>
      <c r="CO32" s="192">
        <v>46763</v>
      </c>
      <c r="CP32" s="192" t="s">
        <v>1939</v>
      </c>
      <c r="CQ32" s="192">
        <v>45545</v>
      </c>
      <c r="CR32" s="192">
        <v>47372</v>
      </c>
      <c r="CS32" s="192" t="s">
        <v>25</v>
      </c>
      <c r="CT32" s="192" t="s">
        <v>25</v>
      </c>
      <c r="CU32" s="192" t="s">
        <v>25</v>
      </c>
      <c r="CV32" s="189" t="s">
        <v>25</v>
      </c>
      <c r="CW32" s="192" t="s">
        <v>25</v>
      </c>
      <c r="CX32" s="192" t="s">
        <v>25</v>
      </c>
      <c r="CY32" s="21">
        <v>45671</v>
      </c>
      <c r="CZ32" s="193">
        <f t="shared" si="26"/>
        <v>10.199999999999999</v>
      </c>
      <c r="DA32" s="194">
        <v>0.64910000000000001</v>
      </c>
      <c r="DB32" s="194"/>
      <c r="DC32" s="194">
        <v>0.64910000000000001</v>
      </c>
      <c r="DD32" s="194"/>
      <c r="DE32" s="194"/>
      <c r="DF32" s="194">
        <v>0.53390000000000004</v>
      </c>
      <c r="DG32" s="194"/>
      <c r="DH32" s="194"/>
      <c r="DI32" s="194"/>
      <c r="DJ32" s="194"/>
      <c r="DK32" s="195">
        <v>0.86929999999999996</v>
      </c>
      <c r="DL32" s="25" t="str">
        <f t="shared" ca="1" si="28"/>
        <v>VIGENTE</v>
      </c>
      <c r="DM32" s="190" t="s">
        <v>9</v>
      </c>
      <c r="DN32" s="24" t="s">
        <v>25</v>
      </c>
      <c r="DO32" s="24">
        <v>0</v>
      </c>
      <c r="DP32" s="26">
        <v>1</v>
      </c>
      <c r="DQ32" s="2" t="s">
        <v>1940</v>
      </c>
      <c r="DR32" s="24">
        <v>987414068</v>
      </c>
      <c r="DS32" s="24">
        <v>987414068</v>
      </c>
      <c r="DT32" s="24">
        <f t="shared" si="32"/>
        <v>3814095050</v>
      </c>
      <c r="DU32" s="25">
        <f>+DS32/BY32</f>
        <v>0.20564660895849621</v>
      </c>
      <c r="DV32" s="24">
        <f t="shared" ref="DV32:DV33" si="38">+BY32-DS32</f>
        <v>3814095050</v>
      </c>
      <c r="DW32" s="188" t="s">
        <v>25</v>
      </c>
      <c r="DX32" s="5" t="s">
        <v>687</v>
      </c>
      <c r="DY32" s="21">
        <v>44985</v>
      </c>
      <c r="DZ32" s="21">
        <v>45365</v>
      </c>
      <c r="EA32" s="5" t="s">
        <v>1941</v>
      </c>
      <c r="EB32" s="24">
        <v>248612607</v>
      </c>
      <c r="EC32" s="2"/>
      <c r="ED32" s="2" t="s">
        <v>1302</v>
      </c>
      <c r="EE32" s="2"/>
      <c r="EF32" s="27"/>
      <c r="EG32" s="28"/>
      <c r="EH32" s="196">
        <f t="shared" ca="1" si="29"/>
        <v>45649</v>
      </c>
      <c r="EI32" s="5"/>
      <c r="EJ32" s="5"/>
      <c r="EK32" s="5" t="s">
        <v>1517</v>
      </c>
      <c r="EL32" s="5" t="s">
        <v>1610</v>
      </c>
      <c r="EM32" s="29" t="s">
        <v>1942</v>
      </c>
      <c r="EN32" s="5" t="s">
        <v>1943</v>
      </c>
      <c r="EO32" s="363">
        <v>45646</v>
      </c>
      <c r="EP32" s="198">
        <f>BY32+VLOOKUP(DX32,$1:$1048576,77,FALSE)</f>
        <v>5138537249</v>
      </c>
      <c r="EQ32" s="198">
        <f t="shared" si="34"/>
        <v>205541489.96000001</v>
      </c>
      <c r="ER32" s="198">
        <f t="shared" si="35"/>
        <v>5344078738.96</v>
      </c>
    </row>
    <row r="33" spans="1:148" s="4" customFormat="1" ht="99.95" customHeight="1">
      <c r="A33" s="19" t="s">
        <v>687</v>
      </c>
      <c r="B33" s="2" t="e">
        <f t="shared" si="30"/>
        <v>#REF!</v>
      </c>
      <c r="C33" s="20" t="s">
        <v>287</v>
      </c>
      <c r="D33" s="5" t="s">
        <v>288</v>
      </c>
      <c r="E33" s="2" t="s">
        <v>688</v>
      </c>
      <c r="F33" s="5" t="s">
        <v>25</v>
      </c>
      <c r="G33" s="21" t="s">
        <v>25</v>
      </c>
      <c r="H33" s="5" t="s">
        <v>25</v>
      </c>
      <c r="I33" s="5" t="s">
        <v>25</v>
      </c>
      <c r="J33" s="5" t="s">
        <v>25</v>
      </c>
      <c r="K33" s="22">
        <v>0</v>
      </c>
      <c r="L33" s="22">
        <v>0</v>
      </c>
      <c r="M33" s="22">
        <v>0</v>
      </c>
      <c r="N33" s="22">
        <v>0</v>
      </c>
      <c r="O33" s="22">
        <v>0</v>
      </c>
      <c r="P33" s="22">
        <v>0</v>
      </c>
      <c r="Q33" s="6">
        <v>0</v>
      </c>
      <c r="R33" s="6">
        <v>248612607</v>
      </c>
      <c r="S33" s="6">
        <v>0</v>
      </c>
      <c r="T33" s="6">
        <v>0</v>
      </c>
      <c r="U33" s="6">
        <f t="shared" si="36"/>
        <v>248612607</v>
      </c>
      <c r="V33" s="5" t="s">
        <v>1944</v>
      </c>
      <c r="W33" s="5"/>
      <c r="X33" s="5" t="s">
        <v>359</v>
      </c>
      <c r="Y33" s="5" t="s">
        <v>25</v>
      </c>
      <c r="Z33" s="2" t="s">
        <v>896</v>
      </c>
      <c r="AA33" s="5" t="s">
        <v>25</v>
      </c>
      <c r="AB33" s="5" t="s">
        <v>25</v>
      </c>
      <c r="AC33" s="21" t="s">
        <v>25</v>
      </c>
      <c r="AD33" s="21" t="s">
        <v>25</v>
      </c>
      <c r="AE33" s="5" t="s">
        <v>25</v>
      </c>
      <c r="AF33" s="5" t="s">
        <v>25</v>
      </c>
      <c r="AG33" s="5" t="s">
        <v>25</v>
      </c>
      <c r="AH33" s="5" t="s">
        <v>25</v>
      </c>
      <c r="AI33" s="5" t="s">
        <v>25</v>
      </c>
      <c r="AJ33" s="21">
        <v>45552</v>
      </c>
      <c r="AK33" s="6">
        <v>88415524</v>
      </c>
      <c r="AL33" s="204" t="s">
        <v>1945</v>
      </c>
      <c r="AM33" s="5" t="s">
        <v>25</v>
      </c>
      <c r="AN33" s="5" t="s">
        <v>25</v>
      </c>
      <c r="AO33" s="5" t="s">
        <v>25</v>
      </c>
      <c r="AP33" s="5" t="s">
        <v>25</v>
      </c>
      <c r="AQ33" s="5">
        <v>1</v>
      </c>
      <c r="AR33" s="21">
        <v>45552</v>
      </c>
      <c r="AS33" s="5" t="s">
        <v>1946</v>
      </c>
      <c r="AT33" s="5" t="s">
        <v>25</v>
      </c>
      <c r="AU33" s="5" t="s">
        <v>25</v>
      </c>
      <c r="AV33" s="5" t="s">
        <v>25</v>
      </c>
      <c r="AW33" s="222">
        <v>0.64910000000000001</v>
      </c>
      <c r="AX33" s="5">
        <v>53.39</v>
      </c>
      <c r="AY33" s="222">
        <v>0.86929999999999996</v>
      </c>
      <c r="AZ33" s="21">
        <v>45670</v>
      </c>
      <c r="BA33" s="5" t="s">
        <v>25</v>
      </c>
      <c r="BB33" s="5" t="s">
        <v>25</v>
      </c>
      <c r="BC33" s="5" t="s">
        <v>77</v>
      </c>
      <c r="BD33" s="5" t="s">
        <v>25</v>
      </c>
      <c r="BE33" s="5" t="s">
        <v>1947</v>
      </c>
      <c r="BF33" s="21">
        <v>45365</v>
      </c>
      <c r="BG33" s="21">
        <v>45670</v>
      </c>
      <c r="BH33" s="5" t="s">
        <v>687</v>
      </c>
      <c r="BI33" s="5" t="s">
        <v>688</v>
      </c>
      <c r="BJ33" s="21">
        <v>44985</v>
      </c>
      <c r="BK33" s="21">
        <v>45365</v>
      </c>
      <c r="BL33" s="5" t="s">
        <v>1008</v>
      </c>
      <c r="BM33" s="21">
        <v>45578</v>
      </c>
      <c r="BN33" s="5" t="s">
        <v>1948</v>
      </c>
      <c r="BO33" s="5" t="s">
        <v>1941</v>
      </c>
      <c r="BP33" s="137"/>
      <c r="BQ33" s="137"/>
      <c r="BR33" s="137"/>
      <c r="BS33" s="137"/>
      <c r="BT33" s="24">
        <v>248612607</v>
      </c>
      <c r="BU33" s="21">
        <v>45289</v>
      </c>
      <c r="BV33" s="24">
        <v>88415524</v>
      </c>
      <c r="BW33" s="5"/>
      <c r="BX33" s="24">
        <v>0</v>
      </c>
      <c r="BY33" s="24">
        <v>337028131</v>
      </c>
      <c r="BZ33" s="2">
        <v>1</v>
      </c>
      <c r="CA33" s="191">
        <v>45552</v>
      </c>
      <c r="CB33" s="2" t="s">
        <v>1949</v>
      </c>
      <c r="CC33" s="5">
        <v>0</v>
      </c>
      <c r="CD33" s="5" t="s">
        <v>1950</v>
      </c>
      <c r="CE33" s="5">
        <v>0</v>
      </c>
      <c r="CF33" s="21">
        <v>45670</v>
      </c>
      <c r="CG33" s="5" t="s">
        <v>1951</v>
      </c>
      <c r="CH33" s="192">
        <v>45365</v>
      </c>
      <c r="CI33" s="192">
        <v>45670</v>
      </c>
      <c r="CJ33" s="192" t="s">
        <v>25</v>
      </c>
      <c r="CK33" s="192" t="s">
        <v>25</v>
      </c>
      <c r="CL33" s="192" t="s">
        <v>25</v>
      </c>
      <c r="CM33" s="192" t="s">
        <v>1951</v>
      </c>
      <c r="CN33" s="192">
        <v>45365</v>
      </c>
      <c r="CO33" s="192">
        <v>47131</v>
      </c>
      <c r="CP33" s="192" t="s">
        <v>25</v>
      </c>
      <c r="CQ33" s="192" t="s">
        <v>25</v>
      </c>
      <c r="CR33" s="192" t="s">
        <v>25</v>
      </c>
      <c r="CS33" s="192" t="s">
        <v>1951</v>
      </c>
      <c r="CT33" s="192">
        <v>45546</v>
      </c>
      <c r="CU33" s="192">
        <v>47496</v>
      </c>
      <c r="CV33" s="189" t="s">
        <v>25</v>
      </c>
      <c r="CW33" s="192" t="s">
        <v>25</v>
      </c>
      <c r="CX33" s="192" t="s">
        <v>25</v>
      </c>
      <c r="CY33" s="21">
        <v>45670</v>
      </c>
      <c r="CZ33" s="193">
        <f t="shared" si="26"/>
        <v>10.166666666666666</v>
      </c>
      <c r="DA33" s="194">
        <v>0.64910000000000001</v>
      </c>
      <c r="DB33" s="194"/>
      <c r="DC33" s="194">
        <v>0.64910000000000001</v>
      </c>
      <c r="DD33" s="194"/>
      <c r="DE33" s="194"/>
      <c r="DF33" s="194"/>
      <c r="DG33" s="194"/>
      <c r="DH33" s="194" t="s">
        <v>1952</v>
      </c>
      <c r="DI33" s="194"/>
      <c r="DJ33" s="194"/>
      <c r="DK33" s="195">
        <v>0.86929999999999996</v>
      </c>
      <c r="DL33" s="25" t="str">
        <f t="shared" ca="1" si="28"/>
        <v>VIGENTE</v>
      </c>
      <c r="DM33" s="190" t="s">
        <v>9</v>
      </c>
      <c r="DN33" s="24">
        <v>0</v>
      </c>
      <c r="DO33" s="24">
        <v>0</v>
      </c>
      <c r="DP33" s="26">
        <v>0</v>
      </c>
      <c r="DQ33" s="2">
        <v>0</v>
      </c>
      <c r="DR33" s="24">
        <v>0</v>
      </c>
      <c r="DS33" s="24">
        <v>0</v>
      </c>
      <c r="DT33" s="24">
        <f t="shared" si="32"/>
        <v>337028131</v>
      </c>
      <c r="DU33" s="25">
        <f>+DS33/BY33</f>
        <v>0</v>
      </c>
      <c r="DV33" s="24">
        <f t="shared" si="38"/>
        <v>337028131</v>
      </c>
      <c r="DW33" s="188" t="s">
        <v>25</v>
      </c>
      <c r="DX33" s="5" t="s">
        <v>25</v>
      </c>
      <c r="DY33" s="21" t="s">
        <v>25</v>
      </c>
      <c r="DZ33" s="21" t="s">
        <v>25</v>
      </c>
      <c r="EA33" s="5" t="s">
        <v>25</v>
      </c>
      <c r="EB33" s="24" t="s">
        <v>25</v>
      </c>
      <c r="EC33" s="2"/>
      <c r="ED33" s="2"/>
      <c r="EE33" s="2"/>
      <c r="EF33" s="27"/>
      <c r="EG33" s="28"/>
      <c r="EH33" s="196">
        <f t="shared" ca="1" si="29"/>
        <v>45649</v>
      </c>
      <c r="EI33" s="5"/>
      <c r="EJ33" s="5"/>
      <c r="EK33" s="5" t="s">
        <v>1517</v>
      </c>
      <c r="EL33" s="5" t="s">
        <v>1610</v>
      </c>
      <c r="EM33" s="29" t="s">
        <v>1953</v>
      </c>
      <c r="EN33" s="300" t="s">
        <v>1943</v>
      </c>
      <c r="EO33" s="363">
        <v>45646</v>
      </c>
      <c r="EP33" s="198">
        <v>0</v>
      </c>
      <c r="EQ33" s="198">
        <v>0</v>
      </c>
      <c r="ER33" s="198">
        <v>0</v>
      </c>
    </row>
    <row r="34" spans="1:148" s="4" customFormat="1" ht="99.95" customHeight="1">
      <c r="A34" s="19" t="s">
        <v>710</v>
      </c>
      <c r="B34" s="2" t="e">
        <f>+#REF!+1</f>
        <v>#REF!</v>
      </c>
      <c r="C34" s="20" t="s">
        <v>711</v>
      </c>
      <c r="D34" s="5" t="s">
        <v>260</v>
      </c>
      <c r="E34" s="2" t="s">
        <v>712</v>
      </c>
      <c r="F34" s="5" t="s">
        <v>378</v>
      </c>
      <c r="G34" s="21">
        <v>0</v>
      </c>
      <c r="H34" s="5">
        <v>4599</v>
      </c>
      <c r="I34" s="5">
        <v>163</v>
      </c>
      <c r="J34" s="187" t="s">
        <v>1954</v>
      </c>
      <c r="K34" s="22">
        <v>0</v>
      </c>
      <c r="L34" s="22">
        <v>0</v>
      </c>
      <c r="M34" s="22">
        <v>0</v>
      </c>
      <c r="N34" s="22">
        <v>0</v>
      </c>
      <c r="O34" s="22">
        <v>0</v>
      </c>
      <c r="P34" s="22">
        <v>0</v>
      </c>
      <c r="Q34" s="6">
        <v>0</v>
      </c>
      <c r="R34" s="6">
        <v>0</v>
      </c>
      <c r="S34" s="6">
        <v>0</v>
      </c>
      <c r="T34" s="6">
        <v>0</v>
      </c>
      <c r="U34" s="6">
        <v>9984947467</v>
      </c>
      <c r="V34" s="5" t="s">
        <v>1955</v>
      </c>
      <c r="W34" s="5"/>
      <c r="X34" s="5" t="s">
        <v>1494</v>
      </c>
      <c r="Y34" s="5" t="s">
        <v>1580</v>
      </c>
      <c r="Z34" s="2" t="s">
        <v>1299</v>
      </c>
      <c r="AA34" s="5" t="s">
        <v>25</v>
      </c>
      <c r="AB34" s="5" t="s">
        <v>25</v>
      </c>
      <c r="AC34" s="21" t="s">
        <v>25</v>
      </c>
      <c r="AD34" s="21" t="s">
        <v>25</v>
      </c>
      <c r="AE34" s="21" t="s">
        <v>25</v>
      </c>
      <c r="AF34" s="21" t="s">
        <v>25</v>
      </c>
      <c r="AG34" s="21" t="s">
        <v>25</v>
      </c>
      <c r="AH34" s="21" t="s">
        <v>25</v>
      </c>
      <c r="AI34" s="21" t="s">
        <v>25</v>
      </c>
      <c r="AJ34" s="21" t="s">
        <v>25</v>
      </c>
      <c r="AK34" s="21" t="s">
        <v>25</v>
      </c>
      <c r="AL34" s="21" t="s">
        <v>25</v>
      </c>
      <c r="AM34" s="21" t="s">
        <v>25</v>
      </c>
      <c r="AN34" s="21" t="s">
        <v>25</v>
      </c>
      <c r="AO34" s="21" t="s">
        <v>25</v>
      </c>
      <c r="AP34" s="21" t="s">
        <v>25</v>
      </c>
      <c r="AQ34" s="21" t="s">
        <v>25</v>
      </c>
      <c r="AR34" s="21" t="s">
        <v>25</v>
      </c>
      <c r="AS34" s="21" t="s">
        <v>25</v>
      </c>
      <c r="AT34" s="21" t="s">
        <v>25</v>
      </c>
      <c r="AU34" s="21" t="s">
        <v>25</v>
      </c>
      <c r="AV34" s="21" t="s">
        <v>25</v>
      </c>
      <c r="AW34" s="21" t="s">
        <v>25</v>
      </c>
      <c r="AX34" s="21" t="s">
        <v>25</v>
      </c>
      <c r="AY34" s="21" t="s">
        <v>25</v>
      </c>
      <c r="AZ34" s="21" t="s">
        <v>25</v>
      </c>
      <c r="BA34" s="21" t="s">
        <v>25</v>
      </c>
      <c r="BB34" s="21" t="s">
        <v>25</v>
      </c>
      <c r="BC34" s="21" t="s">
        <v>25</v>
      </c>
      <c r="BD34" s="21" t="s">
        <v>25</v>
      </c>
      <c r="BE34" s="21" t="s">
        <v>25</v>
      </c>
      <c r="BF34" s="21" t="s">
        <v>25</v>
      </c>
      <c r="BG34" s="21" t="s">
        <v>25</v>
      </c>
      <c r="BH34" s="5" t="s">
        <v>710</v>
      </c>
      <c r="BI34" s="5" t="s">
        <v>712</v>
      </c>
      <c r="BJ34" s="21">
        <v>44519</v>
      </c>
      <c r="BK34" s="21">
        <v>44255</v>
      </c>
      <c r="BL34" s="5" t="s">
        <v>1068</v>
      </c>
      <c r="BM34" s="21">
        <v>44984</v>
      </c>
      <c r="BN34" s="5" t="s">
        <v>1956</v>
      </c>
      <c r="BO34" s="5">
        <v>0</v>
      </c>
      <c r="BP34" s="137"/>
      <c r="BQ34" s="137">
        <v>9984947467</v>
      </c>
      <c r="BR34" s="137"/>
      <c r="BS34" s="137"/>
      <c r="BT34" s="24">
        <v>9984947467</v>
      </c>
      <c r="BU34" s="21">
        <v>45552</v>
      </c>
      <c r="BV34" s="24">
        <v>88</v>
      </c>
      <c r="BW34" s="5"/>
      <c r="BX34" s="24">
        <v>0</v>
      </c>
      <c r="BY34" s="24">
        <v>9984947467</v>
      </c>
      <c r="BZ34" s="190" t="s">
        <v>1957</v>
      </c>
      <c r="CA34" s="191">
        <v>45008</v>
      </c>
      <c r="CB34" s="2" t="s">
        <v>979</v>
      </c>
      <c r="CC34" s="5" t="s">
        <v>1958</v>
      </c>
      <c r="CD34" s="5" t="s">
        <v>1959</v>
      </c>
      <c r="CE34" s="5" t="s">
        <v>1960</v>
      </c>
      <c r="CF34" s="21" t="s">
        <v>1961</v>
      </c>
      <c r="CG34" s="5" t="s">
        <v>1962</v>
      </c>
      <c r="CH34" s="192">
        <v>44620</v>
      </c>
      <c r="CI34" s="192">
        <v>45120</v>
      </c>
      <c r="CJ34" s="192">
        <v>0</v>
      </c>
      <c r="CK34" s="192">
        <v>0</v>
      </c>
      <c r="CL34" s="192">
        <v>0</v>
      </c>
      <c r="CM34" s="192" t="s">
        <v>1963</v>
      </c>
      <c r="CN34" s="192">
        <v>44620</v>
      </c>
      <c r="CO34" s="192">
        <v>44998</v>
      </c>
      <c r="CP34" s="192" t="s">
        <v>1964</v>
      </c>
      <c r="CQ34" s="192" t="s">
        <v>1965</v>
      </c>
      <c r="CR34" s="192">
        <v>0</v>
      </c>
      <c r="CS34" s="192">
        <v>0</v>
      </c>
      <c r="CT34" s="192">
        <v>0</v>
      </c>
      <c r="CU34" s="192">
        <v>0</v>
      </c>
      <c r="CV34" s="189" t="s">
        <v>1966</v>
      </c>
      <c r="CW34" s="192">
        <v>44620</v>
      </c>
      <c r="CX34" s="192">
        <v>44985</v>
      </c>
      <c r="CY34" s="21">
        <v>45193</v>
      </c>
      <c r="CZ34" s="193">
        <f t="shared" si="26"/>
        <v>31.266666666666666</v>
      </c>
      <c r="DA34" s="194">
        <v>1</v>
      </c>
      <c r="DB34" s="194"/>
      <c r="DC34" s="194">
        <v>1</v>
      </c>
      <c r="DD34" s="194"/>
      <c r="DE34" s="194"/>
      <c r="DF34" s="194">
        <v>0.9</v>
      </c>
      <c r="DG34" s="194"/>
      <c r="DH34" s="194">
        <v>0.9</v>
      </c>
      <c r="DI34" s="194"/>
      <c r="DJ34" s="194"/>
      <c r="DK34" s="195">
        <f t="shared" ca="1" si="27"/>
        <v>1.4861407249466951</v>
      </c>
      <c r="DL34" s="25" t="str">
        <f t="shared" ca="1" si="28"/>
        <v>VENCIDO</v>
      </c>
      <c r="DM34" s="190" t="s">
        <v>11</v>
      </c>
      <c r="DN34" s="24">
        <v>0</v>
      </c>
      <c r="DO34" s="24">
        <v>0</v>
      </c>
      <c r="DP34" s="26">
        <v>10</v>
      </c>
      <c r="DQ34" s="2">
        <v>10</v>
      </c>
      <c r="DR34" s="24">
        <v>8978884917.5</v>
      </c>
      <c r="DS34" s="24">
        <v>8978884917.5</v>
      </c>
      <c r="DT34" s="24">
        <f t="shared" si="32"/>
        <v>1006062549.5</v>
      </c>
      <c r="DU34" s="25">
        <f>+DS34/BY34</f>
        <v>0.89924207885669794</v>
      </c>
      <c r="DV34" s="24">
        <f t="shared" ref="DV34:DV35" si="39">+BY34-DS34</f>
        <v>1006062549.5</v>
      </c>
      <c r="DW34" s="188" t="s">
        <v>25</v>
      </c>
      <c r="DX34" s="5" t="s">
        <v>694</v>
      </c>
      <c r="DY34" s="21">
        <v>44532</v>
      </c>
      <c r="DZ34" s="21">
        <v>44255</v>
      </c>
      <c r="EA34" s="5" t="s">
        <v>1967</v>
      </c>
      <c r="EB34" s="24">
        <v>721430836</v>
      </c>
      <c r="EC34" s="2"/>
      <c r="ED34" s="2" t="s">
        <v>1073</v>
      </c>
      <c r="EE34" s="2"/>
      <c r="EF34" s="27"/>
      <c r="EG34" s="28"/>
      <c r="EH34" s="196">
        <f t="shared" ca="1" si="29"/>
        <v>45649</v>
      </c>
      <c r="EI34" s="5"/>
      <c r="EJ34" s="5"/>
      <c r="EK34" s="5" t="s">
        <v>1517</v>
      </c>
      <c r="EL34" s="20" t="s">
        <v>1518</v>
      </c>
      <c r="EM34" s="29" t="s">
        <v>1968</v>
      </c>
      <c r="EN34" s="30" t="s">
        <v>1969</v>
      </c>
      <c r="EO34" s="228">
        <v>45583</v>
      </c>
      <c r="EP34" s="198">
        <f>BY34+VLOOKUP(DX34,$1:$1048576,77,FALSE)</f>
        <v>10706378303</v>
      </c>
      <c r="EQ34" s="198">
        <f t="shared" si="34"/>
        <v>428255132.12</v>
      </c>
      <c r="ER34" s="198">
        <f t="shared" si="35"/>
        <v>11134633435.120001</v>
      </c>
    </row>
    <row r="35" spans="1:148" s="4" customFormat="1" ht="99.95" customHeight="1">
      <c r="A35" s="19" t="s">
        <v>694</v>
      </c>
      <c r="B35" s="2" t="e">
        <f t="shared" si="30"/>
        <v>#REF!</v>
      </c>
      <c r="C35" s="20" t="s">
        <v>287</v>
      </c>
      <c r="D35" s="5" t="s">
        <v>288</v>
      </c>
      <c r="E35" s="2" t="s">
        <v>695</v>
      </c>
      <c r="F35" s="5" t="s">
        <v>25</v>
      </c>
      <c r="G35" s="21" t="s">
        <v>25</v>
      </c>
      <c r="H35" s="5" t="s">
        <v>25</v>
      </c>
      <c r="I35" s="5" t="s">
        <v>25</v>
      </c>
      <c r="J35" s="5" t="s">
        <v>25</v>
      </c>
      <c r="K35" s="22">
        <v>0</v>
      </c>
      <c r="L35" s="22">
        <v>0</v>
      </c>
      <c r="M35" s="22">
        <v>0</v>
      </c>
      <c r="N35" s="22">
        <v>0</v>
      </c>
      <c r="O35" s="22">
        <v>0</v>
      </c>
      <c r="P35" s="22">
        <v>0</v>
      </c>
      <c r="Q35" s="6">
        <v>0</v>
      </c>
      <c r="R35" s="6">
        <v>0</v>
      </c>
      <c r="S35" s="6">
        <v>0</v>
      </c>
      <c r="T35" s="6">
        <v>0</v>
      </c>
      <c r="U35" s="6">
        <v>721430836</v>
      </c>
      <c r="V35" s="5" t="s">
        <v>928</v>
      </c>
      <c r="W35" s="5"/>
      <c r="X35" s="5" t="s">
        <v>359</v>
      </c>
      <c r="Y35" s="5" t="s">
        <v>1580</v>
      </c>
      <c r="Z35" s="2" t="s">
        <v>896</v>
      </c>
      <c r="AA35" s="5" t="s">
        <v>25</v>
      </c>
      <c r="AB35" s="5" t="s">
        <v>25</v>
      </c>
      <c r="AC35" s="21" t="s">
        <v>25</v>
      </c>
      <c r="AD35" s="21" t="s">
        <v>25</v>
      </c>
      <c r="AE35" s="5" t="s">
        <v>25</v>
      </c>
      <c r="AF35" s="5" t="s">
        <v>25</v>
      </c>
      <c r="AG35" s="5" t="s">
        <v>25</v>
      </c>
      <c r="AH35" s="5" t="s">
        <v>25</v>
      </c>
      <c r="AI35" s="5" t="s">
        <v>25</v>
      </c>
      <c r="AJ35" s="5" t="s">
        <v>25</v>
      </c>
      <c r="AK35" s="5" t="s">
        <v>25</v>
      </c>
      <c r="AL35" s="5" t="s">
        <v>25</v>
      </c>
      <c r="AM35" s="5" t="s">
        <v>25</v>
      </c>
      <c r="AN35" s="5" t="s">
        <v>25</v>
      </c>
      <c r="AO35" s="5" t="s">
        <v>25</v>
      </c>
      <c r="AP35" s="5" t="s">
        <v>25</v>
      </c>
      <c r="AQ35" s="5" t="s">
        <v>25</v>
      </c>
      <c r="AR35" s="5" t="s">
        <v>25</v>
      </c>
      <c r="AS35" s="5" t="s">
        <v>25</v>
      </c>
      <c r="AT35" s="5" t="s">
        <v>25</v>
      </c>
      <c r="AU35" s="5" t="s">
        <v>25</v>
      </c>
      <c r="AV35" s="5" t="s">
        <v>25</v>
      </c>
      <c r="AW35" s="5" t="s">
        <v>25</v>
      </c>
      <c r="AX35" s="5" t="s">
        <v>25</v>
      </c>
      <c r="AY35" s="5" t="s">
        <v>25</v>
      </c>
      <c r="AZ35" s="5" t="s">
        <v>25</v>
      </c>
      <c r="BA35" s="5" t="s">
        <v>25</v>
      </c>
      <c r="BB35" s="5" t="s">
        <v>25</v>
      </c>
      <c r="BC35" s="5" t="s">
        <v>25</v>
      </c>
      <c r="BD35" s="5" t="s">
        <v>25</v>
      </c>
      <c r="BE35" s="5" t="s">
        <v>25</v>
      </c>
      <c r="BF35" s="5" t="s">
        <v>25</v>
      </c>
      <c r="BG35" s="5" t="s">
        <v>25</v>
      </c>
      <c r="BH35" s="5" t="s">
        <v>694</v>
      </c>
      <c r="BI35" s="5" t="s">
        <v>695</v>
      </c>
      <c r="BJ35" s="21">
        <v>44532</v>
      </c>
      <c r="BK35" s="21">
        <v>44255</v>
      </c>
      <c r="BL35" s="5" t="s">
        <v>1970</v>
      </c>
      <c r="BM35" s="21">
        <v>45012</v>
      </c>
      <c r="BN35" s="5" t="s">
        <v>1971</v>
      </c>
      <c r="BO35" s="5" t="s">
        <v>1967</v>
      </c>
      <c r="BP35" s="137"/>
      <c r="BQ35" s="137">
        <v>721430836</v>
      </c>
      <c r="BR35" s="137"/>
      <c r="BS35" s="137"/>
      <c r="BT35" s="24">
        <v>721430836</v>
      </c>
      <c r="BU35" s="5"/>
      <c r="BV35" s="24">
        <v>0</v>
      </c>
      <c r="BW35" s="5"/>
      <c r="BX35" s="24">
        <v>0</v>
      </c>
      <c r="BY35" s="24">
        <v>721430836</v>
      </c>
      <c r="BZ35" s="190" t="s">
        <v>1544</v>
      </c>
      <c r="CA35" s="191">
        <v>45048</v>
      </c>
      <c r="CB35" s="2" t="s">
        <v>1059</v>
      </c>
      <c r="CC35" s="5" t="s">
        <v>1972</v>
      </c>
      <c r="CD35" s="5" t="s">
        <v>1973</v>
      </c>
      <c r="CE35" s="5" t="s">
        <v>1974</v>
      </c>
      <c r="CF35" s="21" t="s">
        <v>1975</v>
      </c>
      <c r="CG35" s="5">
        <v>0</v>
      </c>
      <c r="CH35" s="192">
        <v>0</v>
      </c>
      <c r="CI35" s="192">
        <v>0</v>
      </c>
      <c r="CJ35" s="192">
        <v>0</v>
      </c>
      <c r="CK35" s="192">
        <v>0</v>
      </c>
      <c r="CL35" s="192">
        <v>0</v>
      </c>
      <c r="CM35" s="192">
        <v>0</v>
      </c>
      <c r="CN35" s="192">
        <v>0</v>
      </c>
      <c r="CO35" s="192">
        <v>0</v>
      </c>
      <c r="CP35" s="192">
        <v>0</v>
      </c>
      <c r="CQ35" s="192">
        <v>0</v>
      </c>
      <c r="CR35" s="192">
        <v>0</v>
      </c>
      <c r="CS35" s="192">
        <v>0</v>
      </c>
      <c r="CT35" s="192">
        <v>0</v>
      </c>
      <c r="CU35" s="192">
        <v>0</v>
      </c>
      <c r="CV35" s="189">
        <v>0</v>
      </c>
      <c r="CW35" s="192">
        <v>0</v>
      </c>
      <c r="CX35" s="192">
        <v>0</v>
      </c>
      <c r="CY35" s="21">
        <v>45192</v>
      </c>
      <c r="CZ35" s="193">
        <f t="shared" si="26"/>
        <v>31.233333333333334</v>
      </c>
      <c r="DA35" s="194">
        <v>1</v>
      </c>
      <c r="DB35" s="194"/>
      <c r="DC35" s="194">
        <v>1</v>
      </c>
      <c r="DD35" s="194"/>
      <c r="DE35" s="194"/>
      <c r="DF35" s="194">
        <v>0.8992</v>
      </c>
      <c r="DG35" s="194"/>
      <c r="DH35" s="194">
        <v>0.8992</v>
      </c>
      <c r="DI35" s="194"/>
      <c r="DJ35" s="194"/>
      <c r="DK35" s="195">
        <f t="shared" ca="1" si="27"/>
        <v>1.4877267876200639</v>
      </c>
      <c r="DL35" s="25" t="str">
        <f t="shared" ca="1" si="28"/>
        <v>VENCIDO</v>
      </c>
      <c r="DM35" s="190" t="s">
        <v>11</v>
      </c>
      <c r="DN35" s="24">
        <v>0</v>
      </c>
      <c r="DO35" s="24">
        <v>0</v>
      </c>
      <c r="DP35" s="26">
        <v>10</v>
      </c>
      <c r="DQ35" s="2">
        <v>10</v>
      </c>
      <c r="DR35" s="24">
        <v>648782750.80999994</v>
      </c>
      <c r="DS35" s="24">
        <v>648782750.80999994</v>
      </c>
      <c r="DT35" s="24">
        <f t="shared" si="32"/>
        <v>72648085.190000057</v>
      </c>
      <c r="DU35" s="25">
        <f>+DS35/BY35</f>
        <v>0.89929999999334642</v>
      </c>
      <c r="DV35" s="24">
        <f t="shared" si="39"/>
        <v>72648085.190000057</v>
      </c>
      <c r="DW35" s="188" t="s">
        <v>25</v>
      </c>
      <c r="DX35" s="5" t="s">
        <v>25</v>
      </c>
      <c r="DY35" s="21" t="s">
        <v>25</v>
      </c>
      <c r="DZ35" s="21" t="s">
        <v>25</v>
      </c>
      <c r="EA35" s="5" t="s">
        <v>25</v>
      </c>
      <c r="EB35" s="24" t="s">
        <v>25</v>
      </c>
      <c r="EC35" s="2"/>
      <c r="ED35" s="2"/>
      <c r="EE35" s="2"/>
      <c r="EF35" s="27"/>
      <c r="EG35" s="28"/>
      <c r="EH35" s="196">
        <f t="shared" ca="1" si="29"/>
        <v>45649</v>
      </c>
      <c r="EI35" s="5"/>
      <c r="EJ35" s="5"/>
      <c r="EK35" s="5" t="s">
        <v>1517</v>
      </c>
      <c r="EL35" s="20" t="s">
        <v>1518</v>
      </c>
      <c r="EM35" s="29" t="s">
        <v>1976</v>
      </c>
      <c r="EN35" s="30" t="s">
        <v>1969</v>
      </c>
      <c r="EO35" s="228">
        <v>45574</v>
      </c>
      <c r="EP35" s="198">
        <v>0</v>
      </c>
      <c r="EQ35" s="198">
        <v>0</v>
      </c>
      <c r="ER35" s="198">
        <v>0</v>
      </c>
    </row>
    <row r="36" spans="1:148" s="4" customFormat="1" ht="99.95" customHeight="1">
      <c r="A36" s="19" t="s">
        <v>678</v>
      </c>
      <c r="B36" s="2" t="e">
        <f>+#REF!+1</f>
        <v>#REF!</v>
      </c>
      <c r="C36" s="20" t="s">
        <v>679</v>
      </c>
      <c r="D36" s="5" t="s">
        <v>478</v>
      </c>
      <c r="E36" s="2" t="s">
        <v>680</v>
      </c>
      <c r="F36" s="5" t="s">
        <v>378</v>
      </c>
      <c r="G36" s="21">
        <v>43832</v>
      </c>
      <c r="H36" s="5">
        <v>8193</v>
      </c>
      <c r="I36" s="5">
        <v>2125</v>
      </c>
      <c r="J36" s="187" t="s">
        <v>1977</v>
      </c>
      <c r="K36" s="22">
        <v>0</v>
      </c>
      <c r="L36" s="22">
        <v>0</v>
      </c>
      <c r="M36" s="22">
        <v>0</v>
      </c>
      <c r="N36" s="22">
        <v>0</v>
      </c>
      <c r="O36" s="22">
        <v>0</v>
      </c>
      <c r="P36" s="22">
        <v>0</v>
      </c>
      <c r="Q36" s="6">
        <v>0</v>
      </c>
      <c r="R36" s="6">
        <v>0</v>
      </c>
      <c r="S36" s="6">
        <v>0</v>
      </c>
      <c r="T36" s="6">
        <v>0</v>
      </c>
      <c r="U36" s="6">
        <v>4836536917</v>
      </c>
      <c r="V36" s="5" t="s">
        <v>1978</v>
      </c>
      <c r="W36" s="5"/>
      <c r="X36" s="5" t="s">
        <v>1979</v>
      </c>
      <c r="Y36" s="5" t="s">
        <v>871</v>
      </c>
      <c r="Z36" s="2" t="s">
        <v>1299</v>
      </c>
      <c r="AA36" s="5" t="s">
        <v>25</v>
      </c>
      <c r="AB36" s="5" t="s">
        <v>25</v>
      </c>
      <c r="AC36" s="5" t="s">
        <v>25</v>
      </c>
      <c r="AD36" s="5" t="s">
        <v>25</v>
      </c>
      <c r="AE36" s="5" t="s">
        <v>25</v>
      </c>
      <c r="AF36" s="5" t="s">
        <v>25</v>
      </c>
      <c r="AG36" s="5" t="s">
        <v>25</v>
      </c>
      <c r="AH36" s="5" t="s">
        <v>25</v>
      </c>
      <c r="AI36" s="5" t="s">
        <v>25</v>
      </c>
      <c r="AJ36" s="5" t="s">
        <v>25</v>
      </c>
      <c r="AK36" s="5" t="s">
        <v>25</v>
      </c>
      <c r="AL36" s="5" t="s">
        <v>25</v>
      </c>
      <c r="AM36" s="5" t="s">
        <v>25</v>
      </c>
      <c r="AN36" s="5" t="s">
        <v>25</v>
      </c>
      <c r="AO36" s="5" t="s">
        <v>25</v>
      </c>
      <c r="AP36" s="5" t="s">
        <v>25</v>
      </c>
      <c r="AQ36" s="5" t="s">
        <v>25</v>
      </c>
      <c r="AR36" s="5" t="s">
        <v>25</v>
      </c>
      <c r="AS36" s="5" t="s">
        <v>25</v>
      </c>
      <c r="AT36" s="5" t="s">
        <v>25</v>
      </c>
      <c r="AU36" s="5" t="s">
        <v>25</v>
      </c>
      <c r="AV36" s="5" t="s">
        <v>25</v>
      </c>
      <c r="AW36" s="5" t="s">
        <v>25</v>
      </c>
      <c r="AX36" s="5" t="s">
        <v>25</v>
      </c>
      <c r="AY36" s="5" t="s">
        <v>25</v>
      </c>
      <c r="AZ36" s="5" t="s">
        <v>25</v>
      </c>
      <c r="BA36" s="5" t="s">
        <v>25</v>
      </c>
      <c r="BB36" s="5" t="s">
        <v>25</v>
      </c>
      <c r="BC36" s="5" t="s">
        <v>25</v>
      </c>
      <c r="BD36" s="5" t="s">
        <v>25</v>
      </c>
      <c r="BE36" s="5" t="s">
        <v>25</v>
      </c>
      <c r="BF36" s="5" t="s">
        <v>25</v>
      </c>
      <c r="BG36" s="5" t="s">
        <v>25</v>
      </c>
      <c r="BH36" s="5" t="s">
        <v>678</v>
      </c>
      <c r="BI36" s="5" t="s">
        <v>680</v>
      </c>
      <c r="BJ36" s="21">
        <v>44673</v>
      </c>
      <c r="BK36" s="21">
        <v>44743</v>
      </c>
      <c r="BL36" s="5" t="s">
        <v>1068</v>
      </c>
      <c r="BM36" s="21">
        <v>45107</v>
      </c>
      <c r="BN36" s="5" t="s">
        <v>1980</v>
      </c>
      <c r="BO36" s="5" t="s">
        <v>1981</v>
      </c>
      <c r="BP36" s="137">
        <f>1801179606+173126567</f>
        <v>1974306173</v>
      </c>
      <c r="BQ36" s="137">
        <f>2498790823+160761404</f>
        <v>2659552227</v>
      </c>
      <c r="BR36" s="137">
        <v>202678517</v>
      </c>
      <c r="BS36" s="137"/>
      <c r="BT36" s="24">
        <f>+BP36+BQ36+BR36</f>
        <v>4836536917</v>
      </c>
      <c r="BU36" s="5"/>
      <c r="BV36" s="24">
        <v>0</v>
      </c>
      <c r="BW36" s="5"/>
      <c r="BX36" s="24">
        <v>0</v>
      </c>
      <c r="BY36" s="24">
        <v>4836536917</v>
      </c>
      <c r="BZ36" s="190" t="s">
        <v>876</v>
      </c>
      <c r="CA36" s="191" t="s">
        <v>876</v>
      </c>
      <c r="CB36" s="2" t="s">
        <v>876</v>
      </c>
      <c r="CC36" s="5" t="s">
        <v>1982</v>
      </c>
      <c r="CD36" s="5" t="s">
        <v>1983</v>
      </c>
      <c r="CE36" s="5" t="s">
        <v>1984</v>
      </c>
      <c r="CF36" s="21">
        <v>45617</v>
      </c>
      <c r="CG36" s="5" t="s">
        <v>1985</v>
      </c>
      <c r="CH36" s="192">
        <v>44743</v>
      </c>
      <c r="CI36" s="192">
        <v>45371</v>
      </c>
      <c r="CJ36" s="192">
        <v>0</v>
      </c>
      <c r="CK36" s="192">
        <v>0</v>
      </c>
      <c r="CL36" s="192">
        <v>0</v>
      </c>
      <c r="CM36" s="192" t="str">
        <f>+CG36</f>
        <v>65-44-101212766</v>
      </c>
      <c r="CN36" s="192">
        <v>44743</v>
      </c>
      <c r="CO36" s="192">
        <v>46283</v>
      </c>
      <c r="CP36" s="192" t="str">
        <f>+CM36</f>
        <v>65-44-101212766</v>
      </c>
      <c r="CQ36" s="192" t="s">
        <v>1986</v>
      </c>
      <c r="CR36" s="192" t="s">
        <v>1987</v>
      </c>
      <c r="CS36" s="192">
        <v>0</v>
      </c>
      <c r="CT36" s="192">
        <v>0</v>
      </c>
      <c r="CU36" s="192">
        <v>0</v>
      </c>
      <c r="CV36" s="189" t="s">
        <v>1988</v>
      </c>
      <c r="CW36" s="192">
        <v>44743</v>
      </c>
      <c r="CX36" s="192">
        <v>45183</v>
      </c>
      <c r="CY36" s="21">
        <v>45617</v>
      </c>
      <c r="CZ36" s="193">
        <f t="shared" ref="CZ36:CZ43" si="40">((CY36-BK36)/30)</f>
        <v>29.133333333333333</v>
      </c>
      <c r="DA36" s="194">
        <v>0.19189999999999999</v>
      </c>
      <c r="DB36" s="194">
        <v>0.47499999999999998</v>
      </c>
      <c r="DC36" s="194"/>
      <c r="DD36" s="194"/>
      <c r="DE36" s="194"/>
      <c r="DF36" s="194">
        <v>0.19189999999999999</v>
      </c>
      <c r="DG36" s="194">
        <v>0.47499999999999998</v>
      </c>
      <c r="DH36" s="194"/>
      <c r="DI36" s="194"/>
      <c r="DJ36" s="194"/>
      <c r="DK36" s="195">
        <f t="shared" ref="DK36:DK43" ca="1" si="41">+($EH$8-BK36)/(CY36-BK36)</f>
        <v>1.0366132723112129</v>
      </c>
      <c r="DL36" s="25" t="str">
        <f t="shared" ref="DL36:DL43" ca="1" si="42">+IF(CY36&lt;NOW(),"VENCIDO","VIGENTE")</f>
        <v>VENCIDO</v>
      </c>
      <c r="DM36" s="190" t="s">
        <v>10</v>
      </c>
      <c r="DN36" s="24">
        <v>0</v>
      </c>
      <c r="DO36" s="24">
        <v>0</v>
      </c>
      <c r="DP36" s="26">
        <v>2</v>
      </c>
      <c r="DQ36" s="2" t="s">
        <v>1628</v>
      </c>
      <c r="DR36" s="24" t="s">
        <v>1989</v>
      </c>
      <c r="DS36" s="24">
        <f>596018412+341810210</f>
        <v>937828622</v>
      </c>
      <c r="DT36" s="24">
        <f t="shared" si="32"/>
        <v>3898708295</v>
      </c>
      <c r="DU36" s="25">
        <f t="shared" ref="DU36:DU37" si="43">+DS36/BY36</f>
        <v>0.19390498575615442</v>
      </c>
      <c r="DV36" s="24">
        <f t="shared" ref="DV36:DV37" si="44">+BY36-DS36</f>
        <v>3898708295</v>
      </c>
      <c r="DW36" s="188" t="s">
        <v>25</v>
      </c>
      <c r="DX36" s="5" t="s">
        <v>696</v>
      </c>
      <c r="DY36" s="21">
        <v>44691</v>
      </c>
      <c r="DZ36" s="21">
        <v>44893</v>
      </c>
      <c r="EA36" s="5" t="s">
        <v>1971</v>
      </c>
      <c r="EB36" s="24" t="e">
        <v>#REF!</v>
      </c>
      <c r="EC36" s="2"/>
      <c r="ED36" s="2"/>
      <c r="EE36" s="2"/>
      <c r="EF36" s="27"/>
      <c r="EG36" s="28"/>
      <c r="EH36" s="196">
        <f t="shared" ref="EH36:EH43" ca="1" si="45">+TODAY()</f>
        <v>45649</v>
      </c>
      <c r="EI36" s="5"/>
      <c r="EJ36" s="5"/>
      <c r="EK36" s="5" t="s">
        <v>1517</v>
      </c>
      <c r="EL36" s="5" t="s">
        <v>1561</v>
      </c>
      <c r="EM36" s="29" t="s">
        <v>1990</v>
      </c>
      <c r="EN36" s="30" t="s">
        <v>1991</v>
      </c>
      <c r="EO36" s="228">
        <v>45601</v>
      </c>
      <c r="EP36" s="198">
        <f>BY36+VLOOKUP(DX36,$1:$1048576,77,FALSE)</f>
        <v>5213438715</v>
      </c>
      <c r="EQ36" s="198">
        <f t="shared" ref="EQ36:EQ42" si="46">+EP36*0.04</f>
        <v>208537548.59999999</v>
      </c>
      <c r="ER36" s="198">
        <f t="shared" ref="ER36:ER42" si="47">+EP36+EQ36</f>
        <v>5421976263.6000004</v>
      </c>
    </row>
    <row r="37" spans="1:148" s="4" customFormat="1" ht="99.95" customHeight="1">
      <c r="A37" s="19" t="s">
        <v>696</v>
      </c>
      <c r="B37" s="2" t="e">
        <f t="shared" ref="B37:B43" si="48">+B36+1</f>
        <v>#REF!</v>
      </c>
      <c r="C37" s="20" t="s">
        <v>287</v>
      </c>
      <c r="D37" s="5" t="s">
        <v>288</v>
      </c>
      <c r="E37" s="2" t="s">
        <v>697</v>
      </c>
      <c r="F37" s="5" t="s">
        <v>25</v>
      </c>
      <c r="G37" s="5" t="s">
        <v>25</v>
      </c>
      <c r="H37" s="5" t="s">
        <v>25</v>
      </c>
      <c r="I37" s="5" t="s">
        <v>25</v>
      </c>
      <c r="J37" s="5" t="s">
        <v>25</v>
      </c>
      <c r="K37" s="22">
        <v>0</v>
      </c>
      <c r="L37" s="22">
        <v>0</v>
      </c>
      <c r="M37" s="22">
        <v>0</v>
      </c>
      <c r="N37" s="22">
        <v>0</v>
      </c>
      <c r="O37" s="22">
        <v>0</v>
      </c>
      <c r="P37" s="22">
        <v>0</v>
      </c>
      <c r="Q37" s="6">
        <v>0</v>
      </c>
      <c r="R37" s="6">
        <v>0</v>
      </c>
      <c r="S37" s="6">
        <v>0</v>
      </c>
      <c r="T37" s="6">
        <v>0</v>
      </c>
      <c r="U37" s="6">
        <v>376901798</v>
      </c>
      <c r="V37" s="5" t="s">
        <v>928</v>
      </c>
      <c r="W37" s="5"/>
      <c r="X37" s="5" t="s">
        <v>359</v>
      </c>
      <c r="Y37" s="5" t="s">
        <v>871</v>
      </c>
      <c r="Z37" s="2" t="s">
        <v>896</v>
      </c>
      <c r="AA37" s="5" t="s">
        <v>25</v>
      </c>
      <c r="AB37" s="5" t="s">
        <v>25</v>
      </c>
      <c r="AC37" s="21" t="s">
        <v>25</v>
      </c>
      <c r="AD37" s="21" t="s">
        <v>25</v>
      </c>
      <c r="AE37" s="5" t="s">
        <v>25</v>
      </c>
      <c r="AF37" s="5" t="s">
        <v>25</v>
      </c>
      <c r="AG37" s="5" t="s">
        <v>25</v>
      </c>
      <c r="AH37" s="5" t="s">
        <v>25</v>
      </c>
      <c r="AI37" s="5" t="s">
        <v>25</v>
      </c>
      <c r="AJ37" s="5" t="s">
        <v>25</v>
      </c>
      <c r="AK37" s="5" t="s">
        <v>25</v>
      </c>
      <c r="AL37" s="5" t="s">
        <v>25</v>
      </c>
      <c r="AM37" s="5" t="s">
        <v>25</v>
      </c>
      <c r="AN37" s="5" t="s">
        <v>25</v>
      </c>
      <c r="AO37" s="5" t="s">
        <v>25</v>
      </c>
      <c r="AP37" s="5" t="s">
        <v>25</v>
      </c>
      <c r="AQ37" s="5" t="s">
        <v>25</v>
      </c>
      <c r="AR37" s="5" t="s">
        <v>25</v>
      </c>
      <c r="AS37" s="5" t="s">
        <v>25</v>
      </c>
      <c r="AT37" s="5" t="s">
        <v>25</v>
      </c>
      <c r="AU37" s="5" t="s">
        <v>25</v>
      </c>
      <c r="AV37" s="5" t="s">
        <v>25</v>
      </c>
      <c r="AW37" s="5" t="s">
        <v>25</v>
      </c>
      <c r="AX37" s="5" t="s">
        <v>25</v>
      </c>
      <c r="AY37" s="5" t="s">
        <v>25</v>
      </c>
      <c r="AZ37" s="5" t="s">
        <v>25</v>
      </c>
      <c r="BA37" s="5" t="s">
        <v>25</v>
      </c>
      <c r="BB37" s="5" t="s">
        <v>25</v>
      </c>
      <c r="BC37" s="5" t="s">
        <v>25</v>
      </c>
      <c r="BD37" s="5" t="s">
        <v>25</v>
      </c>
      <c r="BE37" s="5" t="s">
        <v>25</v>
      </c>
      <c r="BF37" s="5" t="s">
        <v>25</v>
      </c>
      <c r="BG37" s="5" t="s">
        <v>25</v>
      </c>
      <c r="BH37" s="5" t="s">
        <v>696</v>
      </c>
      <c r="BI37" s="5" t="s">
        <v>697</v>
      </c>
      <c r="BJ37" s="21">
        <v>44691</v>
      </c>
      <c r="BK37" s="21">
        <v>44893</v>
      </c>
      <c r="BL37" s="5" t="s">
        <v>1255</v>
      </c>
      <c r="BM37" s="21">
        <v>45137</v>
      </c>
      <c r="BN37" s="5" t="s">
        <v>1971</v>
      </c>
      <c r="BO37" s="5" t="s">
        <v>1967</v>
      </c>
      <c r="BP37" s="137"/>
      <c r="BQ37" s="137"/>
      <c r="BR37" s="137"/>
      <c r="BS37" s="137"/>
      <c r="BT37" s="24">
        <v>376901798</v>
      </c>
      <c r="BU37" s="5"/>
      <c r="BV37" s="24">
        <v>0</v>
      </c>
      <c r="BW37" s="5"/>
      <c r="BX37" s="24">
        <v>0</v>
      </c>
      <c r="BY37" s="24">
        <v>376901798</v>
      </c>
      <c r="BZ37" s="190" t="s">
        <v>876</v>
      </c>
      <c r="CA37" s="191" t="s">
        <v>876</v>
      </c>
      <c r="CB37" s="2" t="s">
        <v>876</v>
      </c>
      <c r="CC37" s="5" t="s">
        <v>1992</v>
      </c>
      <c r="CD37" s="5" t="s">
        <v>1993</v>
      </c>
      <c r="CE37" s="5" t="s">
        <v>1994</v>
      </c>
      <c r="CF37" s="21">
        <v>45526</v>
      </c>
      <c r="CG37" s="5">
        <v>0</v>
      </c>
      <c r="CH37" s="192">
        <v>0</v>
      </c>
      <c r="CI37" s="192">
        <v>0</v>
      </c>
      <c r="CJ37" s="192">
        <v>0</v>
      </c>
      <c r="CK37" s="192">
        <v>0</v>
      </c>
      <c r="CL37" s="192">
        <v>0</v>
      </c>
      <c r="CM37" s="192">
        <v>0</v>
      </c>
      <c r="CN37" s="192">
        <v>0</v>
      </c>
      <c r="CO37" s="192">
        <v>0</v>
      </c>
      <c r="CP37" s="192">
        <v>0</v>
      </c>
      <c r="CQ37" s="192">
        <v>0</v>
      </c>
      <c r="CR37" s="192">
        <v>0</v>
      </c>
      <c r="CS37" s="192">
        <v>0</v>
      </c>
      <c r="CT37" s="192">
        <v>0</v>
      </c>
      <c r="CU37" s="192">
        <v>0</v>
      </c>
      <c r="CV37" s="189">
        <v>0</v>
      </c>
      <c r="CW37" s="192">
        <v>0</v>
      </c>
      <c r="CX37" s="192">
        <v>0</v>
      </c>
      <c r="CY37" s="21">
        <v>45526</v>
      </c>
      <c r="CZ37" s="193">
        <f t="shared" si="40"/>
        <v>21.1</v>
      </c>
      <c r="DA37" s="194">
        <v>0.2</v>
      </c>
      <c r="DB37" s="194"/>
      <c r="DC37" s="194"/>
      <c r="DD37" s="194"/>
      <c r="DE37" s="194"/>
      <c r="DF37" s="194">
        <v>0.19189999999999999</v>
      </c>
      <c r="DG37" s="194">
        <v>0.48</v>
      </c>
      <c r="DH37" s="194"/>
      <c r="DI37" s="194"/>
      <c r="DJ37" s="194"/>
      <c r="DK37" s="195">
        <f t="shared" ca="1" si="41"/>
        <v>1.1943127962085307</v>
      </c>
      <c r="DL37" s="25" t="str">
        <f t="shared" ca="1" si="42"/>
        <v>VENCIDO</v>
      </c>
      <c r="DM37" s="190" t="s">
        <v>10</v>
      </c>
      <c r="DN37" s="24">
        <v>0</v>
      </c>
      <c r="DO37" s="24">
        <v>0</v>
      </c>
      <c r="DP37" s="26">
        <v>2</v>
      </c>
      <c r="DQ37" s="2" t="s">
        <v>1628</v>
      </c>
      <c r="DR37" s="24" t="s">
        <v>1995</v>
      </c>
      <c r="DS37" s="24">
        <f>46434202+26647046</f>
        <v>73081248</v>
      </c>
      <c r="DT37" s="24">
        <f t="shared" si="32"/>
        <v>303820550</v>
      </c>
      <c r="DU37" s="25">
        <f t="shared" si="43"/>
        <v>0.1938999717905299</v>
      </c>
      <c r="DV37" s="24">
        <f t="shared" si="44"/>
        <v>303820550</v>
      </c>
      <c r="DW37" s="188" t="s">
        <v>25</v>
      </c>
      <c r="DX37" s="5" t="s">
        <v>25</v>
      </c>
      <c r="DY37" s="21" t="s">
        <v>25</v>
      </c>
      <c r="DZ37" s="21" t="s">
        <v>25</v>
      </c>
      <c r="EA37" s="5" t="s">
        <v>25</v>
      </c>
      <c r="EB37" s="24" t="s">
        <v>25</v>
      </c>
      <c r="EC37" s="2"/>
      <c r="ED37" s="2"/>
      <c r="EE37" s="2"/>
      <c r="EF37" s="27"/>
      <c r="EG37" s="28"/>
      <c r="EH37" s="196">
        <f t="shared" ca="1" si="45"/>
        <v>45649</v>
      </c>
      <c r="EI37" s="5"/>
      <c r="EJ37" s="5"/>
      <c r="EK37" s="5" t="s">
        <v>1517</v>
      </c>
      <c r="EL37" s="5" t="s">
        <v>1561</v>
      </c>
      <c r="EM37" s="29" t="s">
        <v>1996</v>
      </c>
      <c r="EN37" s="30" t="s">
        <v>1997</v>
      </c>
      <c r="EO37" s="228">
        <v>45601</v>
      </c>
      <c r="EP37" s="198">
        <v>0</v>
      </c>
      <c r="EQ37" s="198">
        <v>0</v>
      </c>
      <c r="ER37" s="198">
        <v>0</v>
      </c>
    </row>
    <row r="38" spans="1:148" s="4" customFormat="1" ht="99.95" customHeight="1">
      <c r="A38" s="19" t="s">
        <v>674</v>
      </c>
      <c r="B38" s="2" t="e">
        <f>+#REF!+1</f>
        <v>#REF!</v>
      </c>
      <c r="C38" s="20" t="s">
        <v>675</v>
      </c>
      <c r="D38" s="5" t="s">
        <v>226</v>
      </c>
      <c r="E38" s="2" t="s">
        <v>676</v>
      </c>
      <c r="F38" s="5" t="s">
        <v>252</v>
      </c>
      <c r="G38" s="21">
        <v>44743</v>
      </c>
      <c r="H38" s="5">
        <v>2052</v>
      </c>
      <c r="I38" s="5">
        <v>0</v>
      </c>
      <c r="J38" s="187" t="s">
        <v>1998</v>
      </c>
      <c r="K38" s="22">
        <v>0</v>
      </c>
      <c r="L38" s="22">
        <v>0</v>
      </c>
      <c r="M38" s="22">
        <v>0</v>
      </c>
      <c r="N38" s="22">
        <v>898932239</v>
      </c>
      <c r="O38" s="22">
        <v>0</v>
      </c>
      <c r="P38" s="22">
        <v>0</v>
      </c>
      <c r="Q38" s="6">
        <v>0</v>
      </c>
      <c r="R38" s="6">
        <v>1970000000</v>
      </c>
      <c r="S38" s="6">
        <v>350000000</v>
      </c>
      <c r="T38" s="6">
        <v>0</v>
      </c>
      <c r="U38" s="6">
        <f>SUM(K38:T38)</f>
        <v>3218932239</v>
      </c>
      <c r="V38" s="5" t="s">
        <v>1999</v>
      </c>
      <c r="W38" s="5"/>
      <c r="X38" s="5" t="s">
        <v>1579</v>
      </c>
      <c r="Y38" s="5" t="s">
        <v>1580</v>
      </c>
      <c r="Z38" s="2" t="s">
        <v>872</v>
      </c>
      <c r="AA38" s="5" t="s">
        <v>674</v>
      </c>
      <c r="AB38" s="5" t="s">
        <v>2000</v>
      </c>
      <c r="AC38" s="21">
        <v>44848</v>
      </c>
      <c r="AD38" s="21">
        <v>44882</v>
      </c>
      <c r="AE38" s="5" t="s">
        <v>1255</v>
      </c>
      <c r="AF38" s="21">
        <v>45276</v>
      </c>
      <c r="AG38" s="5" t="s">
        <v>2001</v>
      </c>
      <c r="AH38" s="5" t="s">
        <v>2002</v>
      </c>
      <c r="AI38" s="6">
        <v>3218932239</v>
      </c>
      <c r="AJ38" s="188"/>
      <c r="AK38" s="6">
        <v>0</v>
      </c>
      <c r="AL38" s="5"/>
      <c r="AM38" s="5">
        <v>0</v>
      </c>
      <c r="AN38" s="6">
        <v>0</v>
      </c>
      <c r="AO38" s="5"/>
      <c r="AP38" s="6">
        <v>3218932239</v>
      </c>
      <c r="AQ38" s="5" t="s">
        <v>1544</v>
      </c>
      <c r="AR38" s="21">
        <v>45283</v>
      </c>
      <c r="AS38" s="5" t="s">
        <v>900</v>
      </c>
      <c r="AT38" s="5" t="s">
        <v>1958</v>
      </c>
      <c r="AU38" s="21" t="s">
        <v>2003</v>
      </c>
      <c r="AV38" s="5" t="s">
        <v>2004</v>
      </c>
      <c r="AW38" s="127">
        <v>0.85</v>
      </c>
      <c r="AX38" s="127">
        <v>0.85</v>
      </c>
      <c r="AY38" s="127" t="e">
        <f ca="1">+(EH38-AD38)/(AZ38-AD38)</f>
        <v>#VALUE!</v>
      </c>
      <c r="AZ38" s="21" t="s">
        <v>1818</v>
      </c>
      <c r="BA38" s="189" t="e">
        <f>((AZ38-AD38)/30)</f>
        <v>#VALUE!</v>
      </c>
      <c r="BB38" s="5" t="str">
        <f ca="1">+IF(AZ38&lt;NOW(),"VENCIDO","VIGENTE")</f>
        <v>VIGENTE</v>
      </c>
      <c r="BC38" s="5" t="s">
        <v>10</v>
      </c>
      <c r="BD38" s="5" t="s">
        <v>25</v>
      </c>
      <c r="BE38" s="5" t="s">
        <v>25</v>
      </c>
      <c r="BF38" s="5" t="s">
        <v>25</v>
      </c>
      <c r="BG38" s="5" t="s">
        <v>25</v>
      </c>
      <c r="BH38" s="5" t="s">
        <v>2005</v>
      </c>
      <c r="BI38" s="5" t="s">
        <v>2006</v>
      </c>
      <c r="BJ38" s="21">
        <v>44965</v>
      </c>
      <c r="BK38" s="21">
        <v>45033</v>
      </c>
      <c r="BL38" s="5" t="s">
        <v>897</v>
      </c>
      <c r="BM38" s="21">
        <v>45338</v>
      </c>
      <c r="BN38" s="5" t="s">
        <v>2007</v>
      </c>
      <c r="BO38" s="5" t="s">
        <v>2008</v>
      </c>
      <c r="BP38" s="137">
        <v>1166376839.73</v>
      </c>
      <c r="BQ38" s="137">
        <v>2052493048.8399999</v>
      </c>
      <c r="BR38" s="137"/>
      <c r="BS38" s="137"/>
      <c r="BT38" s="24">
        <f>+BP38+BQ38</f>
        <v>3218869888.5699997</v>
      </c>
      <c r="BU38" s="5"/>
      <c r="BV38" s="24">
        <v>0</v>
      </c>
      <c r="BW38" s="5"/>
      <c r="BX38" s="24">
        <v>0</v>
      </c>
      <c r="BY38" s="24">
        <v>3218869888.5700002</v>
      </c>
      <c r="BZ38" s="107" t="s">
        <v>1102</v>
      </c>
      <c r="CA38" s="191">
        <v>45301</v>
      </c>
      <c r="CB38" s="2" t="s">
        <v>974</v>
      </c>
      <c r="CC38" s="5" t="s">
        <v>2009</v>
      </c>
      <c r="CD38" s="5" t="s">
        <v>2010</v>
      </c>
      <c r="CE38" s="5" t="s">
        <v>2011</v>
      </c>
      <c r="CF38" s="21">
        <v>45489</v>
      </c>
      <c r="CG38" s="5">
        <v>0</v>
      </c>
      <c r="CH38" s="192">
        <v>0</v>
      </c>
      <c r="CI38" s="192">
        <v>0</v>
      </c>
      <c r="CJ38" s="192">
        <v>0</v>
      </c>
      <c r="CK38" s="192">
        <v>0</v>
      </c>
      <c r="CL38" s="192">
        <v>0</v>
      </c>
      <c r="CM38" s="192">
        <v>0</v>
      </c>
      <c r="CN38" s="192">
        <v>0</v>
      </c>
      <c r="CO38" s="192">
        <v>0</v>
      </c>
      <c r="CP38" s="192">
        <v>0</v>
      </c>
      <c r="CQ38" s="192">
        <v>0</v>
      </c>
      <c r="CR38" s="192">
        <v>0</v>
      </c>
      <c r="CS38" s="192">
        <v>0</v>
      </c>
      <c r="CT38" s="192">
        <v>0</v>
      </c>
      <c r="CU38" s="192">
        <v>0</v>
      </c>
      <c r="CV38" s="189">
        <v>0</v>
      </c>
      <c r="CW38" s="192">
        <v>0</v>
      </c>
      <c r="CX38" s="192">
        <v>0</v>
      </c>
      <c r="CY38" s="21">
        <v>45575</v>
      </c>
      <c r="CZ38" s="193">
        <f t="shared" si="40"/>
        <v>18.066666666666666</v>
      </c>
      <c r="DA38" s="194">
        <v>0.85</v>
      </c>
      <c r="DB38" s="194"/>
      <c r="DC38" s="194"/>
      <c r="DD38" s="194"/>
      <c r="DE38" s="194"/>
      <c r="DF38" s="194">
        <v>0.85</v>
      </c>
      <c r="DG38" s="194"/>
      <c r="DH38" s="194"/>
      <c r="DI38" s="194"/>
      <c r="DJ38" s="194"/>
      <c r="DK38" s="195">
        <f t="shared" ca="1" si="41"/>
        <v>1.1365313653136531</v>
      </c>
      <c r="DL38" s="25" t="str">
        <f t="shared" ca="1" si="42"/>
        <v>VENCIDO</v>
      </c>
      <c r="DM38" s="190" t="s">
        <v>10</v>
      </c>
      <c r="DN38" s="24">
        <v>0</v>
      </c>
      <c r="DO38" s="24">
        <v>0</v>
      </c>
      <c r="DP38" s="26">
        <v>2</v>
      </c>
      <c r="DQ38" s="2" t="s">
        <v>2012</v>
      </c>
      <c r="DR38" s="24" t="s">
        <v>2013</v>
      </c>
      <c r="DS38" s="24">
        <f>1611646204.69+1147287512.13</f>
        <v>2758933716.8200002</v>
      </c>
      <c r="DT38" s="24">
        <f t="shared" si="32"/>
        <v>459936171.75</v>
      </c>
      <c r="DU38" s="25">
        <f t="shared" ref="DU38:DU41" si="49">+DS38/BY38</f>
        <v>0.85711253089688288</v>
      </c>
      <c r="DV38" s="24">
        <f t="shared" ref="DV38:DV39" si="50">+BY38-DS38</f>
        <v>459936171.75</v>
      </c>
      <c r="DW38" s="188" t="s">
        <v>25</v>
      </c>
      <c r="DX38" s="5" t="s">
        <v>701</v>
      </c>
      <c r="DY38" s="21">
        <v>45020</v>
      </c>
      <c r="DZ38" s="21">
        <v>45028</v>
      </c>
      <c r="EA38" s="5" t="s">
        <v>2014</v>
      </c>
      <c r="EB38" s="24">
        <v>235440940</v>
      </c>
      <c r="EC38" s="2"/>
      <c r="ED38" s="2" t="s">
        <v>1073</v>
      </c>
      <c r="EE38" s="2"/>
      <c r="EF38" s="27"/>
      <c r="EG38" s="28"/>
      <c r="EH38" s="196">
        <f t="shared" ca="1" si="45"/>
        <v>45649</v>
      </c>
      <c r="EI38" s="5"/>
      <c r="EJ38" s="5"/>
      <c r="EK38" s="5" t="s">
        <v>1517</v>
      </c>
      <c r="EL38" s="5" t="s">
        <v>1610</v>
      </c>
      <c r="EM38" s="31" t="s">
        <v>2015</v>
      </c>
      <c r="EN38" s="30" t="s">
        <v>2016</v>
      </c>
      <c r="EO38" s="228">
        <v>45601</v>
      </c>
      <c r="EP38" s="198">
        <f>BY38+VLOOKUP(DX38,$1:$1048576,77,FALSE)</f>
        <v>3454310828.5700002</v>
      </c>
      <c r="EQ38" s="198">
        <f t="shared" si="46"/>
        <v>138172433.1428</v>
      </c>
      <c r="ER38" s="198">
        <f t="shared" si="47"/>
        <v>3592483261.7128</v>
      </c>
    </row>
    <row r="39" spans="1:148" s="4" customFormat="1" ht="99.95" customHeight="1">
      <c r="A39" s="19" t="s">
        <v>701</v>
      </c>
      <c r="B39" s="2" t="e">
        <f t="shared" si="48"/>
        <v>#REF!</v>
      </c>
      <c r="C39" s="20" t="s">
        <v>287</v>
      </c>
      <c r="D39" s="5" t="s">
        <v>288</v>
      </c>
      <c r="E39" s="2" t="s">
        <v>702</v>
      </c>
      <c r="F39" s="5" t="s">
        <v>25</v>
      </c>
      <c r="G39" s="21" t="s">
        <v>25</v>
      </c>
      <c r="H39" s="21" t="s">
        <v>25</v>
      </c>
      <c r="I39" s="21" t="s">
        <v>25</v>
      </c>
      <c r="J39" s="21" t="s">
        <v>25</v>
      </c>
      <c r="K39" s="22">
        <v>0</v>
      </c>
      <c r="L39" s="22">
        <v>0</v>
      </c>
      <c r="M39" s="22">
        <v>0</v>
      </c>
      <c r="N39" s="22">
        <v>0</v>
      </c>
      <c r="O39" s="22">
        <v>0</v>
      </c>
      <c r="P39" s="22">
        <v>0</v>
      </c>
      <c r="Q39" s="6">
        <v>0</v>
      </c>
      <c r="R39" s="6">
        <v>0</v>
      </c>
      <c r="S39" s="6">
        <v>0</v>
      </c>
      <c r="T39" s="6">
        <v>0</v>
      </c>
      <c r="U39" s="6">
        <v>235440940</v>
      </c>
      <c r="V39" s="5" t="s">
        <v>928</v>
      </c>
      <c r="W39" s="5"/>
      <c r="X39" s="5" t="s">
        <v>359</v>
      </c>
      <c r="Y39" s="5" t="s">
        <v>25</v>
      </c>
      <c r="Z39" s="2" t="s">
        <v>896</v>
      </c>
      <c r="AA39" s="5" t="s">
        <v>25</v>
      </c>
      <c r="AB39" s="5" t="s">
        <v>25</v>
      </c>
      <c r="AC39" s="21" t="s">
        <v>25</v>
      </c>
      <c r="AD39" s="21" t="s">
        <v>25</v>
      </c>
      <c r="AE39" s="5" t="s">
        <v>25</v>
      </c>
      <c r="AF39" s="21" t="s">
        <v>25</v>
      </c>
      <c r="AG39" s="21" t="s">
        <v>25</v>
      </c>
      <c r="AH39" s="21" t="s">
        <v>25</v>
      </c>
      <c r="AI39" s="21" t="s">
        <v>25</v>
      </c>
      <c r="AJ39" s="21" t="s">
        <v>25</v>
      </c>
      <c r="AK39" s="21" t="s">
        <v>25</v>
      </c>
      <c r="AL39" s="21" t="s">
        <v>25</v>
      </c>
      <c r="AM39" s="21" t="s">
        <v>25</v>
      </c>
      <c r="AN39" s="21" t="s">
        <v>25</v>
      </c>
      <c r="AO39" s="21" t="s">
        <v>25</v>
      </c>
      <c r="AP39" s="21" t="s">
        <v>25</v>
      </c>
      <c r="AQ39" s="21" t="s">
        <v>25</v>
      </c>
      <c r="AR39" s="21" t="s">
        <v>25</v>
      </c>
      <c r="AS39" s="21" t="s">
        <v>25</v>
      </c>
      <c r="AT39" s="21" t="s">
        <v>25</v>
      </c>
      <c r="AU39" s="21" t="s">
        <v>25</v>
      </c>
      <c r="AV39" s="21" t="s">
        <v>25</v>
      </c>
      <c r="AW39" s="21" t="s">
        <v>25</v>
      </c>
      <c r="AX39" s="21" t="s">
        <v>25</v>
      </c>
      <c r="AY39" s="21" t="s">
        <v>25</v>
      </c>
      <c r="AZ39" s="21" t="s">
        <v>25</v>
      </c>
      <c r="BA39" s="21" t="s">
        <v>25</v>
      </c>
      <c r="BB39" s="21" t="s">
        <v>25</v>
      </c>
      <c r="BC39" s="21" t="s">
        <v>25</v>
      </c>
      <c r="BD39" s="21" t="s">
        <v>25</v>
      </c>
      <c r="BE39" s="21" t="s">
        <v>25</v>
      </c>
      <c r="BF39" s="21" t="s">
        <v>25</v>
      </c>
      <c r="BG39" s="21" t="s">
        <v>25</v>
      </c>
      <c r="BH39" s="5" t="s">
        <v>701</v>
      </c>
      <c r="BI39" s="5" t="s">
        <v>702</v>
      </c>
      <c r="BJ39" s="21">
        <v>45020</v>
      </c>
      <c r="BK39" s="21">
        <v>45028</v>
      </c>
      <c r="BL39" s="5" t="s">
        <v>909</v>
      </c>
      <c r="BM39" s="21">
        <v>45362</v>
      </c>
      <c r="BN39" s="5" t="s">
        <v>2014</v>
      </c>
      <c r="BO39" s="5" t="s">
        <v>2017</v>
      </c>
      <c r="BP39" s="137"/>
      <c r="BQ39" s="137"/>
      <c r="BR39" s="137"/>
      <c r="BS39" s="137"/>
      <c r="BT39" s="24">
        <v>235440940</v>
      </c>
      <c r="BU39" s="5"/>
      <c r="BV39" s="24">
        <v>0</v>
      </c>
      <c r="BW39" s="5"/>
      <c r="BX39" s="24">
        <v>0</v>
      </c>
      <c r="BY39" s="24">
        <v>235440940</v>
      </c>
      <c r="BZ39" s="2">
        <v>0</v>
      </c>
      <c r="CA39" s="191">
        <v>0</v>
      </c>
      <c r="CB39" s="2">
        <v>0</v>
      </c>
      <c r="CC39" s="5">
        <v>0</v>
      </c>
      <c r="CD39" s="5" t="s">
        <v>2018</v>
      </c>
      <c r="CE39" s="5">
        <v>0</v>
      </c>
      <c r="CF39" s="21">
        <v>0</v>
      </c>
      <c r="CG39" s="5">
        <v>0</v>
      </c>
      <c r="CH39" s="192">
        <v>0</v>
      </c>
      <c r="CI39" s="192">
        <v>0</v>
      </c>
      <c r="CJ39" s="192">
        <v>0</v>
      </c>
      <c r="CK39" s="192">
        <v>0</v>
      </c>
      <c r="CL39" s="192">
        <v>0</v>
      </c>
      <c r="CM39" s="192">
        <v>0</v>
      </c>
      <c r="CN39" s="192">
        <v>0</v>
      </c>
      <c r="CO39" s="192">
        <v>0</v>
      </c>
      <c r="CP39" s="192">
        <v>0</v>
      </c>
      <c r="CQ39" s="192">
        <v>0</v>
      </c>
      <c r="CR39" s="192">
        <v>0</v>
      </c>
      <c r="CS39" s="192">
        <v>0</v>
      </c>
      <c r="CT39" s="192">
        <v>0</v>
      </c>
      <c r="CU39" s="192">
        <v>0</v>
      </c>
      <c r="CV39" s="189">
        <v>0</v>
      </c>
      <c r="CW39" s="192">
        <v>0</v>
      </c>
      <c r="CX39" s="192">
        <v>0</v>
      </c>
      <c r="CY39" s="21">
        <v>45362</v>
      </c>
      <c r="CZ39" s="193">
        <f t="shared" si="40"/>
        <v>11.133333333333333</v>
      </c>
      <c r="DA39" s="194">
        <v>0.13</v>
      </c>
      <c r="DB39" s="194"/>
      <c r="DC39" s="194"/>
      <c r="DD39" s="194"/>
      <c r="DE39" s="194"/>
      <c r="DF39" s="194">
        <v>0</v>
      </c>
      <c r="DG39" s="194"/>
      <c r="DH39" s="194"/>
      <c r="DI39" s="194"/>
      <c r="DJ39" s="194"/>
      <c r="DK39" s="195">
        <f t="shared" ca="1" si="41"/>
        <v>1.8592814371257484</v>
      </c>
      <c r="DL39" s="25" t="str">
        <f t="shared" ca="1" si="42"/>
        <v>VENCIDO</v>
      </c>
      <c r="DM39" s="190" t="s">
        <v>9</v>
      </c>
      <c r="DN39" s="24">
        <v>0</v>
      </c>
      <c r="DO39" s="24">
        <v>0</v>
      </c>
      <c r="DP39" s="26">
        <v>0</v>
      </c>
      <c r="DQ39" s="2">
        <v>0</v>
      </c>
      <c r="DR39" s="24">
        <v>0</v>
      </c>
      <c r="DS39" s="24">
        <v>0</v>
      </c>
      <c r="DT39" s="24">
        <f t="shared" si="32"/>
        <v>235440940</v>
      </c>
      <c r="DU39" s="25">
        <f t="shared" si="49"/>
        <v>0</v>
      </c>
      <c r="DV39" s="24">
        <f t="shared" si="50"/>
        <v>235440940</v>
      </c>
      <c r="DW39" s="188" t="s">
        <v>25</v>
      </c>
      <c r="DX39" s="5" t="s">
        <v>25</v>
      </c>
      <c r="DY39" s="21" t="s">
        <v>25</v>
      </c>
      <c r="DZ39" s="21" t="s">
        <v>25</v>
      </c>
      <c r="EA39" s="5" t="s">
        <v>25</v>
      </c>
      <c r="EB39" s="24" t="s">
        <v>25</v>
      </c>
      <c r="EC39" s="2"/>
      <c r="ED39" s="2"/>
      <c r="EE39" s="2"/>
      <c r="EF39" s="27"/>
      <c r="EG39" s="28"/>
      <c r="EH39" s="196">
        <f t="shared" ca="1" si="45"/>
        <v>45649</v>
      </c>
      <c r="EI39" s="5"/>
      <c r="EJ39" s="5"/>
      <c r="EK39" s="5" t="s">
        <v>1517</v>
      </c>
      <c r="EL39" s="5" t="s">
        <v>1610</v>
      </c>
      <c r="EM39" s="29" t="s">
        <v>2019</v>
      </c>
      <c r="EN39" s="30" t="s">
        <v>2016</v>
      </c>
      <c r="EO39" s="228">
        <v>45601</v>
      </c>
      <c r="EP39" s="198">
        <v>0</v>
      </c>
      <c r="EQ39" s="198">
        <v>0</v>
      </c>
      <c r="ER39" s="198">
        <v>0</v>
      </c>
    </row>
    <row r="40" spans="1:148" s="4" customFormat="1" ht="99.95" customHeight="1">
      <c r="A40" s="19" t="s">
        <v>716</v>
      </c>
      <c r="B40" s="2" t="e">
        <f>+#REF!+1</f>
        <v>#REF!</v>
      </c>
      <c r="C40" s="20" t="s">
        <v>234</v>
      </c>
      <c r="D40" s="5" t="s">
        <v>234</v>
      </c>
      <c r="E40" s="2" t="s">
        <v>717</v>
      </c>
      <c r="F40" s="5" t="s">
        <v>252</v>
      </c>
      <c r="G40" s="21">
        <v>44508</v>
      </c>
      <c r="H40" s="5">
        <v>850</v>
      </c>
      <c r="I40" s="5">
        <v>0</v>
      </c>
      <c r="J40" s="187" t="s">
        <v>2020</v>
      </c>
      <c r="K40" s="22">
        <v>0</v>
      </c>
      <c r="L40" s="22">
        <v>0</v>
      </c>
      <c r="M40" s="22">
        <v>0</v>
      </c>
      <c r="N40" s="22">
        <v>264593570</v>
      </c>
      <c r="O40" s="22">
        <v>0</v>
      </c>
      <c r="P40" s="22">
        <v>0</v>
      </c>
      <c r="Q40" s="6">
        <v>0</v>
      </c>
      <c r="R40" s="6">
        <v>1130260874</v>
      </c>
      <c r="S40" s="6">
        <v>0</v>
      </c>
      <c r="T40" s="6">
        <v>0</v>
      </c>
      <c r="U40" s="6">
        <f t="shared" ref="U40:U41" si="51">SUM(K40:T40)</f>
        <v>1394854444</v>
      </c>
      <c r="V40" s="5" t="s">
        <v>2021</v>
      </c>
      <c r="W40" s="5" t="s">
        <v>2022</v>
      </c>
      <c r="X40" s="5" t="s">
        <v>1494</v>
      </c>
      <c r="Y40" s="5" t="s">
        <v>1580</v>
      </c>
      <c r="Z40" s="2" t="s">
        <v>872</v>
      </c>
      <c r="AA40" s="5" t="s">
        <v>716</v>
      </c>
      <c r="AB40" s="5" t="s">
        <v>717</v>
      </c>
      <c r="AC40" s="21">
        <v>44881</v>
      </c>
      <c r="AD40" s="21">
        <v>44890</v>
      </c>
      <c r="AE40" s="5" t="s">
        <v>918</v>
      </c>
      <c r="AF40" s="21">
        <v>45131</v>
      </c>
      <c r="AG40" s="5" t="s">
        <v>2023</v>
      </c>
      <c r="AH40" s="5" t="s">
        <v>2024</v>
      </c>
      <c r="AI40" s="6">
        <v>1264593570</v>
      </c>
      <c r="AJ40" s="21">
        <v>45395</v>
      </c>
      <c r="AK40" s="6">
        <v>130260874</v>
      </c>
      <c r="AL40" s="5"/>
      <c r="AM40" s="5">
        <v>0</v>
      </c>
      <c r="AN40" s="6">
        <v>0</v>
      </c>
      <c r="AO40" s="5"/>
      <c r="AP40" s="6">
        <f>+AK40+AI40</f>
        <v>1394854444</v>
      </c>
      <c r="AQ40" s="5">
        <v>1</v>
      </c>
      <c r="AR40" s="21">
        <f>+AJ40</f>
        <v>45395</v>
      </c>
      <c r="AS40" s="5" t="s">
        <v>882</v>
      </c>
      <c r="AT40" s="5" t="s">
        <v>1285</v>
      </c>
      <c r="AU40" s="21">
        <v>45079</v>
      </c>
      <c r="AV40" s="5" t="s">
        <v>1818</v>
      </c>
      <c r="AW40" s="127">
        <v>1</v>
      </c>
      <c r="AX40" s="127">
        <v>0.9</v>
      </c>
      <c r="AY40" s="127">
        <f ca="1">+(EH40-AD40)/(AZ40-AD40)</f>
        <v>1.0720338983050848</v>
      </c>
      <c r="AZ40" s="21">
        <v>45598</v>
      </c>
      <c r="BA40" s="189">
        <f t="shared" ref="BA40" si="52">((AZ40-AD40)/30)</f>
        <v>23.6</v>
      </c>
      <c r="BB40" s="5" t="str">
        <f ca="1">+IF(AZ40&lt;NOW(),"VENCIDO","VIGENTE")</f>
        <v>VENCIDO</v>
      </c>
      <c r="BC40" s="5" t="s">
        <v>945</v>
      </c>
      <c r="BD40" s="21" t="s">
        <v>2025</v>
      </c>
      <c r="BE40" s="5" t="s">
        <v>25</v>
      </c>
      <c r="BF40" s="21" t="s">
        <v>25</v>
      </c>
      <c r="BG40" s="21" t="s">
        <v>25</v>
      </c>
      <c r="BH40" s="5" t="s">
        <v>2026</v>
      </c>
      <c r="BI40" s="5" t="s">
        <v>2027</v>
      </c>
      <c r="BJ40" s="21">
        <v>45050</v>
      </c>
      <c r="BK40" s="21">
        <v>45412</v>
      </c>
      <c r="BL40" s="5" t="s">
        <v>979</v>
      </c>
      <c r="BM40" s="21">
        <v>45564</v>
      </c>
      <c r="BN40" s="5" t="s">
        <v>2028</v>
      </c>
      <c r="BO40" s="5" t="s">
        <v>2029</v>
      </c>
      <c r="BP40" s="137"/>
      <c r="BQ40" s="137">
        <f>+BT40</f>
        <v>1212019201</v>
      </c>
      <c r="BR40" s="137"/>
      <c r="BS40" s="137"/>
      <c r="BT40" s="24">
        <v>1212019201</v>
      </c>
      <c r="BU40" s="21">
        <v>45432</v>
      </c>
      <c r="BV40" s="24">
        <v>130260874</v>
      </c>
      <c r="BW40" s="21">
        <v>45541</v>
      </c>
      <c r="BX40" s="24">
        <v>52350372</v>
      </c>
      <c r="BY40" s="24">
        <f>+BT40+BV40+BX40</f>
        <v>1394630447</v>
      </c>
      <c r="BZ40" s="2">
        <v>0</v>
      </c>
      <c r="CA40" s="191">
        <v>0</v>
      </c>
      <c r="CB40" s="2">
        <v>0</v>
      </c>
      <c r="CC40" s="5">
        <v>0</v>
      </c>
      <c r="CD40" s="5">
        <v>0</v>
      </c>
      <c r="CE40" s="5">
        <v>0</v>
      </c>
      <c r="CF40" s="21">
        <v>0</v>
      </c>
      <c r="CG40" s="5" t="s">
        <v>2030</v>
      </c>
      <c r="CH40" s="192">
        <v>45412</v>
      </c>
      <c r="CI40" s="192">
        <v>45748</v>
      </c>
      <c r="CJ40" s="192" t="s">
        <v>25</v>
      </c>
      <c r="CK40" s="192" t="s">
        <v>25</v>
      </c>
      <c r="CL40" s="192" t="s">
        <v>25</v>
      </c>
      <c r="CM40" s="192" t="str">
        <f>+CG40</f>
        <v>21-44-101413926</v>
      </c>
      <c r="CN40" s="192">
        <v>45412</v>
      </c>
      <c r="CO40" s="192">
        <v>46661</v>
      </c>
      <c r="CP40" s="192" t="str">
        <f>+CM40</f>
        <v>21-44-101413926</v>
      </c>
      <c r="CQ40" s="192" t="s">
        <v>2031</v>
      </c>
      <c r="CR40" s="192"/>
      <c r="CS40" s="192" t="s">
        <v>25</v>
      </c>
      <c r="CT40" s="192" t="s">
        <v>25</v>
      </c>
      <c r="CU40" s="192" t="s">
        <v>25</v>
      </c>
      <c r="CV40" s="189" t="s">
        <v>2032</v>
      </c>
      <c r="CW40" s="192">
        <v>45412</v>
      </c>
      <c r="CX40" s="192">
        <v>45565</v>
      </c>
      <c r="CY40" s="21">
        <v>45564</v>
      </c>
      <c r="CZ40" s="193">
        <f t="shared" si="40"/>
        <v>5.0666666666666664</v>
      </c>
      <c r="DA40" s="194">
        <v>1</v>
      </c>
      <c r="DB40" s="194"/>
      <c r="DC40" s="194">
        <v>1</v>
      </c>
      <c r="DD40" s="194"/>
      <c r="DE40" s="194"/>
      <c r="DF40" s="194">
        <v>0.9</v>
      </c>
      <c r="DG40" s="194"/>
      <c r="DH40" s="194">
        <v>0.9</v>
      </c>
      <c r="DI40" s="194"/>
      <c r="DJ40" s="194"/>
      <c r="DK40" s="195">
        <f t="shared" ca="1" si="41"/>
        <v>1.5592105263157894</v>
      </c>
      <c r="DL40" s="25" t="str">
        <f t="shared" ca="1" si="42"/>
        <v>VENCIDO</v>
      </c>
      <c r="DM40" s="190" t="s">
        <v>11</v>
      </c>
      <c r="DN40" s="24">
        <v>0</v>
      </c>
      <c r="DO40" s="24">
        <v>0</v>
      </c>
      <c r="DP40" s="26">
        <v>2</v>
      </c>
      <c r="DQ40" s="2" t="s">
        <v>2033</v>
      </c>
      <c r="DR40" s="24" t="s">
        <v>2034</v>
      </c>
      <c r="DS40" s="24">
        <f>702300863+551107030.3</f>
        <v>1253407893.3</v>
      </c>
      <c r="DT40" s="24">
        <f t="shared" si="32"/>
        <v>141222553.70000005</v>
      </c>
      <c r="DU40" s="25">
        <f t="shared" si="49"/>
        <v>0.89873836900392867</v>
      </c>
      <c r="DV40" s="24">
        <f t="shared" ref="DV40:DV41" si="53">+BY40-DS40</f>
        <v>141222553.70000005</v>
      </c>
      <c r="DW40" s="188" t="s">
        <v>25</v>
      </c>
      <c r="DX40" s="5" t="s">
        <v>703</v>
      </c>
      <c r="DY40" s="21">
        <v>45077</v>
      </c>
      <c r="DZ40" s="21">
        <v>45412</v>
      </c>
      <c r="EA40" s="5" t="s">
        <v>2035</v>
      </c>
      <c r="EB40" s="24">
        <v>103949591</v>
      </c>
      <c r="EC40" s="2"/>
      <c r="ED40" s="2"/>
      <c r="EE40" s="2"/>
      <c r="EF40" s="27"/>
      <c r="EG40" s="28"/>
      <c r="EH40" s="196">
        <f t="shared" ca="1" si="45"/>
        <v>45649</v>
      </c>
      <c r="EI40" s="5"/>
      <c r="EJ40" s="5"/>
      <c r="EK40" s="5" t="s">
        <v>1517</v>
      </c>
      <c r="EL40" s="5" t="s">
        <v>1561</v>
      </c>
      <c r="EM40" s="29" t="s">
        <v>2036</v>
      </c>
      <c r="EN40" s="30" t="s">
        <v>2037</v>
      </c>
      <c r="EO40" s="228">
        <v>45641</v>
      </c>
      <c r="EP40" s="198">
        <f>BY40+VLOOKUP(DX40,$1:$1048576,77,FALSE)</f>
        <v>1509287482</v>
      </c>
      <c r="EQ40" s="198">
        <f t="shared" si="46"/>
        <v>60371499.280000001</v>
      </c>
      <c r="ER40" s="198">
        <f t="shared" si="47"/>
        <v>1569658981.28</v>
      </c>
    </row>
    <row r="41" spans="1:148" s="4" customFormat="1" ht="99.95" customHeight="1">
      <c r="A41" s="19" t="s">
        <v>703</v>
      </c>
      <c r="B41" s="2" t="e">
        <f t="shared" si="48"/>
        <v>#REF!</v>
      </c>
      <c r="C41" s="20" t="s">
        <v>359</v>
      </c>
      <c r="D41" s="5" t="s">
        <v>288</v>
      </c>
      <c r="E41" s="2" t="s">
        <v>704</v>
      </c>
      <c r="F41" s="5" t="s">
        <v>25</v>
      </c>
      <c r="G41" s="21" t="s">
        <v>25</v>
      </c>
      <c r="H41" s="5" t="s">
        <v>25</v>
      </c>
      <c r="I41" s="5" t="s">
        <v>25</v>
      </c>
      <c r="J41" s="5" t="s">
        <v>25</v>
      </c>
      <c r="K41" s="22">
        <v>0</v>
      </c>
      <c r="L41" s="22">
        <v>0</v>
      </c>
      <c r="M41" s="22">
        <v>0</v>
      </c>
      <c r="N41" s="22">
        <v>103949591</v>
      </c>
      <c r="O41" s="22">
        <v>0</v>
      </c>
      <c r="P41" s="22">
        <v>0</v>
      </c>
      <c r="Q41" s="6">
        <v>0</v>
      </c>
      <c r="R41" s="6">
        <v>10707444</v>
      </c>
      <c r="S41" s="6">
        <v>0</v>
      </c>
      <c r="T41" s="6">
        <v>0</v>
      </c>
      <c r="U41" s="6">
        <f t="shared" si="51"/>
        <v>114657035</v>
      </c>
      <c r="V41" s="5" t="s">
        <v>2038</v>
      </c>
      <c r="W41" s="5"/>
      <c r="X41" s="5" t="s">
        <v>359</v>
      </c>
      <c r="Y41" s="5" t="s">
        <v>25</v>
      </c>
      <c r="Z41" s="2" t="s">
        <v>896</v>
      </c>
      <c r="AA41" s="5" t="s">
        <v>25</v>
      </c>
      <c r="AB41" s="5" t="s">
        <v>25</v>
      </c>
      <c r="AC41" s="21" t="s">
        <v>25</v>
      </c>
      <c r="AD41" s="21" t="s">
        <v>25</v>
      </c>
      <c r="AE41" s="5" t="s">
        <v>25</v>
      </c>
      <c r="AF41" s="21" t="s">
        <v>25</v>
      </c>
      <c r="AG41" s="21" t="s">
        <v>25</v>
      </c>
      <c r="AH41" s="21" t="s">
        <v>25</v>
      </c>
      <c r="AI41" s="21" t="s">
        <v>25</v>
      </c>
      <c r="AJ41" s="21" t="s">
        <v>25</v>
      </c>
      <c r="AK41" s="21" t="s">
        <v>25</v>
      </c>
      <c r="AL41" s="21" t="s">
        <v>25</v>
      </c>
      <c r="AM41" s="21" t="s">
        <v>25</v>
      </c>
      <c r="AN41" s="21" t="s">
        <v>25</v>
      </c>
      <c r="AO41" s="21" t="s">
        <v>25</v>
      </c>
      <c r="AP41" s="21" t="s">
        <v>25</v>
      </c>
      <c r="AQ41" s="21" t="s">
        <v>25</v>
      </c>
      <c r="AR41" s="21" t="s">
        <v>25</v>
      </c>
      <c r="AS41" s="21" t="s">
        <v>25</v>
      </c>
      <c r="AT41" s="21" t="s">
        <v>25</v>
      </c>
      <c r="AU41" s="21" t="s">
        <v>25</v>
      </c>
      <c r="AV41" s="21" t="s">
        <v>25</v>
      </c>
      <c r="AW41" s="21" t="s">
        <v>25</v>
      </c>
      <c r="AX41" s="21" t="s">
        <v>25</v>
      </c>
      <c r="AY41" s="21" t="s">
        <v>25</v>
      </c>
      <c r="AZ41" s="21" t="s">
        <v>25</v>
      </c>
      <c r="BA41" s="21" t="s">
        <v>25</v>
      </c>
      <c r="BB41" s="21" t="s">
        <v>25</v>
      </c>
      <c r="BC41" s="21" t="s">
        <v>25</v>
      </c>
      <c r="BD41" s="21" t="s">
        <v>25</v>
      </c>
      <c r="BE41" s="21" t="s">
        <v>25</v>
      </c>
      <c r="BF41" s="21" t="s">
        <v>25</v>
      </c>
      <c r="BG41" s="21" t="s">
        <v>25</v>
      </c>
      <c r="BH41" s="5" t="s">
        <v>703</v>
      </c>
      <c r="BI41" s="5" t="s">
        <v>704</v>
      </c>
      <c r="BJ41" s="21">
        <v>45077</v>
      </c>
      <c r="BK41" s="21">
        <v>45412</v>
      </c>
      <c r="BL41" s="5" t="s">
        <v>882</v>
      </c>
      <c r="BM41" s="21">
        <v>45594</v>
      </c>
      <c r="BN41" s="5" t="s">
        <v>2035</v>
      </c>
      <c r="BO41" s="5" t="s">
        <v>2039</v>
      </c>
      <c r="BP41" s="137"/>
      <c r="BQ41" s="137"/>
      <c r="BR41" s="137"/>
      <c r="BS41" s="137"/>
      <c r="BT41" s="24">
        <v>103949591</v>
      </c>
      <c r="BU41" s="21" t="s">
        <v>2040</v>
      </c>
      <c r="BV41" s="24">
        <v>10707444</v>
      </c>
      <c r="BW41" s="5"/>
      <c r="BX41" s="24">
        <v>0</v>
      </c>
      <c r="BY41" s="24">
        <f>+BT41+BV41</f>
        <v>114657035</v>
      </c>
      <c r="BZ41" s="2" t="s">
        <v>876</v>
      </c>
      <c r="CA41" s="191" t="s">
        <v>876</v>
      </c>
      <c r="CB41" s="2" t="s">
        <v>876</v>
      </c>
      <c r="CC41" s="5">
        <v>0</v>
      </c>
      <c r="CD41" s="5">
        <v>0</v>
      </c>
      <c r="CE41" s="5">
        <v>0</v>
      </c>
      <c r="CF41" s="21">
        <v>45594</v>
      </c>
      <c r="CG41" s="5" t="s">
        <v>2041</v>
      </c>
      <c r="CH41" s="192">
        <v>45077</v>
      </c>
      <c r="CI41" s="192">
        <v>45382</v>
      </c>
      <c r="CJ41" s="192" t="s">
        <v>25</v>
      </c>
      <c r="CK41" s="192" t="s">
        <v>25</v>
      </c>
      <c r="CL41" s="192" t="s">
        <v>25</v>
      </c>
      <c r="CM41" s="192" t="str">
        <f>+CG41</f>
        <v>33-44-101239119</v>
      </c>
      <c r="CN41" s="192">
        <v>45077</v>
      </c>
      <c r="CO41" s="192">
        <v>46357</v>
      </c>
      <c r="CP41" s="192" t="str">
        <f>+CM41</f>
        <v>33-44-101239119</v>
      </c>
      <c r="CQ41" s="192">
        <v>45232</v>
      </c>
      <c r="CR41" s="192">
        <v>47088</v>
      </c>
      <c r="CS41" s="192" t="s">
        <v>25</v>
      </c>
      <c r="CT41" s="192" t="s">
        <v>25</v>
      </c>
      <c r="CU41" s="192" t="s">
        <v>25</v>
      </c>
      <c r="CV41" s="189" t="s">
        <v>25</v>
      </c>
      <c r="CW41" s="192" t="s">
        <v>25</v>
      </c>
      <c r="CX41" s="192" t="s">
        <v>25</v>
      </c>
      <c r="CY41" s="21">
        <v>45594</v>
      </c>
      <c r="CZ41" s="193">
        <f t="shared" si="40"/>
        <v>6.0666666666666664</v>
      </c>
      <c r="DA41" s="194">
        <v>1</v>
      </c>
      <c r="DB41" s="194"/>
      <c r="DC41" s="194"/>
      <c r="DD41" s="194"/>
      <c r="DE41" s="194"/>
      <c r="DF41" s="194">
        <v>0.9</v>
      </c>
      <c r="DG41" s="194"/>
      <c r="DH41" s="194"/>
      <c r="DI41" s="194"/>
      <c r="DJ41" s="194"/>
      <c r="DK41" s="195">
        <f t="shared" ca="1" si="41"/>
        <v>1.3021978021978022</v>
      </c>
      <c r="DL41" s="25" t="str">
        <f t="shared" ca="1" si="42"/>
        <v>VENCIDO</v>
      </c>
      <c r="DM41" s="190" t="s">
        <v>11</v>
      </c>
      <c r="DN41" s="24">
        <v>0</v>
      </c>
      <c r="DO41" s="24">
        <v>0</v>
      </c>
      <c r="DP41" s="26">
        <v>2</v>
      </c>
      <c r="DQ41" s="2" t="s">
        <v>2042</v>
      </c>
      <c r="DR41" s="24" t="s">
        <v>2043</v>
      </c>
      <c r="DS41" s="24">
        <f>59988561+43202771</f>
        <v>103191332</v>
      </c>
      <c r="DT41" s="24">
        <f t="shared" si="32"/>
        <v>11465703</v>
      </c>
      <c r="DU41" s="25">
        <f t="shared" si="49"/>
        <v>0.90000000436083138</v>
      </c>
      <c r="DV41" s="24">
        <f t="shared" si="53"/>
        <v>11465703</v>
      </c>
      <c r="DW41" s="188" t="s">
        <v>25</v>
      </c>
      <c r="DX41" s="5" t="s">
        <v>25</v>
      </c>
      <c r="DY41" s="21" t="s">
        <v>25</v>
      </c>
      <c r="DZ41" s="21" t="s">
        <v>25</v>
      </c>
      <c r="EA41" s="5" t="s">
        <v>25</v>
      </c>
      <c r="EB41" s="24" t="s">
        <v>25</v>
      </c>
      <c r="EC41" s="2"/>
      <c r="ED41" s="2"/>
      <c r="EE41" s="2"/>
      <c r="EF41" s="27"/>
      <c r="EG41" s="28"/>
      <c r="EH41" s="196">
        <f t="shared" ca="1" si="45"/>
        <v>45649</v>
      </c>
      <c r="EI41" s="5"/>
      <c r="EJ41" s="5"/>
      <c r="EK41" s="5" t="s">
        <v>1517</v>
      </c>
      <c r="EL41" s="5" t="s">
        <v>1561</v>
      </c>
      <c r="EM41" s="29" t="s">
        <v>2044</v>
      </c>
      <c r="EN41" s="30" t="s">
        <v>2045</v>
      </c>
      <c r="EO41" s="228">
        <v>45641</v>
      </c>
      <c r="EP41" s="198">
        <v>0</v>
      </c>
      <c r="EQ41" s="198">
        <v>0</v>
      </c>
      <c r="ER41" s="198">
        <v>0</v>
      </c>
    </row>
    <row r="42" spans="1:148" s="4" customFormat="1" ht="99.95" customHeight="1">
      <c r="A42" s="19" t="s">
        <v>698</v>
      </c>
      <c r="B42" s="2" t="e">
        <f>+#REF!+1</f>
        <v>#REF!</v>
      </c>
      <c r="C42" s="20" t="s">
        <v>699</v>
      </c>
      <c r="D42" s="5" t="s">
        <v>260</v>
      </c>
      <c r="E42" s="2" t="s">
        <v>700</v>
      </c>
      <c r="F42" s="5" t="s">
        <v>252</v>
      </c>
      <c r="G42" s="21">
        <v>44900</v>
      </c>
      <c r="H42" s="5">
        <v>730</v>
      </c>
      <c r="I42" s="5">
        <v>0</v>
      </c>
      <c r="J42" s="187" t="s">
        <v>2046</v>
      </c>
      <c r="K42" s="22">
        <v>0</v>
      </c>
      <c r="L42" s="22">
        <v>0</v>
      </c>
      <c r="M42" s="22">
        <v>0</v>
      </c>
      <c r="N42" s="22">
        <v>0</v>
      </c>
      <c r="O42" s="22">
        <v>0</v>
      </c>
      <c r="P42" s="22">
        <v>0</v>
      </c>
      <c r="Q42" s="6">
        <v>292970122</v>
      </c>
      <c r="R42" s="6">
        <v>619000000</v>
      </c>
      <c r="S42" s="6">
        <v>0</v>
      </c>
      <c r="T42" s="6">
        <v>0</v>
      </c>
      <c r="U42" s="6">
        <f t="shared" ref="U42:U55" si="54">SUM(K42:T42)</f>
        <v>911970122</v>
      </c>
      <c r="V42" s="5" t="s">
        <v>2047</v>
      </c>
      <c r="W42" s="5"/>
      <c r="X42" s="5" t="s">
        <v>1540</v>
      </c>
      <c r="Y42" s="5" t="s">
        <v>871</v>
      </c>
      <c r="Z42" s="2" t="s">
        <v>872</v>
      </c>
      <c r="AA42" s="5" t="s">
        <v>698</v>
      </c>
      <c r="AB42" s="5" t="s">
        <v>2048</v>
      </c>
      <c r="AC42" s="21">
        <v>45099</v>
      </c>
      <c r="AD42" s="21">
        <v>45119</v>
      </c>
      <c r="AE42" s="5" t="s">
        <v>1008</v>
      </c>
      <c r="AF42" s="21">
        <v>45333</v>
      </c>
      <c r="AG42" s="5" t="s">
        <v>2049</v>
      </c>
      <c r="AH42" s="5" t="s">
        <v>2050</v>
      </c>
      <c r="AI42" s="6">
        <v>911970122</v>
      </c>
      <c r="AJ42" s="188"/>
      <c r="AK42" s="6">
        <v>0</v>
      </c>
      <c r="AL42" s="5"/>
      <c r="AM42" s="5">
        <v>0</v>
      </c>
      <c r="AN42" s="6">
        <v>0</v>
      </c>
      <c r="AO42" s="5"/>
      <c r="AP42" s="6">
        <v>911970122</v>
      </c>
      <c r="AQ42" s="5" t="s">
        <v>2051</v>
      </c>
      <c r="AR42" s="21" t="s">
        <v>2052</v>
      </c>
      <c r="AS42" s="5" t="s">
        <v>2053</v>
      </c>
      <c r="AT42" s="5" t="s">
        <v>2054</v>
      </c>
      <c r="AU42" s="21" t="s">
        <v>2055</v>
      </c>
      <c r="AV42" s="5" t="s">
        <v>2056</v>
      </c>
      <c r="AW42" s="127">
        <v>0.39340000000000003</v>
      </c>
      <c r="AX42" s="127">
        <v>0.28339999999999999</v>
      </c>
      <c r="AY42" s="127">
        <f ca="1">+(EH42-AD42)/(AZ42-AD42)</f>
        <v>0.96539162112932608</v>
      </c>
      <c r="AZ42" s="21">
        <v>45668</v>
      </c>
      <c r="BA42" s="189">
        <f t="shared" ref="BA42:BA44" si="55">((AZ42-AD42)/30)</f>
        <v>18.3</v>
      </c>
      <c r="BB42" s="5" t="str">
        <f ca="1">+IF(AZ42&lt;NOW(),"VENCIDO","VIGENTE")</f>
        <v>VIGENTE</v>
      </c>
      <c r="BC42" s="5" t="s">
        <v>77</v>
      </c>
      <c r="BD42" s="21" t="s">
        <v>25</v>
      </c>
      <c r="BE42" s="21" t="s">
        <v>25</v>
      </c>
      <c r="BF42" s="21" t="s">
        <v>25</v>
      </c>
      <c r="BG42" s="21" t="s">
        <v>25</v>
      </c>
      <c r="BH42" s="5" t="s">
        <v>2057</v>
      </c>
      <c r="BI42" s="5" t="s">
        <v>2058</v>
      </c>
      <c r="BJ42" s="21">
        <v>45233</v>
      </c>
      <c r="BK42" s="21">
        <v>45509</v>
      </c>
      <c r="BL42" s="5" t="s">
        <v>1059</v>
      </c>
      <c r="BM42" s="21">
        <v>45630</v>
      </c>
      <c r="BN42" s="5" t="s">
        <v>2059</v>
      </c>
      <c r="BO42" s="5" t="s">
        <v>2060</v>
      </c>
      <c r="BP42" s="137">
        <f>+BT42</f>
        <v>909214710</v>
      </c>
      <c r="BQ42" s="137"/>
      <c r="BR42" s="137"/>
      <c r="BS42" s="137"/>
      <c r="BT42" s="24">
        <v>909214710</v>
      </c>
      <c r="BU42" s="5"/>
      <c r="BV42" s="24">
        <v>0</v>
      </c>
      <c r="BW42" s="5"/>
      <c r="BX42" s="24">
        <v>0</v>
      </c>
      <c r="BY42" s="24">
        <f>+BT42+BV42</f>
        <v>909214710</v>
      </c>
      <c r="BZ42" s="2">
        <v>1</v>
      </c>
      <c r="CA42" s="191">
        <v>45630</v>
      </c>
      <c r="CB42" s="2" t="s">
        <v>974</v>
      </c>
      <c r="CC42" s="5">
        <v>0</v>
      </c>
      <c r="CD42" s="5">
        <v>0</v>
      </c>
      <c r="CE42" s="5">
        <v>0</v>
      </c>
      <c r="CF42" s="21">
        <v>45295</v>
      </c>
      <c r="CG42" s="5" t="s">
        <v>2061</v>
      </c>
      <c r="CH42" s="192">
        <v>45235</v>
      </c>
      <c r="CI42" s="192">
        <v>45752</v>
      </c>
      <c r="CJ42" s="192" t="s">
        <v>25</v>
      </c>
      <c r="CK42" s="192" t="s">
        <v>25</v>
      </c>
      <c r="CL42" s="192" t="s">
        <v>25</v>
      </c>
      <c r="CM42" s="192" t="str">
        <f>+CG42</f>
        <v>CBC-100052428</v>
      </c>
      <c r="CN42" s="192">
        <v>45509</v>
      </c>
      <c r="CO42" s="192">
        <v>46726</v>
      </c>
      <c r="CP42" s="192" t="str">
        <f>+CM42</f>
        <v>CBC-100052428</v>
      </c>
      <c r="CQ42" s="192">
        <v>45631</v>
      </c>
      <c r="CR42" s="192">
        <v>47457</v>
      </c>
      <c r="CS42" s="192" t="s">
        <v>25</v>
      </c>
      <c r="CT42" s="192" t="s">
        <v>25</v>
      </c>
      <c r="CU42" s="192" t="s">
        <v>25</v>
      </c>
      <c r="CV42" s="189" t="s">
        <v>2062</v>
      </c>
      <c r="CW42" s="192">
        <v>45235</v>
      </c>
      <c r="CX42" s="192">
        <v>45631</v>
      </c>
      <c r="CY42" s="21">
        <v>45661</v>
      </c>
      <c r="CZ42" s="193">
        <f t="shared" si="40"/>
        <v>5.0666666666666664</v>
      </c>
      <c r="DA42" s="194">
        <v>0.39</v>
      </c>
      <c r="DB42" s="194">
        <v>0.39</v>
      </c>
      <c r="DC42" s="194"/>
      <c r="DD42" s="194"/>
      <c r="DE42" s="194"/>
      <c r="DF42" s="194">
        <v>0.28339999999999999</v>
      </c>
      <c r="DG42" s="194">
        <v>0.28339999999999999</v>
      </c>
      <c r="DH42" s="194"/>
      <c r="DI42" s="194"/>
      <c r="DJ42" s="194"/>
      <c r="DK42" s="195">
        <f t="shared" ca="1" si="41"/>
        <v>0.92105263157894735</v>
      </c>
      <c r="DL42" s="25" t="str">
        <f t="shared" ca="1" si="42"/>
        <v>VIGENTE</v>
      </c>
      <c r="DM42" s="190" t="s">
        <v>9</v>
      </c>
      <c r="DN42" s="24">
        <v>0</v>
      </c>
      <c r="DO42" s="24">
        <v>0</v>
      </c>
      <c r="DP42" s="26">
        <v>1</v>
      </c>
      <c r="DQ42" s="191" t="s">
        <v>2063</v>
      </c>
      <c r="DR42" s="24">
        <v>257686876</v>
      </c>
      <c r="DS42" s="24">
        <f>+DR42</f>
        <v>257686876</v>
      </c>
      <c r="DT42" s="24">
        <f t="shared" si="32"/>
        <v>651527834</v>
      </c>
      <c r="DU42" s="25">
        <f>+DS42/BY42</f>
        <v>0.28341696759393609</v>
      </c>
      <c r="DV42" s="24">
        <f t="shared" ref="DV42:DV43" si="56">+BY42-DS42</f>
        <v>651527834</v>
      </c>
      <c r="DW42" s="188" t="s">
        <v>25</v>
      </c>
      <c r="DX42" s="5" t="s">
        <v>57</v>
      </c>
      <c r="DY42" s="21">
        <v>45232</v>
      </c>
      <c r="DZ42" s="21">
        <v>45509</v>
      </c>
      <c r="EA42" s="5" t="s">
        <v>2064</v>
      </c>
      <c r="EB42" s="24">
        <v>72890000</v>
      </c>
      <c r="EC42" s="2"/>
      <c r="ED42" s="2"/>
      <c r="EE42" s="2"/>
      <c r="EF42" s="27"/>
      <c r="EG42" s="28"/>
      <c r="EH42" s="196">
        <f t="shared" ca="1" si="45"/>
        <v>45649</v>
      </c>
      <c r="EI42" s="5"/>
      <c r="EJ42" s="5"/>
      <c r="EK42" s="5" t="s">
        <v>1517</v>
      </c>
      <c r="EL42" s="5" t="s">
        <v>1561</v>
      </c>
      <c r="EM42" s="29" t="s">
        <v>2065</v>
      </c>
      <c r="EN42" s="30" t="s">
        <v>2066</v>
      </c>
      <c r="EO42" s="228">
        <v>45641</v>
      </c>
      <c r="EP42" s="198">
        <f>BY42+VLOOKUP(DX42,$1:$1048576,77,FALSE)</f>
        <v>982104710</v>
      </c>
      <c r="EQ42" s="198">
        <f t="shared" si="46"/>
        <v>39284188.399999999</v>
      </c>
      <c r="ER42" s="198">
        <f t="shared" si="47"/>
        <v>1021388898.4</v>
      </c>
    </row>
    <row r="43" spans="1:148" s="4" customFormat="1" ht="99.95" customHeight="1">
      <c r="A43" s="19" t="s">
        <v>57</v>
      </c>
      <c r="B43" s="2" t="e">
        <f t="shared" si="48"/>
        <v>#REF!</v>
      </c>
      <c r="C43" s="20" t="s">
        <v>359</v>
      </c>
      <c r="D43" s="5" t="s">
        <v>288</v>
      </c>
      <c r="E43" s="2" t="s">
        <v>58</v>
      </c>
      <c r="F43" s="5" t="s">
        <v>25</v>
      </c>
      <c r="G43" s="21" t="s">
        <v>25</v>
      </c>
      <c r="H43" s="21" t="s">
        <v>25</v>
      </c>
      <c r="I43" s="21" t="s">
        <v>25</v>
      </c>
      <c r="J43" s="21" t="s">
        <v>25</v>
      </c>
      <c r="K43" s="22">
        <v>0</v>
      </c>
      <c r="L43" s="22">
        <v>0</v>
      </c>
      <c r="M43" s="22">
        <v>0</v>
      </c>
      <c r="N43" s="22">
        <v>0</v>
      </c>
      <c r="O43" s="22">
        <v>0</v>
      </c>
      <c r="P43" s="22">
        <v>0</v>
      </c>
      <c r="Q43" s="6">
        <v>72957610</v>
      </c>
      <c r="R43" s="6">
        <v>0</v>
      </c>
      <c r="S43" s="6">
        <v>0</v>
      </c>
      <c r="T43" s="6">
        <v>0</v>
      </c>
      <c r="U43" s="6">
        <f t="shared" si="54"/>
        <v>72957610</v>
      </c>
      <c r="V43" s="5" t="s">
        <v>2067</v>
      </c>
      <c r="W43" s="5"/>
      <c r="X43" s="5" t="s">
        <v>359</v>
      </c>
      <c r="Y43" s="5" t="s">
        <v>1580</v>
      </c>
      <c r="Z43" s="2" t="s">
        <v>896</v>
      </c>
      <c r="AA43" s="5" t="s">
        <v>25</v>
      </c>
      <c r="AB43" s="5" t="s">
        <v>25</v>
      </c>
      <c r="AC43" s="5" t="s">
        <v>25</v>
      </c>
      <c r="AD43" s="5" t="s">
        <v>25</v>
      </c>
      <c r="AE43" s="5" t="s">
        <v>25</v>
      </c>
      <c r="AF43" s="5" t="s">
        <v>25</v>
      </c>
      <c r="AG43" s="5" t="s">
        <v>25</v>
      </c>
      <c r="AH43" s="5" t="s">
        <v>25</v>
      </c>
      <c r="AI43" s="5" t="s">
        <v>25</v>
      </c>
      <c r="AJ43" s="5" t="s">
        <v>25</v>
      </c>
      <c r="AK43" s="5" t="s">
        <v>25</v>
      </c>
      <c r="AL43" s="5" t="s">
        <v>25</v>
      </c>
      <c r="AM43" s="5" t="s">
        <v>25</v>
      </c>
      <c r="AN43" s="5" t="s">
        <v>25</v>
      </c>
      <c r="AO43" s="5" t="s">
        <v>25</v>
      </c>
      <c r="AP43" s="5" t="s">
        <v>25</v>
      </c>
      <c r="AQ43" s="5" t="s">
        <v>25</v>
      </c>
      <c r="AR43" s="5" t="s">
        <v>25</v>
      </c>
      <c r="AS43" s="5" t="s">
        <v>25</v>
      </c>
      <c r="AT43" s="5" t="s">
        <v>25</v>
      </c>
      <c r="AU43" s="5" t="s">
        <v>25</v>
      </c>
      <c r="AV43" s="5" t="s">
        <v>25</v>
      </c>
      <c r="AW43" s="5" t="s">
        <v>25</v>
      </c>
      <c r="AX43" s="5" t="s">
        <v>25</v>
      </c>
      <c r="AY43" s="5" t="s">
        <v>25</v>
      </c>
      <c r="AZ43" s="5" t="s">
        <v>25</v>
      </c>
      <c r="BA43" s="5" t="s">
        <v>25</v>
      </c>
      <c r="BB43" s="5" t="s">
        <v>25</v>
      </c>
      <c r="BC43" s="5" t="s">
        <v>25</v>
      </c>
      <c r="BD43" s="5" t="s">
        <v>25</v>
      </c>
      <c r="BE43" s="5" t="s">
        <v>25</v>
      </c>
      <c r="BF43" s="5" t="s">
        <v>25</v>
      </c>
      <c r="BG43" s="5" t="s">
        <v>25</v>
      </c>
      <c r="BH43" s="5" t="s">
        <v>57</v>
      </c>
      <c r="BI43" s="5" t="s">
        <v>58</v>
      </c>
      <c r="BJ43" s="21">
        <v>45232</v>
      </c>
      <c r="BK43" s="21">
        <v>45509</v>
      </c>
      <c r="BL43" s="5" t="s">
        <v>882</v>
      </c>
      <c r="BM43" s="21">
        <v>45692</v>
      </c>
      <c r="BN43" s="5" t="s">
        <v>2064</v>
      </c>
      <c r="BO43" s="5" t="s">
        <v>2068</v>
      </c>
      <c r="BP43" s="137"/>
      <c r="BQ43" s="137"/>
      <c r="BR43" s="137"/>
      <c r="BS43" s="137"/>
      <c r="BT43" s="24">
        <v>72890000</v>
      </c>
      <c r="BU43" s="5"/>
      <c r="BV43" s="24">
        <v>0</v>
      </c>
      <c r="BW43" s="5"/>
      <c r="BX43" s="24">
        <v>0</v>
      </c>
      <c r="BY43" s="24">
        <f>+BT43+BV43</f>
        <v>72890000</v>
      </c>
      <c r="BZ43" s="2">
        <v>0</v>
      </c>
      <c r="CA43" s="191">
        <v>0</v>
      </c>
      <c r="CB43" s="2">
        <v>0</v>
      </c>
      <c r="CC43" s="5">
        <v>0</v>
      </c>
      <c r="CD43" s="5">
        <v>0</v>
      </c>
      <c r="CE43" s="5">
        <v>0</v>
      </c>
      <c r="CF43" s="21">
        <v>45692</v>
      </c>
      <c r="CG43" s="5" t="s">
        <v>2069</v>
      </c>
      <c r="CH43" s="192">
        <v>45561</v>
      </c>
      <c r="CI43" s="192">
        <v>45957</v>
      </c>
      <c r="CJ43" s="192" t="s">
        <v>25</v>
      </c>
      <c r="CK43" s="192" t="s">
        <v>25</v>
      </c>
      <c r="CL43" s="192" t="s">
        <v>25</v>
      </c>
      <c r="CM43" s="192" t="str">
        <f>+CG43</f>
        <v>14-45-101105020                   ANEXO 2</v>
      </c>
      <c r="CN43" s="192">
        <v>45561</v>
      </c>
      <c r="CO43" s="192">
        <v>46534</v>
      </c>
      <c r="CP43" s="192" t="str">
        <f>+CM43</f>
        <v>14-45-101105020                   ANEXO 2</v>
      </c>
      <c r="CQ43" s="192">
        <v>45257</v>
      </c>
      <c r="CR43" s="192">
        <v>46534</v>
      </c>
      <c r="CS43" s="192" t="s">
        <v>25</v>
      </c>
      <c r="CT43" s="192" t="s">
        <v>25</v>
      </c>
      <c r="CU43" s="192" t="s">
        <v>25</v>
      </c>
      <c r="CV43" s="189" t="s">
        <v>25</v>
      </c>
      <c r="CW43" s="192" t="s">
        <v>25</v>
      </c>
      <c r="CX43" s="192" t="s">
        <v>25</v>
      </c>
      <c r="CY43" s="21">
        <v>45692</v>
      </c>
      <c r="CZ43" s="193">
        <f t="shared" si="40"/>
        <v>6.1</v>
      </c>
      <c r="DA43" s="194">
        <v>0</v>
      </c>
      <c r="DB43" s="194"/>
      <c r="DC43" s="194"/>
      <c r="DD43" s="194"/>
      <c r="DE43" s="194"/>
      <c r="DF43" s="194">
        <v>0.15</v>
      </c>
      <c r="DG43" s="194">
        <v>0.14000000000000001</v>
      </c>
      <c r="DH43" s="194"/>
      <c r="DI43" s="194"/>
      <c r="DJ43" s="194"/>
      <c r="DK43" s="195">
        <f t="shared" ca="1" si="41"/>
        <v>0.76502732240437155</v>
      </c>
      <c r="DL43" s="25" t="str">
        <f t="shared" ca="1" si="42"/>
        <v>VIGENTE</v>
      </c>
      <c r="DM43" s="190" t="s">
        <v>9</v>
      </c>
      <c r="DN43" s="24">
        <v>0</v>
      </c>
      <c r="DO43" s="24">
        <v>0</v>
      </c>
      <c r="DP43" s="26">
        <v>1</v>
      </c>
      <c r="DQ43" s="2" t="s">
        <v>2070</v>
      </c>
      <c r="DR43" s="24">
        <v>20657026</v>
      </c>
      <c r="DS43" s="24">
        <f>+DR43</f>
        <v>20657026</v>
      </c>
      <c r="DT43" s="24">
        <f t="shared" si="32"/>
        <v>52232974</v>
      </c>
      <c r="DU43" s="25">
        <f>+DS43/BY43</f>
        <v>0.28339999999999999</v>
      </c>
      <c r="DV43" s="24">
        <f t="shared" si="56"/>
        <v>52232974</v>
      </c>
      <c r="DW43" s="188" t="s">
        <v>25</v>
      </c>
      <c r="DX43" s="5" t="s">
        <v>25</v>
      </c>
      <c r="DY43" s="5" t="s">
        <v>25</v>
      </c>
      <c r="DZ43" s="5" t="s">
        <v>25</v>
      </c>
      <c r="EA43" s="5" t="s">
        <v>25</v>
      </c>
      <c r="EB43" s="24" t="s">
        <v>25</v>
      </c>
      <c r="EC43" s="2"/>
      <c r="ED43" s="2"/>
      <c r="EE43" s="2"/>
      <c r="EF43" s="27"/>
      <c r="EG43" s="28"/>
      <c r="EH43" s="196">
        <f t="shared" ca="1" si="45"/>
        <v>45649</v>
      </c>
      <c r="EI43" s="5"/>
      <c r="EJ43" s="5"/>
      <c r="EK43" s="5" t="s">
        <v>1517</v>
      </c>
      <c r="EL43" s="5" t="s">
        <v>1561</v>
      </c>
      <c r="EM43" s="29" t="s">
        <v>2071</v>
      </c>
      <c r="EN43" s="30" t="s">
        <v>59</v>
      </c>
      <c r="EO43" s="228">
        <v>45641</v>
      </c>
      <c r="EP43" s="198">
        <v>0</v>
      </c>
      <c r="EQ43" s="198">
        <v>0</v>
      </c>
      <c r="ER43" s="198">
        <v>0</v>
      </c>
    </row>
    <row r="44" spans="1:148" s="4" customFormat="1" ht="99.95" customHeight="1">
      <c r="A44" s="19" t="s">
        <v>727</v>
      </c>
      <c r="B44" s="2" t="e">
        <f>+#REF!+1</f>
        <v>#REF!</v>
      </c>
      <c r="C44" s="20" t="s">
        <v>645</v>
      </c>
      <c r="D44" s="5" t="s">
        <v>411</v>
      </c>
      <c r="E44" s="2" t="s">
        <v>728</v>
      </c>
      <c r="F44" s="5" t="s">
        <v>252</v>
      </c>
      <c r="G44" s="21">
        <v>45082</v>
      </c>
      <c r="H44" s="5">
        <v>22103</v>
      </c>
      <c r="I44" s="5">
        <v>0</v>
      </c>
      <c r="J44" s="187" t="s">
        <v>2072</v>
      </c>
      <c r="K44" s="22">
        <v>0</v>
      </c>
      <c r="L44" s="22">
        <v>0</v>
      </c>
      <c r="M44" s="22">
        <v>0</v>
      </c>
      <c r="N44" s="22">
        <v>0</v>
      </c>
      <c r="O44" s="22">
        <v>0</v>
      </c>
      <c r="P44" s="22">
        <v>0</v>
      </c>
      <c r="Q44" s="6">
        <v>7675937391</v>
      </c>
      <c r="R44" s="6">
        <v>2970000000</v>
      </c>
      <c r="S44" s="6">
        <v>0</v>
      </c>
      <c r="T44" s="6">
        <v>0</v>
      </c>
      <c r="U44" s="6">
        <f t="shared" si="54"/>
        <v>10645937391</v>
      </c>
      <c r="V44" s="5" t="s">
        <v>2073</v>
      </c>
      <c r="W44" s="5"/>
      <c r="X44" s="5" t="s">
        <v>1494</v>
      </c>
      <c r="Y44" s="5" t="s">
        <v>1580</v>
      </c>
      <c r="Z44" s="2" t="s">
        <v>872</v>
      </c>
      <c r="AA44" s="5" t="s">
        <v>727</v>
      </c>
      <c r="AB44" s="5" t="s">
        <v>728</v>
      </c>
      <c r="AC44" s="21">
        <v>45105</v>
      </c>
      <c r="AD44" s="21">
        <v>45154</v>
      </c>
      <c r="AE44" s="5" t="s">
        <v>918</v>
      </c>
      <c r="AF44" s="21">
        <v>45397</v>
      </c>
      <c r="AG44" s="5" t="s">
        <v>2074</v>
      </c>
      <c r="AH44" s="5" t="s">
        <v>2075</v>
      </c>
      <c r="AI44" s="6">
        <v>9947038063</v>
      </c>
      <c r="AJ44" s="188"/>
      <c r="AK44" s="6">
        <v>0</v>
      </c>
      <c r="AL44" s="5"/>
      <c r="AM44" s="5">
        <v>0</v>
      </c>
      <c r="AN44" s="6">
        <v>0</v>
      </c>
      <c r="AO44" s="5"/>
      <c r="AP44" s="6">
        <v>9947038063</v>
      </c>
      <c r="AQ44" s="5" t="s">
        <v>1102</v>
      </c>
      <c r="AR44" s="21">
        <v>45622</v>
      </c>
      <c r="AS44" s="5" t="s">
        <v>882</v>
      </c>
      <c r="AT44" s="5" t="s">
        <v>2076</v>
      </c>
      <c r="AU44" s="21">
        <v>45337</v>
      </c>
      <c r="AV44" s="5" t="s">
        <v>1548</v>
      </c>
      <c r="AW44" s="127">
        <v>0.23</v>
      </c>
      <c r="AX44" s="127">
        <v>0.20849999999999999</v>
      </c>
      <c r="AY44" s="127">
        <v>0.5867</v>
      </c>
      <c r="AZ44" s="21">
        <v>45803</v>
      </c>
      <c r="BA44" s="189">
        <f t="shared" si="55"/>
        <v>21.633333333333333</v>
      </c>
      <c r="BB44" s="5" t="str">
        <f t="shared" ref="BB44" ca="1" si="57">+IF(AZ44&lt;NOW(),"VENCIDO","VIGENTE")</f>
        <v>VIGENTE</v>
      </c>
      <c r="BC44" s="5" t="s">
        <v>77</v>
      </c>
      <c r="BD44" s="5" t="s">
        <v>25</v>
      </c>
      <c r="BE44" s="5" t="s">
        <v>2077</v>
      </c>
      <c r="BF44" s="21">
        <v>45135</v>
      </c>
      <c r="BG44" s="21">
        <v>45854</v>
      </c>
      <c r="BH44" s="5" t="s">
        <v>2078</v>
      </c>
      <c r="BI44" s="5" t="s">
        <v>2079</v>
      </c>
      <c r="BJ44" s="21">
        <v>45260</v>
      </c>
      <c r="BK44" s="21">
        <v>45561</v>
      </c>
      <c r="BL44" s="5" t="s">
        <v>979</v>
      </c>
      <c r="BM44" s="21">
        <v>45714</v>
      </c>
      <c r="BN44" s="5" t="s">
        <v>2080</v>
      </c>
      <c r="BO44" s="5" t="s">
        <v>2081</v>
      </c>
      <c r="BP44" s="137"/>
      <c r="BQ44" s="137"/>
      <c r="BR44" s="137"/>
      <c r="BS44" s="137"/>
      <c r="BT44" s="24">
        <v>9940991342</v>
      </c>
      <c r="BU44" s="5"/>
      <c r="BV44" s="24">
        <v>0</v>
      </c>
      <c r="BW44" s="5"/>
      <c r="BX44" s="24">
        <v>0</v>
      </c>
      <c r="BY44" s="24">
        <f>+BT44+BV44+BX44</f>
        <v>9940991342</v>
      </c>
      <c r="BZ44" s="2">
        <v>0</v>
      </c>
      <c r="CA44" s="191">
        <v>0</v>
      </c>
      <c r="CB44" s="2">
        <v>0</v>
      </c>
      <c r="CC44" s="5">
        <v>0</v>
      </c>
      <c r="CD44" s="5">
        <v>0</v>
      </c>
      <c r="CE44" s="5">
        <v>0</v>
      </c>
      <c r="CF44" s="21">
        <v>45714</v>
      </c>
      <c r="CG44" s="5" t="s">
        <v>2082</v>
      </c>
      <c r="CH44" s="192">
        <v>45561</v>
      </c>
      <c r="CI44" s="192">
        <v>45957</v>
      </c>
      <c r="CJ44" s="192" t="s">
        <v>25</v>
      </c>
      <c r="CK44" s="192"/>
      <c r="CL44" s="192"/>
      <c r="CM44" s="192" t="s">
        <v>2082</v>
      </c>
      <c r="CN44" s="192">
        <v>45561</v>
      </c>
      <c r="CO44" s="192">
        <v>47174</v>
      </c>
      <c r="CP44" s="192" t="s">
        <v>2083</v>
      </c>
      <c r="CQ44" s="192" t="s">
        <v>1987</v>
      </c>
      <c r="CR44" s="192"/>
      <c r="CS44" s="192" t="s">
        <v>2082</v>
      </c>
      <c r="CT44" s="192">
        <v>45713</v>
      </c>
      <c r="CU44" s="192">
        <v>46078</v>
      </c>
      <c r="CV44" s="189" t="s">
        <v>25</v>
      </c>
      <c r="CW44" s="192" t="s">
        <v>25</v>
      </c>
      <c r="CX44" s="192" t="s">
        <v>25</v>
      </c>
      <c r="CY44" s="21">
        <v>45714</v>
      </c>
      <c r="CZ44" s="193">
        <f t="shared" ref="CZ44:CZ57" si="58">((CY44-BK44)/30)</f>
        <v>5.0999999999999996</v>
      </c>
      <c r="DA44" s="194">
        <v>0.23</v>
      </c>
      <c r="DB44" s="194"/>
      <c r="DC44" s="194"/>
      <c r="DD44" s="194"/>
      <c r="DE44" s="194"/>
      <c r="DF44" s="194">
        <v>0.20849999999999999</v>
      </c>
      <c r="DG44" s="194"/>
      <c r="DH44" s="194"/>
      <c r="DI44" s="194"/>
      <c r="DJ44" s="194"/>
      <c r="DK44" s="195">
        <v>0.5867</v>
      </c>
      <c r="DL44" s="25" t="str">
        <f t="shared" ref="DL44:DL57" ca="1" si="59">+IF(CY44&lt;NOW(),"VENCIDO","VIGENTE")</f>
        <v>VIGENTE</v>
      </c>
      <c r="DM44" s="190" t="s">
        <v>9</v>
      </c>
      <c r="DN44" s="24">
        <v>0</v>
      </c>
      <c r="DO44" s="24">
        <v>0</v>
      </c>
      <c r="DP44" s="26">
        <v>0</v>
      </c>
      <c r="DQ44" s="2">
        <v>0</v>
      </c>
      <c r="DR44" s="24">
        <v>0</v>
      </c>
      <c r="DS44" s="24">
        <v>0</v>
      </c>
      <c r="DT44" s="24">
        <f t="shared" si="32"/>
        <v>9940991342</v>
      </c>
      <c r="DU44" s="25">
        <f>+DS44/BY44</f>
        <v>0</v>
      </c>
      <c r="DV44" s="24">
        <f t="shared" ref="DV44" si="60">+BY44-DS44</f>
        <v>9940991342</v>
      </c>
      <c r="DW44" s="188" t="s">
        <v>25</v>
      </c>
      <c r="DX44" s="5" t="s">
        <v>731</v>
      </c>
      <c r="DY44" s="21">
        <v>45434</v>
      </c>
      <c r="DZ44" s="21">
        <v>45561</v>
      </c>
      <c r="EA44" s="5" t="s">
        <v>2084</v>
      </c>
      <c r="EB44" s="24">
        <v>289440198</v>
      </c>
      <c r="EC44" s="2"/>
      <c r="ED44" s="2" t="s">
        <v>1302</v>
      </c>
      <c r="EE44" s="2"/>
      <c r="EF44" s="27"/>
      <c r="EG44" s="28"/>
      <c r="EH44" s="196">
        <f t="shared" ref="EH44:EH56" ca="1" si="61">+TODAY()</f>
        <v>45649</v>
      </c>
      <c r="EI44" s="5"/>
      <c r="EJ44" s="5"/>
      <c r="EK44" s="5" t="s">
        <v>1517</v>
      </c>
      <c r="EL44" s="5" t="s">
        <v>1610</v>
      </c>
      <c r="EM44" s="29" t="s">
        <v>2085</v>
      </c>
      <c r="EN44" s="354" t="s">
        <v>2086</v>
      </c>
      <c r="EO44" s="228">
        <v>45646</v>
      </c>
      <c r="EP44" s="198">
        <f>AP44+VLOOKUP(DX44,$1:$1048576,77,FALSE)</f>
        <v>10236478261</v>
      </c>
      <c r="EQ44" s="198">
        <f t="shared" ref="EQ44:EQ47" si="62">+EP44*0.04</f>
        <v>409459130.44</v>
      </c>
      <c r="ER44" s="198">
        <f t="shared" ref="ER44:ER47" si="63">+EP44+EQ44</f>
        <v>10645937391.440001</v>
      </c>
    </row>
    <row r="45" spans="1:148" s="4" customFormat="1" ht="99.95" customHeight="1">
      <c r="A45" s="19" t="s">
        <v>707</v>
      </c>
      <c r="B45" s="2" t="e">
        <f>+#REF!+1</f>
        <v>#REF!</v>
      </c>
      <c r="C45" s="20" t="s">
        <v>708</v>
      </c>
      <c r="D45" s="5" t="s">
        <v>466</v>
      </c>
      <c r="E45" s="2" t="s">
        <v>709</v>
      </c>
      <c r="F45" s="5" t="s">
        <v>252</v>
      </c>
      <c r="G45" s="21">
        <v>45275</v>
      </c>
      <c r="H45" s="5">
        <v>1305</v>
      </c>
      <c r="I45" s="5">
        <v>0</v>
      </c>
      <c r="J45" s="187" t="s">
        <v>2087</v>
      </c>
      <c r="K45" s="22">
        <v>0</v>
      </c>
      <c r="L45" s="22">
        <v>0</v>
      </c>
      <c r="M45" s="22">
        <v>0</v>
      </c>
      <c r="N45" s="22">
        <v>0</v>
      </c>
      <c r="O45" s="22">
        <v>0</v>
      </c>
      <c r="P45" s="22">
        <v>0</v>
      </c>
      <c r="Q45" s="6">
        <v>0</v>
      </c>
      <c r="R45" s="6">
        <v>306534175</v>
      </c>
      <c r="S45" s="6">
        <v>0</v>
      </c>
      <c r="T45" s="6">
        <v>0</v>
      </c>
      <c r="U45" s="6">
        <f t="shared" si="54"/>
        <v>306534175</v>
      </c>
      <c r="V45" s="5" t="s">
        <v>2088</v>
      </c>
      <c r="W45" s="5" t="s">
        <v>2089</v>
      </c>
      <c r="X45" s="5" t="s">
        <v>1540</v>
      </c>
      <c r="Y45" s="5" t="s">
        <v>871</v>
      </c>
      <c r="Z45" s="2" t="s">
        <v>2090</v>
      </c>
      <c r="AA45" s="5" t="s">
        <v>707</v>
      </c>
      <c r="AB45" s="5" t="s">
        <v>2091</v>
      </c>
      <c r="AC45" s="21">
        <v>45289</v>
      </c>
      <c r="AD45" s="21">
        <v>45370</v>
      </c>
      <c r="AE45" s="5" t="s">
        <v>2092</v>
      </c>
      <c r="AF45" s="21">
        <v>45644</v>
      </c>
      <c r="AG45" s="5" t="s">
        <v>2093</v>
      </c>
      <c r="AH45" s="5" t="s">
        <v>2094</v>
      </c>
      <c r="AI45" s="6">
        <v>306534175</v>
      </c>
      <c r="AJ45" s="188"/>
      <c r="AK45" s="6">
        <v>0</v>
      </c>
      <c r="AL45" s="5"/>
      <c r="AM45" s="5">
        <v>0</v>
      </c>
      <c r="AN45" s="6">
        <v>0</v>
      </c>
      <c r="AO45" s="5"/>
      <c r="AP45" s="6">
        <f>+AI45</f>
        <v>306534175</v>
      </c>
      <c r="AQ45" s="5" t="s">
        <v>25</v>
      </c>
      <c r="AR45" s="5" t="s">
        <v>25</v>
      </c>
      <c r="AS45" s="5" t="s">
        <v>25</v>
      </c>
      <c r="AT45" s="5" t="s">
        <v>25</v>
      </c>
      <c r="AU45" s="5" t="s">
        <v>25</v>
      </c>
      <c r="AV45" s="5" t="s">
        <v>25</v>
      </c>
      <c r="AW45" s="127">
        <v>0.03</v>
      </c>
      <c r="AX45" s="127">
        <v>0</v>
      </c>
      <c r="AY45" s="127">
        <f t="shared" ref="AY45:AY47" ca="1" si="64">+(EH45-AD45)/(AZ45-AD45)</f>
        <v>1.0182481751824817</v>
      </c>
      <c r="AZ45" s="21">
        <v>45644</v>
      </c>
      <c r="BA45" s="189">
        <f t="shared" ref="BA45:BA47" si="65">((AZ45-AD45)/30)</f>
        <v>9.1333333333333329</v>
      </c>
      <c r="BB45" s="5" t="str">
        <f t="shared" ref="BB45:BB46" ca="1" si="66">+IF(AZ45&lt;NOW(),"VENCIDO","VIGENTE")</f>
        <v>VENCIDO</v>
      </c>
      <c r="BC45" s="5" t="s">
        <v>77</v>
      </c>
      <c r="BD45" s="21" t="s">
        <v>25</v>
      </c>
      <c r="BE45" s="21" t="s">
        <v>25</v>
      </c>
      <c r="BF45" s="21" t="s">
        <v>25</v>
      </c>
      <c r="BG45" s="21" t="s">
        <v>25</v>
      </c>
      <c r="BH45" s="5" t="s">
        <v>2095</v>
      </c>
      <c r="BI45" s="5" t="s">
        <v>2096</v>
      </c>
      <c r="BJ45" s="21">
        <v>45481</v>
      </c>
      <c r="BK45" s="21">
        <v>45566</v>
      </c>
      <c r="BL45" s="5" t="s">
        <v>1914</v>
      </c>
      <c r="BM45" s="21">
        <v>45747</v>
      </c>
      <c r="BN45" s="5" t="s">
        <v>2097</v>
      </c>
      <c r="BO45" s="5">
        <v>0</v>
      </c>
      <c r="BP45" s="137">
        <f>+AP45</f>
        <v>306534175</v>
      </c>
      <c r="BQ45" s="137"/>
      <c r="BR45" s="137"/>
      <c r="BS45" s="137"/>
      <c r="BT45" s="24">
        <v>306477593.36000001</v>
      </c>
      <c r="BU45" s="5"/>
      <c r="BV45" s="24">
        <v>0</v>
      </c>
      <c r="BW45" s="5"/>
      <c r="BX45" s="24">
        <v>0</v>
      </c>
      <c r="BY45" s="24">
        <f>+BT45+BV45</f>
        <v>306477593.36000001</v>
      </c>
      <c r="BZ45" s="2">
        <v>0</v>
      </c>
      <c r="CA45" s="191">
        <v>0</v>
      </c>
      <c r="CB45" s="2">
        <v>0</v>
      </c>
      <c r="CC45" s="5">
        <v>0</v>
      </c>
      <c r="CD45" s="5">
        <v>0</v>
      </c>
      <c r="CE45" s="5">
        <v>0</v>
      </c>
      <c r="CF45" s="21">
        <v>45747</v>
      </c>
      <c r="CG45" s="5">
        <v>0</v>
      </c>
      <c r="CH45" s="192">
        <v>0</v>
      </c>
      <c r="CI45" s="192">
        <v>0</v>
      </c>
      <c r="CJ45" s="192">
        <v>0</v>
      </c>
      <c r="CK45" s="192">
        <v>0</v>
      </c>
      <c r="CL45" s="192">
        <v>0</v>
      </c>
      <c r="CM45" s="192">
        <v>0</v>
      </c>
      <c r="CN45" s="192">
        <v>0</v>
      </c>
      <c r="CO45" s="192">
        <v>0</v>
      </c>
      <c r="CP45" s="192">
        <v>0</v>
      </c>
      <c r="CQ45" s="192">
        <v>0</v>
      </c>
      <c r="CR45" s="192">
        <v>0</v>
      </c>
      <c r="CS45" s="192">
        <v>0</v>
      </c>
      <c r="CT45" s="192">
        <v>0</v>
      </c>
      <c r="CU45" s="192">
        <v>0</v>
      </c>
      <c r="CV45" s="189">
        <v>0</v>
      </c>
      <c r="CW45" s="192">
        <v>0</v>
      </c>
      <c r="CX45" s="192">
        <v>0</v>
      </c>
      <c r="CY45" s="21">
        <v>45747</v>
      </c>
      <c r="CZ45" s="193">
        <f t="shared" si="58"/>
        <v>6.0333333333333332</v>
      </c>
      <c r="DA45" s="194">
        <v>0</v>
      </c>
      <c r="DB45" s="194"/>
      <c r="DC45" s="194"/>
      <c r="DD45" s="194"/>
      <c r="DE45" s="194"/>
      <c r="DF45" s="194">
        <v>0</v>
      </c>
      <c r="DG45" s="194"/>
      <c r="DH45" s="194"/>
      <c r="DI45" s="194"/>
      <c r="DJ45" s="194"/>
      <c r="DK45" s="195">
        <f t="shared" ref="DK45:DK57" ca="1" si="67">+($EH$8-BK45)/(CY45-BK45)</f>
        <v>0.4585635359116022</v>
      </c>
      <c r="DL45" s="25" t="str">
        <f t="shared" ca="1" si="59"/>
        <v>VIGENTE</v>
      </c>
      <c r="DM45" s="190" t="s">
        <v>9</v>
      </c>
      <c r="DN45" s="24">
        <v>0</v>
      </c>
      <c r="DO45" s="24">
        <v>0</v>
      </c>
      <c r="DP45" s="26">
        <v>0</v>
      </c>
      <c r="DQ45" s="2">
        <v>0</v>
      </c>
      <c r="DR45" s="24">
        <v>0</v>
      </c>
      <c r="DS45" s="24">
        <v>0</v>
      </c>
      <c r="DT45" s="24">
        <f t="shared" si="32"/>
        <v>306477593.36000001</v>
      </c>
      <c r="DU45" s="25">
        <f>+DS45/BY45</f>
        <v>0</v>
      </c>
      <c r="DV45" s="24">
        <f t="shared" ref="DV45:DV46" si="68">+BY45-DS45</f>
        <v>306477593.36000001</v>
      </c>
      <c r="DW45" s="188" t="s">
        <v>25</v>
      </c>
      <c r="DX45" s="5" t="s">
        <v>735</v>
      </c>
      <c r="DY45" s="205">
        <v>45495</v>
      </c>
      <c r="DZ45" s="21">
        <v>45566</v>
      </c>
      <c r="EA45" s="5" t="s">
        <v>2098</v>
      </c>
      <c r="EB45" s="24">
        <v>21624776</v>
      </c>
      <c r="EC45" s="2"/>
      <c r="ED45" s="2"/>
      <c r="EE45" s="2"/>
      <c r="EF45" s="27"/>
      <c r="EG45" s="28"/>
      <c r="EH45" s="196">
        <f t="shared" ca="1" si="61"/>
        <v>45649</v>
      </c>
      <c r="EI45" s="5"/>
      <c r="EJ45" s="5"/>
      <c r="EK45" s="5" t="s">
        <v>1517</v>
      </c>
      <c r="EL45" s="5" t="s">
        <v>1561</v>
      </c>
      <c r="EM45" s="29" t="s">
        <v>2099</v>
      </c>
      <c r="EN45" s="366" t="s">
        <v>2100</v>
      </c>
      <c r="EO45" s="228">
        <v>45641</v>
      </c>
      <c r="EP45" s="198">
        <f>AP45+VLOOKUP(DX45,$1:$1048576,77,FALSE)</f>
        <v>328158951</v>
      </c>
      <c r="EQ45" s="198">
        <f t="shared" si="62"/>
        <v>13126358.040000001</v>
      </c>
      <c r="ER45" s="198">
        <f t="shared" si="63"/>
        <v>341285309.04000002</v>
      </c>
    </row>
    <row r="46" spans="1:148" s="4" customFormat="1" ht="150.75" customHeight="1">
      <c r="A46" s="19" t="s">
        <v>729</v>
      </c>
      <c r="B46" s="2" t="e">
        <f>+#REF!+1</f>
        <v>#REF!</v>
      </c>
      <c r="C46" s="20" t="s">
        <v>645</v>
      </c>
      <c r="D46" s="5" t="s">
        <v>411</v>
      </c>
      <c r="E46" s="2" t="s">
        <v>730</v>
      </c>
      <c r="F46" s="5" t="s">
        <v>252</v>
      </c>
      <c r="G46" s="21">
        <v>45275</v>
      </c>
      <c r="H46" s="5">
        <v>4694</v>
      </c>
      <c r="I46" s="5">
        <v>49600</v>
      </c>
      <c r="J46" s="187" t="s">
        <v>2101</v>
      </c>
      <c r="K46" s="22">
        <v>0</v>
      </c>
      <c r="L46" s="22">
        <v>0</v>
      </c>
      <c r="M46" s="22">
        <v>0</v>
      </c>
      <c r="N46" s="22">
        <v>0</v>
      </c>
      <c r="O46" s="22">
        <v>0</v>
      </c>
      <c r="P46" s="22">
        <v>0</v>
      </c>
      <c r="Q46" s="6">
        <v>10878649335</v>
      </c>
      <c r="R46" s="6">
        <v>0</v>
      </c>
      <c r="S46" s="6">
        <v>0</v>
      </c>
      <c r="T46" s="6">
        <v>0</v>
      </c>
      <c r="U46" s="6">
        <f t="shared" si="54"/>
        <v>10878649335</v>
      </c>
      <c r="V46" s="5" t="s">
        <v>2102</v>
      </c>
      <c r="W46" s="5"/>
      <c r="X46" s="5" t="s">
        <v>1494</v>
      </c>
      <c r="Y46" s="5" t="s">
        <v>1580</v>
      </c>
      <c r="Z46" s="2" t="s">
        <v>872</v>
      </c>
      <c r="AA46" s="5" t="s">
        <v>729</v>
      </c>
      <c r="AB46" s="2" t="s">
        <v>2103</v>
      </c>
      <c r="AC46" s="21">
        <v>45289</v>
      </c>
      <c r="AD46" s="21">
        <v>45544</v>
      </c>
      <c r="AE46" s="5" t="s">
        <v>1255</v>
      </c>
      <c r="AF46" s="21">
        <v>45938</v>
      </c>
      <c r="AG46" s="5" t="s">
        <v>2104</v>
      </c>
      <c r="AH46" s="5" t="s">
        <v>1925</v>
      </c>
      <c r="AI46" s="6">
        <v>9859647415</v>
      </c>
      <c r="AJ46" s="188"/>
      <c r="AK46" s="6">
        <v>0</v>
      </c>
      <c r="AL46" s="5"/>
      <c r="AM46" s="5">
        <v>0</v>
      </c>
      <c r="AN46" s="6">
        <v>0</v>
      </c>
      <c r="AO46" s="5"/>
      <c r="AP46" s="6">
        <f>+AI46+AK46+AN46</f>
        <v>9859647415</v>
      </c>
      <c r="AQ46" s="5">
        <v>0</v>
      </c>
      <c r="AR46" s="5">
        <v>0</v>
      </c>
      <c r="AS46" s="5">
        <v>0</v>
      </c>
      <c r="AT46" s="5">
        <v>0</v>
      </c>
      <c r="AU46" s="5">
        <v>0</v>
      </c>
      <c r="AV46" s="5">
        <v>0</v>
      </c>
      <c r="AW46" s="127">
        <v>0</v>
      </c>
      <c r="AX46" s="127">
        <v>0</v>
      </c>
      <c r="AY46" s="127">
        <f t="shared" ca="1" si="64"/>
        <v>0.26649746192893403</v>
      </c>
      <c r="AZ46" s="21">
        <v>45938</v>
      </c>
      <c r="BA46" s="189">
        <f t="shared" si="65"/>
        <v>13.133333333333333</v>
      </c>
      <c r="BB46" s="5" t="str">
        <f t="shared" ca="1" si="66"/>
        <v>VIGENTE</v>
      </c>
      <c r="BC46" s="5" t="s">
        <v>8</v>
      </c>
      <c r="BD46" s="21" t="s">
        <v>25</v>
      </c>
      <c r="BE46" s="21" t="s">
        <v>25</v>
      </c>
      <c r="BF46" s="21" t="s">
        <v>25</v>
      </c>
      <c r="BG46" s="21" t="s">
        <v>25</v>
      </c>
      <c r="BH46" s="5" t="s">
        <v>1071</v>
      </c>
      <c r="BI46" s="5" t="s">
        <v>1071</v>
      </c>
      <c r="BJ46" s="5" t="s">
        <v>1071</v>
      </c>
      <c r="BK46" s="5" t="s">
        <v>1071</v>
      </c>
      <c r="BL46" s="5" t="s">
        <v>1071</v>
      </c>
      <c r="BM46" s="5" t="s">
        <v>1071</v>
      </c>
      <c r="BN46" s="5">
        <v>0</v>
      </c>
      <c r="BO46" s="5">
        <v>0</v>
      </c>
      <c r="BP46" s="137"/>
      <c r="BQ46" s="137"/>
      <c r="BR46" s="137"/>
      <c r="BS46" s="137"/>
      <c r="BT46" s="24">
        <v>0</v>
      </c>
      <c r="BU46" s="5"/>
      <c r="BV46" s="24">
        <v>0</v>
      </c>
      <c r="BW46" s="5"/>
      <c r="BX46" s="24">
        <v>0</v>
      </c>
      <c r="BY46" s="24">
        <v>0</v>
      </c>
      <c r="BZ46" s="2">
        <v>0</v>
      </c>
      <c r="CA46" s="191">
        <v>0</v>
      </c>
      <c r="CB46" s="2">
        <v>0</v>
      </c>
      <c r="CC46" s="5">
        <v>0</v>
      </c>
      <c r="CD46" s="5">
        <v>0</v>
      </c>
      <c r="CE46" s="5">
        <v>0</v>
      </c>
      <c r="CF46" s="21" t="s">
        <v>1071</v>
      </c>
      <c r="CG46" s="5">
        <v>0</v>
      </c>
      <c r="CH46" s="192">
        <v>0</v>
      </c>
      <c r="CI46" s="192">
        <v>0</v>
      </c>
      <c r="CJ46" s="192">
        <v>0</v>
      </c>
      <c r="CK46" s="192">
        <v>0</v>
      </c>
      <c r="CL46" s="192">
        <v>0</v>
      </c>
      <c r="CM46" s="192">
        <v>0</v>
      </c>
      <c r="CN46" s="192">
        <v>0</v>
      </c>
      <c r="CO46" s="192">
        <v>0</v>
      </c>
      <c r="CP46" s="192">
        <v>0</v>
      </c>
      <c r="CQ46" s="192">
        <v>0</v>
      </c>
      <c r="CR46" s="192">
        <v>0</v>
      </c>
      <c r="CS46" s="192">
        <v>0</v>
      </c>
      <c r="CT46" s="192">
        <v>0</v>
      </c>
      <c r="CU46" s="192">
        <v>0</v>
      </c>
      <c r="CV46" s="189">
        <v>0</v>
      </c>
      <c r="CW46" s="192">
        <v>0</v>
      </c>
      <c r="CX46" s="192">
        <v>0</v>
      </c>
      <c r="CY46" s="21" t="s">
        <v>1071</v>
      </c>
      <c r="CZ46" s="193" t="e">
        <f t="shared" si="58"/>
        <v>#VALUE!</v>
      </c>
      <c r="DA46" s="194">
        <v>0</v>
      </c>
      <c r="DB46" s="194"/>
      <c r="DC46" s="194"/>
      <c r="DD46" s="194"/>
      <c r="DE46" s="194"/>
      <c r="DF46" s="194">
        <v>0</v>
      </c>
      <c r="DG46" s="194"/>
      <c r="DH46" s="194"/>
      <c r="DI46" s="194"/>
      <c r="DJ46" s="194"/>
      <c r="DK46" s="195">
        <v>0</v>
      </c>
      <c r="DL46" s="25" t="str">
        <f t="shared" ca="1" si="59"/>
        <v>VIGENTE</v>
      </c>
      <c r="DM46" s="190" t="s">
        <v>7</v>
      </c>
      <c r="DN46" s="24">
        <v>0</v>
      </c>
      <c r="DO46" s="24">
        <v>0</v>
      </c>
      <c r="DP46" s="26">
        <v>0</v>
      </c>
      <c r="DQ46" s="2">
        <v>0</v>
      </c>
      <c r="DR46" s="24">
        <v>0</v>
      </c>
      <c r="DS46" s="24">
        <v>0</v>
      </c>
      <c r="DT46" s="24">
        <f t="shared" si="32"/>
        <v>0</v>
      </c>
      <c r="DU46" s="25" t="e">
        <f>+DS46/BY46</f>
        <v>#DIV/0!</v>
      </c>
      <c r="DV46" s="24">
        <f t="shared" si="68"/>
        <v>0</v>
      </c>
      <c r="DW46" s="188" t="s">
        <v>25</v>
      </c>
      <c r="DX46" s="5" t="s">
        <v>1071</v>
      </c>
      <c r="DY46" s="5" t="s">
        <v>1071</v>
      </c>
      <c r="DZ46" s="5" t="s">
        <v>1071</v>
      </c>
      <c r="EA46" s="5" t="s">
        <v>1071</v>
      </c>
      <c r="EB46" s="5" t="s">
        <v>1071</v>
      </c>
      <c r="EC46" s="2"/>
      <c r="ED46" s="2" t="s">
        <v>1302</v>
      </c>
      <c r="EE46" s="2"/>
      <c r="EF46" s="27"/>
      <c r="EG46" s="28"/>
      <c r="EH46" s="196">
        <f t="shared" ca="1" si="61"/>
        <v>45649</v>
      </c>
      <c r="EI46" s="5"/>
      <c r="EJ46" s="5"/>
      <c r="EK46" s="5" t="s">
        <v>1517</v>
      </c>
      <c r="EL46" s="5" t="s">
        <v>1610</v>
      </c>
      <c r="EM46" s="29" t="s">
        <v>2105</v>
      </c>
      <c r="EN46" s="30" t="s">
        <v>2106</v>
      </c>
      <c r="EO46" s="228">
        <v>45646</v>
      </c>
      <c r="EP46" s="198">
        <f>AP46</f>
        <v>9859647415</v>
      </c>
      <c r="EQ46" s="198">
        <f t="shared" si="62"/>
        <v>394385896.60000002</v>
      </c>
      <c r="ER46" s="198">
        <f t="shared" si="63"/>
        <v>10254033311.6</v>
      </c>
    </row>
    <row r="47" spans="1:148" s="4" customFormat="1" ht="99.95" customHeight="1">
      <c r="A47" s="19" t="s">
        <v>689</v>
      </c>
      <c r="B47" s="2" t="e">
        <f>+#REF!+1</f>
        <v>#REF!</v>
      </c>
      <c r="C47" s="20" t="s">
        <v>363</v>
      </c>
      <c r="D47" s="5" t="s">
        <v>241</v>
      </c>
      <c r="E47" s="2" t="s">
        <v>690</v>
      </c>
      <c r="F47" s="5" t="s">
        <v>252</v>
      </c>
      <c r="G47" s="21">
        <v>44565</v>
      </c>
      <c r="H47" s="5">
        <f>30808+15394</f>
        <v>46202</v>
      </c>
      <c r="I47" s="5">
        <v>0</v>
      </c>
      <c r="J47" s="187" t="s">
        <v>2107</v>
      </c>
      <c r="K47" s="22">
        <v>0</v>
      </c>
      <c r="L47" s="22">
        <v>0</v>
      </c>
      <c r="M47" s="22">
        <v>0</v>
      </c>
      <c r="N47" s="22">
        <v>2061056890</v>
      </c>
      <c r="O47" s="22">
        <v>0</v>
      </c>
      <c r="P47" s="22">
        <v>0</v>
      </c>
      <c r="Q47" s="6">
        <v>0</v>
      </c>
      <c r="R47" s="6">
        <v>0</v>
      </c>
      <c r="S47" s="6">
        <v>0</v>
      </c>
      <c r="T47" s="6">
        <v>0</v>
      </c>
      <c r="U47" s="6">
        <f t="shared" si="54"/>
        <v>2061056890</v>
      </c>
      <c r="V47" s="5" t="s">
        <v>2108</v>
      </c>
      <c r="W47" s="5"/>
      <c r="X47" s="5" t="s">
        <v>1540</v>
      </c>
      <c r="Y47" s="5" t="s">
        <v>1580</v>
      </c>
      <c r="Z47" s="2" t="s">
        <v>872</v>
      </c>
      <c r="AA47" s="19" t="s">
        <v>689</v>
      </c>
      <c r="AB47" s="5" t="s">
        <v>2109</v>
      </c>
      <c r="AC47" s="21">
        <v>44848</v>
      </c>
      <c r="AD47" s="21">
        <v>44901</v>
      </c>
      <c r="AE47" s="5" t="s">
        <v>874</v>
      </c>
      <c r="AF47" s="21">
        <v>45174</v>
      </c>
      <c r="AG47" s="5" t="s">
        <v>2110</v>
      </c>
      <c r="AH47" s="31" t="s">
        <v>2111</v>
      </c>
      <c r="AI47" s="6">
        <v>2061056890</v>
      </c>
      <c r="AJ47" s="188"/>
      <c r="AK47" s="6">
        <v>0</v>
      </c>
      <c r="AL47" s="5"/>
      <c r="AM47" s="5">
        <v>0</v>
      </c>
      <c r="AN47" s="6">
        <v>0</v>
      </c>
      <c r="AO47" s="5"/>
      <c r="AP47" s="6">
        <f>+AI47+AK47+AN47</f>
        <v>2061056890</v>
      </c>
      <c r="AQ47" s="5" t="s">
        <v>2112</v>
      </c>
      <c r="AR47" s="21" t="s">
        <v>2113</v>
      </c>
      <c r="AS47" s="5" t="s">
        <v>2114</v>
      </c>
      <c r="AT47" s="5" t="s">
        <v>2115</v>
      </c>
      <c r="AU47" s="5" t="s">
        <v>2116</v>
      </c>
      <c r="AV47" s="5" t="s">
        <v>1548</v>
      </c>
      <c r="AW47" s="127">
        <v>0.96</v>
      </c>
      <c r="AX47" s="127">
        <v>0.9</v>
      </c>
      <c r="AY47" s="127">
        <f t="shared" ca="1" si="64"/>
        <v>0.86774941995359633</v>
      </c>
      <c r="AZ47" s="21">
        <v>45763</v>
      </c>
      <c r="BA47" s="189">
        <f t="shared" si="65"/>
        <v>28.733333333333334</v>
      </c>
      <c r="BB47" s="5" t="str">
        <f ca="1">+IF(AZ47&lt;NOW(),"VENCIDO","VIGENTE")</f>
        <v>VIGENTE</v>
      </c>
      <c r="BC47" s="5" t="s">
        <v>77</v>
      </c>
      <c r="BD47" s="21" t="s">
        <v>25</v>
      </c>
      <c r="BE47" s="5" t="s">
        <v>25</v>
      </c>
      <c r="BF47" s="5" t="s">
        <v>25</v>
      </c>
      <c r="BG47" s="5" t="s">
        <v>25</v>
      </c>
      <c r="BH47" s="5" t="s">
        <v>2117</v>
      </c>
      <c r="BI47" s="2" t="s">
        <v>690</v>
      </c>
      <c r="BJ47" s="21">
        <v>45058</v>
      </c>
      <c r="BK47" s="21">
        <v>45124</v>
      </c>
      <c r="BL47" s="5" t="s">
        <v>882</v>
      </c>
      <c r="BM47" s="21">
        <v>45367</v>
      </c>
      <c r="BN47" s="5" t="s">
        <v>2118</v>
      </c>
      <c r="BO47" s="5" t="s">
        <v>2119</v>
      </c>
      <c r="BP47" s="137">
        <v>1993913613</v>
      </c>
      <c r="BQ47" s="137"/>
      <c r="BR47" s="137"/>
      <c r="BS47" s="137"/>
      <c r="BT47" s="24">
        <v>1993913613</v>
      </c>
      <c r="BU47" s="5"/>
      <c r="BV47" s="24">
        <v>0</v>
      </c>
      <c r="BW47" s="5"/>
      <c r="BX47" s="24">
        <v>0</v>
      </c>
      <c r="BY47" s="24">
        <f t="shared" ref="BY47" si="69">+BT47+BV47+BX47</f>
        <v>1993913613</v>
      </c>
      <c r="BZ47" s="2" t="s">
        <v>1750</v>
      </c>
      <c r="CA47" s="191" t="s">
        <v>2120</v>
      </c>
      <c r="CB47" s="2" t="s">
        <v>2121</v>
      </c>
      <c r="CC47" s="5" t="s">
        <v>2122</v>
      </c>
      <c r="CD47" s="21" t="s">
        <v>2123</v>
      </c>
      <c r="CE47" s="5" t="s">
        <v>2124</v>
      </c>
      <c r="CF47" s="21" t="s">
        <v>2125</v>
      </c>
      <c r="CG47" s="5" t="s">
        <v>2126</v>
      </c>
      <c r="CH47" s="192">
        <v>45058</v>
      </c>
      <c r="CI47" s="192">
        <v>45679</v>
      </c>
      <c r="CJ47" s="192"/>
      <c r="CK47" s="192"/>
      <c r="CL47" s="192"/>
      <c r="CM47" s="5" t="s">
        <v>2126</v>
      </c>
      <c r="CN47" s="192">
        <v>45058</v>
      </c>
      <c r="CO47" s="192">
        <v>46652</v>
      </c>
      <c r="CP47" s="5" t="s">
        <v>2126</v>
      </c>
      <c r="CQ47" s="192" t="s">
        <v>1784</v>
      </c>
      <c r="CR47" s="192" t="s">
        <v>1784</v>
      </c>
      <c r="CS47" s="192">
        <v>0</v>
      </c>
      <c r="CT47" s="192">
        <v>0</v>
      </c>
      <c r="CU47" s="192">
        <v>0</v>
      </c>
      <c r="CV47" s="189" t="s">
        <v>2127</v>
      </c>
      <c r="CW47" s="192">
        <v>45495</v>
      </c>
      <c r="CX47" s="192">
        <v>45557</v>
      </c>
      <c r="CY47" s="21">
        <v>45669</v>
      </c>
      <c r="CZ47" s="193">
        <f t="shared" si="58"/>
        <v>18.166666666666668</v>
      </c>
      <c r="DA47" s="194">
        <v>0.96</v>
      </c>
      <c r="DB47" s="194">
        <v>0.96</v>
      </c>
      <c r="DC47" s="194"/>
      <c r="DD47" s="194"/>
      <c r="DE47" s="194"/>
      <c r="DF47" s="194">
        <v>0.9</v>
      </c>
      <c r="DG47" s="194">
        <f>+DF47</f>
        <v>0.9</v>
      </c>
      <c r="DH47" s="194"/>
      <c r="DI47" s="194"/>
      <c r="DJ47" s="194"/>
      <c r="DK47" s="195">
        <f t="shared" ca="1" si="67"/>
        <v>0.96330275229357798</v>
      </c>
      <c r="DL47" s="25" t="str">
        <f t="shared" ca="1" si="59"/>
        <v>VIGENTE</v>
      </c>
      <c r="DM47" s="190" t="s">
        <v>9</v>
      </c>
      <c r="DN47" s="24">
        <v>0</v>
      </c>
      <c r="DO47" s="24">
        <v>0</v>
      </c>
      <c r="DP47" s="26">
        <v>0</v>
      </c>
      <c r="DQ47" s="2" t="s">
        <v>2128</v>
      </c>
      <c r="DR47" s="24" t="s">
        <v>2129</v>
      </c>
      <c r="DS47" s="24">
        <f>662334844+503834496+626390068</f>
        <v>1792559408</v>
      </c>
      <c r="DT47" s="24">
        <f t="shared" si="32"/>
        <v>201354205</v>
      </c>
      <c r="DU47" s="25">
        <f t="shared" ref="DU47:DU55" si="70">+DS47/BY47</f>
        <v>0.89901558237668744</v>
      </c>
      <c r="DV47" s="24">
        <f t="shared" ref="DV47:DV55" si="71">+BY47-DS47</f>
        <v>201354205</v>
      </c>
      <c r="DW47" s="188" t="s">
        <v>25</v>
      </c>
      <c r="DX47" s="5" t="s">
        <v>733</v>
      </c>
      <c r="DY47" s="21">
        <v>44965</v>
      </c>
      <c r="DZ47" s="21">
        <v>45124</v>
      </c>
      <c r="EA47" s="5" t="s">
        <v>2130</v>
      </c>
      <c r="EB47" s="24">
        <v>141818607</v>
      </c>
      <c r="EC47" s="2"/>
      <c r="ED47" s="2" t="s">
        <v>1073</v>
      </c>
      <c r="EE47" s="2"/>
      <c r="EF47" s="27"/>
      <c r="EG47" s="28"/>
      <c r="EH47" s="196">
        <f t="shared" ca="1" si="61"/>
        <v>45649</v>
      </c>
      <c r="EI47" s="5"/>
      <c r="EJ47" s="5"/>
      <c r="EK47" s="5" t="s">
        <v>1517</v>
      </c>
      <c r="EL47" s="5" t="s">
        <v>1561</v>
      </c>
      <c r="EM47" s="29" t="s">
        <v>2131</v>
      </c>
      <c r="EN47" s="30" t="s">
        <v>2132</v>
      </c>
      <c r="EO47" s="228">
        <v>45641</v>
      </c>
      <c r="EP47" s="198">
        <f>BY47+VLOOKUP(DX47,$1:$1048576,77,FALSE)</f>
        <v>2135732220</v>
      </c>
      <c r="EQ47" s="198">
        <f t="shared" si="62"/>
        <v>85429288.799999997</v>
      </c>
      <c r="ER47" s="198">
        <f t="shared" si="63"/>
        <v>2221161508.8000002</v>
      </c>
    </row>
    <row r="48" spans="1:148" s="4" customFormat="1" ht="99.95" customHeight="1">
      <c r="A48" s="19" t="s">
        <v>605</v>
      </c>
      <c r="B48" s="2" t="e">
        <f>+#REF!+1</f>
        <v>#REF!</v>
      </c>
      <c r="C48" s="20" t="s">
        <v>606</v>
      </c>
      <c r="D48" s="5" t="s">
        <v>226</v>
      </c>
      <c r="E48" s="2" t="s">
        <v>607</v>
      </c>
      <c r="F48" s="5" t="s">
        <v>252</v>
      </c>
      <c r="G48" s="21">
        <v>44740</v>
      </c>
      <c r="H48" s="5">
        <v>3070</v>
      </c>
      <c r="I48" s="5">
        <v>0</v>
      </c>
      <c r="J48" s="187" t="s">
        <v>2133</v>
      </c>
      <c r="K48" s="22">
        <v>0</v>
      </c>
      <c r="L48" s="22">
        <v>0</v>
      </c>
      <c r="M48" s="22">
        <v>0</v>
      </c>
      <c r="N48" s="22">
        <v>0</v>
      </c>
      <c r="O48" s="22">
        <v>1364006623</v>
      </c>
      <c r="P48" s="22">
        <v>0</v>
      </c>
      <c r="Q48" s="6">
        <v>0</v>
      </c>
      <c r="R48" s="6">
        <v>330000000</v>
      </c>
      <c r="S48" s="6">
        <v>0</v>
      </c>
      <c r="T48" s="6">
        <v>0</v>
      </c>
      <c r="U48" s="6">
        <f t="shared" ref="U48:U54" si="72">SUM(K48:T48)</f>
        <v>1694006623</v>
      </c>
      <c r="V48" s="5" t="s">
        <v>2134</v>
      </c>
      <c r="W48" s="5" t="s">
        <v>2135</v>
      </c>
      <c r="X48" s="5" t="s">
        <v>148</v>
      </c>
      <c r="Y48" s="5" t="s">
        <v>1580</v>
      </c>
      <c r="Z48" s="2" t="s">
        <v>872</v>
      </c>
      <c r="AA48" s="300" t="s">
        <v>605</v>
      </c>
      <c r="AB48" s="5" t="s">
        <v>2136</v>
      </c>
      <c r="AC48" s="21">
        <v>44882</v>
      </c>
      <c r="AD48" s="21">
        <v>44911</v>
      </c>
      <c r="AE48" s="5" t="s">
        <v>918</v>
      </c>
      <c r="AF48" s="21">
        <v>45153</v>
      </c>
      <c r="AG48" s="5" t="s">
        <v>2137</v>
      </c>
      <c r="AH48" s="300" t="s">
        <v>2138</v>
      </c>
      <c r="AI48" s="6">
        <v>1694006623</v>
      </c>
      <c r="AJ48" s="188"/>
      <c r="AK48" s="6">
        <v>0</v>
      </c>
      <c r="AL48" s="5"/>
      <c r="AM48" s="5">
        <v>0</v>
      </c>
      <c r="AN48" s="6">
        <v>0</v>
      </c>
      <c r="AO48" s="5"/>
      <c r="AP48" s="6">
        <v>1694006623</v>
      </c>
      <c r="AQ48" s="5">
        <v>0</v>
      </c>
      <c r="AR48" s="300">
        <v>0</v>
      </c>
      <c r="AS48" s="5">
        <v>0</v>
      </c>
      <c r="AT48" s="5" t="s">
        <v>1698</v>
      </c>
      <c r="AU48" s="310">
        <v>45056</v>
      </c>
      <c r="AV48" s="5" t="s">
        <v>1548</v>
      </c>
      <c r="AW48" s="127">
        <v>0</v>
      </c>
      <c r="AX48" s="127">
        <v>0</v>
      </c>
      <c r="AY48" s="127" t="e">
        <f ca="1">+(EH48-AD48)/(AZ48-AD48)</f>
        <v>#VALUE!</v>
      </c>
      <c r="AZ48" s="21" t="s">
        <v>1548</v>
      </c>
      <c r="BA48" s="189" t="e">
        <f>((AZ48-AD48)/30)</f>
        <v>#VALUE!</v>
      </c>
      <c r="BB48" s="5" t="str">
        <f ca="1">+IF(AZ48&lt;NOW(),"VENCIDO","VIGENTE")</f>
        <v>VIGENTE</v>
      </c>
      <c r="BC48" s="5" t="s">
        <v>10</v>
      </c>
      <c r="BD48" s="21" t="s">
        <v>25</v>
      </c>
      <c r="BE48" s="5" t="s">
        <v>25</v>
      </c>
      <c r="BF48" s="310" t="s">
        <v>25</v>
      </c>
      <c r="BG48" s="310" t="s">
        <v>25</v>
      </c>
      <c r="BH48" s="5" t="s">
        <v>2139</v>
      </c>
      <c r="BI48" s="300" t="s">
        <v>607</v>
      </c>
      <c r="BJ48" s="21">
        <v>45027</v>
      </c>
      <c r="BK48" s="21" t="s">
        <v>8</v>
      </c>
      <c r="BL48" s="5" t="s">
        <v>979</v>
      </c>
      <c r="BM48" s="21" t="s">
        <v>8</v>
      </c>
      <c r="BN48" s="5" t="s">
        <v>2140</v>
      </c>
      <c r="BO48" s="5" t="s">
        <v>2141</v>
      </c>
      <c r="BP48" s="137"/>
      <c r="BQ48" s="137"/>
      <c r="BR48" s="137">
        <v>1655222827</v>
      </c>
      <c r="BS48" s="137"/>
      <c r="BT48" s="24">
        <v>1655222827</v>
      </c>
      <c r="BU48" s="5"/>
      <c r="BV48" s="24">
        <v>0</v>
      </c>
      <c r="BW48" s="5"/>
      <c r="BX48" s="24">
        <v>0</v>
      </c>
      <c r="BY48" s="24">
        <v>1655222827</v>
      </c>
      <c r="BZ48" s="2"/>
      <c r="CA48" s="191"/>
      <c r="CB48" s="2"/>
      <c r="CC48" s="5"/>
      <c r="CD48" s="313"/>
      <c r="CE48" s="5"/>
      <c r="CF48" s="21"/>
      <c r="CG48" s="5" t="s">
        <v>2142</v>
      </c>
      <c r="CH48" s="192">
        <v>45027</v>
      </c>
      <c r="CI48" s="192">
        <v>45393</v>
      </c>
      <c r="CJ48" s="192"/>
      <c r="CK48" s="192"/>
      <c r="CL48" s="192"/>
      <c r="CM48" s="314" t="s">
        <v>2143</v>
      </c>
      <c r="CN48" s="192">
        <v>45027</v>
      </c>
      <c r="CO48" s="192">
        <v>46429</v>
      </c>
      <c r="CP48" s="314" t="s">
        <v>2143</v>
      </c>
      <c r="CQ48" s="192">
        <v>45180</v>
      </c>
      <c r="CR48" s="192">
        <v>47007</v>
      </c>
      <c r="CS48" s="192"/>
      <c r="CT48" s="192"/>
      <c r="CU48" s="192"/>
      <c r="CV48" s="189" t="s">
        <v>2144</v>
      </c>
      <c r="CW48" s="192">
        <v>45027</v>
      </c>
      <c r="CX48" s="192">
        <v>45180</v>
      </c>
      <c r="CY48" s="21" t="s">
        <v>8</v>
      </c>
      <c r="CZ48" s="193" t="e">
        <f t="shared" ref="CZ48:CZ54" si="73">((CY48-BK48)/30)</f>
        <v>#VALUE!</v>
      </c>
      <c r="DA48" s="194">
        <v>0</v>
      </c>
      <c r="DB48" s="194"/>
      <c r="DC48" s="194"/>
      <c r="DD48" s="194"/>
      <c r="DE48" s="194"/>
      <c r="DF48" s="194">
        <v>0</v>
      </c>
      <c r="DG48" s="194"/>
      <c r="DH48" s="194"/>
      <c r="DI48" s="194"/>
      <c r="DJ48" s="194"/>
      <c r="DK48" s="195" t="e">
        <f ca="1">+(TODAY()-BK48)/(CY48-BK48)</f>
        <v>#VALUE!</v>
      </c>
      <c r="DL48" s="25" t="str">
        <f t="shared" ref="DL48:DL54" ca="1" si="74">+IF(CY48&lt;NOW(),"VENCIDO","VIGENTE")</f>
        <v>VIGENTE</v>
      </c>
      <c r="DM48" s="190" t="s">
        <v>74</v>
      </c>
      <c r="DN48" s="24">
        <v>0</v>
      </c>
      <c r="DO48" s="24">
        <v>0</v>
      </c>
      <c r="DP48" s="26">
        <v>0</v>
      </c>
      <c r="DQ48" s="2">
        <v>0</v>
      </c>
      <c r="DR48" s="24">
        <v>0</v>
      </c>
      <c r="DS48" s="24">
        <v>0</v>
      </c>
      <c r="DT48" s="24">
        <f t="shared" ref="DT48:DT54" si="75">BY48-DS48</f>
        <v>1655222827</v>
      </c>
      <c r="DU48" s="25">
        <v>0</v>
      </c>
      <c r="DV48" s="24">
        <f t="shared" ref="DV48:DV54" si="76">+BY48-DS48</f>
        <v>1655222827</v>
      </c>
      <c r="DW48" s="188" t="s">
        <v>25</v>
      </c>
      <c r="DX48" s="5" t="s">
        <v>35</v>
      </c>
      <c r="DY48" s="21">
        <v>45111</v>
      </c>
      <c r="DZ48" s="21" t="s">
        <v>8</v>
      </c>
      <c r="EA48" s="5" t="s">
        <v>2145</v>
      </c>
      <c r="EB48" s="24">
        <v>160043622</v>
      </c>
      <c r="EC48" s="2"/>
      <c r="ED48" s="2"/>
      <c r="EE48" s="2"/>
      <c r="EF48" s="27"/>
      <c r="EG48" s="28"/>
      <c r="EH48" s="196">
        <f t="shared" ref="EH48:EH54" ca="1" si="77">+TODAY()</f>
        <v>45649</v>
      </c>
      <c r="EI48" s="5"/>
      <c r="EJ48" s="5"/>
      <c r="EK48" s="5" t="s">
        <v>2146</v>
      </c>
      <c r="EL48" s="300" t="s">
        <v>1610</v>
      </c>
      <c r="EM48" s="29" t="s">
        <v>2147</v>
      </c>
      <c r="EN48" s="327" t="s">
        <v>2148</v>
      </c>
      <c r="EO48" s="364">
        <v>45646</v>
      </c>
      <c r="EP48" s="198">
        <f>BY48+VLOOKUP(DX48,$1:$1048576,77,FALSE)</f>
        <v>1815266449</v>
      </c>
      <c r="EQ48" s="198">
        <f>+EP48*0.04</f>
        <v>72610657.960000008</v>
      </c>
      <c r="ER48" s="198">
        <f>+EP48+EQ48</f>
        <v>1887877106.96</v>
      </c>
    </row>
    <row r="49" spans="1:148" s="4" customFormat="1" ht="99.95" customHeight="1">
      <c r="A49" s="19" t="s">
        <v>35</v>
      </c>
      <c r="B49" s="2" t="e">
        <f>+B48+1</f>
        <v>#REF!</v>
      </c>
      <c r="C49" s="20" t="s">
        <v>359</v>
      </c>
      <c r="D49" s="5" t="s">
        <v>288</v>
      </c>
      <c r="E49" s="2" t="s">
        <v>36</v>
      </c>
      <c r="F49" s="5" t="s">
        <v>25</v>
      </c>
      <c r="G49" s="21" t="s">
        <v>25</v>
      </c>
      <c r="H49" s="5" t="s">
        <v>25</v>
      </c>
      <c r="I49" s="5" t="s">
        <v>25</v>
      </c>
      <c r="J49" s="300" t="s">
        <v>25</v>
      </c>
      <c r="K49" s="22">
        <v>0</v>
      </c>
      <c r="L49" s="22">
        <v>0</v>
      </c>
      <c r="M49" s="22">
        <v>0</v>
      </c>
      <c r="N49" s="22">
        <v>0</v>
      </c>
      <c r="O49" s="22">
        <v>160043622</v>
      </c>
      <c r="P49" s="22">
        <v>0</v>
      </c>
      <c r="Q49" s="6">
        <v>0</v>
      </c>
      <c r="R49" s="6">
        <v>0</v>
      </c>
      <c r="S49" s="6">
        <v>0</v>
      </c>
      <c r="T49" s="6">
        <v>0</v>
      </c>
      <c r="U49" s="6">
        <f t="shared" si="72"/>
        <v>160043622</v>
      </c>
      <c r="V49" s="5" t="s">
        <v>2149</v>
      </c>
      <c r="W49" s="5"/>
      <c r="X49" s="5" t="s">
        <v>359</v>
      </c>
      <c r="Y49" s="5" t="s">
        <v>25</v>
      </c>
      <c r="Z49" s="2" t="s">
        <v>896</v>
      </c>
      <c r="AA49" s="300" t="s">
        <v>25</v>
      </c>
      <c r="AB49" s="5" t="s">
        <v>25</v>
      </c>
      <c r="AC49" s="300" t="s">
        <v>25</v>
      </c>
      <c r="AD49" s="300" t="s">
        <v>25</v>
      </c>
      <c r="AE49" s="5" t="s">
        <v>25</v>
      </c>
      <c r="AF49" s="300" t="s">
        <v>25</v>
      </c>
      <c r="AG49" s="5" t="s">
        <v>25</v>
      </c>
      <c r="AH49" s="300" t="s">
        <v>25</v>
      </c>
      <c r="AI49" s="300" t="s">
        <v>25</v>
      </c>
      <c r="AJ49" s="300" t="s">
        <v>25</v>
      </c>
      <c r="AK49" s="300" t="s">
        <v>25</v>
      </c>
      <c r="AL49" s="5" t="s">
        <v>25</v>
      </c>
      <c r="AM49" s="5" t="s">
        <v>25</v>
      </c>
      <c r="AN49" s="300" t="s">
        <v>25</v>
      </c>
      <c r="AO49" s="5" t="s">
        <v>25</v>
      </c>
      <c r="AP49" s="300" t="s">
        <v>25</v>
      </c>
      <c r="AQ49" s="5" t="s">
        <v>25</v>
      </c>
      <c r="AR49" s="300" t="s">
        <v>25</v>
      </c>
      <c r="AS49" s="5" t="s">
        <v>25</v>
      </c>
      <c r="AT49" s="5" t="s">
        <v>25</v>
      </c>
      <c r="AU49" s="5" t="s">
        <v>25</v>
      </c>
      <c r="AV49" s="5" t="s">
        <v>25</v>
      </c>
      <c r="AW49" s="300" t="s">
        <v>25</v>
      </c>
      <c r="AX49" s="300" t="s">
        <v>25</v>
      </c>
      <c r="AY49" s="300" t="s">
        <v>25</v>
      </c>
      <c r="AZ49" s="300" t="s">
        <v>25</v>
      </c>
      <c r="BA49" s="300" t="s">
        <v>25</v>
      </c>
      <c r="BB49" s="5" t="s">
        <v>25</v>
      </c>
      <c r="BC49" s="5" t="s">
        <v>25</v>
      </c>
      <c r="BD49" s="300" t="s">
        <v>25</v>
      </c>
      <c r="BE49" s="5" t="s">
        <v>25</v>
      </c>
      <c r="BF49" s="5" t="s">
        <v>25</v>
      </c>
      <c r="BG49" s="5" t="s">
        <v>25</v>
      </c>
      <c r="BH49" s="5" t="s">
        <v>35</v>
      </c>
      <c r="BI49" s="300" t="s">
        <v>36</v>
      </c>
      <c r="BJ49" s="21">
        <v>45111</v>
      </c>
      <c r="BK49" s="21" t="s">
        <v>8</v>
      </c>
      <c r="BL49" s="5" t="s">
        <v>882</v>
      </c>
      <c r="BM49" s="21" t="s">
        <v>8</v>
      </c>
      <c r="BN49" s="5" t="s">
        <v>2150</v>
      </c>
      <c r="BO49" s="5" t="s">
        <v>2039</v>
      </c>
      <c r="BP49" s="137"/>
      <c r="BQ49" s="137"/>
      <c r="BR49" s="137"/>
      <c r="BS49" s="137"/>
      <c r="BT49" s="24">
        <v>160043622</v>
      </c>
      <c r="BU49" s="5"/>
      <c r="BV49" s="24">
        <v>0</v>
      </c>
      <c r="BW49" s="5"/>
      <c r="BX49" s="24">
        <v>0</v>
      </c>
      <c r="BY49" s="24">
        <v>160043622</v>
      </c>
      <c r="BZ49" s="2"/>
      <c r="CA49" s="191"/>
      <c r="CB49" s="2"/>
      <c r="CC49" s="5">
        <v>0</v>
      </c>
      <c r="CD49" s="300">
        <v>0</v>
      </c>
      <c r="CE49" s="5">
        <v>0</v>
      </c>
      <c r="CF49" s="21" t="s">
        <v>8</v>
      </c>
      <c r="CG49" s="5" t="s">
        <v>2151</v>
      </c>
      <c r="CH49" s="192">
        <v>45119</v>
      </c>
      <c r="CI49" s="192">
        <v>45424</v>
      </c>
      <c r="CJ49" s="192"/>
      <c r="CK49" s="192"/>
      <c r="CL49" s="192"/>
      <c r="CM49" s="314" t="s">
        <v>2151</v>
      </c>
      <c r="CN49" s="192">
        <v>45119</v>
      </c>
      <c r="CO49" s="192">
        <v>46399</v>
      </c>
      <c r="CP49" s="314"/>
      <c r="CQ49" s="192"/>
      <c r="CR49" s="192"/>
      <c r="CS49" s="192" t="s">
        <v>2151</v>
      </c>
      <c r="CT49" s="192">
        <v>45119</v>
      </c>
      <c r="CU49" s="192">
        <v>47099</v>
      </c>
      <c r="CV49" s="189"/>
      <c r="CW49" s="192"/>
      <c r="CX49" s="192"/>
      <c r="CY49" s="21" t="s">
        <v>8</v>
      </c>
      <c r="CZ49" s="193" t="e">
        <f t="shared" si="73"/>
        <v>#VALUE!</v>
      </c>
      <c r="DA49" s="194">
        <v>0</v>
      </c>
      <c r="DB49" s="194"/>
      <c r="DC49" s="194"/>
      <c r="DD49" s="194"/>
      <c r="DE49" s="194"/>
      <c r="DF49" s="194">
        <v>0</v>
      </c>
      <c r="DG49" s="194"/>
      <c r="DH49" s="194"/>
      <c r="DI49" s="194"/>
      <c r="DJ49" s="194"/>
      <c r="DK49" s="195" t="e">
        <f ca="1">+(TODAY()-BK49)/(CY49-BK49)</f>
        <v>#VALUE!</v>
      </c>
      <c r="DL49" s="25" t="str">
        <f t="shared" ca="1" si="74"/>
        <v>VIGENTE</v>
      </c>
      <c r="DM49" s="190" t="s">
        <v>74</v>
      </c>
      <c r="DN49" s="24">
        <v>0</v>
      </c>
      <c r="DO49" s="24">
        <v>0</v>
      </c>
      <c r="DP49" s="26">
        <v>0</v>
      </c>
      <c r="DQ49" s="2">
        <v>0</v>
      </c>
      <c r="DR49" s="24">
        <v>0</v>
      </c>
      <c r="DS49" s="24">
        <v>0</v>
      </c>
      <c r="DT49" s="24">
        <f t="shared" si="75"/>
        <v>160043622</v>
      </c>
      <c r="DU49" s="25">
        <v>0</v>
      </c>
      <c r="DV49" s="24">
        <f t="shared" si="76"/>
        <v>160043622</v>
      </c>
      <c r="DW49" s="188" t="s">
        <v>25</v>
      </c>
      <c r="DX49" s="5" t="s">
        <v>25</v>
      </c>
      <c r="DY49" s="21" t="s">
        <v>25</v>
      </c>
      <c r="DZ49" s="21" t="s">
        <v>25</v>
      </c>
      <c r="EA49" s="5" t="s">
        <v>25</v>
      </c>
      <c r="EB49" s="24" t="s">
        <v>25</v>
      </c>
      <c r="EC49" s="2"/>
      <c r="ED49" s="2"/>
      <c r="EE49" s="2"/>
      <c r="EF49" s="27"/>
      <c r="EG49" s="28"/>
      <c r="EH49" s="196">
        <f t="shared" ca="1" si="77"/>
        <v>45649</v>
      </c>
      <c r="EI49" s="5"/>
      <c r="EJ49" s="5"/>
      <c r="EK49" s="5" t="s">
        <v>2146</v>
      </c>
      <c r="EL49" s="300" t="s">
        <v>1610</v>
      </c>
      <c r="EM49" s="29" t="s">
        <v>2152</v>
      </c>
      <c r="EN49" s="327" t="s">
        <v>37</v>
      </c>
      <c r="EO49" s="364">
        <v>45646</v>
      </c>
      <c r="EP49" s="198">
        <v>0</v>
      </c>
      <c r="EQ49" s="198">
        <v>0</v>
      </c>
      <c r="ER49" s="198">
        <v>0</v>
      </c>
    </row>
    <row r="50" spans="1:148" s="4" customFormat="1" ht="99.95" customHeight="1">
      <c r="A50" s="19" t="s">
        <v>610</v>
      </c>
      <c r="B50" s="2" t="e">
        <f>+#REF!+1</f>
        <v>#REF!</v>
      </c>
      <c r="C50" s="20" t="s">
        <v>606</v>
      </c>
      <c r="D50" s="5" t="s">
        <v>226</v>
      </c>
      <c r="E50" s="2" t="s">
        <v>611</v>
      </c>
      <c r="F50" s="5" t="s">
        <v>252</v>
      </c>
      <c r="G50" s="21">
        <v>44900</v>
      </c>
      <c r="H50" s="5">
        <v>2170</v>
      </c>
      <c r="I50" s="5">
        <v>0</v>
      </c>
      <c r="J50" s="187" t="s">
        <v>2153</v>
      </c>
      <c r="K50" s="22">
        <v>0</v>
      </c>
      <c r="L50" s="22">
        <v>0</v>
      </c>
      <c r="M50" s="22">
        <v>0</v>
      </c>
      <c r="N50" s="22">
        <v>512407507</v>
      </c>
      <c r="O50" s="22">
        <v>0</v>
      </c>
      <c r="P50" s="22">
        <v>0</v>
      </c>
      <c r="Q50" s="6">
        <v>0</v>
      </c>
      <c r="R50" s="6">
        <v>213000000</v>
      </c>
      <c r="S50" s="6">
        <v>0</v>
      </c>
      <c r="T50" s="6">
        <v>0</v>
      </c>
      <c r="U50" s="6">
        <f t="shared" si="72"/>
        <v>725407507</v>
      </c>
      <c r="V50" s="5" t="s">
        <v>2154</v>
      </c>
      <c r="W50" s="5" t="s">
        <v>2155</v>
      </c>
      <c r="X50" s="5" t="s">
        <v>148</v>
      </c>
      <c r="Y50" s="5" t="s">
        <v>871</v>
      </c>
      <c r="Z50" s="2" t="s">
        <v>872</v>
      </c>
      <c r="AA50" s="300" t="s">
        <v>610</v>
      </c>
      <c r="AB50" s="5" t="s">
        <v>2156</v>
      </c>
      <c r="AC50" s="21">
        <v>44924</v>
      </c>
      <c r="AD50" s="21">
        <v>44981</v>
      </c>
      <c r="AE50" s="5" t="s">
        <v>874</v>
      </c>
      <c r="AF50" s="21">
        <v>45253</v>
      </c>
      <c r="AG50" s="5" t="s">
        <v>2137</v>
      </c>
      <c r="AH50" s="300" t="s">
        <v>2138</v>
      </c>
      <c r="AI50" s="6">
        <v>725407507</v>
      </c>
      <c r="AJ50" s="188"/>
      <c r="AK50" s="6">
        <v>0</v>
      </c>
      <c r="AL50" s="5"/>
      <c r="AM50" s="5">
        <v>0</v>
      </c>
      <c r="AN50" s="6">
        <v>0</v>
      </c>
      <c r="AO50" s="5"/>
      <c r="AP50" s="6">
        <v>725407507</v>
      </c>
      <c r="AQ50" s="5">
        <v>1</v>
      </c>
      <c r="AR50" s="300">
        <v>0</v>
      </c>
      <c r="AS50" s="5" t="s">
        <v>2157</v>
      </c>
      <c r="AT50" s="5" t="s">
        <v>1698</v>
      </c>
      <c r="AU50" s="310">
        <v>45223</v>
      </c>
      <c r="AV50" s="5" t="s">
        <v>1818</v>
      </c>
      <c r="AW50" s="127">
        <v>0.41660000000000003</v>
      </c>
      <c r="AX50" s="127">
        <v>0.41660000000000003</v>
      </c>
      <c r="AY50" s="127">
        <v>0.16109999999999999</v>
      </c>
      <c r="AZ50" s="21">
        <v>45847</v>
      </c>
      <c r="BA50" s="189">
        <f>((AZ50-AD50)/30)</f>
        <v>28.866666666666667</v>
      </c>
      <c r="BB50" s="5" t="str">
        <f ca="1">+IF(AZ50&lt;NOW(),"VENCIDO","VIGENTE")</f>
        <v>VIGENTE</v>
      </c>
      <c r="BC50" s="5" t="s">
        <v>77</v>
      </c>
      <c r="BD50" s="300" t="s">
        <v>25</v>
      </c>
      <c r="BE50" s="5" t="s">
        <v>25</v>
      </c>
      <c r="BF50" s="310" t="s">
        <v>25</v>
      </c>
      <c r="BG50" s="310" t="s">
        <v>25</v>
      </c>
      <c r="BH50" s="5" t="s">
        <v>2158</v>
      </c>
      <c r="BI50" s="300" t="s">
        <v>2159</v>
      </c>
      <c r="BJ50" s="21">
        <v>45188</v>
      </c>
      <c r="BK50" s="21" t="s">
        <v>1337</v>
      </c>
      <c r="BL50" s="5" t="s">
        <v>882</v>
      </c>
      <c r="BM50" s="21">
        <v>45796</v>
      </c>
      <c r="BN50" s="5" t="s">
        <v>2145</v>
      </c>
      <c r="BO50" s="5" t="s">
        <v>2160</v>
      </c>
      <c r="BP50" s="137"/>
      <c r="BQ50" s="137"/>
      <c r="BR50" s="137">
        <v>722287854</v>
      </c>
      <c r="BS50" s="137"/>
      <c r="BT50" s="24">
        <v>722287854</v>
      </c>
      <c r="BU50" s="5"/>
      <c r="BV50" s="24">
        <v>0</v>
      </c>
      <c r="BW50" s="5"/>
      <c r="BX50" s="24">
        <v>0</v>
      </c>
      <c r="BY50" s="24">
        <f>+BT50+BV50+BX50</f>
        <v>722287854</v>
      </c>
      <c r="BZ50" s="2"/>
      <c r="CA50" s="191"/>
      <c r="CB50" s="2"/>
      <c r="CC50" s="5">
        <v>0</v>
      </c>
      <c r="CD50" s="300">
        <v>0</v>
      </c>
      <c r="CE50" s="5">
        <v>0</v>
      </c>
      <c r="CF50" s="21">
        <v>45796</v>
      </c>
      <c r="CG50" s="5" t="s">
        <v>2161</v>
      </c>
      <c r="CH50" s="192">
        <v>45616</v>
      </c>
      <c r="CI50" s="192">
        <v>45953</v>
      </c>
      <c r="CJ50" s="192"/>
      <c r="CK50" s="192"/>
      <c r="CL50" s="192"/>
      <c r="CM50" s="5" t="s">
        <v>2161</v>
      </c>
      <c r="CN50" s="192">
        <v>45616</v>
      </c>
      <c r="CO50" s="192">
        <v>46895</v>
      </c>
      <c r="CP50" s="5" t="s">
        <v>2161</v>
      </c>
      <c r="CQ50" s="192" t="s">
        <v>2162</v>
      </c>
      <c r="CR50" s="192" t="s">
        <v>2162</v>
      </c>
      <c r="CS50" s="192"/>
      <c r="CT50" s="192"/>
      <c r="CU50" s="192"/>
      <c r="CV50" s="189" t="s">
        <v>2163</v>
      </c>
      <c r="CW50" s="192">
        <v>45616</v>
      </c>
      <c r="CX50" s="192">
        <v>45797</v>
      </c>
      <c r="CY50" s="21">
        <v>45919</v>
      </c>
      <c r="CZ50" s="193" t="e">
        <f t="shared" si="73"/>
        <v>#VALUE!</v>
      </c>
      <c r="DA50" s="194">
        <v>0.41660000000000003</v>
      </c>
      <c r="DB50" s="194"/>
      <c r="DC50" s="194"/>
      <c r="DD50" s="194"/>
      <c r="DE50" s="194"/>
      <c r="DF50" s="194">
        <v>0.41660000000000003</v>
      </c>
      <c r="DG50" s="194"/>
      <c r="DH50" s="194"/>
      <c r="DI50" s="194"/>
      <c r="DJ50" s="194"/>
      <c r="DK50" s="195">
        <v>0.16109999999999999</v>
      </c>
      <c r="DL50" s="25" t="str">
        <f t="shared" ca="1" si="74"/>
        <v>VIGENTE</v>
      </c>
      <c r="DM50" s="190" t="s">
        <v>74</v>
      </c>
      <c r="DN50" s="24">
        <v>0</v>
      </c>
      <c r="DO50" s="24">
        <v>0</v>
      </c>
      <c r="DP50" s="26">
        <v>1</v>
      </c>
      <c r="DQ50" s="2" t="s">
        <v>2164</v>
      </c>
      <c r="DR50" s="24">
        <v>299233333</v>
      </c>
      <c r="DS50" s="24">
        <v>299233333</v>
      </c>
      <c r="DT50" s="24">
        <f t="shared" si="75"/>
        <v>423054521</v>
      </c>
      <c r="DU50" s="25">
        <v>0.4143</v>
      </c>
      <c r="DV50" s="24">
        <f t="shared" si="76"/>
        <v>423054521</v>
      </c>
      <c r="DW50" s="188" t="s">
        <v>25</v>
      </c>
      <c r="DX50" s="5" t="s">
        <v>33</v>
      </c>
      <c r="DY50" s="21">
        <v>45362</v>
      </c>
      <c r="DZ50" s="21">
        <v>45616</v>
      </c>
      <c r="EA50" s="5" t="s">
        <v>2165</v>
      </c>
      <c r="EB50" s="24">
        <v>58264241</v>
      </c>
      <c r="EC50" s="2"/>
      <c r="ED50" s="2"/>
      <c r="EE50" s="2"/>
      <c r="EF50" s="27"/>
      <c r="EG50" s="28"/>
      <c r="EH50" s="196">
        <f t="shared" ca="1" si="77"/>
        <v>45649</v>
      </c>
      <c r="EI50" s="5"/>
      <c r="EJ50" s="5"/>
      <c r="EK50" s="5" t="s">
        <v>2146</v>
      </c>
      <c r="EL50" s="300" t="s">
        <v>1610</v>
      </c>
      <c r="EM50" s="29" t="s">
        <v>2166</v>
      </c>
      <c r="EN50" s="355" t="s">
        <v>2167</v>
      </c>
      <c r="EO50" s="364">
        <v>45646</v>
      </c>
      <c r="EP50" s="198">
        <f>BY50+VLOOKUP(DX50,$1:$1048576,77,FALSE)</f>
        <v>780552095</v>
      </c>
      <c r="EQ50" s="198">
        <f>+EP50*0.04</f>
        <v>31222083.800000001</v>
      </c>
      <c r="ER50" s="198">
        <f>+EP50+EQ50</f>
        <v>811774178.79999995</v>
      </c>
    </row>
    <row r="51" spans="1:148" s="4" customFormat="1" ht="99.95" customHeight="1">
      <c r="A51" s="19" t="s">
        <v>33</v>
      </c>
      <c r="B51" s="2" t="e">
        <f>+B50+1</f>
        <v>#REF!</v>
      </c>
      <c r="C51" s="20" t="s">
        <v>359</v>
      </c>
      <c r="D51" s="5" t="s">
        <v>288</v>
      </c>
      <c r="E51" s="2" t="s">
        <v>34</v>
      </c>
      <c r="F51" s="5" t="s">
        <v>25</v>
      </c>
      <c r="G51" s="21" t="s">
        <v>25</v>
      </c>
      <c r="H51" s="5" t="s">
        <v>25</v>
      </c>
      <c r="I51" s="5" t="s">
        <v>25</v>
      </c>
      <c r="J51" s="300" t="s">
        <v>25</v>
      </c>
      <c r="K51" s="22">
        <v>0</v>
      </c>
      <c r="L51" s="22">
        <v>0</v>
      </c>
      <c r="M51" s="22">
        <v>0</v>
      </c>
      <c r="N51" s="22">
        <v>58264241</v>
      </c>
      <c r="O51" s="22">
        <v>0</v>
      </c>
      <c r="P51" s="22">
        <v>0</v>
      </c>
      <c r="Q51" s="308">
        <v>0</v>
      </c>
      <c r="R51" s="308">
        <v>0</v>
      </c>
      <c r="S51" s="308">
        <v>0</v>
      </c>
      <c r="T51" s="308">
        <v>0</v>
      </c>
      <c r="U51" s="6">
        <f t="shared" si="72"/>
        <v>58264241</v>
      </c>
      <c r="V51" s="5" t="s">
        <v>2168</v>
      </c>
      <c r="W51" s="5">
        <v>4992</v>
      </c>
      <c r="X51" s="5" t="s">
        <v>359</v>
      </c>
      <c r="Y51" s="5" t="s">
        <v>25</v>
      </c>
      <c r="Z51" s="2" t="s">
        <v>896</v>
      </c>
      <c r="AA51" s="300" t="s">
        <v>25</v>
      </c>
      <c r="AB51" s="5" t="s">
        <v>25</v>
      </c>
      <c r="AC51" s="300" t="s">
        <v>25</v>
      </c>
      <c r="AD51" s="300" t="s">
        <v>25</v>
      </c>
      <c r="AE51" s="5" t="s">
        <v>25</v>
      </c>
      <c r="AF51" s="300" t="s">
        <v>25</v>
      </c>
      <c r="AG51" s="5" t="s">
        <v>25</v>
      </c>
      <c r="AH51" s="300" t="s">
        <v>25</v>
      </c>
      <c r="AI51" s="300" t="s">
        <v>25</v>
      </c>
      <c r="AJ51" s="300" t="s">
        <v>25</v>
      </c>
      <c r="AK51" s="300" t="s">
        <v>25</v>
      </c>
      <c r="AL51" s="5" t="s">
        <v>25</v>
      </c>
      <c r="AM51" s="5" t="s">
        <v>25</v>
      </c>
      <c r="AN51" s="300" t="s">
        <v>25</v>
      </c>
      <c r="AO51" s="5" t="s">
        <v>25</v>
      </c>
      <c r="AP51" s="300" t="s">
        <v>25</v>
      </c>
      <c r="AQ51" s="5" t="s">
        <v>25</v>
      </c>
      <c r="AR51" s="300" t="s">
        <v>25</v>
      </c>
      <c r="AS51" s="5" t="s">
        <v>25</v>
      </c>
      <c r="AT51" s="5" t="s">
        <v>25</v>
      </c>
      <c r="AU51" s="5" t="s">
        <v>25</v>
      </c>
      <c r="AV51" s="5" t="s">
        <v>25</v>
      </c>
      <c r="AW51" s="300">
        <v>41.66</v>
      </c>
      <c r="AX51" s="300">
        <v>41.66</v>
      </c>
      <c r="AY51" s="300">
        <v>16.11</v>
      </c>
      <c r="AZ51" s="300" t="s">
        <v>25</v>
      </c>
      <c r="BA51" s="300" t="s">
        <v>25</v>
      </c>
      <c r="BB51" s="5" t="s">
        <v>25</v>
      </c>
      <c r="BC51" s="5" t="s">
        <v>25</v>
      </c>
      <c r="BD51" s="300" t="s">
        <v>25</v>
      </c>
      <c r="BE51" s="5" t="s">
        <v>25</v>
      </c>
      <c r="BF51" s="5" t="s">
        <v>25</v>
      </c>
      <c r="BG51" s="5" t="s">
        <v>25</v>
      </c>
      <c r="BH51" s="306" t="s">
        <v>33</v>
      </c>
      <c r="BI51" s="300" t="s">
        <v>2169</v>
      </c>
      <c r="BJ51" s="21">
        <v>45362</v>
      </c>
      <c r="BK51" s="21">
        <v>45616</v>
      </c>
      <c r="BL51" s="5" t="s">
        <v>1008</v>
      </c>
      <c r="BM51" s="21">
        <v>45827</v>
      </c>
      <c r="BN51" s="5" t="s">
        <v>2170</v>
      </c>
      <c r="BO51" s="5" t="s">
        <v>2171</v>
      </c>
      <c r="BP51" s="137"/>
      <c r="BQ51" s="137"/>
      <c r="BR51" s="137"/>
      <c r="BS51" s="137"/>
      <c r="BT51" s="24">
        <v>58264241</v>
      </c>
      <c r="BU51" s="5"/>
      <c r="BV51" s="24">
        <v>0</v>
      </c>
      <c r="BW51" s="5"/>
      <c r="BX51" s="24">
        <v>0</v>
      </c>
      <c r="BY51" s="24">
        <f>+BT51+BV51+BX51</f>
        <v>58264241</v>
      </c>
      <c r="BZ51" s="2"/>
      <c r="CA51" s="191"/>
      <c r="CB51" s="2"/>
      <c r="CC51" s="5"/>
      <c r="CD51" s="300"/>
      <c r="CE51" s="5"/>
      <c r="CF51" s="21">
        <v>45827</v>
      </c>
      <c r="CG51" s="5" t="s">
        <v>2172</v>
      </c>
      <c r="CH51" s="192">
        <v>45616</v>
      </c>
      <c r="CI51" s="192">
        <v>45859</v>
      </c>
      <c r="CJ51" s="192" t="s">
        <v>25</v>
      </c>
      <c r="CK51" s="192"/>
      <c r="CL51" s="192"/>
      <c r="CM51" s="314" t="s">
        <v>2172</v>
      </c>
      <c r="CN51" s="192">
        <v>45616</v>
      </c>
      <c r="CO51" s="192">
        <v>47289</v>
      </c>
      <c r="CP51" s="314" t="s">
        <v>2173</v>
      </c>
      <c r="CQ51" s="192">
        <v>45859</v>
      </c>
      <c r="CR51" s="192">
        <v>47685</v>
      </c>
      <c r="CS51" s="192" t="s">
        <v>2174</v>
      </c>
      <c r="CT51" s="192">
        <v>45572</v>
      </c>
      <c r="CU51" s="192">
        <v>47398</v>
      </c>
      <c r="CV51" s="189"/>
      <c r="CW51" s="192"/>
      <c r="CX51" s="192"/>
      <c r="CY51" s="21">
        <v>45827</v>
      </c>
      <c r="CZ51" s="193">
        <f t="shared" si="73"/>
        <v>7.0333333333333332</v>
      </c>
      <c r="DA51" s="194">
        <v>0.41660000000000003</v>
      </c>
      <c r="DB51" s="194"/>
      <c r="DC51" s="194"/>
      <c r="DD51" s="194"/>
      <c r="DE51" s="194"/>
      <c r="DF51" s="194">
        <v>0.41660000000000003</v>
      </c>
      <c r="DG51" s="194"/>
      <c r="DH51" s="194"/>
      <c r="DI51" s="194"/>
      <c r="DJ51" s="194"/>
      <c r="DK51" s="195">
        <v>0.16109999999999999</v>
      </c>
      <c r="DL51" s="25" t="str">
        <f t="shared" ca="1" si="74"/>
        <v>VIGENTE</v>
      </c>
      <c r="DM51" s="190" t="s">
        <v>9</v>
      </c>
      <c r="DN51" s="24">
        <v>0</v>
      </c>
      <c r="DO51" s="24">
        <v>0</v>
      </c>
      <c r="DP51" s="26">
        <v>1</v>
      </c>
      <c r="DQ51" s="2" t="s">
        <v>2164</v>
      </c>
      <c r="DR51" s="24">
        <v>24138875</v>
      </c>
      <c r="DS51" s="24">
        <v>24138875</v>
      </c>
      <c r="DT51" s="24">
        <f t="shared" si="75"/>
        <v>34125366</v>
      </c>
      <c r="DU51" s="25">
        <v>0.4143</v>
      </c>
      <c r="DV51" s="24">
        <f t="shared" si="76"/>
        <v>34125366</v>
      </c>
      <c r="DW51" s="188" t="s">
        <v>25</v>
      </c>
      <c r="DX51" s="5" t="s">
        <v>25</v>
      </c>
      <c r="DY51" s="21">
        <v>45362</v>
      </c>
      <c r="DZ51" s="21">
        <v>45616</v>
      </c>
      <c r="EA51" s="310" t="s">
        <v>2165</v>
      </c>
      <c r="EB51" s="24">
        <v>58264241</v>
      </c>
      <c r="EC51" s="2"/>
      <c r="ED51" s="2"/>
      <c r="EE51" s="2"/>
      <c r="EF51" s="27"/>
      <c r="EG51" s="28"/>
      <c r="EH51" s="196">
        <f t="shared" ca="1" si="77"/>
        <v>45649</v>
      </c>
      <c r="EI51" s="5"/>
      <c r="EJ51" s="5"/>
      <c r="EK51" s="5" t="s">
        <v>2146</v>
      </c>
      <c r="EL51" s="300" t="s">
        <v>1610</v>
      </c>
      <c r="EM51" s="29" t="s">
        <v>2175</v>
      </c>
      <c r="EN51" s="355" t="s">
        <v>2167</v>
      </c>
      <c r="EO51" s="364">
        <v>45646</v>
      </c>
      <c r="EP51" s="198">
        <v>0</v>
      </c>
      <c r="EQ51" s="198">
        <v>0</v>
      </c>
      <c r="ER51" s="198">
        <v>0</v>
      </c>
    </row>
    <row r="52" spans="1:148" s="4" customFormat="1" ht="99.95" customHeight="1">
      <c r="A52" s="19" t="s">
        <v>608</v>
      </c>
      <c r="B52" s="2" t="e">
        <f>+B51+1</f>
        <v>#REF!</v>
      </c>
      <c r="C52" s="20" t="s">
        <v>606</v>
      </c>
      <c r="D52" s="5" t="s">
        <v>226</v>
      </c>
      <c r="E52" s="2" t="s">
        <v>609</v>
      </c>
      <c r="F52" s="5" t="s">
        <v>252</v>
      </c>
      <c r="G52" s="21">
        <v>44900</v>
      </c>
      <c r="H52" s="5">
        <v>2129</v>
      </c>
      <c r="I52" s="5" t="s">
        <v>2176</v>
      </c>
      <c r="J52" s="187" t="s">
        <v>2153</v>
      </c>
      <c r="K52" s="22">
        <v>0</v>
      </c>
      <c r="L52" s="22">
        <v>64520815</v>
      </c>
      <c r="M52" s="22">
        <v>0</v>
      </c>
      <c r="N52" s="22">
        <v>0</v>
      </c>
      <c r="O52" s="22">
        <v>0</v>
      </c>
      <c r="P52" s="22">
        <v>0</v>
      </c>
      <c r="Q52" s="6">
        <v>0</v>
      </c>
      <c r="R52" s="6">
        <v>651000000</v>
      </c>
      <c r="S52" s="6">
        <v>0</v>
      </c>
      <c r="T52" s="6">
        <v>0</v>
      </c>
      <c r="U52" s="6">
        <f t="shared" si="72"/>
        <v>715520815</v>
      </c>
      <c r="V52" s="5" t="s">
        <v>2177</v>
      </c>
      <c r="W52" s="5" t="s">
        <v>2178</v>
      </c>
      <c r="X52" s="5" t="s">
        <v>148</v>
      </c>
      <c r="Y52" s="5" t="s">
        <v>871</v>
      </c>
      <c r="Z52" s="2" t="s">
        <v>872</v>
      </c>
      <c r="AA52" s="300" t="s">
        <v>608</v>
      </c>
      <c r="AB52" s="5" t="s">
        <v>609</v>
      </c>
      <c r="AC52" s="21">
        <v>44924</v>
      </c>
      <c r="AD52" s="21">
        <v>44981</v>
      </c>
      <c r="AE52" s="5" t="s">
        <v>874</v>
      </c>
      <c r="AF52" s="21">
        <v>45253</v>
      </c>
      <c r="AG52" s="5" t="s">
        <v>2137</v>
      </c>
      <c r="AH52" s="300" t="s">
        <v>2179</v>
      </c>
      <c r="AI52" s="6">
        <v>715520815</v>
      </c>
      <c r="AJ52" s="188"/>
      <c r="AK52" s="6">
        <v>0</v>
      </c>
      <c r="AL52" s="5"/>
      <c r="AM52" s="5">
        <v>0</v>
      </c>
      <c r="AN52" s="6">
        <v>0</v>
      </c>
      <c r="AO52" s="5"/>
      <c r="AP52" s="6">
        <f>+AI52+AK52+AN52</f>
        <v>715520815</v>
      </c>
      <c r="AQ52" s="5" t="s">
        <v>1102</v>
      </c>
      <c r="AR52" s="310">
        <v>45609</v>
      </c>
      <c r="AS52" s="5" t="s">
        <v>1008</v>
      </c>
      <c r="AT52" s="5" t="s">
        <v>2180</v>
      </c>
      <c r="AU52" s="310" t="s">
        <v>2181</v>
      </c>
      <c r="AV52" s="5" t="s">
        <v>2182</v>
      </c>
      <c r="AW52" s="127">
        <v>0.52859999999999996</v>
      </c>
      <c r="AX52" s="127">
        <v>0.52510000000000001</v>
      </c>
      <c r="AY52" s="127">
        <v>0.52859999999999996</v>
      </c>
      <c r="AZ52" s="21">
        <v>45831</v>
      </c>
      <c r="BA52" s="189">
        <f>((AZ52-AD52)/30)</f>
        <v>28.333333333333332</v>
      </c>
      <c r="BB52" s="5" t="str">
        <f ca="1">+IF(AZ52&lt;NOW(),"VENCIDO","VIGENTE")</f>
        <v>VIGENTE</v>
      </c>
      <c r="BC52" s="5" t="s">
        <v>77</v>
      </c>
      <c r="BD52" s="300" t="s">
        <v>25</v>
      </c>
      <c r="BE52" s="5" t="s">
        <v>25</v>
      </c>
      <c r="BF52" s="310" t="s">
        <v>25</v>
      </c>
      <c r="BG52" s="310" t="s">
        <v>25</v>
      </c>
      <c r="BH52" s="5" t="s">
        <v>2183</v>
      </c>
      <c r="BI52" s="300" t="s">
        <v>2184</v>
      </c>
      <c r="BJ52" s="21">
        <v>45188</v>
      </c>
      <c r="BK52" s="21">
        <v>45588</v>
      </c>
      <c r="BL52" s="5" t="s">
        <v>882</v>
      </c>
      <c r="BM52" s="21">
        <v>45769</v>
      </c>
      <c r="BN52" s="5" t="s">
        <v>2185</v>
      </c>
      <c r="BO52" s="5" t="s">
        <v>2186</v>
      </c>
      <c r="BP52" s="137"/>
      <c r="BQ52" s="137"/>
      <c r="BR52" s="137">
        <v>713346762</v>
      </c>
      <c r="BS52" s="137"/>
      <c r="BT52" s="24">
        <v>713346762</v>
      </c>
      <c r="BU52" s="5"/>
      <c r="BV52" s="24">
        <v>0</v>
      </c>
      <c r="BW52" s="5"/>
      <c r="BX52" s="24">
        <v>0</v>
      </c>
      <c r="BY52" s="24">
        <f>+BT52+BV52+BX52</f>
        <v>713346762</v>
      </c>
      <c r="BZ52" s="2">
        <v>0</v>
      </c>
      <c r="CA52" s="191"/>
      <c r="CB52" s="2">
        <v>0</v>
      </c>
      <c r="CC52" s="5">
        <v>0</v>
      </c>
      <c r="CD52" s="300">
        <v>0</v>
      </c>
      <c r="CE52" s="5">
        <v>0</v>
      </c>
      <c r="CF52" s="21">
        <v>45769</v>
      </c>
      <c r="CG52" s="5" t="s">
        <v>2187</v>
      </c>
      <c r="CH52" s="192">
        <v>45588</v>
      </c>
      <c r="CI52" s="192">
        <v>45986</v>
      </c>
      <c r="CJ52" s="192"/>
      <c r="CK52" s="192"/>
      <c r="CL52" s="192"/>
      <c r="CM52" s="5" t="s">
        <v>2187</v>
      </c>
      <c r="CN52" s="192">
        <v>45588</v>
      </c>
      <c r="CO52" s="192">
        <v>46867</v>
      </c>
      <c r="CP52" s="5" t="s">
        <v>2187</v>
      </c>
      <c r="CQ52" s="192" t="s">
        <v>2188</v>
      </c>
      <c r="CR52" s="192"/>
      <c r="CS52" s="192"/>
      <c r="CT52" s="192"/>
      <c r="CU52" s="192"/>
      <c r="CV52" s="189" t="s">
        <v>2189</v>
      </c>
      <c r="CW52" s="192">
        <v>45588</v>
      </c>
      <c r="CX52" s="192">
        <v>45772</v>
      </c>
      <c r="CY52" s="21">
        <v>45769</v>
      </c>
      <c r="CZ52" s="193">
        <f t="shared" si="73"/>
        <v>6.0333333333333332</v>
      </c>
      <c r="DA52" s="194">
        <v>0.52349999999999997</v>
      </c>
      <c r="DB52" s="194"/>
      <c r="DC52" s="194"/>
      <c r="DD52" s="194"/>
      <c r="DE52" s="194"/>
      <c r="DF52" s="194">
        <v>0.52349999999999997</v>
      </c>
      <c r="DG52" s="194"/>
      <c r="DH52" s="194"/>
      <c r="DI52" s="194"/>
      <c r="DJ52" s="194"/>
      <c r="DK52" s="195">
        <f ca="1">+(TODAY()-BK52)/(CY52-BK52)</f>
        <v>0.33701657458563539</v>
      </c>
      <c r="DL52" s="25" t="str">
        <f t="shared" ca="1" si="74"/>
        <v>VIGENTE</v>
      </c>
      <c r="DM52" s="190" t="s">
        <v>9</v>
      </c>
      <c r="DN52" s="24">
        <v>0</v>
      </c>
      <c r="DO52" s="24">
        <v>0</v>
      </c>
      <c r="DP52" s="26">
        <v>1</v>
      </c>
      <c r="DQ52" s="2" t="s">
        <v>2164</v>
      </c>
      <c r="DR52" s="24">
        <v>373425249.07999998</v>
      </c>
      <c r="DS52" s="24">
        <v>373425249.07999998</v>
      </c>
      <c r="DT52" s="24">
        <f t="shared" si="75"/>
        <v>339921512.92000002</v>
      </c>
      <c r="DU52" s="25">
        <v>0.52349999999999997</v>
      </c>
      <c r="DV52" s="24">
        <f t="shared" si="76"/>
        <v>339921512.92000002</v>
      </c>
      <c r="DW52" s="188" t="s">
        <v>25</v>
      </c>
      <c r="DX52" s="5" t="s">
        <v>60</v>
      </c>
      <c r="DY52" s="21">
        <v>45266</v>
      </c>
      <c r="DZ52" s="21">
        <v>45588</v>
      </c>
      <c r="EA52" s="5" t="s">
        <v>2190</v>
      </c>
      <c r="EB52" s="24">
        <v>108825500</v>
      </c>
      <c r="EC52" s="2"/>
      <c r="ED52" s="2"/>
      <c r="EE52" s="2"/>
      <c r="EF52" s="27"/>
      <c r="EG52" s="28"/>
      <c r="EH52" s="196">
        <f t="shared" ca="1" si="77"/>
        <v>45649</v>
      </c>
      <c r="EI52" s="5"/>
      <c r="EJ52" s="5"/>
      <c r="EK52" s="5" t="s">
        <v>2146</v>
      </c>
      <c r="EL52" s="300" t="s">
        <v>1610</v>
      </c>
      <c r="EM52" s="29" t="s">
        <v>2191</v>
      </c>
      <c r="EN52" s="355" t="s">
        <v>2192</v>
      </c>
      <c r="EO52" s="364">
        <v>45646</v>
      </c>
      <c r="EP52" s="198">
        <f>BY52+VLOOKUP(DX52,$1:$1048576,77,FALSE)</f>
        <v>822172262</v>
      </c>
      <c r="EQ52" s="198">
        <f>+EP52*0.04</f>
        <v>32886890.48</v>
      </c>
      <c r="ER52" s="198">
        <f>+EP52+EQ52</f>
        <v>855059152.48000002</v>
      </c>
    </row>
    <row r="53" spans="1:148" s="4" customFormat="1" ht="99.95" customHeight="1">
      <c r="A53" s="19" t="s">
        <v>60</v>
      </c>
      <c r="B53" s="2" t="e">
        <f>+B52+1</f>
        <v>#REF!</v>
      </c>
      <c r="C53" s="20" t="s">
        <v>359</v>
      </c>
      <c r="D53" s="5" t="s">
        <v>288</v>
      </c>
      <c r="E53" s="2" t="s">
        <v>61</v>
      </c>
      <c r="F53" s="5" t="s">
        <v>25</v>
      </c>
      <c r="G53" s="21" t="s">
        <v>25</v>
      </c>
      <c r="H53" s="310" t="s">
        <v>25</v>
      </c>
      <c r="I53" s="310" t="s">
        <v>25</v>
      </c>
      <c r="J53" s="310" t="s">
        <v>25</v>
      </c>
      <c r="K53" s="22">
        <v>0</v>
      </c>
      <c r="L53" s="22">
        <v>67891191</v>
      </c>
      <c r="M53" s="22">
        <v>0</v>
      </c>
      <c r="N53" s="22">
        <v>0</v>
      </c>
      <c r="O53" s="22">
        <v>0</v>
      </c>
      <c r="P53" s="22">
        <v>0</v>
      </c>
      <c r="Q53" s="6">
        <v>0</v>
      </c>
      <c r="R53" s="6">
        <v>0</v>
      </c>
      <c r="S53" s="6">
        <v>0</v>
      </c>
      <c r="T53" s="6">
        <v>0</v>
      </c>
      <c r="U53" s="6">
        <f t="shared" si="72"/>
        <v>67891191</v>
      </c>
      <c r="V53" s="5" t="s">
        <v>2193</v>
      </c>
      <c r="W53" s="5" t="s">
        <v>2194</v>
      </c>
      <c r="X53" s="5" t="s">
        <v>359</v>
      </c>
      <c r="Y53" s="5" t="s">
        <v>871</v>
      </c>
      <c r="Z53" s="2" t="s">
        <v>896</v>
      </c>
      <c r="AA53" s="300" t="s">
        <v>25</v>
      </c>
      <c r="AB53" s="5" t="s">
        <v>25</v>
      </c>
      <c r="AC53" s="21" t="s">
        <v>25</v>
      </c>
      <c r="AD53" s="21" t="s">
        <v>25</v>
      </c>
      <c r="AE53" s="310" t="s">
        <v>25</v>
      </c>
      <c r="AF53" s="21" t="s">
        <v>25</v>
      </c>
      <c r="AG53" s="310" t="s">
        <v>25</v>
      </c>
      <c r="AH53" s="310" t="s">
        <v>25</v>
      </c>
      <c r="AI53" s="310" t="s">
        <v>25</v>
      </c>
      <c r="AJ53" s="310" t="s">
        <v>25</v>
      </c>
      <c r="AK53" s="310" t="s">
        <v>25</v>
      </c>
      <c r="AL53" s="310" t="s">
        <v>25</v>
      </c>
      <c r="AM53" s="310" t="s">
        <v>25</v>
      </c>
      <c r="AN53" s="310" t="s">
        <v>25</v>
      </c>
      <c r="AO53" s="310" t="s">
        <v>25</v>
      </c>
      <c r="AP53" s="310" t="s">
        <v>25</v>
      </c>
      <c r="AQ53" s="310" t="s">
        <v>25</v>
      </c>
      <c r="AR53" s="21" t="s">
        <v>25</v>
      </c>
      <c r="AS53" s="310" t="s">
        <v>25</v>
      </c>
      <c r="AT53" s="310" t="s">
        <v>25</v>
      </c>
      <c r="AU53" s="310" t="s">
        <v>25</v>
      </c>
      <c r="AV53" s="310" t="s">
        <v>25</v>
      </c>
      <c r="AW53" s="365">
        <v>0.53810000000000002</v>
      </c>
      <c r="AX53" s="365">
        <v>0.53810000000000002</v>
      </c>
      <c r="AY53" s="365">
        <v>0.53</v>
      </c>
      <c r="AZ53" s="21">
        <v>45831</v>
      </c>
      <c r="BA53" s="310" t="s">
        <v>25</v>
      </c>
      <c r="BB53" s="310" t="s">
        <v>2195</v>
      </c>
      <c r="BC53" s="310" t="s">
        <v>77</v>
      </c>
      <c r="BD53" s="21" t="s">
        <v>25</v>
      </c>
      <c r="BE53" s="310" t="s">
        <v>25</v>
      </c>
      <c r="BF53" s="310" t="s">
        <v>25</v>
      </c>
      <c r="BG53" s="310" t="s">
        <v>25</v>
      </c>
      <c r="BH53" s="5" t="s">
        <v>60</v>
      </c>
      <c r="BI53" s="300" t="s">
        <v>61</v>
      </c>
      <c r="BJ53" s="21">
        <v>45266</v>
      </c>
      <c r="BK53" s="21">
        <v>45588</v>
      </c>
      <c r="BL53" s="5" t="s">
        <v>1008</v>
      </c>
      <c r="BM53" s="21">
        <v>45799</v>
      </c>
      <c r="BN53" s="5" t="s">
        <v>2190</v>
      </c>
      <c r="BO53" s="5" t="s">
        <v>2196</v>
      </c>
      <c r="BP53" s="137"/>
      <c r="BQ53" s="137"/>
      <c r="BR53" s="137"/>
      <c r="BS53" s="137"/>
      <c r="BT53" s="24">
        <v>108825500</v>
      </c>
      <c r="BU53" s="5"/>
      <c r="BV53" s="24">
        <v>0</v>
      </c>
      <c r="BW53" s="5"/>
      <c r="BX53" s="24">
        <v>0</v>
      </c>
      <c r="BY53" s="24">
        <v>108825500</v>
      </c>
      <c r="BZ53" s="2">
        <v>0</v>
      </c>
      <c r="CA53" s="191"/>
      <c r="CB53" s="2">
        <v>0</v>
      </c>
      <c r="CC53" s="5">
        <v>0</v>
      </c>
      <c r="CD53" s="300">
        <v>0</v>
      </c>
      <c r="CE53" s="5">
        <v>0</v>
      </c>
      <c r="CF53" s="21">
        <v>45799</v>
      </c>
      <c r="CG53" s="5" t="s">
        <v>2197</v>
      </c>
      <c r="CH53" s="192">
        <v>45266</v>
      </c>
      <c r="CI53" s="192">
        <v>45602</v>
      </c>
      <c r="CJ53" s="192"/>
      <c r="CK53" s="192"/>
      <c r="CL53" s="192"/>
      <c r="CM53" s="314" t="s">
        <v>2197</v>
      </c>
      <c r="CN53" s="192">
        <v>45266</v>
      </c>
      <c r="CO53" s="192">
        <v>46574</v>
      </c>
      <c r="CP53" s="314"/>
      <c r="CQ53" s="192"/>
      <c r="CR53" s="192"/>
      <c r="CS53" s="192" t="s">
        <v>2197</v>
      </c>
      <c r="CT53" s="192">
        <v>45266</v>
      </c>
      <c r="CU53" s="192">
        <v>46574</v>
      </c>
      <c r="CV53" s="189"/>
      <c r="CW53" s="192"/>
      <c r="CX53" s="192"/>
      <c r="CY53" s="21">
        <v>45799</v>
      </c>
      <c r="CZ53" s="193">
        <f t="shared" si="73"/>
        <v>7.0333333333333332</v>
      </c>
      <c r="DA53" s="194">
        <v>0.53810000000000002</v>
      </c>
      <c r="DB53" s="194"/>
      <c r="DC53" s="194"/>
      <c r="DD53" s="194"/>
      <c r="DE53" s="194"/>
      <c r="DF53" s="194">
        <v>0.53810000000000002</v>
      </c>
      <c r="DG53" s="194"/>
      <c r="DH53" s="194"/>
      <c r="DI53" s="194"/>
      <c r="DJ53" s="194"/>
      <c r="DK53" s="195" t="s">
        <v>2198</v>
      </c>
      <c r="DL53" s="25" t="str">
        <f t="shared" ca="1" si="74"/>
        <v>VIGENTE</v>
      </c>
      <c r="DM53" s="190" t="s">
        <v>9</v>
      </c>
      <c r="DN53" s="24">
        <v>0</v>
      </c>
      <c r="DO53" s="24">
        <v>0</v>
      </c>
      <c r="DP53" s="26">
        <v>0</v>
      </c>
      <c r="DQ53" s="2">
        <v>0</v>
      </c>
      <c r="DR53" s="24">
        <v>0</v>
      </c>
      <c r="DS53" s="24">
        <v>0</v>
      </c>
      <c r="DT53" s="24">
        <f t="shared" si="75"/>
        <v>108825500</v>
      </c>
      <c r="DU53" s="25">
        <v>0</v>
      </c>
      <c r="DV53" s="24">
        <f t="shared" si="76"/>
        <v>108825500</v>
      </c>
      <c r="DW53" s="188" t="s">
        <v>25</v>
      </c>
      <c r="DX53" s="5" t="s">
        <v>25</v>
      </c>
      <c r="DY53" s="21" t="s">
        <v>25</v>
      </c>
      <c r="DZ53" s="21" t="s">
        <v>25</v>
      </c>
      <c r="EA53" s="5" t="s">
        <v>25</v>
      </c>
      <c r="EB53" s="24" t="s">
        <v>25</v>
      </c>
      <c r="EC53" s="2"/>
      <c r="ED53" s="2"/>
      <c r="EE53" s="2"/>
      <c r="EF53" s="27"/>
      <c r="EG53" s="28"/>
      <c r="EH53" s="196">
        <f t="shared" ca="1" si="77"/>
        <v>45649</v>
      </c>
      <c r="EI53" s="5"/>
      <c r="EJ53" s="5"/>
      <c r="EK53" s="5" t="s">
        <v>2146</v>
      </c>
      <c r="EL53" s="300" t="s">
        <v>1610</v>
      </c>
      <c r="EM53" s="29" t="s">
        <v>2199</v>
      </c>
      <c r="EN53" s="355" t="s">
        <v>2192</v>
      </c>
      <c r="EO53" s="364">
        <v>45646</v>
      </c>
      <c r="EP53" s="198">
        <v>0</v>
      </c>
      <c r="EQ53" s="198">
        <v>0</v>
      </c>
      <c r="ER53" s="198">
        <v>0</v>
      </c>
    </row>
    <row r="54" spans="1:148" s="4" customFormat="1" ht="99.95" customHeight="1">
      <c r="A54" s="19" t="s">
        <v>612</v>
      </c>
      <c r="B54" s="2" t="e">
        <f>+#REF!+1</f>
        <v>#REF!</v>
      </c>
      <c r="C54" s="20" t="s">
        <v>606</v>
      </c>
      <c r="D54" s="5" t="s">
        <v>226</v>
      </c>
      <c r="E54" s="2" t="s">
        <v>613</v>
      </c>
      <c r="F54" s="5" t="s">
        <v>252</v>
      </c>
      <c r="G54" s="21">
        <v>45266</v>
      </c>
      <c r="H54" s="300">
        <v>250</v>
      </c>
      <c r="I54" s="300">
        <v>0</v>
      </c>
      <c r="J54" s="328" t="s">
        <v>2200</v>
      </c>
      <c r="K54" s="22">
        <v>0</v>
      </c>
      <c r="L54" s="22">
        <v>0</v>
      </c>
      <c r="M54" s="22">
        <v>0</v>
      </c>
      <c r="N54" s="22">
        <v>0</v>
      </c>
      <c r="O54" s="22">
        <v>0</v>
      </c>
      <c r="P54" s="22">
        <v>0</v>
      </c>
      <c r="Q54" s="6">
        <v>0</v>
      </c>
      <c r="R54" s="6">
        <v>421651298</v>
      </c>
      <c r="S54" s="6">
        <v>0</v>
      </c>
      <c r="T54" s="6">
        <v>0</v>
      </c>
      <c r="U54" s="6">
        <f t="shared" si="72"/>
        <v>421651298</v>
      </c>
      <c r="V54" s="5" t="s">
        <v>2201</v>
      </c>
      <c r="W54" s="5"/>
      <c r="X54" s="5" t="s">
        <v>1494</v>
      </c>
      <c r="Y54" s="5" t="s">
        <v>871</v>
      </c>
      <c r="Z54" s="2" t="s">
        <v>872</v>
      </c>
      <c r="AA54" s="300" t="s">
        <v>612</v>
      </c>
      <c r="AB54" s="5" t="s">
        <v>2202</v>
      </c>
      <c r="AC54" s="21">
        <v>45289</v>
      </c>
      <c r="AD54" s="21">
        <v>45363</v>
      </c>
      <c r="AE54" s="5" t="s">
        <v>1008</v>
      </c>
      <c r="AF54" s="310">
        <v>45577</v>
      </c>
      <c r="AG54" s="5" t="s">
        <v>2137</v>
      </c>
      <c r="AH54" s="300" t="s">
        <v>2179</v>
      </c>
      <c r="AI54" s="309">
        <v>421651298</v>
      </c>
      <c r="AJ54" s="319"/>
      <c r="AK54" s="309">
        <v>0</v>
      </c>
      <c r="AL54" s="5"/>
      <c r="AM54" s="5">
        <v>0</v>
      </c>
      <c r="AN54" s="309">
        <v>0</v>
      </c>
      <c r="AO54" s="5"/>
      <c r="AP54" s="309">
        <f>+AI54</f>
        <v>421651298</v>
      </c>
      <c r="AQ54" s="5">
        <v>0</v>
      </c>
      <c r="AR54" s="300">
        <v>0</v>
      </c>
      <c r="AS54" s="5">
        <v>0</v>
      </c>
      <c r="AT54" s="5" t="s">
        <v>2076</v>
      </c>
      <c r="AU54" s="310">
        <v>45418</v>
      </c>
      <c r="AV54" s="5" t="s">
        <v>2203</v>
      </c>
      <c r="AW54" s="329">
        <v>0</v>
      </c>
      <c r="AX54" s="329">
        <v>0</v>
      </c>
      <c r="AY54" s="329">
        <f ca="1">+(EH54-AD54)/(AZ54-AD54)</f>
        <v>0.85628742514970058</v>
      </c>
      <c r="AZ54" s="310">
        <v>45697</v>
      </c>
      <c r="BA54" s="301">
        <f>((AZ54-AD54)/30)</f>
        <v>11.133333333333333</v>
      </c>
      <c r="BB54" s="5" t="str">
        <f ca="1">+IF(AZ54&lt;NOW(),"VENCIDO","VIGENTE")</f>
        <v>VIGENTE</v>
      </c>
      <c r="BC54" s="5" t="s">
        <v>14</v>
      </c>
      <c r="BD54" s="310" t="s">
        <v>25</v>
      </c>
      <c r="BE54" s="5" t="s">
        <v>25</v>
      </c>
      <c r="BF54" s="310" t="s">
        <v>25</v>
      </c>
      <c r="BG54" s="310" t="s">
        <v>25</v>
      </c>
      <c r="BH54" s="5" t="s">
        <v>2204</v>
      </c>
      <c r="BI54" s="300"/>
      <c r="BJ54" s="21"/>
      <c r="BK54" s="21"/>
      <c r="BL54" s="5"/>
      <c r="BM54" s="21"/>
      <c r="BN54" s="5"/>
      <c r="BO54" s="5"/>
      <c r="BP54" s="137"/>
      <c r="BQ54" s="137">
        <f>+AP54</f>
        <v>421651298</v>
      </c>
      <c r="BR54" s="137"/>
      <c r="BS54" s="137"/>
      <c r="BT54" s="24">
        <v>0</v>
      </c>
      <c r="BU54" s="5"/>
      <c r="BV54" s="24">
        <v>0</v>
      </c>
      <c r="BW54" s="5"/>
      <c r="BX54" s="24">
        <v>0</v>
      </c>
      <c r="BY54" s="24">
        <v>0</v>
      </c>
      <c r="BZ54" s="2">
        <v>0</v>
      </c>
      <c r="CA54" s="191"/>
      <c r="CB54" s="2">
        <v>0</v>
      </c>
      <c r="CC54" s="5">
        <v>1</v>
      </c>
      <c r="CD54" s="310">
        <v>45418</v>
      </c>
      <c r="CE54" s="5" t="s">
        <v>2205</v>
      </c>
      <c r="CF54" s="21">
        <v>45697</v>
      </c>
      <c r="CG54" s="5">
        <v>0</v>
      </c>
      <c r="CH54" s="192"/>
      <c r="CI54" s="192"/>
      <c r="CJ54" s="192"/>
      <c r="CK54" s="192"/>
      <c r="CL54" s="192"/>
      <c r="CM54" s="314"/>
      <c r="CN54" s="192"/>
      <c r="CO54" s="192"/>
      <c r="CP54" s="314"/>
      <c r="CQ54" s="192"/>
      <c r="CR54" s="192"/>
      <c r="CS54" s="192"/>
      <c r="CT54" s="192"/>
      <c r="CU54" s="192"/>
      <c r="CV54" s="189"/>
      <c r="CW54" s="192"/>
      <c r="CX54" s="192"/>
      <c r="CY54" s="21" t="s">
        <v>1071</v>
      </c>
      <c r="CZ54" s="193" t="e">
        <f t="shared" si="73"/>
        <v>#VALUE!</v>
      </c>
      <c r="DA54" s="194">
        <v>0</v>
      </c>
      <c r="DB54" s="194"/>
      <c r="DC54" s="194">
        <v>0</v>
      </c>
      <c r="DD54" s="194"/>
      <c r="DE54" s="194"/>
      <c r="DF54" s="194">
        <v>0</v>
      </c>
      <c r="DG54" s="194"/>
      <c r="DH54" s="194">
        <v>0</v>
      </c>
      <c r="DI54" s="194"/>
      <c r="DJ54" s="194"/>
      <c r="DK54" s="195" t="e">
        <f ca="1">+(TODAY()-BK54)/(CY54-BK54)</f>
        <v>#VALUE!</v>
      </c>
      <c r="DL54" s="25" t="str">
        <f t="shared" ca="1" si="74"/>
        <v>VIGENTE</v>
      </c>
      <c r="DM54" s="190" t="s">
        <v>7</v>
      </c>
      <c r="DN54" s="24">
        <v>0</v>
      </c>
      <c r="DO54" s="24">
        <v>0</v>
      </c>
      <c r="DP54" s="26">
        <v>0</v>
      </c>
      <c r="DQ54" s="2">
        <v>0</v>
      </c>
      <c r="DR54" s="24">
        <v>0</v>
      </c>
      <c r="DS54" s="24">
        <v>0</v>
      </c>
      <c r="DT54" s="24">
        <f t="shared" si="75"/>
        <v>0</v>
      </c>
      <c r="DU54" s="25">
        <v>0</v>
      </c>
      <c r="DV54" s="24">
        <f t="shared" si="76"/>
        <v>0</v>
      </c>
      <c r="DW54" s="188" t="s">
        <v>25</v>
      </c>
      <c r="DX54" s="5" t="s">
        <v>2206</v>
      </c>
      <c r="DY54" s="300" t="s">
        <v>2206</v>
      </c>
      <c r="DZ54" s="300" t="s">
        <v>2206</v>
      </c>
      <c r="EA54" s="5" t="s">
        <v>2206</v>
      </c>
      <c r="EB54" s="300" t="s">
        <v>2206</v>
      </c>
      <c r="EC54" s="2"/>
      <c r="ED54" s="2"/>
      <c r="EE54" s="2"/>
      <c r="EF54" s="27"/>
      <c r="EG54" s="28"/>
      <c r="EH54" s="196">
        <f t="shared" ca="1" si="77"/>
        <v>45649</v>
      </c>
      <c r="EI54" s="5"/>
      <c r="EJ54" s="5"/>
      <c r="EK54" s="5" t="s">
        <v>2146</v>
      </c>
      <c r="EL54" s="300" t="s">
        <v>1610</v>
      </c>
      <c r="EM54" s="29" t="s">
        <v>2207</v>
      </c>
      <c r="EN54" s="291" t="s">
        <v>2208</v>
      </c>
      <c r="EO54" s="364">
        <v>45646</v>
      </c>
      <c r="EP54" s="198">
        <f>AP54</f>
        <v>421651298</v>
      </c>
      <c r="EQ54" s="198">
        <f>+EP54*0.04</f>
        <v>16866051.920000002</v>
      </c>
      <c r="ER54" s="198">
        <f>+EP54+EQ54</f>
        <v>438517349.92000002</v>
      </c>
    </row>
    <row r="55" spans="1:148" s="4" customFormat="1" ht="99.95" customHeight="1">
      <c r="A55" s="19" t="s">
        <v>731</v>
      </c>
      <c r="B55" s="2" t="e">
        <f>+#REF!+1</f>
        <v>#REF!</v>
      </c>
      <c r="C55" s="20" t="s">
        <v>287</v>
      </c>
      <c r="D55" s="5" t="s">
        <v>288</v>
      </c>
      <c r="E55" s="2" t="s">
        <v>732</v>
      </c>
      <c r="F55" s="5" t="s">
        <v>25</v>
      </c>
      <c r="G55" s="5" t="s">
        <v>25</v>
      </c>
      <c r="H55" s="5" t="s">
        <v>25</v>
      </c>
      <c r="I55" s="5" t="s">
        <v>25</v>
      </c>
      <c r="J55" s="5" t="s">
        <v>25</v>
      </c>
      <c r="K55" s="22">
        <v>0</v>
      </c>
      <c r="L55" s="22">
        <v>0</v>
      </c>
      <c r="M55" s="22">
        <v>0</v>
      </c>
      <c r="N55" s="22">
        <v>0</v>
      </c>
      <c r="O55" s="22">
        <v>0</v>
      </c>
      <c r="P55" s="22">
        <v>0</v>
      </c>
      <c r="Q55" s="22">
        <v>289440198</v>
      </c>
      <c r="R55" s="22">
        <v>0</v>
      </c>
      <c r="S55" s="22">
        <v>0</v>
      </c>
      <c r="T55" s="22">
        <v>0</v>
      </c>
      <c r="U55" s="6">
        <f t="shared" si="54"/>
        <v>289440198</v>
      </c>
      <c r="V55" s="5" t="s">
        <v>2209</v>
      </c>
      <c r="W55" s="5"/>
      <c r="X55" s="5" t="s">
        <v>359</v>
      </c>
      <c r="Y55" s="5" t="s">
        <v>25</v>
      </c>
      <c r="Z55" s="2" t="s">
        <v>896</v>
      </c>
      <c r="AA55" s="5" t="s">
        <v>25</v>
      </c>
      <c r="AB55" s="5" t="s">
        <v>25</v>
      </c>
      <c r="AC55" s="5" t="s">
        <v>25</v>
      </c>
      <c r="AD55" s="5" t="s">
        <v>25</v>
      </c>
      <c r="AE55" s="5" t="s">
        <v>25</v>
      </c>
      <c r="AF55" s="5" t="s">
        <v>25</v>
      </c>
      <c r="AG55" s="5" t="s">
        <v>25</v>
      </c>
      <c r="AH55" s="5" t="s">
        <v>25</v>
      </c>
      <c r="AI55" s="5" t="s">
        <v>25</v>
      </c>
      <c r="AJ55" s="5" t="s">
        <v>25</v>
      </c>
      <c r="AK55" s="5" t="s">
        <v>25</v>
      </c>
      <c r="AL55" s="5" t="s">
        <v>25</v>
      </c>
      <c r="AM55" s="5" t="s">
        <v>25</v>
      </c>
      <c r="AN55" s="5" t="s">
        <v>25</v>
      </c>
      <c r="AO55" s="5" t="s">
        <v>25</v>
      </c>
      <c r="AP55" s="5" t="s">
        <v>25</v>
      </c>
      <c r="AQ55" s="5" t="s">
        <v>25</v>
      </c>
      <c r="AR55" s="5" t="s">
        <v>25</v>
      </c>
      <c r="AS55" s="5" t="s">
        <v>25</v>
      </c>
      <c r="AT55" s="5" t="s">
        <v>25</v>
      </c>
      <c r="AU55" s="5" t="s">
        <v>25</v>
      </c>
      <c r="AV55" s="5" t="s">
        <v>25</v>
      </c>
      <c r="AW55" s="194">
        <v>0.23</v>
      </c>
      <c r="AX55" s="222">
        <v>0.20849999999999999</v>
      </c>
      <c r="AY55" s="5">
        <v>58.67</v>
      </c>
      <c r="AZ55" s="21">
        <v>45714</v>
      </c>
      <c r="BA55" s="5" t="s">
        <v>25</v>
      </c>
      <c r="BB55" s="5" t="s">
        <v>25</v>
      </c>
      <c r="BC55" s="5" t="s">
        <v>77</v>
      </c>
      <c r="BD55" s="5" t="s">
        <v>25</v>
      </c>
      <c r="BE55" s="5" t="s">
        <v>2210</v>
      </c>
      <c r="BF55" s="21">
        <v>45561</v>
      </c>
      <c r="BG55" s="21">
        <v>45865</v>
      </c>
      <c r="BH55" s="2" t="s">
        <v>731</v>
      </c>
      <c r="BI55" s="2" t="s">
        <v>732</v>
      </c>
      <c r="BJ55" s="21">
        <v>45434</v>
      </c>
      <c r="BK55" s="21">
        <v>45561</v>
      </c>
      <c r="BL55" s="5" t="s">
        <v>882</v>
      </c>
      <c r="BM55" s="21">
        <v>45741</v>
      </c>
      <c r="BN55" s="5" t="s">
        <v>2084</v>
      </c>
      <c r="BO55" s="244" t="s">
        <v>2211</v>
      </c>
      <c r="BP55" s="137"/>
      <c r="BQ55" s="137"/>
      <c r="BR55" s="137"/>
      <c r="BS55" s="137"/>
      <c r="BT55" s="24">
        <v>289440198</v>
      </c>
      <c r="BU55" s="5"/>
      <c r="BV55" s="24">
        <v>0</v>
      </c>
      <c r="BW55" s="5"/>
      <c r="BX55" s="24">
        <v>0</v>
      </c>
      <c r="BY55" s="24">
        <v>289440198</v>
      </c>
      <c r="BZ55" s="190"/>
      <c r="CA55" s="191"/>
      <c r="CB55" s="2"/>
      <c r="CC55" s="5"/>
      <c r="CD55" s="5"/>
      <c r="CE55" s="5"/>
      <c r="CF55" s="21">
        <v>45741</v>
      </c>
      <c r="CG55" s="5" t="s">
        <v>2212</v>
      </c>
      <c r="CH55" s="192">
        <v>45561</v>
      </c>
      <c r="CI55" s="192">
        <v>45865</v>
      </c>
      <c r="CJ55" s="192" t="s">
        <v>25</v>
      </c>
      <c r="CK55" s="192" t="s">
        <v>25</v>
      </c>
      <c r="CL55" s="192" t="s">
        <v>25</v>
      </c>
      <c r="CM55" s="192" t="s">
        <v>2213</v>
      </c>
      <c r="CN55" s="192" t="s">
        <v>2214</v>
      </c>
      <c r="CO55" s="192">
        <v>46840</v>
      </c>
      <c r="CP55" s="192" t="s">
        <v>2215</v>
      </c>
      <c r="CQ55" s="192">
        <v>45745</v>
      </c>
      <c r="CR55" s="192">
        <v>47571</v>
      </c>
      <c r="CS55" s="192" t="s">
        <v>25</v>
      </c>
      <c r="CT55" s="192" t="s">
        <v>25</v>
      </c>
      <c r="CU55" s="192" t="s">
        <v>25</v>
      </c>
      <c r="CV55" s="189" t="s">
        <v>25</v>
      </c>
      <c r="CW55" s="192" t="s">
        <v>25</v>
      </c>
      <c r="CX55" s="192" t="s">
        <v>25</v>
      </c>
      <c r="CY55" s="21">
        <v>45741</v>
      </c>
      <c r="CZ55" s="193"/>
      <c r="DA55" s="194">
        <v>0.23</v>
      </c>
      <c r="DB55" s="194"/>
      <c r="DC55" s="194"/>
      <c r="DD55" s="194"/>
      <c r="DE55" s="194"/>
      <c r="DF55" s="194">
        <v>0.20849999999999999</v>
      </c>
      <c r="DG55" s="194"/>
      <c r="DH55" s="194"/>
      <c r="DI55" s="194"/>
      <c r="DJ55" s="194"/>
      <c r="DK55" s="195">
        <v>0.5867</v>
      </c>
      <c r="DL55" s="25" t="str">
        <f t="shared" ca="1" si="59"/>
        <v>VIGENTE</v>
      </c>
      <c r="DM55" s="190" t="s">
        <v>9</v>
      </c>
      <c r="DN55" s="24">
        <v>0</v>
      </c>
      <c r="DO55" s="24">
        <v>0</v>
      </c>
      <c r="DP55" s="26">
        <v>0</v>
      </c>
      <c r="DQ55" s="2">
        <v>0</v>
      </c>
      <c r="DR55" s="24">
        <v>0</v>
      </c>
      <c r="DS55" s="24">
        <v>0</v>
      </c>
      <c r="DT55" s="24">
        <f t="shared" si="32"/>
        <v>289440198</v>
      </c>
      <c r="DU55" s="25">
        <f t="shared" si="70"/>
        <v>0</v>
      </c>
      <c r="DV55" s="24">
        <f t="shared" si="71"/>
        <v>289440198</v>
      </c>
      <c r="DW55" s="188" t="s">
        <v>25</v>
      </c>
      <c r="DX55" s="5" t="s">
        <v>25</v>
      </c>
      <c r="DY55" s="5" t="s">
        <v>25</v>
      </c>
      <c r="DZ55" s="5" t="s">
        <v>25</v>
      </c>
      <c r="EA55" s="5" t="s">
        <v>25</v>
      </c>
      <c r="EB55" s="5" t="s">
        <v>25</v>
      </c>
      <c r="EC55" s="2"/>
      <c r="ED55" s="2"/>
      <c r="EE55" s="2"/>
      <c r="EF55" s="27"/>
      <c r="EG55" s="28"/>
      <c r="EH55" s="196">
        <f t="shared" ca="1" si="61"/>
        <v>45649</v>
      </c>
      <c r="EI55" s="5"/>
      <c r="EJ55" s="5"/>
      <c r="EK55" s="5" t="s">
        <v>1517</v>
      </c>
      <c r="EL55" s="5" t="s">
        <v>1610</v>
      </c>
      <c r="EM55" s="29" t="s">
        <v>2216</v>
      </c>
      <c r="EN55" s="354" t="s">
        <v>2217</v>
      </c>
      <c r="EO55" s="363">
        <v>45646</v>
      </c>
      <c r="EP55" s="198">
        <v>0</v>
      </c>
      <c r="EQ55" s="198">
        <v>0</v>
      </c>
      <c r="ER55" s="198">
        <v>0</v>
      </c>
    </row>
    <row r="56" spans="1:148" ht="99.95" customHeight="1">
      <c r="A56" s="5" t="s">
        <v>733</v>
      </c>
      <c r="B56" s="2" t="e">
        <f>+#REF!+1</f>
        <v>#REF!</v>
      </c>
      <c r="C56" s="20" t="s">
        <v>287</v>
      </c>
      <c r="D56" s="5" t="s">
        <v>288</v>
      </c>
      <c r="E56" s="5" t="s">
        <v>734</v>
      </c>
      <c r="F56" s="5" t="s">
        <v>25</v>
      </c>
      <c r="G56" s="5" t="s">
        <v>25</v>
      </c>
      <c r="H56" s="5" t="s">
        <v>25</v>
      </c>
      <c r="I56" s="5" t="s">
        <v>25</v>
      </c>
      <c r="J56" s="5" t="s">
        <v>25</v>
      </c>
      <c r="K56" s="22">
        <v>0</v>
      </c>
      <c r="L56" s="22">
        <v>0</v>
      </c>
      <c r="M56" s="22">
        <v>0</v>
      </c>
      <c r="N56" s="22">
        <v>0</v>
      </c>
      <c r="O56" s="22">
        <v>0</v>
      </c>
      <c r="P56" s="22">
        <v>0</v>
      </c>
      <c r="Q56" s="22">
        <v>0</v>
      </c>
      <c r="R56" s="22">
        <v>0</v>
      </c>
      <c r="S56" s="22">
        <v>0</v>
      </c>
      <c r="T56" s="22">
        <v>0</v>
      </c>
      <c r="U56" s="6">
        <v>141818607</v>
      </c>
      <c r="V56" s="5" t="s">
        <v>2218</v>
      </c>
      <c r="W56" s="368"/>
      <c r="X56" s="5" t="s">
        <v>359</v>
      </c>
      <c r="Y56" s="5" t="s">
        <v>25</v>
      </c>
      <c r="Z56" s="2" t="s">
        <v>896</v>
      </c>
      <c r="AA56" s="5" t="s">
        <v>25</v>
      </c>
      <c r="AB56" s="5" t="s">
        <v>25</v>
      </c>
      <c r="AC56" s="5" t="s">
        <v>25</v>
      </c>
      <c r="AD56" s="5" t="s">
        <v>25</v>
      </c>
      <c r="AE56" s="5" t="s">
        <v>25</v>
      </c>
      <c r="AF56" s="5" t="s">
        <v>25</v>
      </c>
      <c r="AG56" s="5" t="s">
        <v>25</v>
      </c>
      <c r="AH56" s="5" t="s">
        <v>25</v>
      </c>
      <c r="AI56" s="5" t="s">
        <v>25</v>
      </c>
      <c r="AJ56" s="5" t="s">
        <v>25</v>
      </c>
      <c r="AK56" s="5" t="s">
        <v>25</v>
      </c>
      <c r="AL56" s="5" t="s">
        <v>25</v>
      </c>
      <c r="AM56" s="5" t="s">
        <v>25</v>
      </c>
      <c r="AN56" s="5" t="s">
        <v>25</v>
      </c>
      <c r="AO56" s="5" t="s">
        <v>25</v>
      </c>
      <c r="AP56" s="5" t="s">
        <v>25</v>
      </c>
      <c r="AQ56" s="5" t="s">
        <v>25</v>
      </c>
      <c r="AR56" s="5" t="s">
        <v>25</v>
      </c>
      <c r="AS56" s="5" t="s">
        <v>25</v>
      </c>
      <c r="AT56" s="5" t="s">
        <v>25</v>
      </c>
      <c r="AU56" s="5" t="s">
        <v>25</v>
      </c>
      <c r="AV56" s="5" t="s">
        <v>25</v>
      </c>
      <c r="AW56" s="5" t="s">
        <v>25</v>
      </c>
      <c r="AX56" s="5" t="s">
        <v>25</v>
      </c>
      <c r="AY56" s="5" t="s">
        <v>25</v>
      </c>
      <c r="AZ56" s="5" t="s">
        <v>25</v>
      </c>
      <c r="BA56" s="5" t="s">
        <v>25</v>
      </c>
      <c r="BB56" s="5" t="s">
        <v>25</v>
      </c>
      <c r="BC56" s="5" t="s">
        <v>25</v>
      </c>
      <c r="BD56" s="5" t="s">
        <v>25</v>
      </c>
      <c r="BE56" s="5" t="s">
        <v>25</v>
      </c>
      <c r="BF56" s="5" t="s">
        <v>25</v>
      </c>
      <c r="BG56" s="5" t="s">
        <v>25</v>
      </c>
      <c r="BH56" s="5" t="s">
        <v>733</v>
      </c>
      <c r="BI56" s="5" t="s">
        <v>2219</v>
      </c>
      <c r="BJ56" s="205">
        <v>44965</v>
      </c>
      <c r="BK56" s="21">
        <v>45124</v>
      </c>
      <c r="BL56" s="5" t="s">
        <v>918</v>
      </c>
      <c r="BM56" s="21">
        <v>45367</v>
      </c>
      <c r="BN56" s="5" t="s">
        <v>2220</v>
      </c>
      <c r="BO56" s="5"/>
      <c r="BP56" s="137"/>
      <c r="BQ56" s="137"/>
      <c r="BR56" s="137"/>
      <c r="BS56" s="137"/>
      <c r="BT56" s="24">
        <v>141818607</v>
      </c>
      <c r="BU56" s="5"/>
      <c r="BV56" s="24">
        <v>0</v>
      </c>
      <c r="BW56" s="5"/>
      <c r="BX56" s="24">
        <v>0</v>
      </c>
      <c r="BY56" s="24">
        <f t="shared" ref="BY56:BY57" si="78">+BT56+BV56+BX56</f>
        <v>141818607</v>
      </c>
      <c r="BZ56" s="240" t="s">
        <v>2221</v>
      </c>
      <c r="CA56" s="191" t="s">
        <v>2222</v>
      </c>
      <c r="CB56" s="2" t="s">
        <v>2223</v>
      </c>
      <c r="CC56" s="5" t="s">
        <v>2115</v>
      </c>
      <c r="CD56" s="21" t="s">
        <v>2224</v>
      </c>
      <c r="CE56" s="5" t="s">
        <v>1818</v>
      </c>
      <c r="CF56" s="21" t="s">
        <v>2225</v>
      </c>
      <c r="CG56" s="5" t="s">
        <v>2226</v>
      </c>
      <c r="CH56" s="192">
        <v>45124</v>
      </c>
      <c r="CI56" s="192">
        <v>45670</v>
      </c>
      <c r="CJ56" s="192"/>
      <c r="CK56" s="192"/>
      <c r="CL56" s="192"/>
      <c r="CM56" s="5" t="s">
        <v>2226</v>
      </c>
      <c r="CN56" s="192">
        <v>45124</v>
      </c>
      <c r="CO56" s="192">
        <v>46643</v>
      </c>
      <c r="CP56" s="5" t="s">
        <v>2226</v>
      </c>
      <c r="CQ56" s="192">
        <v>45548</v>
      </c>
      <c r="CR56" s="192">
        <v>47374</v>
      </c>
      <c r="CS56" s="5"/>
      <c r="CT56" s="192"/>
      <c r="CU56" s="192"/>
      <c r="CV56" s="189"/>
      <c r="CW56" s="192"/>
      <c r="CX56" s="192"/>
      <c r="CY56" s="21">
        <v>45681</v>
      </c>
      <c r="CZ56" s="193">
        <f t="shared" si="58"/>
        <v>18.566666666666666</v>
      </c>
      <c r="DA56" s="194">
        <v>0.93</v>
      </c>
      <c r="DB56" s="194"/>
      <c r="DC56" s="194"/>
      <c r="DD56" s="194"/>
      <c r="DE56" s="194"/>
      <c r="DF56" s="194">
        <v>0.9</v>
      </c>
      <c r="DG56" s="194"/>
      <c r="DH56" s="194"/>
      <c r="DI56" s="194"/>
      <c r="DJ56" s="194"/>
      <c r="DK56" s="195">
        <f t="shared" ca="1" si="67"/>
        <v>0.9425493716337523</v>
      </c>
      <c r="DL56" s="25" t="str">
        <f t="shared" ca="1" si="59"/>
        <v>VIGENTE</v>
      </c>
      <c r="DM56" s="190" t="s">
        <v>9</v>
      </c>
      <c r="DN56" s="24">
        <v>0</v>
      </c>
      <c r="DO56" s="24">
        <v>0</v>
      </c>
      <c r="DP56" s="26">
        <v>2</v>
      </c>
      <c r="DQ56" s="2" t="s">
        <v>2227</v>
      </c>
      <c r="DR56" s="24" t="s">
        <v>2228</v>
      </c>
      <c r="DS56" s="24">
        <f>4297104+42815037.25</f>
        <v>47112141.25</v>
      </c>
      <c r="DT56" s="24">
        <f t="shared" si="32"/>
        <v>94706465.75</v>
      </c>
      <c r="DU56" s="25">
        <f t="shared" ref="DU56" si="79">+DS56/BY56</f>
        <v>0.33220000003243583</v>
      </c>
      <c r="DV56" s="24">
        <f t="shared" ref="DV56" si="80">+BY56-DS56</f>
        <v>94706465.75</v>
      </c>
      <c r="DW56" s="188" t="s">
        <v>25</v>
      </c>
      <c r="DX56" s="5" t="s">
        <v>25</v>
      </c>
      <c r="DY56" s="5" t="s">
        <v>25</v>
      </c>
      <c r="DZ56" s="5" t="s">
        <v>25</v>
      </c>
      <c r="EA56" s="5" t="s">
        <v>25</v>
      </c>
      <c r="EB56" s="24" t="s">
        <v>25</v>
      </c>
      <c r="EC56" s="2"/>
      <c r="ED56" s="2"/>
      <c r="EE56" s="2"/>
      <c r="EF56" s="27"/>
      <c r="EG56" s="28"/>
      <c r="EH56" s="196">
        <f t="shared" ca="1" si="61"/>
        <v>45649</v>
      </c>
      <c r="EI56" s="5"/>
      <c r="EJ56" s="5"/>
      <c r="EK56" s="5" t="s">
        <v>1517</v>
      </c>
      <c r="EL56" s="5" t="s">
        <v>1561</v>
      </c>
      <c r="EM56" s="29" t="s">
        <v>2229</v>
      </c>
      <c r="EN56" s="30" t="str">
        <f>+EN47</f>
        <v>El contrato se encuentra en ejecución, sin embargo, el operador de la planta solicitó la instalación de unos accesorios que permitan mantener el flujo de agua hacia el municipio de Anapoima, en caso de presentarse una eventualidad en la planta, lo cual genera la necesidad de realizar la fabricación de algunos accesorios que toman un tiempo adicional, es por esto que se realizó la prorroga No. 3 al contrato de Obra</v>
      </c>
      <c r="EO56" s="228">
        <v>45641</v>
      </c>
      <c r="EP56" s="198">
        <v>0</v>
      </c>
      <c r="EQ56" s="198">
        <v>0</v>
      </c>
      <c r="ER56" s="198">
        <v>0</v>
      </c>
    </row>
    <row r="57" spans="1:148" ht="99.95" customHeight="1">
      <c r="A57" s="5" t="s">
        <v>735</v>
      </c>
      <c r="B57" s="2" t="e">
        <f>+#REF!+1</f>
        <v>#REF!</v>
      </c>
      <c r="C57" s="20" t="s">
        <v>287</v>
      </c>
      <c r="D57" s="5" t="s">
        <v>288</v>
      </c>
      <c r="E57" s="5" t="s">
        <v>736</v>
      </c>
      <c r="F57" s="5" t="s">
        <v>25</v>
      </c>
      <c r="G57" s="5" t="s">
        <v>25</v>
      </c>
      <c r="H57" s="5" t="s">
        <v>25</v>
      </c>
      <c r="I57" s="5" t="s">
        <v>25</v>
      </c>
      <c r="J57" s="5" t="s">
        <v>25</v>
      </c>
      <c r="K57" s="22">
        <v>0</v>
      </c>
      <c r="L57" s="22">
        <v>0</v>
      </c>
      <c r="M57" s="22">
        <v>0</v>
      </c>
      <c r="N57" s="22">
        <v>0</v>
      </c>
      <c r="O57" s="22">
        <v>0</v>
      </c>
      <c r="P57" s="22">
        <v>0</v>
      </c>
      <c r="Q57" s="22">
        <v>0</v>
      </c>
      <c r="R57" s="22">
        <v>0</v>
      </c>
      <c r="S57" s="22">
        <v>0</v>
      </c>
      <c r="T57" s="22">
        <v>0</v>
      </c>
      <c r="U57" s="6">
        <v>21624776</v>
      </c>
      <c r="V57" s="5" t="s">
        <v>2230</v>
      </c>
      <c r="W57" s="368"/>
      <c r="X57" s="5" t="s">
        <v>359</v>
      </c>
      <c r="Y57" s="5" t="s">
        <v>25</v>
      </c>
      <c r="Z57" s="2" t="s">
        <v>896</v>
      </c>
      <c r="AA57" s="5" t="s">
        <v>25</v>
      </c>
      <c r="AB57" s="5" t="s">
        <v>25</v>
      </c>
      <c r="AC57" s="5" t="s">
        <v>25</v>
      </c>
      <c r="AD57" s="5" t="s">
        <v>25</v>
      </c>
      <c r="AE57" s="5" t="s">
        <v>25</v>
      </c>
      <c r="AF57" s="5" t="s">
        <v>25</v>
      </c>
      <c r="AG57" s="5" t="s">
        <v>25</v>
      </c>
      <c r="AH57" s="5" t="s">
        <v>25</v>
      </c>
      <c r="AI57" s="5" t="s">
        <v>25</v>
      </c>
      <c r="AJ57" s="5" t="s">
        <v>25</v>
      </c>
      <c r="AK57" s="5" t="s">
        <v>25</v>
      </c>
      <c r="AL57" s="5" t="s">
        <v>25</v>
      </c>
      <c r="AM57" s="5" t="s">
        <v>25</v>
      </c>
      <c r="AN57" s="5" t="s">
        <v>25</v>
      </c>
      <c r="AO57" s="5" t="s">
        <v>25</v>
      </c>
      <c r="AP57" s="5" t="s">
        <v>25</v>
      </c>
      <c r="AQ57" s="5" t="s">
        <v>25</v>
      </c>
      <c r="AR57" s="5" t="s">
        <v>25</v>
      </c>
      <c r="AS57" s="5" t="s">
        <v>25</v>
      </c>
      <c r="AT57" s="5" t="s">
        <v>25</v>
      </c>
      <c r="AU57" s="5" t="s">
        <v>25</v>
      </c>
      <c r="AV57" s="5" t="s">
        <v>25</v>
      </c>
      <c r="AW57" s="5" t="s">
        <v>25</v>
      </c>
      <c r="AX57" s="5" t="s">
        <v>25</v>
      </c>
      <c r="AY57" s="5" t="s">
        <v>25</v>
      </c>
      <c r="AZ57" s="5" t="s">
        <v>25</v>
      </c>
      <c r="BA57" s="5" t="s">
        <v>25</v>
      </c>
      <c r="BB57" s="5" t="s">
        <v>25</v>
      </c>
      <c r="BC57" s="5" t="s">
        <v>25</v>
      </c>
      <c r="BD57" s="5" t="s">
        <v>25</v>
      </c>
      <c r="BE57" s="5" t="s">
        <v>25</v>
      </c>
      <c r="BF57" s="5" t="s">
        <v>25</v>
      </c>
      <c r="BG57" s="5" t="s">
        <v>25</v>
      </c>
      <c r="BH57" s="5" t="s">
        <v>735</v>
      </c>
      <c r="BI57" s="5" t="s">
        <v>736</v>
      </c>
      <c r="BJ57" s="205">
        <v>45495</v>
      </c>
      <c r="BK57" s="21">
        <v>45566</v>
      </c>
      <c r="BL57" s="5" t="s">
        <v>1914</v>
      </c>
      <c r="BM57" s="21">
        <v>45747</v>
      </c>
      <c r="BN57" s="5" t="s">
        <v>2231</v>
      </c>
      <c r="BO57" s="31" t="s">
        <v>2232</v>
      </c>
      <c r="BP57" s="137">
        <f>+BT57</f>
        <v>21624776</v>
      </c>
      <c r="BQ57" s="137"/>
      <c r="BR57" s="137"/>
      <c r="BS57" s="137"/>
      <c r="BT57" s="24">
        <v>21624776</v>
      </c>
      <c r="BU57" s="5"/>
      <c r="BV57" s="24">
        <v>0</v>
      </c>
      <c r="BW57" s="5"/>
      <c r="BX57" s="24">
        <v>0</v>
      </c>
      <c r="BY57" s="24">
        <f t="shared" si="78"/>
        <v>21624776</v>
      </c>
      <c r="BZ57" s="190"/>
      <c r="CA57" s="191"/>
      <c r="CB57" s="2"/>
      <c r="CC57" s="5"/>
      <c r="CD57" s="5"/>
      <c r="CE57" s="5"/>
      <c r="CF57" s="21"/>
      <c r="CG57" s="5">
        <v>533046853</v>
      </c>
      <c r="CH57" s="192">
        <v>45495</v>
      </c>
      <c r="CI57" s="192">
        <v>45804</v>
      </c>
      <c r="CJ57" s="192"/>
      <c r="CK57" s="192"/>
      <c r="CL57" s="192"/>
      <c r="CM57" s="193">
        <f>+CG57</f>
        <v>533046853</v>
      </c>
      <c r="CN57" s="192">
        <v>45495</v>
      </c>
      <c r="CO57" s="192">
        <v>46779</v>
      </c>
      <c r="CP57" s="193">
        <f>+CM57</f>
        <v>533046853</v>
      </c>
      <c r="CQ57" s="192">
        <v>45679</v>
      </c>
      <c r="CR57" s="192">
        <v>47505</v>
      </c>
      <c r="CS57" s="192"/>
      <c r="CT57" s="192"/>
      <c r="CU57" s="192"/>
      <c r="CV57" s="189"/>
      <c r="CW57" s="192"/>
      <c r="CX57" s="192"/>
      <c r="CY57" s="21">
        <v>45747</v>
      </c>
      <c r="CZ57" s="193">
        <f t="shared" si="58"/>
        <v>6.0333333333333332</v>
      </c>
      <c r="DA57" s="194"/>
      <c r="DB57" s="194"/>
      <c r="DC57" s="194"/>
      <c r="DD57" s="194"/>
      <c r="DE57" s="194"/>
      <c r="DF57" s="194"/>
      <c r="DG57" s="194"/>
      <c r="DH57" s="194"/>
      <c r="DI57" s="194"/>
      <c r="DJ57" s="194"/>
      <c r="DK57" s="195">
        <f t="shared" ca="1" si="67"/>
        <v>0.4585635359116022</v>
      </c>
      <c r="DL57" s="25" t="str">
        <f t="shared" ca="1" si="59"/>
        <v>VIGENTE</v>
      </c>
      <c r="DM57" s="190" t="s">
        <v>9</v>
      </c>
      <c r="DN57" s="24">
        <v>0</v>
      </c>
      <c r="DO57" s="24">
        <v>0</v>
      </c>
      <c r="DP57" s="26">
        <v>0</v>
      </c>
      <c r="DQ57" s="2">
        <v>0</v>
      </c>
      <c r="DR57" s="24">
        <v>0</v>
      </c>
      <c r="DS57" s="24">
        <v>0</v>
      </c>
      <c r="DT57" s="24">
        <f t="shared" ref="DT57" si="81">BY57-DS57</f>
        <v>21624776</v>
      </c>
      <c r="DU57" s="25">
        <v>0</v>
      </c>
      <c r="DV57" s="24">
        <f t="shared" ref="DV57" si="82">+BY57-DS57</f>
        <v>21624776</v>
      </c>
      <c r="DW57" s="188" t="s">
        <v>25</v>
      </c>
      <c r="DX57" s="188" t="s">
        <v>25</v>
      </c>
      <c r="DY57" s="188" t="s">
        <v>25</v>
      </c>
      <c r="DZ57" s="188" t="s">
        <v>25</v>
      </c>
      <c r="EA57" s="188" t="s">
        <v>25</v>
      </c>
      <c r="EB57" s="188" t="s">
        <v>25</v>
      </c>
      <c r="EC57" s="2"/>
      <c r="ED57" s="2"/>
      <c r="EE57" s="2"/>
      <c r="EF57" s="27"/>
      <c r="EG57" s="28"/>
      <c r="EH57" s="196"/>
      <c r="EI57" s="5"/>
      <c r="EJ57" s="5"/>
      <c r="EK57" s="5" t="s">
        <v>1517</v>
      </c>
      <c r="EL57" s="5" t="s">
        <v>2233</v>
      </c>
      <c r="EM57" s="31" t="s">
        <v>2234</v>
      </c>
      <c r="EN57" s="30" t="str">
        <f>+EN45</f>
        <v>El contrato de obra derivado inicio su ejecución el pasado 1 de octubre de 2024, sin embargo a la fecha el contratista presenta un atraso considerable en la ejecución de sus actividades, por lo cual se le ha solicitado a la interventoría avanzar con el proceso de presunto incumplimiento</v>
      </c>
      <c r="EO57" s="228">
        <v>45641</v>
      </c>
      <c r="EP57" s="198">
        <v>0</v>
      </c>
      <c r="EQ57" s="198">
        <v>0</v>
      </c>
      <c r="ER57" s="198">
        <v>0</v>
      </c>
    </row>
    <row r="58" spans="1:148" ht="31.5">
      <c r="A58" s="97"/>
      <c r="B58" s="2"/>
      <c r="C58" s="98"/>
      <c r="D58" s="368" t="s">
        <v>1049</v>
      </c>
      <c r="E58" s="99">
        <f>SUBTOTAL(3,E8:E57)</f>
        <v>50</v>
      </c>
      <c r="F58" s="98"/>
      <c r="G58" s="98"/>
      <c r="H58" s="100">
        <f>SUM(H8:H57)</f>
        <v>136003</v>
      </c>
      <c r="I58" s="100">
        <f>SUM(I8:I57)</f>
        <v>56221</v>
      </c>
      <c r="J58" s="100"/>
      <c r="K58" s="101">
        <f t="shared" ref="K58:U58" si="83">SUM(K8:K57)</f>
        <v>0</v>
      </c>
      <c r="L58" s="101">
        <f t="shared" si="83"/>
        <v>354444118</v>
      </c>
      <c r="M58" s="101">
        <f t="shared" si="83"/>
        <v>0</v>
      </c>
      <c r="N58" s="101">
        <f t="shared" si="83"/>
        <v>9410854663</v>
      </c>
      <c r="O58" s="101">
        <f t="shared" si="83"/>
        <v>11000485474</v>
      </c>
      <c r="P58" s="101">
        <f t="shared" si="83"/>
        <v>19334958257</v>
      </c>
      <c r="Q58" s="101">
        <f t="shared" si="83"/>
        <v>27515162932.699196</v>
      </c>
      <c r="R58" s="101">
        <f t="shared" si="83"/>
        <v>26314214402</v>
      </c>
      <c r="S58" s="101">
        <f t="shared" si="83"/>
        <v>465108970</v>
      </c>
      <c r="T58" s="101">
        <f t="shared" si="83"/>
        <v>2476940214</v>
      </c>
      <c r="U58" s="101">
        <f t="shared" si="83"/>
        <v>113569276091.69919</v>
      </c>
      <c r="V58" s="98"/>
      <c r="W58" s="98"/>
      <c r="X58" s="98"/>
      <c r="Y58" s="98"/>
      <c r="Z58" s="2"/>
      <c r="AA58" s="98"/>
      <c r="AB58" s="98"/>
      <c r="AC58" s="102"/>
      <c r="AD58" s="98"/>
      <c r="AE58" s="103"/>
      <c r="AF58" s="98"/>
      <c r="AG58" s="98"/>
      <c r="AH58" s="98"/>
      <c r="AI58" s="104"/>
      <c r="AJ58" s="105"/>
      <c r="AK58" s="104"/>
      <c r="AL58" s="103"/>
      <c r="AM58" s="103"/>
      <c r="AN58" s="104"/>
      <c r="AO58" s="103"/>
      <c r="AP58" s="104" t="e">
        <f>#REF!+#REF!+#REF!</f>
        <v>#REF!</v>
      </c>
      <c r="AQ58" s="98"/>
      <c r="AR58" s="98"/>
      <c r="AS58" s="98"/>
      <c r="AT58" s="98"/>
      <c r="AU58" s="98"/>
      <c r="AV58" s="98"/>
      <c r="AW58" s="98"/>
      <c r="AX58" s="106"/>
      <c r="AY58" s="23"/>
      <c r="AZ58" s="98"/>
      <c r="BA58" s="107"/>
      <c r="BB58" s="106"/>
      <c r="BC58" s="98"/>
      <c r="BD58" s="98"/>
      <c r="BE58" s="98"/>
      <c r="BF58" s="98"/>
      <c r="BG58" s="98"/>
      <c r="BH58" s="98"/>
      <c r="BI58" s="98"/>
      <c r="BJ58" s="102"/>
      <c r="BK58" s="98"/>
      <c r="BL58" s="103"/>
      <c r="BM58" s="98"/>
      <c r="BN58" s="98"/>
      <c r="BO58" s="98"/>
      <c r="BP58" s="108"/>
      <c r="BQ58" s="108"/>
      <c r="BR58" s="109"/>
      <c r="BS58" s="109"/>
      <c r="BT58" s="104"/>
      <c r="BU58" s="103"/>
      <c r="BV58" s="104"/>
      <c r="BW58" s="103"/>
      <c r="BX58" s="104"/>
      <c r="BY58" s="110"/>
      <c r="BZ58" s="98" t="s">
        <v>25</v>
      </c>
      <c r="CA58" s="98"/>
      <c r="CB58" s="98"/>
      <c r="CC58" s="98"/>
      <c r="CD58" s="98"/>
      <c r="CE58" s="98"/>
      <c r="CF58" s="111"/>
      <c r="CG58" s="20"/>
      <c r="CH58" s="112"/>
      <c r="CI58" s="112"/>
      <c r="CJ58" s="113"/>
      <c r="CK58" s="113"/>
      <c r="CL58" s="113"/>
      <c r="CM58" s="113"/>
      <c r="CN58" s="113"/>
      <c r="CO58" s="113"/>
      <c r="CP58" s="113"/>
      <c r="CQ58" s="113"/>
      <c r="CR58" s="113"/>
      <c r="CS58" s="113"/>
      <c r="CT58" s="113"/>
      <c r="CU58" s="113"/>
      <c r="CV58" s="113"/>
      <c r="CW58" s="113"/>
      <c r="CX58" s="113"/>
      <c r="CY58" s="114"/>
      <c r="CZ58" s="98"/>
      <c r="DA58" s="98"/>
      <c r="DB58" s="2"/>
      <c r="DC58" s="2"/>
      <c r="DD58" s="2"/>
      <c r="DE58" s="2"/>
      <c r="DF58" s="98"/>
      <c r="DG58" s="2"/>
      <c r="DH58" s="2"/>
      <c r="DI58" s="2"/>
      <c r="DJ58" s="2"/>
      <c r="DK58" s="98"/>
      <c r="DL58" s="98"/>
      <c r="DM58" s="98"/>
      <c r="DN58" s="115"/>
      <c r="DO58" s="104"/>
      <c r="DP58" s="116"/>
      <c r="DQ58" s="117"/>
      <c r="DR58" s="115"/>
      <c r="DS58" s="115"/>
      <c r="DT58" s="115"/>
      <c r="DU58" s="117"/>
      <c r="DV58" s="115"/>
      <c r="DW58" s="98"/>
      <c r="DX58" s="98"/>
      <c r="DY58" s="98"/>
      <c r="DZ58" s="98"/>
      <c r="EA58" s="98"/>
      <c r="EB58" s="104"/>
      <c r="EC58" s="368"/>
      <c r="ED58" s="368"/>
      <c r="EE58" s="368"/>
      <c r="EF58" s="113"/>
      <c r="EG58" s="118"/>
      <c r="EH58" s="98"/>
      <c r="EI58" s="119"/>
      <c r="EJ58" s="98"/>
      <c r="EK58" s="120"/>
      <c r="EL58" s="121"/>
      <c r="EM58" s="368"/>
      <c r="EN58" s="122"/>
      <c r="EO58" s="126"/>
      <c r="EP58" s="199">
        <f>SUBTOTAL(9,EP8:EP57)</f>
        <v>113006342255.07001</v>
      </c>
      <c r="EQ58" s="199">
        <f>SUBTOTAL(9,EQ8:EQ57)</f>
        <v>4520251865.5627995</v>
      </c>
      <c r="ER58" s="199">
        <f>SUBTOTAL(9,ER8:ER57)</f>
        <v>117526548504.63281</v>
      </c>
    </row>
  </sheetData>
  <sheetProtection algorithmName="SHA-512" hashValue="tKhoyimMSoBPAAaG7G55422RmFdqf9wnlu7AUzr/hsn2QQc7eqAifXCnjSTK5oVjxDZLEBTvDJaxrPCc/lWXlg==" saltValue="Vn6j+P95UZpR3iPW7TYaZA==" spinCount="100000" sheet="1" objects="1" scenarios="1"/>
  <autoFilter ref="A3:ER58" xr:uid="{CD344078-FF69-43AA-AE66-2061E09CC0DA}"/>
  <mergeCells count="166">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BP5:BP7"/>
    <mergeCell ref="BQ5:BQ7"/>
    <mergeCell ref="BR5:BR7"/>
    <mergeCell ref="BS5:BS7"/>
    <mergeCell ref="BT5:BT7"/>
    <mergeCell ref="BI5:BI7"/>
    <mergeCell ref="BJ5:BJ7"/>
    <mergeCell ref="BK5:BK7"/>
    <mergeCell ref="BL5:BL7"/>
    <mergeCell ref="BM5:BM7"/>
    <mergeCell ref="BN5:BN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CP5:CR5"/>
    <mergeCell ref="CS5:CU5"/>
    <mergeCell ref="CV5:CX5"/>
    <mergeCell ref="CY5:CY7"/>
    <mergeCell ref="CZ5:CZ7"/>
    <mergeCell ref="DA5:DE5"/>
    <mergeCell ref="CU6:CU7"/>
    <mergeCell ref="CV6:CV7"/>
    <mergeCell ref="CW6:CW7"/>
    <mergeCell ref="CX6:CX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CQ27:CR27"/>
    <mergeCell ref="DA6:DA7"/>
    <mergeCell ref="DB6:DB7"/>
    <mergeCell ref="DC6:DC7"/>
    <mergeCell ref="DD6:DD7"/>
    <mergeCell ref="DE6:DE7"/>
    <mergeCell ref="DF6:DF7"/>
    <mergeCell ref="CO6:CO7"/>
    <mergeCell ref="CP6:CP7"/>
    <mergeCell ref="CQ6:CQ7"/>
    <mergeCell ref="CR6:CR7"/>
    <mergeCell ref="CS6:CS7"/>
    <mergeCell ref="CT6:CT7"/>
  </mergeCells>
  <conditionalFormatting sqref="F10:U13">
    <cfRule type="cellIs" dxfId="642" priority="149" operator="equal">
      <formula>"REALIZAR MANUAL"</formula>
    </cfRule>
  </conditionalFormatting>
  <conditionalFormatting sqref="F50:U53">
    <cfRule type="cellIs" dxfId="641" priority="14" operator="equal">
      <formula>"REALIZAR MANUAL"</formula>
    </cfRule>
  </conditionalFormatting>
  <conditionalFormatting sqref="F20:X22">
    <cfRule type="cellIs" dxfId="640" priority="78" operator="equal">
      <formula>"REALIZAR MANUAL"</formula>
    </cfRule>
  </conditionalFormatting>
  <conditionalFormatting sqref="F46:AA46">
    <cfRule type="cellIs" dxfId="639" priority="102" operator="equal">
      <formula>"REALIZAR MANUAL"</formula>
    </cfRule>
  </conditionalFormatting>
  <conditionalFormatting sqref="F8:AF8 V12:AF12 Y17:AF17">
    <cfRule type="cellIs" dxfId="638" priority="172" operator="equal">
      <formula>"REALIZAR MANUAL"</formula>
    </cfRule>
  </conditionalFormatting>
  <conditionalFormatting sqref="F9:AZ9">
    <cfRule type="cellIs" dxfId="637" priority="150" operator="equal">
      <formula>"REALIZAR MANUAL"</formula>
    </cfRule>
  </conditionalFormatting>
  <conditionalFormatting sqref="F48:BS49">
    <cfRule type="cellIs" dxfId="636" priority="11" operator="equal">
      <formula>"REALIZAR MANUAL"</formula>
    </cfRule>
  </conditionalFormatting>
  <conditionalFormatting sqref="F4:DX4 EC4:EJ4">
    <cfRule type="cellIs" dxfId="635" priority="173" operator="equal">
      <formula>"REALIZAR MANUAL"</formula>
    </cfRule>
  </conditionalFormatting>
  <conditionalFormatting sqref="F1:EJ2 F5:EJ7 AH8:AZ8 CZ8:DP8 F59:EJ1048576">
    <cfRule type="cellIs" dxfId="634" priority="169" operator="equal">
      <formula>"REALIZAR MANUAL"</formula>
    </cfRule>
  </conditionalFormatting>
  <conditionalFormatting sqref="F3:ER3">
    <cfRule type="cellIs" dxfId="633" priority="15" operator="equal">
      <formula>"REALIZAR MANUAL"</formula>
    </cfRule>
  </conditionalFormatting>
  <conditionalFormatting sqref="K58:U58">
    <cfRule type="cellIs" dxfId="632" priority="117" operator="equal">
      <formula>"REALIZAR MANUAL"</formula>
    </cfRule>
  </conditionalFormatting>
  <conditionalFormatting sqref="V50:V52">
    <cfRule type="cellIs" dxfId="631" priority="9" operator="equal">
      <formula>"REALIZAR MANUAL"</formula>
    </cfRule>
  </conditionalFormatting>
  <conditionalFormatting sqref="V11:BS11">
    <cfRule type="cellIs" dxfId="630" priority="87" operator="equal">
      <formula>"REALIZAR MANUAL"</formula>
    </cfRule>
  </conditionalFormatting>
  <conditionalFormatting sqref="V13:BS13">
    <cfRule type="cellIs" dxfId="629" priority="86" operator="equal">
      <formula>"REALIZAR MANUAL"</formula>
    </cfRule>
  </conditionalFormatting>
  <conditionalFormatting sqref="V53:BS53">
    <cfRule type="cellIs" dxfId="628" priority="7" operator="equal">
      <formula>"REALIZAR MANUAL"</formula>
    </cfRule>
  </conditionalFormatting>
  <conditionalFormatting sqref="W51:BG51">
    <cfRule type="cellIs" dxfId="627" priority="13" operator="equal">
      <formula>"REALIZAR MANUAL"</formula>
    </cfRule>
  </conditionalFormatting>
  <conditionalFormatting sqref="W50:BS50">
    <cfRule type="cellIs" dxfId="626" priority="10" operator="equal">
      <formula>"REALIZAR MANUAL"</formula>
    </cfRule>
  </conditionalFormatting>
  <conditionalFormatting sqref="W52:BS52">
    <cfRule type="cellIs" dxfId="625" priority="5" operator="equal">
      <formula>"REALIZAR MANUAL"</formula>
    </cfRule>
  </conditionalFormatting>
  <conditionalFormatting sqref="Y21:AF21">
    <cfRule type="cellIs" dxfId="624" priority="145" operator="equal">
      <formula>"REALIZAR MANUAL"</formula>
    </cfRule>
  </conditionalFormatting>
  <conditionalFormatting sqref="Y18:BS18 F19:BS19 Y20:BS20">
    <cfRule type="cellIs" dxfId="623" priority="146" operator="equal">
      <formula>"REALIZAR MANUAL"</formula>
    </cfRule>
  </conditionalFormatting>
  <conditionalFormatting sqref="Y22:BS22">
    <cfRule type="cellIs" dxfId="622" priority="123" operator="equal">
      <formula>"REALIZAR MANUAL"</formula>
    </cfRule>
  </conditionalFormatting>
  <conditionalFormatting sqref="AC46:AX46">
    <cfRule type="cellIs" dxfId="621" priority="142" operator="equal">
      <formula>"REALIZAR MANUAL"</formula>
    </cfRule>
  </conditionalFormatting>
  <conditionalFormatting sqref="AH12:AZ12">
    <cfRule type="cellIs" dxfId="620" priority="148" operator="equal">
      <formula>"REALIZAR MANUAL"</formula>
    </cfRule>
  </conditionalFormatting>
  <conditionalFormatting sqref="AH17:BS17">
    <cfRule type="cellIs" dxfId="619" priority="147" operator="equal">
      <formula>"REALIZAR MANUAL"</formula>
    </cfRule>
  </conditionalFormatting>
  <conditionalFormatting sqref="AH21:BS21">
    <cfRule type="cellIs" dxfId="618" priority="144" operator="equal">
      <formula>"REALIZAR MANUAL"</formula>
    </cfRule>
  </conditionalFormatting>
  <conditionalFormatting sqref="BA8:CY9">
    <cfRule type="cellIs" dxfId="617" priority="152" operator="equal">
      <formula>"REALIZAR MANUAL"</formula>
    </cfRule>
  </conditionalFormatting>
  <conditionalFormatting sqref="BE12:BS12">
    <cfRule type="cellIs" dxfId="616" priority="170" operator="equal">
      <formula>"REALIZAR MANUAL"</formula>
    </cfRule>
  </conditionalFormatting>
  <conditionalFormatting sqref="BI51:BS51">
    <cfRule type="cellIs" dxfId="615" priority="8" operator="equal">
      <formula>"REALIZAR MANUAL"</formula>
    </cfRule>
  </conditionalFormatting>
  <conditionalFormatting sqref="BT48:EG53">
    <cfRule type="cellIs" dxfId="614" priority="6" operator="equal">
      <formula>"REALIZAR MANUAL"</formula>
    </cfRule>
  </conditionalFormatting>
  <conditionalFormatting sqref="BU27:CQ27">
    <cfRule type="cellIs" dxfId="613" priority="112" operator="equal">
      <formula>"REALIZAR MANUAL"</formula>
    </cfRule>
  </conditionalFormatting>
  <conditionalFormatting sqref="BU28:DJ31">
    <cfRule type="cellIs" dxfId="612" priority="1" operator="equal">
      <formula>"REALIZAR MANUAL"</formula>
    </cfRule>
  </conditionalFormatting>
  <conditionalFormatting sqref="CS27:DJ27">
    <cfRule type="cellIs" dxfId="611" priority="111" operator="equal">
      <formula>"REALIZAR MANUAL"</formula>
    </cfRule>
  </conditionalFormatting>
  <conditionalFormatting sqref="CY4:CY5">
    <cfRule type="timePeriod" dxfId="610" priority="174" timePeriod="last7Days">
      <formula>AND(TODAY()-FLOOR(CY4,1)&lt;=6,FLOOR(CY4,1)&lt;=TODAY())</formula>
    </cfRule>
  </conditionalFormatting>
  <conditionalFormatting sqref="CZ9:DJ9 V10:AZ10 BA10:BD13">
    <cfRule type="cellIs" dxfId="609" priority="163" operator="equal">
      <formula>"REALIZAR MANUAL"</formula>
    </cfRule>
  </conditionalFormatting>
  <conditionalFormatting sqref="DK9:DL31 BE10:BS10 BT10:BT22 BU10:DJ26 F14:BS16 F17:X18 F23:BT31 F32:EG33 F34:DL44 F45:AX45 AY45:BS46 BT45:DL47 F47:Z47 AB47:BH47 BJ47:BS47 F55:BG55 A56:A57 E56:EG57">
    <cfRule type="cellIs" dxfId="608" priority="55" operator="equal">
      <formula>"REALIZAR MANUAL"</formula>
    </cfRule>
  </conditionalFormatting>
  <conditionalFormatting sqref="DN9:DP9 DM9:DM11">
    <cfRule type="cellIs" dxfId="607" priority="64" operator="equal">
      <formula>"REALIZAR MANUAL"</formula>
    </cfRule>
  </conditionalFormatting>
  <conditionalFormatting sqref="DN10:EG11 DM12:EG31 DM34:EG47 BJ55:EG55">
    <cfRule type="cellIs" dxfId="606" priority="19" operator="equal">
      <formula>"REALIZAR MANUAL"</formula>
    </cfRule>
  </conditionalFormatting>
  <conditionalFormatting sqref="DQ8:EG9">
    <cfRule type="cellIs" dxfId="605" priority="49" operator="equal">
      <formula>"REALIZAR MANUAL"</formula>
    </cfRule>
  </conditionalFormatting>
  <conditionalFormatting sqref="EI8:EJ57 EP8:ER58 F54:EG54">
    <cfRule type="cellIs" dxfId="604" priority="2" operator="equal">
      <formula>"REALIZAR MANUAL"</formula>
    </cfRule>
  </conditionalFormatting>
  <dataValidations count="1">
    <dataValidation type="list" allowBlank="1" showInputMessage="1" showErrorMessage="1" sqref="Z58 BP58:BS58 DB58:DE58 DG58:DJ58" xr:uid="{332E15EA-5736-467A-97E2-F462C1F183D6}">
      <formula1>ACUERDO</formula1>
    </dataValidation>
  </dataValidations>
  <hyperlinks>
    <hyperlink ref="AH10" r:id="rId1" xr:uid="{9D167EFB-ED6C-467D-9493-1B6E4DF509A9}"/>
    <hyperlink ref="AH23" r:id="rId2" xr:uid="{0754CAD3-CA99-4CB5-A981-74BA29A6DCA0}"/>
    <hyperlink ref="AH42" r:id="rId3" xr:uid="{35DDDCAE-3E6A-48CA-94DD-7CCCC7AB5859}"/>
    <hyperlink ref="AH45" r:id="rId4" xr:uid="{4D9EC0D5-D1C9-457F-9E87-55BA24CBDFBE}"/>
    <hyperlink ref="EM38" r:id="rId5" display="https://www.secop.gov.co/CO1ContractsManagement/Tendering/ProcurementContractEdit/View?docUniqueIdentifier=CO1.PCCNTR.4120908&amp;prevCtxUrl=https%3a%2f%2fwww.secop.gov.co%3a443%2fCO1ContractsManagement%2fTendering%2fProcurementContractManagement%2fIndex&amp;prevCtxLbl=Contratos+" xr:uid="{25DC9D4C-4895-4BB3-AFD4-39AC3854DCB2}"/>
    <hyperlink ref="EM12" r:id="rId6" xr:uid="{710FE488-2A30-44B4-9017-15F721178438}"/>
    <hyperlink ref="EM56" r:id="rId7" display="https://www.secop.gov.co/CO1ContractsManagement/Tendering/ProcurementContractEdit/View?docUniqueIdentifier=CO1.PCCNTR.4356308&amp;prevCtxUrl=https%3a%2f%2fwww.secop.gov.co%3a443%2fCO1ContractsManagement%2fTendering%2fProcurementContractManagement%2fIndex&amp;prevCtxLbl=Contratos+" xr:uid="{644AFF74-FB00-405B-8D1B-11328CA7DF64}"/>
    <hyperlink ref="AH47" r:id="rId8" xr:uid="{2F3BD5DB-B48A-415D-9C75-965C5ADA8437}"/>
    <hyperlink ref="EM47" r:id="rId9" display="https://www.secop.gov.co/CO1ContractsManagement/Tendering/ProcurementContractEdit/View?docUniqueIdentifier=CO1.PCCNTR.4122739&amp;prevCtxUrl=https%3a%2f%2fwww.secop.gov.co%3a443%2fCO1ContractsManagement%2fTendering%2fProcurementContractManagement%2fIndex&amp;prevCtxLbl=Contratos+" xr:uid="{FE539267-37E7-43AF-90E1-0CC955AFC8FD}"/>
    <hyperlink ref="AH12" r:id="rId10" xr:uid="{EBBE24B0-7F17-43C4-B3F3-743274AA6E09}"/>
    <hyperlink ref="EM55" r:id="rId11" display="https://www.secop.gov.co/CO1ContractsManagement/Tendering/ProcurementContractEdit/Update?ProfileName=CCE-20-Concurso_Meritos_Sin_Lista_Corta_1Sobre&amp;PPI=CO1.PPI.28351416&amp;DocUniqueName=ContratoDeCompra&amp;DocTypeName=NextWay.Entities.Marketplace.Tendering.ProcurementContract&amp;ProfileVersion=3&amp;DocUniqueIdentifier=CO1.PCCNTR.5991483&amp;prevCtxUrl=https%3a%2f%2fwww.secop.gov.co%3a443%2fCO1ContractsManagement%2fTendering%2fProcurementContractManagement%2fIndex&amp;prevCtxLbl=Contratos+" xr:uid="{669CB915-5DEE-41B9-A354-A6A954C4C3D9}"/>
    <hyperlink ref="EM19" r:id="rId12" xr:uid="{F5CF2A25-0836-49C6-BB66-5B9829D38391}"/>
    <hyperlink ref="EM57" r:id="rId13" display="https://www.secop.gov.co/CO1ContractsManagement/Tendering/ProcurementContractEdit/Update?ProfileName=CCE-10-Minima_Cuantia&amp;PPI=CO1.PPI.32840680&amp;DocUniqueName=ContratoDeCompra&amp;DocTypeName=NextWay.Entities.Marketplace.Tendering.ProcurementContract&amp;ProfileVersion=12&amp;DocUniqueIdentifier=CO1.PCCNTR.6536421&amp;prevCtxUrl=https%3a%2f%2fwww.secop.gov.co%3a443%2fCO1ContractsManagement%2fTendering%2fProcurementContractManagement%2fIndex&amp;prevCtxLbl=Contratos+" xr:uid="{E4767D00-58C0-4C3E-9A2C-D6A1AF2E324B}"/>
    <hyperlink ref="BO57" r:id="rId14" xr:uid="{127C186F-CCB4-4DCC-B176-89724BD97CE4}"/>
    <hyperlink ref="BO29" r:id="rId15" xr:uid="{35FB7878-F3AA-47DD-B4BE-9DBC7578B8C6}"/>
    <hyperlink ref="BO55" r:id="rId16" xr:uid="{6870A14D-FC7A-434E-BF61-68FA131902FF}"/>
    <hyperlink ref="EM51" r:id="rId17" display="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1391&amp;prevCtxUrl=https%3a%2f%2fwww.secop.gov.co%3a443%2fCO1ContractsManagement%2fTendering%2fProcurementContractManagement%2fIndex&amp;prevCtxLbl=Contratos+" xr:uid="{90709AEB-941B-45D6-8618-1B4A4F199452}"/>
  </hyperlinks>
  <pageMargins left="0.82677165354330717" right="0.82677165354330717" top="0.94488188976377963" bottom="0.94488188976377963" header="0.31496062992125984" footer="0.31496062992125984"/>
  <pageSetup scale="10" fitToHeight="0" orientation="landscape" r:id="rId1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06985-3364-40D0-80E7-50DF0DA78194}">
  <sheetPr>
    <tabColor theme="7" tint="0.79998168889431442"/>
    <pageSetUpPr fitToPage="1"/>
  </sheetPr>
  <dimension ref="A1:ER47"/>
  <sheetViews>
    <sheetView topLeftCell="A4" zoomScale="40" zoomScaleNormal="40" zoomScaleSheetLayoutView="77" workbookViewId="0">
      <pane xSplit="5" ySplit="4" topLeftCell="F25" activePane="bottomRight" state="frozen"/>
      <selection pane="topRight" activeCell="F4" sqref="F4"/>
      <selection pane="bottomLeft" activeCell="A8" sqref="A8"/>
      <selection pane="bottomRight" activeCell="U26" sqref="U26"/>
    </sheetView>
  </sheetViews>
  <sheetFormatPr baseColWidth="10" defaultColWidth="11.375" defaultRowHeight="18"/>
  <cols>
    <col min="1" max="1" width="17.375" style="72" customWidth="1"/>
    <col min="2" max="2" width="11.375" hidden="1" customWidth="1"/>
    <col min="3" max="3" width="16.125" hidden="1" customWidth="1"/>
    <col min="4" max="4" width="19.125" hidden="1" customWidth="1"/>
    <col min="5" max="5" width="32.625" style="73" customWidth="1"/>
    <col min="6" max="6" width="13" style="74" customWidth="1"/>
    <col min="7" max="7" width="16.625" style="74" customWidth="1"/>
    <col min="8" max="8" width="14.25" style="74" customWidth="1"/>
    <col min="9" max="9" width="15.75" style="74" customWidth="1"/>
    <col min="10" max="10" width="6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36.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58.2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3.375" style="74" customWidth="1"/>
    <col min="95" max="95" width="22.875" style="74" customWidth="1"/>
    <col min="96" max="96" width="21"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100.25" style="81" customWidth="1"/>
    <col min="145" max="145" width="23.625" style="81" customWidth="1"/>
    <col min="146" max="148" width="26.125"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c r="EO2" s="126"/>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128">
        <v>144</v>
      </c>
      <c r="EO3" s="90"/>
      <c r="EP3" s="129">
        <v>145</v>
      </c>
      <c r="EQ3" s="91">
        <v>146</v>
      </c>
      <c r="ER3" s="91">
        <v>147</v>
      </c>
    </row>
    <row r="4" spans="1:148" s="4" customFormat="1" ht="15.75" customHeight="1">
      <c r="A4" s="409" t="s">
        <v>827</v>
      </c>
      <c r="B4" s="412" t="s">
        <v>87</v>
      </c>
      <c r="C4" s="415" t="s">
        <v>826</v>
      </c>
      <c r="D4" s="415"/>
      <c r="E4" s="415"/>
      <c r="F4" s="416" t="s">
        <v>828</v>
      </c>
      <c r="G4" s="416"/>
      <c r="H4" s="417" t="s">
        <v>91</v>
      </c>
      <c r="I4" s="420" t="s">
        <v>92</v>
      </c>
      <c r="J4" s="426" t="s">
        <v>93</v>
      </c>
      <c r="K4" s="429" t="s">
        <v>829</v>
      </c>
      <c r="L4" s="429"/>
      <c r="M4" s="429"/>
      <c r="N4" s="429"/>
      <c r="O4" s="429"/>
      <c r="P4" s="429"/>
      <c r="Q4" s="429"/>
      <c r="R4" s="429"/>
      <c r="S4" s="429"/>
      <c r="T4" s="429"/>
      <c r="U4" s="429"/>
      <c r="V4" s="430" t="s">
        <v>105</v>
      </c>
      <c r="W4" s="433" t="s">
        <v>106</v>
      </c>
      <c r="X4" s="430" t="s">
        <v>107</v>
      </c>
      <c r="Y4" s="430" t="s">
        <v>108</v>
      </c>
      <c r="Z4" s="430" t="s">
        <v>109</v>
      </c>
      <c r="AA4" s="457" t="s">
        <v>830</v>
      </c>
      <c r="AB4" s="457"/>
      <c r="AC4" s="457"/>
      <c r="AD4" s="457"/>
      <c r="AE4" s="457"/>
      <c r="AF4" s="457"/>
      <c r="AG4" s="457"/>
      <c r="AH4" s="457"/>
      <c r="AI4" s="458"/>
      <c r="AJ4" s="458"/>
      <c r="AK4" s="458"/>
      <c r="AL4" s="458"/>
      <c r="AM4" s="457"/>
      <c r="AN4" s="457"/>
      <c r="AO4" s="457"/>
      <c r="AP4" s="457"/>
      <c r="AQ4" s="457"/>
      <c r="AR4" s="457"/>
      <c r="AS4" s="457"/>
      <c r="AT4" s="457"/>
      <c r="AU4" s="457"/>
      <c r="AV4" s="457"/>
      <c r="AW4" s="457"/>
      <c r="AX4" s="457"/>
      <c r="AY4" s="457"/>
      <c r="AZ4" s="457"/>
      <c r="BA4" s="457"/>
      <c r="BB4" s="457"/>
      <c r="BC4" s="457"/>
      <c r="BD4" s="457"/>
      <c r="BE4" s="457"/>
      <c r="BF4" s="457"/>
      <c r="BG4" s="457"/>
      <c r="BH4" s="92"/>
      <c r="BI4" s="92"/>
      <c r="BJ4" s="92"/>
      <c r="BK4" s="92"/>
      <c r="BL4" s="92"/>
      <c r="BM4" s="92"/>
      <c r="BN4" s="92"/>
      <c r="BO4" s="92"/>
      <c r="BP4" s="459" t="s">
        <v>107</v>
      </c>
      <c r="BQ4" s="460"/>
      <c r="BR4" s="460"/>
      <c r="BS4" s="461"/>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1" t="s">
        <v>831</v>
      </c>
      <c r="DO4" s="472"/>
      <c r="DP4" s="472"/>
      <c r="DQ4" s="472"/>
      <c r="DR4" s="472"/>
      <c r="DS4" s="472"/>
      <c r="DT4" s="472"/>
      <c r="DU4" s="472"/>
      <c r="DV4" s="473"/>
      <c r="DW4" s="92"/>
      <c r="DX4" s="474" t="s">
        <v>832</v>
      </c>
      <c r="DY4" s="475"/>
      <c r="DZ4" s="475"/>
      <c r="EA4" s="475"/>
      <c r="EB4" s="475"/>
      <c r="EC4" s="448" t="s">
        <v>195</v>
      </c>
      <c r="ED4" s="448" t="s">
        <v>196</v>
      </c>
      <c r="EE4" s="448" t="s">
        <v>197</v>
      </c>
      <c r="EF4" s="448" t="s">
        <v>198</v>
      </c>
      <c r="EG4" s="448" t="s">
        <v>199</v>
      </c>
      <c r="EH4" s="448" t="s">
        <v>200</v>
      </c>
      <c r="EI4" s="448" t="s">
        <v>201</v>
      </c>
      <c r="EJ4" s="448" t="s">
        <v>833</v>
      </c>
      <c r="EK4" s="451" t="s">
        <v>203</v>
      </c>
      <c r="EL4" s="451" t="s">
        <v>204</v>
      </c>
      <c r="EM4" s="451" t="s">
        <v>205</v>
      </c>
      <c r="EN4" s="531" t="s">
        <v>834</v>
      </c>
      <c r="EO4" s="528" t="s">
        <v>32</v>
      </c>
      <c r="EP4" s="534" t="s">
        <v>206</v>
      </c>
      <c r="EQ4" s="439" t="s">
        <v>207</v>
      </c>
      <c r="ER4" s="439" t="s">
        <v>208</v>
      </c>
    </row>
    <row r="5" spans="1:148" s="4" customFormat="1" ht="28.5" customHeight="1">
      <c r="A5" s="410"/>
      <c r="B5" s="413"/>
      <c r="C5" s="433" t="s">
        <v>88</v>
      </c>
      <c r="D5" s="433" t="s">
        <v>0</v>
      </c>
      <c r="E5" s="433" t="s">
        <v>28</v>
      </c>
      <c r="F5" s="442" t="s">
        <v>835</v>
      </c>
      <c r="G5" s="442" t="s">
        <v>90</v>
      </c>
      <c r="H5" s="418"/>
      <c r="I5" s="421"/>
      <c r="J5" s="427"/>
      <c r="K5" s="445" t="s">
        <v>836</v>
      </c>
      <c r="L5" s="446"/>
      <c r="M5" s="447"/>
      <c r="N5" s="429" t="s">
        <v>837</v>
      </c>
      <c r="O5" s="429"/>
      <c r="P5" s="429"/>
      <c r="Q5" s="429"/>
      <c r="R5" s="429" t="s">
        <v>88</v>
      </c>
      <c r="S5" s="429"/>
      <c r="T5" s="436" t="s">
        <v>103</v>
      </c>
      <c r="U5" s="436" t="s">
        <v>838</v>
      </c>
      <c r="V5" s="431"/>
      <c r="W5" s="434"/>
      <c r="X5" s="431"/>
      <c r="Y5" s="431"/>
      <c r="Z5" s="431"/>
      <c r="AA5" s="423" t="s">
        <v>110</v>
      </c>
      <c r="AB5" s="423" t="s">
        <v>111</v>
      </c>
      <c r="AC5" s="423" t="s">
        <v>112</v>
      </c>
      <c r="AD5" s="423" t="s">
        <v>113</v>
      </c>
      <c r="AE5" s="423" t="s">
        <v>114</v>
      </c>
      <c r="AF5" s="423" t="s">
        <v>115</v>
      </c>
      <c r="AG5" s="423" t="s">
        <v>116</v>
      </c>
      <c r="AH5" s="423" t="s">
        <v>117</v>
      </c>
      <c r="AI5" s="462" t="s">
        <v>118</v>
      </c>
      <c r="AJ5" s="465" t="s">
        <v>839</v>
      </c>
      <c r="AK5" s="466"/>
      <c r="AL5" s="466"/>
      <c r="AM5" s="466"/>
      <c r="AN5" s="466"/>
      <c r="AO5" s="467"/>
      <c r="AP5" s="462" t="s">
        <v>125</v>
      </c>
      <c r="AQ5" s="457" t="s">
        <v>840</v>
      </c>
      <c r="AR5" s="457"/>
      <c r="AS5" s="457"/>
      <c r="AT5" s="457"/>
      <c r="AU5" s="457"/>
      <c r="AV5" s="457"/>
      <c r="AW5" s="423" t="s">
        <v>131</v>
      </c>
      <c r="AX5" s="423" t="s">
        <v>132</v>
      </c>
      <c r="AY5" s="423" t="s">
        <v>133</v>
      </c>
      <c r="AZ5" s="423" t="s">
        <v>841</v>
      </c>
      <c r="BA5" s="423" t="s">
        <v>135</v>
      </c>
      <c r="BB5" s="476" t="s">
        <v>136</v>
      </c>
      <c r="BC5" s="423" t="s">
        <v>842</v>
      </c>
      <c r="BD5" s="423" t="s">
        <v>138</v>
      </c>
      <c r="BE5" s="457" t="s">
        <v>843</v>
      </c>
      <c r="BF5" s="457"/>
      <c r="BG5" s="457"/>
      <c r="BH5" s="479" t="s">
        <v>142</v>
      </c>
      <c r="BI5" s="479" t="s">
        <v>143</v>
      </c>
      <c r="BJ5" s="479" t="s">
        <v>112</v>
      </c>
      <c r="BK5" s="479" t="s">
        <v>144</v>
      </c>
      <c r="BL5" s="479" t="s">
        <v>145</v>
      </c>
      <c r="BM5" s="479" t="s">
        <v>115</v>
      </c>
      <c r="BN5" s="479" t="s">
        <v>116</v>
      </c>
      <c r="BO5" s="479" t="s">
        <v>117</v>
      </c>
      <c r="BP5" s="484" t="s">
        <v>146</v>
      </c>
      <c r="BQ5" s="484" t="s">
        <v>147</v>
      </c>
      <c r="BR5" s="484" t="s">
        <v>148</v>
      </c>
      <c r="BS5" s="484" t="s">
        <v>149</v>
      </c>
      <c r="BT5" s="484" t="s">
        <v>150</v>
      </c>
      <c r="BU5" s="487" t="s">
        <v>839</v>
      </c>
      <c r="BV5" s="488"/>
      <c r="BW5" s="488"/>
      <c r="BX5" s="489"/>
      <c r="BY5" s="484" t="s">
        <v>151</v>
      </c>
      <c r="BZ5" s="492" t="s">
        <v>844</v>
      </c>
      <c r="CA5" s="493"/>
      <c r="CB5" s="493"/>
      <c r="CC5" s="493"/>
      <c r="CD5" s="493"/>
      <c r="CE5" s="493"/>
      <c r="CF5" s="494"/>
      <c r="CG5" s="492" t="s">
        <v>845</v>
      </c>
      <c r="CH5" s="493"/>
      <c r="CI5" s="494"/>
      <c r="CJ5" s="495" t="s">
        <v>846</v>
      </c>
      <c r="CK5" s="496"/>
      <c r="CL5" s="497"/>
      <c r="CM5" s="495" t="s">
        <v>847</v>
      </c>
      <c r="CN5" s="496"/>
      <c r="CO5" s="497"/>
      <c r="CP5" s="495" t="s">
        <v>848</v>
      </c>
      <c r="CQ5" s="496"/>
      <c r="CR5" s="497"/>
      <c r="CS5" s="495" t="s">
        <v>849</v>
      </c>
      <c r="CT5" s="496"/>
      <c r="CU5" s="497"/>
      <c r="CV5" s="495" t="s">
        <v>850</v>
      </c>
      <c r="CW5" s="496"/>
      <c r="CX5" s="497"/>
      <c r="CY5" s="502" t="s">
        <v>171</v>
      </c>
      <c r="CZ5" s="479" t="s">
        <v>135</v>
      </c>
      <c r="DA5" s="505" t="s">
        <v>851</v>
      </c>
      <c r="DB5" s="506"/>
      <c r="DC5" s="506"/>
      <c r="DD5" s="506"/>
      <c r="DE5" s="507"/>
      <c r="DF5" s="505" t="s">
        <v>852</v>
      </c>
      <c r="DG5" s="506"/>
      <c r="DH5" s="506"/>
      <c r="DI5" s="506"/>
      <c r="DJ5" s="507"/>
      <c r="DK5" s="476" t="s">
        <v>181</v>
      </c>
      <c r="DL5" s="476" t="s">
        <v>136</v>
      </c>
      <c r="DM5" s="479" t="s">
        <v>22</v>
      </c>
      <c r="DN5" s="511" t="s">
        <v>183</v>
      </c>
      <c r="DO5" s="511" t="s">
        <v>184</v>
      </c>
      <c r="DP5" s="515" t="s">
        <v>185</v>
      </c>
      <c r="DQ5" s="515" t="s">
        <v>186</v>
      </c>
      <c r="DR5" s="511" t="s">
        <v>187</v>
      </c>
      <c r="DS5" s="511" t="s">
        <v>188</v>
      </c>
      <c r="DT5" s="511" t="s">
        <v>189</v>
      </c>
      <c r="DU5" s="515" t="s">
        <v>30</v>
      </c>
      <c r="DV5" s="511" t="s">
        <v>190</v>
      </c>
      <c r="DW5" s="479" t="s">
        <v>138</v>
      </c>
      <c r="DX5" s="482" t="s">
        <v>191</v>
      </c>
      <c r="DY5" s="482" t="s">
        <v>112</v>
      </c>
      <c r="DZ5" s="482" t="s">
        <v>192</v>
      </c>
      <c r="EA5" s="482" t="s">
        <v>193</v>
      </c>
      <c r="EB5" s="508" t="s">
        <v>194</v>
      </c>
      <c r="EC5" s="449"/>
      <c r="ED5" s="449"/>
      <c r="EE5" s="449"/>
      <c r="EF5" s="449"/>
      <c r="EG5" s="449"/>
      <c r="EH5" s="449"/>
      <c r="EI5" s="449"/>
      <c r="EJ5" s="449"/>
      <c r="EK5" s="452"/>
      <c r="EL5" s="452"/>
      <c r="EM5" s="452"/>
      <c r="EN5" s="532"/>
      <c r="EO5" s="528"/>
      <c r="EP5" s="535"/>
      <c r="EQ5" s="440"/>
      <c r="ER5" s="440"/>
    </row>
    <row r="6" spans="1:148" s="4" customFormat="1" ht="28.5" customHeight="1">
      <c r="A6" s="410"/>
      <c r="B6" s="413"/>
      <c r="C6" s="434"/>
      <c r="D6" s="434"/>
      <c r="E6" s="434"/>
      <c r="F6" s="443"/>
      <c r="G6" s="443"/>
      <c r="H6" s="418"/>
      <c r="I6" s="421"/>
      <c r="J6" s="427"/>
      <c r="K6" s="436" t="s">
        <v>94</v>
      </c>
      <c r="L6" s="436" t="s">
        <v>95</v>
      </c>
      <c r="M6" s="436" t="s">
        <v>96</v>
      </c>
      <c r="N6" s="436" t="s">
        <v>853</v>
      </c>
      <c r="O6" s="436" t="s">
        <v>98</v>
      </c>
      <c r="P6" s="436" t="s">
        <v>854</v>
      </c>
      <c r="Q6" s="436" t="s">
        <v>855</v>
      </c>
      <c r="R6" s="436" t="s">
        <v>856</v>
      </c>
      <c r="S6" s="436" t="s">
        <v>855</v>
      </c>
      <c r="T6" s="437"/>
      <c r="U6" s="437"/>
      <c r="V6" s="431"/>
      <c r="W6" s="434"/>
      <c r="X6" s="431"/>
      <c r="Y6" s="431"/>
      <c r="Z6" s="431"/>
      <c r="AA6" s="424"/>
      <c r="AB6" s="424"/>
      <c r="AC6" s="424"/>
      <c r="AD6" s="424"/>
      <c r="AE6" s="424"/>
      <c r="AF6" s="424"/>
      <c r="AG6" s="424"/>
      <c r="AH6" s="424"/>
      <c r="AI6" s="463"/>
      <c r="AJ6" s="468">
        <v>1</v>
      </c>
      <c r="AK6" s="469"/>
      <c r="AL6" s="470"/>
      <c r="AM6" s="468">
        <v>2</v>
      </c>
      <c r="AN6" s="469"/>
      <c r="AO6" s="470"/>
      <c r="AP6" s="463"/>
      <c r="AQ6" s="482" t="s">
        <v>126</v>
      </c>
      <c r="AR6" s="482" t="s">
        <v>127</v>
      </c>
      <c r="AS6" s="482" t="s">
        <v>128</v>
      </c>
      <c r="AT6" s="482" t="s">
        <v>129</v>
      </c>
      <c r="AU6" s="482" t="s">
        <v>127</v>
      </c>
      <c r="AV6" s="482" t="s">
        <v>130</v>
      </c>
      <c r="AW6" s="424"/>
      <c r="AX6" s="424"/>
      <c r="AY6" s="424"/>
      <c r="AZ6" s="424"/>
      <c r="BA6" s="424"/>
      <c r="BB6" s="477"/>
      <c r="BC6" s="424"/>
      <c r="BD6" s="424"/>
      <c r="BE6" s="482" t="s">
        <v>857</v>
      </c>
      <c r="BF6" s="482" t="s">
        <v>858</v>
      </c>
      <c r="BG6" s="482" t="s">
        <v>859</v>
      </c>
      <c r="BH6" s="480"/>
      <c r="BI6" s="480"/>
      <c r="BJ6" s="480"/>
      <c r="BK6" s="480"/>
      <c r="BL6" s="480"/>
      <c r="BM6" s="480"/>
      <c r="BN6" s="480"/>
      <c r="BO6" s="480"/>
      <c r="BP6" s="485"/>
      <c r="BQ6" s="485"/>
      <c r="BR6" s="485"/>
      <c r="BS6" s="485"/>
      <c r="BT6" s="485"/>
      <c r="BU6" s="490">
        <v>1</v>
      </c>
      <c r="BV6" s="491"/>
      <c r="BW6" s="490">
        <v>2</v>
      </c>
      <c r="BX6" s="491"/>
      <c r="BY6" s="485"/>
      <c r="BZ6" s="498" t="s">
        <v>126</v>
      </c>
      <c r="CA6" s="498" t="s">
        <v>127</v>
      </c>
      <c r="CB6" s="498" t="s">
        <v>128</v>
      </c>
      <c r="CC6" s="498" t="s">
        <v>129</v>
      </c>
      <c r="CD6" s="498" t="s">
        <v>127</v>
      </c>
      <c r="CE6" s="498" t="s">
        <v>130</v>
      </c>
      <c r="CF6" s="498" t="s">
        <v>152</v>
      </c>
      <c r="CG6" s="498" t="s">
        <v>857</v>
      </c>
      <c r="CH6" s="500" t="s">
        <v>860</v>
      </c>
      <c r="CI6" s="500" t="s">
        <v>859</v>
      </c>
      <c r="CJ6" s="500" t="s">
        <v>857</v>
      </c>
      <c r="CK6" s="500" t="s">
        <v>860</v>
      </c>
      <c r="CL6" s="500" t="s">
        <v>859</v>
      </c>
      <c r="CM6" s="500" t="s">
        <v>857</v>
      </c>
      <c r="CN6" s="500" t="s">
        <v>860</v>
      </c>
      <c r="CO6" s="500" t="s">
        <v>859</v>
      </c>
      <c r="CP6" s="500" t="s">
        <v>857</v>
      </c>
      <c r="CQ6" s="500" t="s">
        <v>860</v>
      </c>
      <c r="CR6" s="500" t="s">
        <v>859</v>
      </c>
      <c r="CS6" s="500" t="s">
        <v>857</v>
      </c>
      <c r="CT6" s="500" t="s">
        <v>860</v>
      </c>
      <c r="CU6" s="500" t="s">
        <v>859</v>
      </c>
      <c r="CV6" s="500" t="s">
        <v>857</v>
      </c>
      <c r="CW6" s="500" t="s">
        <v>860</v>
      </c>
      <c r="CX6" s="500" t="s">
        <v>859</v>
      </c>
      <c r="CY6" s="503"/>
      <c r="CZ6" s="480"/>
      <c r="DA6" s="479" t="s">
        <v>861</v>
      </c>
      <c r="DB6" s="479" t="s">
        <v>146</v>
      </c>
      <c r="DC6" s="479" t="s">
        <v>147</v>
      </c>
      <c r="DD6" s="479" t="s">
        <v>148</v>
      </c>
      <c r="DE6" s="479" t="s">
        <v>149</v>
      </c>
      <c r="DF6" s="479" t="s">
        <v>861</v>
      </c>
      <c r="DG6" s="479" t="s">
        <v>146</v>
      </c>
      <c r="DH6" s="479" t="s">
        <v>147</v>
      </c>
      <c r="DI6" s="479" t="s">
        <v>148</v>
      </c>
      <c r="DJ6" s="479" t="s">
        <v>149</v>
      </c>
      <c r="DK6" s="477"/>
      <c r="DL6" s="477"/>
      <c r="DM6" s="480"/>
      <c r="DN6" s="512"/>
      <c r="DO6" s="512"/>
      <c r="DP6" s="516"/>
      <c r="DQ6" s="516"/>
      <c r="DR6" s="512"/>
      <c r="DS6" s="512"/>
      <c r="DT6" s="512"/>
      <c r="DU6" s="516"/>
      <c r="DV6" s="512"/>
      <c r="DW6" s="480"/>
      <c r="DX6" s="514"/>
      <c r="DY6" s="514"/>
      <c r="DZ6" s="514"/>
      <c r="EA6" s="514"/>
      <c r="EB6" s="509"/>
      <c r="EC6" s="449"/>
      <c r="ED6" s="449"/>
      <c r="EE6" s="449"/>
      <c r="EF6" s="449"/>
      <c r="EG6" s="449"/>
      <c r="EH6" s="449"/>
      <c r="EI6" s="449"/>
      <c r="EJ6" s="449"/>
      <c r="EK6" s="452"/>
      <c r="EL6" s="452"/>
      <c r="EM6" s="452"/>
      <c r="EN6" s="532"/>
      <c r="EO6" s="528"/>
      <c r="EP6" s="535"/>
      <c r="EQ6" s="440"/>
      <c r="ER6" s="440"/>
    </row>
    <row r="7" spans="1:148" s="4" customFormat="1" ht="28.5" customHeight="1">
      <c r="A7" s="411"/>
      <c r="B7" s="414"/>
      <c r="C7" s="435"/>
      <c r="D7" s="435"/>
      <c r="E7" s="435"/>
      <c r="F7" s="444"/>
      <c r="G7" s="444"/>
      <c r="H7" s="419"/>
      <c r="I7" s="422"/>
      <c r="J7" s="428"/>
      <c r="K7" s="438"/>
      <c r="L7" s="438"/>
      <c r="M7" s="438"/>
      <c r="N7" s="438"/>
      <c r="O7" s="438"/>
      <c r="P7" s="438"/>
      <c r="Q7" s="438"/>
      <c r="R7" s="438"/>
      <c r="S7" s="438"/>
      <c r="T7" s="438"/>
      <c r="U7" s="438"/>
      <c r="V7" s="432"/>
      <c r="W7" s="435"/>
      <c r="X7" s="432"/>
      <c r="Y7" s="432"/>
      <c r="Z7" s="432"/>
      <c r="AA7" s="425"/>
      <c r="AB7" s="425"/>
      <c r="AC7" s="425"/>
      <c r="AD7" s="425"/>
      <c r="AE7" s="425"/>
      <c r="AF7" s="425"/>
      <c r="AG7" s="425"/>
      <c r="AH7" s="425"/>
      <c r="AI7" s="464"/>
      <c r="AJ7" s="15" t="s">
        <v>862</v>
      </c>
      <c r="AK7" s="16" t="s">
        <v>863</v>
      </c>
      <c r="AL7" s="373" t="s">
        <v>864</v>
      </c>
      <c r="AM7" s="373" t="s">
        <v>862</v>
      </c>
      <c r="AN7" s="16" t="s">
        <v>863</v>
      </c>
      <c r="AO7" s="373" t="s">
        <v>864</v>
      </c>
      <c r="AP7" s="464"/>
      <c r="AQ7" s="483"/>
      <c r="AR7" s="483"/>
      <c r="AS7" s="483"/>
      <c r="AT7" s="483"/>
      <c r="AU7" s="483"/>
      <c r="AV7" s="483"/>
      <c r="AW7" s="425"/>
      <c r="AX7" s="425"/>
      <c r="AY7" s="425"/>
      <c r="AZ7" s="425"/>
      <c r="BA7" s="425"/>
      <c r="BB7" s="478"/>
      <c r="BC7" s="425"/>
      <c r="BD7" s="425"/>
      <c r="BE7" s="483"/>
      <c r="BF7" s="483"/>
      <c r="BG7" s="483"/>
      <c r="BH7" s="481"/>
      <c r="BI7" s="481"/>
      <c r="BJ7" s="481"/>
      <c r="BK7" s="481"/>
      <c r="BL7" s="481"/>
      <c r="BM7" s="481"/>
      <c r="BN7" s="481"/>
      <c r="BO7" s="481"/>
      <c r="BP7" s="486"/>
      <c r="BQ7" s="486"/>
      <c r="BR7" s="486"/>
      <c r="BS7" s="486"/>
      <c r="BT7" s="486"/>
      <c r="BU7" s="17" t="s">
        <v>862</v>
      </c>
      <c r="BV7" s="18" t="s">
        <v>863</v>
      </c>
      <c r="BW7" s="17" t="s">
        <v>862</v>
      </c>
      <c r="BX7" s="18" t="s">
        <v>863</v>
      </c>
      <c r="BY7" s="486"/>
      <c r="BZ7" s="499"/>
      <c r="CA7" s="499"/>
      <c r="CB7" s="499"/>
      <c r="CC7" s="499"/>
      <c r="CD7" s="499"/>
      <c r="CE7" s="499"/>
      <c r="CF7" s="499"/>
      <c r="CG7" s="499"/>
      <c r="CH7" s="501"/>
      <c r="CI7" s="501"/>
      <c r="CJ7" s="501"/>
      <c r="CK7" s="501"/>
      <c r="CL7" s="501"/>
      <c r="CM7" s="501"/>
      <c r="CN7" s="501"/>
      <c r="CO7" s="501"/>
      <c r="CP7" s="501"/>
      <c r="CQ7" s="501"/>
      <c r="CR7" s="501"/>
      <c r="CS7" s="501"/>
      <c r="CT7" s="501"/>
      <c r="CU7" s="501"/>
      <c r="CV7" s="501"/>
      <c r="CW7" s="501"/>
      <c r="CX7" s="501"/>
      <c r="CY7" s="504"/>
      <c r="CZ7" s="481"/>
      <c r="DA7" s="481"/>
      <c r="DB7" s="481"/>
      <c r="DC7" s="481"/>
      <c r="DD7" s="481"/>
      <c r="DE7" s="481"/>
      <c r="DF7" s="481"/>
      <c r="DG7" s="481"/>
      <c r="DH7" s="481"/>
      <c r="DI7" s="481"/>
      <c r="DJ7" s="481"/>
      <c r="DK7" s="478"/>
      <c r="DL7" s="478"/>
      <c r="DM7" s="481"/>
      <c r="DN7" s="513"/>
      <c r="DO7" s="513"/>
      <c r="DP7" s="517"/>
      <c r="DQ7" s="517"/>
      <c r="DR7" s="513"/>
      <c r="DS7" s="513"/>
      <c r="DT7" s="513"/>
      <c r="DU7" s="517"/>
      <c r="DV7" s="513"/>
      <c r="DW7" s="481"/>
      <c r="DX7" s="483"/>
      <c r="DY7" s="483"/>
      <c r="DZ7" s="483"/>
      <c r="EA7" s="483"/>
      <c r="EB7" s="510"/>
      <c r="EC7" s="450"/>
      <c r="ED7" s="450"/>
      <c r="EE7" s="450"/>
      <c r="EF7" s="450"/>
      <c r="EG7" s="450"/>
      <c r="EH7" s="450"/>
      <c r="EI7" s="450"/>
      <c r="EJ7" s="450"/>
      <c r="EK7" s="453"/>
      <c r="EL7" s="453"/>
      <c r="EM7" s="453"/>
      <c r="EN7" s="533"/>
      <c r="EO7" s="528"/>
      <c r="EP7" s="536"/>
      <c r="EQ7" s="441"/>
      <c r="ER7" s="441"/>
    </row>
    <row r="8" spans="1:148" s="4" customFormat="1" ht="117.75" customHeight="1">
      <c r="A8" s="19" t="s">
        <v>501</v>
      </c>
      <c r="B8" s="2" t="e">
        <f>+#REF!+1</f>
        <v>#REF!</v>
      </c>
      <c r="C8" s="20" t="s">
        <v>502</v>
      </c>
      <c r="D8" s="5" t="s">
        <v>466</v>
      </c>
      <c r="E8" s="2" t="s">
        <v>503</v>
      </c>
      <c r="F8" s="5" t="s">
        <v>252</v>
      </c>
      <c r="G8" s="21" t="s">
        <v>2235</v>
      </c>
      <c r="H8" s="5">
        <v>1920</v>
      </c>
      <c r="I8" s="5">
        <v>91</v>
      </c>
      <c r="J8" s="130" t="s">
        <v>2236</v>
      </c>
      <c r="K8" s="131">
        <v>0</v>
      </c>
      <c r="L8" s="131">
        <v>0</v>
      </c>
      <c r="M8" s="131">
        <v>0</v>
      </c>
      <c r="N8" s="131">
        <v>300000000</v>
      </c>
      <c r="O8" s="131">
        <v>692471880</v>
      </c>
      <c r="P8" s="131">
        <v>0</v>
      </c>
      <c r="Q8" s="131">
        <v>0</v>
      </c>
      <c r="R8" s="131">
        <v>0</v>
      </c>
      <c r="S8" s="131">
        <v>0</v>
      </c>
      <c r="T8" s="131">
        <v>0</v>
      </c>
      <c r="U8" s="132">
        <v>992471880</v>
      </c>
      <c r="V8" s="133" t="s">
        <v>2237</v>
      </c>
      <c r="W8" s="368"/>
      <c r="X8" s="5" t="s">
        <v>149</v>
      </c>
      <c r="Y8" s="5" t="s">
        <v>1580</v>
      </c>
      <c r="Z8" s="2" t="s">
        <v>872</v>
      </c>
      <c r="AA8" s="2" t="s">
        <v>501</v>
      </c>
      <c r="AB8" s="2" t="s">
        <v>2238</v>
      </c>
      <c r="AC8" s="191">
        <v>42349</v>
      </c>
      <c r="AD8" s="191">
        <v>42493</v>
      </c>
      <c r="AE8" s="2" t="s">
        <v>2239</v>
      </c>
      <c r="AF8" s="191">
        <v>42737</v>
      </c>
      <c r="AG8" s="2" t="s">
        <v>2240</v>
      </c>
      <c r="AH8" s="5" t="s">
        <v>2241</v>
      </c>
      <c r="AI8" s="134">
        <v>1114744415</v>
      </c>
      <c r="AJ8" s="206"/>
      <c r="AK8" s="109">
        <v>0</v>
      </c>
      <c r="AL8" s="2"/>
      <c r="AM8" s="2"/>
      <c r="AN8" s="109">
        <v>0</v>
      </c>
      <c r="AO8" s="2"/>
      <c r="AP8" s="134">
        <v>1114744415</v>
      </c>
      <c r="AQ8" s="2" t="s">
        <v>2242</v>
      </c>
      <c r="AR8" s="191" t="s">
        <v>2243</v>
      </c>
      <c r="AS8" s="2" t="s">
        <v>2244</v>
      </c>
      <c r="AT8" s="2" t="s">
        <v>2245</v>
      </c>
      <c r="AU8" s="206" t="s">
        <v>2246</v>
      </c>
      <c r="AV8" s="2" t="s">
        <v>2247</v>
      </c>
      <c r="AW8" s="135">
        <v>1</v>
      </c>
      <c r="AX8" s="135">
        <v>0.5071</v>
      </c>
      <c r="AY8" s="127">
        <f t="shared" ref="AY8:AY13" ca="1" si="0">+(EH8-AD8)/(AZ8-AD8)</f>
        <v>1.135251798561151</v>
      </c>
      <c r="AZ8" s="191">
        <v>45273</v>
      </c>
      <c r="BA8" s="107">
        <v>75</v>
      </c>
      <c r="BB8" s="25" t="str">
        <f t="shared" ref="BB8:BB13" ca="1" si="1">+IF(AZ8&lt;NOW(),"VENCIDO","VIGENTE")</f>
        <v>VENCIDO</v>
      </c>
      <c r="BC8" s="2" t="s">
        <v>1287</v>
      </c>
      <c r="BD8" s="21" t="s">
        <v>25</v>
      </c>
      <c r="BE8" s="2" t="s">
        <v>2248</v>
      </c>
      <c r="BF8" s="191">
        <v>42493</v>
      </c>
      <c r="BG8" s="191">
        <v>42858</v>
      </c>
      <c r="BH8" s="2" t="s">
        <v>2249</v>
      </c>
      <c r="BI8" s="207" t="s">
        <v>2250</v>
      </c>
      <c r="BJ8" s="191">
        <v>42615</v>
      </c>
      <c r="BK8" s="191">
        <v>43179</v>
      </c>
      <c r="BL8" s="136" t="s">
        <v>979</v>
      </c>
      <c r="BM8" s="191">
        <v>43331</v>
      </c>
      <c r="BN8" s="2" t="s">
        <v>2251</v>
      </c>
      <c r="BO8" s="2" t="s">
        <v>2252</v>
      </c>
      <c r="BP8" s="137">
        <v>0</v>
      </c>
      <c r="BQ8" s="137">
        <v>0</v>
      </c>
      <c r="BR8" s="137">
        <v>0</v>
      </c>
      <c r="BS8" s="137">
        <v>987645782</v>
      </c>
      <c r="BT8" s="24">
        <v>987645782</v>
      </c>
      <c r="BU8" s="2"/>
      <c r="BV8" s="137">
        <v>0</v>
      </c>
      <c r="BW8" s="2"/>
      <c r="BX8" s="137">
        <v>0</v>
      </c>
      <c r="BY8" s="138">
        <v>987645782</v>
      </c>
      <c r="BZ8" s="190" t="s">
        <v>2253</v>
      </c>
      <c r="CA8" s="190"/>
      <c r="CB8" s="190" t="s">
        <v>2254</v>
      </c>
      <c r="CC8" s="190" t="s">
        <v>2255</v>
      </c>
      <c r="CD8" s="190"/>
      <c r="CE8" s="190" t="s">
        <v>2256</v>
      </c>
      <c r="CF8" s="191">
        <v>45241</v>
      </c>
      <c r="CG8" s="190" t="s">
        <v>2257</v>
      </c>
      <c r="CH8" s="191">
        <v>42621</v>
      </c>
      <c r="CI8" s="191">
        <v>43230</v>
      </c>
      <c r="CJ8" s="190" t="s">
        <v>25</v>
      </c>
      <c r="CK8" s="190" t="s">
        <v>25</v>
      </c>
      <c r="CL8" s="190" t="s">
        <v>25</v>
      </c>
      <c r="CM8" s="190" t="s">
        <v>2258</v>
      </c>
      <c r="CN8" s="191">
        <v>42621</v>
      </c>
      <c r="CO8" s="191">
        <v>43838</v>
      </c>
      <c r="CP8" s="190" t="s">
        <v>2258</v>
      </c>
      <c r="CQ8" s="191">
        <v>42743</v>
      </c>
      <c r="CR8" s="191">
        <v>44569</v>
      </c>
      <c r="CS8" s="190" t="s">
        <v>25</v>
      </c>
      <c r="CT8" s="191" t="s">
        <v>25</v>
      </c>
      <c r="CU8" s="191" t="s">
        <v>25</v>
      </c>
      <c r="CV8" s="190" t="s">
        <v>2258</v>
      </c>
      <c r="CW8" s="191">
        <v>42728</v>
      </c>
      <c r="CX8" s="191">
        <v>43214</v>
      </c>
      <c r="CY8" s="191">
        <v>45059</v>
      </c>
      <c r="CZ8" s="107">
        <f t="shared" ref="CZ8:CZ21" si="2">((CY8-BK8)/30)</f>
        <v>62.666666666666664</v>
      </c>
      <c r="DA8" s="190">
        <v>1</v>
      </c>
      <c r="DB8" s="194">
        <v>0</v>
      </c>
      <c r="DC8" s="194">
        <v>0</v>
      </c>
      <c r="DD8" s="194">
        <v>0</v>
      </c>
      <c r="DE8" s="194">
        <v>1</v>
      </c>
      <c r="DF8" s="208">
        <f>+DJ8</f>
        <v>0.73050000000000004</v>
      </c>
      <c r="DG8" s="194">
        <v>0</v>
      </c>
      <c r="DH8" s="194">
        <v>0</v>
      </c>
      <c r="DI8" s="194">
        <v>0</v>
      </c>
      <c r="DJ8" s="194">
        <v>0.73050000000000004</v>
      </c>
      <c r="DK8" s="195">
        <f t="shared" ref="DK8:DK46" ca="1" si="3">+(TODAY()-BK8)/(CY8-BK8)</f>
        <v>1.3138297872340425</v>
      </c>
      <c r="DL8" s="25" t="str">
        <f t="shared" ref="DL8:DL21" ca="1" si="4">+IF(CY8&lt;NOW(),"VENCIDO","VIGENTE")</f>
        <v>VENCIDO</v>
      </c>
      <c r="DM8" s="190" t="s">
        <v>11</v>
      </c>
      <c r="DN8" s="137">
        <v>0</v>
      </c>
      <c r="DO8" s="139">
        <v>0</v>
      </c>
      <c r="DP8" s="26">
        <v>3</v>
      </c>
      <c r="DQ8" s="2"/>
      <c r="DR8" s="134">
        <v>721520686</v>
      </c>
      <c r="DS8" s="109">
        <v>721520686</v>
      </c>
      <c r="DT8" s="24">
        <f>+BY8-DS8</f>
        <v>266125096</v>
      </c>
      <c r="DU8" s="195">
        <v>0.7305460106749081</v>
      </c>
      <c r="DV8" s="24">
        <f>+BY8-DS8</f>
        <v>266125096</v>
      </c>
      <c r="DW8" s="188" t="s">
        <v>25</v>
      </c>
      <c r="DX8" s="2" t="s">
        <v>426</v>
      </c>
      <c r="DY8" s="21">
        <v>43049</v>
      </c>
      <c r="DZ8" s="21">
        <v>43122</v>
      </c>
      <c r="EA8" s="2" t="s">
        <v>2259</v>
      </c>
      <c r="EB8" s="134">
        <v>79397750</v>
      </c>
      <c r="EC8" s="2" t="s">
        <v>2260</v>
      </c>
      <c r="ED8" s="2"/>
      <c r="EE8" s="2" t="s">
        <v>1287</v>
      </c>
      <c r="EF8" s="27">
        <v>5</v>
      </c>
      <c r="EG8" s="28">
        <v>5</v>
      </c>
      <c r="EH8" s="196">
        <f t="shared" ref="EH8:EH21" ca="1" si="5">+TODAY()</f>
        <v>45649</v>
      </c>
      <c r="EI8" s="5">
        <v>0</v>
      </c>
      <c r="EJ8" s="5">
        <v>0</v>
      </c>
      <c r="EK8" s="5" t="s">
        <v>2261</v>
      </c>
      <c r="EL8" s="20"/>
      <c r="EM8" s="29" t="s">
        <v>893</v>
      </c>
      <c r="EN8" s="209" t="s">
        <v>2262</v>
      </c>
      <c r="EO8" s="21">
        <v>45575</v>
      </c>
      <c r="EP8" s="214">
        <f>BY8+VLOOKUP(DX8,$1:$1048576,77,FALSE)</f>
        <v>1204047791.4000001</v>
      </c>
      <c r="EQ8" s="198">
        <f t="shared" ref="EQ8:EQ20" si="6">+EP8*0.04</f>
        <v>48161911.656000003</v>
      </c>
      <c r="ER8" s="198">
        <f t="shared" ref="ER8:ER20" si="7">+EP8+EQ8</f>
        <v>1252209703.056</v>
      </c>
    </row>
    <row r="9" spans="1:148" s="4" customFormat="1" ht="132" customHeight="1">
      <c r="A9" s="19" t="s">
        <v>426</v>
      </c>
      <c r="B9" s="2" t="e">
        <f t="shared" ref="B9:B21" si="8">+B8+1</f>
        <v>#REF!</v>
      </c>
      <c r="C9" s="20" t="s">
        <v>287</v>
      </c>
      <c r="D9" s="5" t="s">
        <v>288</v>
      </c>
      <c r="E9" s="2" t="s">
        <v>427</v>
      </c>
      <c r="F9" s="5" t="s">
        <v>25</v>
      </c>
      <c r="G9" s="21" t="s">
        <v>25</v>
      </c>
      <c r="H9" s="5" t="s">
        <v>25</v>
      </c>
      <c r="I9" s="5" t="s">
        <v>25</v>
      </c>
      <c r="J9" s="2" t="s">
        <v>25</v>
      </c>
      <c r="K9" s="22">
        <v>0</v>
      </c>
      <c r="L9" s="22">
        <v>0</v>
      </c>
      <c r="M9" s="22">
        <v>0</v>
      </c>
      <c r="N9" s="22">
        <v>79397750.400000006</v>
      </c>
      <c r="O9" s="22">
        <v>0</v>
      </c>
      <c r="P9" s="22">
        <v>0</v>
      </c>
      <c r="Q9" s="6">
        <v>0</v>
      </c>
      <c r="R9" s="6">
        <v>108651530</v>
      </c>
      <c r="S9" s="6">
        <v>0</v>
      </c>
      <c r="T9" s="6">
        <v>0</v>
      </c>
      <c r="U9" s="6">
        <f>+T9+S9+R9+Q9+P9+O9+N9+M9+L9+K9</f>
        <v>188049280.40000001</v>
      </c>
      <c r="V9" s="5" t="s">
        <v>2263</v>
      </c>
      <c r="W9" s="5"/>
      <c r="X9" s="5" t="s">
        <v>359</v>
      </c>
      <c r="Y9" s="5">
        <v>0</v>
      </c>
      <c r="Z9" s="2">
        <v>0</v>
      </c>
      <c r="AA9" s="5">
        <v>0</v>
      </c>
      <c r="AB9" s="5">
        <v>0</v>
      </c>
      <c r="AC9" s="21">
        <v>43049</v>
      </c>
      <c r="AD9" s="21">
        <v>43122</v>
      </c>
      <c r="AE9" s="5" t="s">
        <v>2264</v>
      </c>
      <c r="AF9" s="21">
        <v>43333</v>
      </c>
      <c r="AG9" s="5" t="s">
        <v>2265</v>
      </c>
      <c r="AH9" s="5">
        <v>0</v>
      </c>
      <c r="AI9" s="6">
        <v>188049280.40000001</v>
      </c>
      <c r="AJ9" s="188">
        <v>0</v>
      </c>
      <c r="AK9" s="6">
        <v>0</v>
      </c>
      <c r="AL9" s="5"/>
      <c r="AM9" s="5">
        <v>0</v>
      </c>
      <c r="AN9" s="6">
        <v>0</v>
      </c>
      <c r="AO9" s="5"/>
      <c r="AP9" s="6">
        <v>188049280.40000001</v>
      </c>
      <c r="AQ9" s="5">
        <v>0</v>
      </c>
      <c r="AR9" s="5">
        <v>0</v>
      </c>
      <c r="AS9" s="5">
        <v>0</v>
      </c>
      <c r="AT9" s="5">
        <v>0</v>
      </c>
      <c r="AU9" s="5">
        <v>0</v>
      </c>
      <c r="AV9" s="5">
        <v>0</v>
      </c>
      <c r="AW9" s="127">
        <v>0</v>
      </c>
      <c r="AX9" s="127">
        <v>0</v>
      </c>
      <c r="AY9" s="127" t="e">
        <f t="shared" ca="1" si="0"/>
        <v>#VALUE!</v>
      </c>
      <c r="AZ9" s="21" t="s">
        <v>25</v>
      </c>
      <c r="BA9" s="189">
        <v>0</v>
      </c>
      <c r="BB9" s="5" t="str">
        <f t="shared" ca="1" si="1"/>
        <v>VIGENTE</v>
      </c>
      <c r="BC9" s="5" t="s">
        <v>1294</v>
      </c>
      <c r="BD9" s="21">
        <v>0</v>
      </c>
      <c r="BE9" s="5">
        <v>0</v>
      </c>
      <c r="BF9" s="21">
        <v>0</v>
      </c>
      <c r="BG9" s="21">
        <v>0</v>
      </c>
      <c r="BH9" s="19" t="s">
        <v>426</v>
      </c>
      <c r="BI9" s="2" t="s">
        <v>427</v>
      </c>
      <c r="BJ9" s="21">
        <v>43049</v>
      </c>
      <c r="BK9" s="21">
        <v>43122</v>
      </c>
      <c r="BL9" s="5" t="s">
        <v>2264</v>
      </c>
      <c r="BM9" s="21">
        <v>43333</v>
      </c>
      <c r="BN9" s="5" t="s">
        <v>2265</v>
      </c>
      <c r="BO9" s="5">
        <v>0</v>
      </c>
      <c r="BP9" s="137"/>
      <c r="BQ9" s="137"/>
      <c r="BR9" s="137"/>
      <c r="BS9" s="137"/>
      <c r="BT9" s="24">
        <v>188049280.40000001</v>
      </c>
      <c r="BU9" s="5" t="s">
        <v>2266</v>
      </c>
      <c r="BV9" s="24">
        <v>28352729</v>
      </c>
      <c r="BW9" s="5"/>
      <c r="BX9" s="24">
        <v>0</v>
      </c>
      <c r="BY9" s="24">
        <f>+BT9+BV9</f>
        <v>216402009.40000001</v>
      </c>
      <c r="BZ9" s="190" t="s">
        <v>2253</v>
      </c>
      <c r="CA9" s="191" t="s">
        <v>2267</v>
      </c>
      <c r="CB9" s="2" t="s">
        <v>2268</v>
      </c>
      <c r="CC9" s="5" t="s">
        <v>1628</v>
      </c>
      <c r="CD9" s="21" t="s">
        <v>2269</v>
      </c>
      <c r="CE9" s="5" t="s">
        <v>2270</v>
      </c>
      <c r="CF9" s="21">
        <v>45241</v>
      </c>
      <c r="CG9" s="5">
        <v>0</v>
      </c>
      <c r="CH9" s="192">
        <v>0</v>
      </c>
      <c r="CI9" s="192">
        <v>0</v>
      </c>
      <c r="CJ9" s="192">
        <v>0</v>
      </c>
      <c r="CK9" s="192">
        <v>0</v>
      </c>
      <c r="CL9" s="192">
        <v>0</v>
      </c>
      <c r="CM9" s="192">
        <v>0</v>
      </c>
      <c r="CN9" s="192">
        <v>0</v>
      </c>
      <c r="CO9" s="192">
        <v>0</v>
      </c>
      <c r="CP9" s="192">
        <v>0</v>
      </c>
      <c r="CQ9" s="192">
        <v>0</v>
      </c>
      <c r="CR9" s="192">
        <v>0</v>
      </c>
      <c r="CS9" s="192">
        <v>0</v>
      </c>
      <c r="CT9" s="192">
        <v>0</v>
      </c>
      <c r="CU9" s="192">
        <v>0</v>
      </c>
      <c r="CV9" s="189">
        <v>0</v>
      </c>
      <c r="CW9" s="192">
        <v>0</v>
      </c>
      <c r="CX9" s="192">
        <v>0</v>
      </c>
      <c r="CY9" s="21">
        <v>0</v>
      </c>
      <c r="CZ9" s="193">
        <f t="shared" si="2"/>
        <v>-1437.4</v>
      </c>
      <c r="DA9" s="194">
        <v>0</v>
      </c>
      <c r="DB9" s="194"/>
      <c r="DC9" s="194"/>
      <c r="DD9" s="194"/>
      <c r="DE9" s="194"/>
      <c r="DF9" s="194">
        <v>0</v>
      </c>
      <c r="DG9" s="194"/>
      <c r="DH9" s="194"/>
      <c r="DI9" s="194"/>
      <c r="DJ9" s="194"/>
      <c r="DK9" s="195">
        <f t="shared" ca="1" si="3"/>
        <v>-5.8601178052966003E-2</v>
      </c>
      <c r="DL9" s="25" t="str">
        <f t="shared" ca="1" si="4"/>
        <v>VENCIDO</v>
      </c>
      <c r="DM9" s="190" t="s">
        <v>11</v>
      </c>
      <c r="DN9" s="24">
        <v>0</v>
      </c>
      <c r="DO9" s="24">
        <v>0</v>
      </c>
      <c r="DP9" s="26">
        <v>0</v>
      </c>
      <c r="DQ9" s="2">
        <v>0</v>
      </c>
      <c r="DR9" s="24">
        <v>0</v>
      </c>
      <c r="DS9" s="24">
        <v>0</v>
      </c>
      <c r="DT9" s="24">
        <v>0</v>
      </c>
      <c r="DU9" s="25">
        <v>0</v>
      </c>
      <c r="DV9" s="24">
        <v>0</v>
      </c>
      <c r="DW9" s="188" t="s">
        <v>25</v>
      </c>
      <c r="DX9" s="5" t="s">
        <v>25</v>
      </c>
      <c r="DY9" s="21" t="s">
        <v>25</v>
      </c>
      <c r="DZ9" s="21" t="s">
        <v>25</v>
      </c>
      <c r="EA9" s="5" t="s">
        <v>25</v>
      </c>
      <c r="EB9" s="24" t="s">
        <v>25</v>
      </c>
      <c r="EC9" s="2">
        <v>0</v>
      </c>
      <c r="ED9" s="2">
        <v>0</v>
      </c>
      <c r="EE9" s="2">
        <v>0</v>
      </c>
      <c r="EF9" s="27">
        <v>0</v>
      </c>
      <c r="EG9" s="28">
        <v>0</v>
      </c>
      <c r="EH9" s="196">
        <f t="shared" ca="1" si="5"/>
        <v>45649</v>
      </c>
      <c r="EI9" s="5">
        <v>0</v>
      </c>
      <c r="EJ9" s="5">
        <v>0</v>
      </c>
      <c r="EK9" s="5" t="s">
        <v>2261</v>
      </c>
      <c r="EL9" s="20"/>
      <c r="EM9" s="29" t="s">
        <v>2271</v>
      </c>
      <c r="EN9" s="209" t="s">
        <v>2262</v>
      </c>
      <c r="EO9" s="232">
        <v>45575</v>
      </c>
      <c r="EP9" s="214">
        <v>0</v>
      </c>
      <c r="EQ9" s="198">
        <v>0</v>
      </c>
      <c r="ER9" s="198">
        <v>0</v>
      </c>
    </row>
    <row r="10" spans="1:148" s="4" customFormat="1" ht="99.95" customHeight="1">
      <c r="A10" s="19" t="s">
        <v>2272</v>
      </c>
      <c r="B10" s="2" t="e">
        <f t="shared" si="8"/>
        <v>#REF!</v>
      </c>
      <c r="C10" s="20" t="s">
        <v>808</v>
      </c>
      <c r="D10" s="5" t="s">
        <v>466</v>
      </c>
      <c r="E10" s="2" t="s">
        <v>2273</v>
      </c>
      <c r="F10" s="5" t="s">
        <v>252</v>
      </c>
      <c r="G10" s="21" t="s">
        <v>2274</v>
      </c>
      <c r="H10" s="5">
        <v>1200</v>
      </c>
      <c r="I10" s="5">
        <v>1200</v>
      </c>
      <c r="J10" s="187" t="s">
        <v>2275</v>
      </c>
      <c r="K10" s="22">
        <v>0</v>
      </c>
      <c r="L10" s="22">
        <v>0</v>
      </c>
      <c r="M10" s="22">
        <v>0</v>
      </c>
      <c r="N10" s="22">
        <v>0</v>
      </c>
      <c r="O10" s="22">
        <v>2074615129</v>
      </c>
      <c r="P10" s="22">
        <v>0</v>
      </c>
      <c r="Q10" s="6">
        <v>759940838</v>
      </c>
      <c r="R10" s="6">
        <v>690000000</v>
      </c>
      <c r="S10" s="6">
        <v>0</v>
      </c>
      <c r="T10" s="6">
        <v>0</v>
      </c>
      <c r="U10" s="6">
        <v>4306381895</v>
      </c>
      <c r="V10" s="5" t="s">
        <v>2276</v>
      </c>
      <c r="W10" s="5"/>
      <c r="X10" s="5" t="s">
        <v>1579</v>
      </c>
      <c r="Y10" s="5" t="s">
        <v>1580</v>
      </c>
      <c r="Z10" s="2" t="s">
        <v>872</v>
      </c>
      <c r="AA10" s="5" t="s">
        <v>2272</v>
      </c>
      <c r="AB10" s="5" t="s">
        <v>2277</v>
      </c>
      <c r="AC10" s="21">
        <v>42948</v>
      </c>
      <c r="AD10" s="21">
        <v>43564</v>
      </c>
      <c r="AE10" s="5" t="s">
        <v>1255</v>
      </c>
      <c r="AF10" s="21">
        <v>43959</v>
      </c>
      <c r="AG10" s="5" t="s">
        <v>2278</v>
      </c>
      <c r="AH10" s="5" t="s">
        <v>2279</v>
      </c>
      <c r="AI10" s="6">
        <v>2368294010</v>
      </c>
      <c r="AJ10" s="188">
        <v>43504</v>
      </c>
      <c r="AK10" s="6">
        <v>781825928</v>
      </c>
      <c r="AL10" s="5"/>
      <c r="AM10" s="5"/>
      <c r="AN10" s="6"/>
      <c r="AO10" s="5"/>
      <c r="AP10" s="6">
        <v>3150119938</v>
      </c>
      <c r="AQ10" s="5" t="s">
        <v>2280</v>
      </c>
      <c r="AR10" s="5" t="s">
        <v>2281</v>
      </c>
      <c r="AS10" s="5" t="s">
        <v>2282</v>
      </c>
      <c r="AT10" s="5" t="s">
        <v>2283</v>
      </c>
      <c r="AU10" s="5" t="s">
        <v>2284</v>
      </c>
      <c r="AV10" s="5" t="s">
        <v>2285</v>
      </c>
      <c r="AW10" s="127">
        <v>1</v>
      </c>
      <c r="AX10" s="127">
        <v>1</v>
      </c>
      <c r="AY10" s="127">
        <f t="shared" ca="1" si="0"/>
        <v>2.2443487621097953</v>
      </c>
      <c r="AZ10" s="21">
        <v>44493</v>
      </c>
      <c r="BA10" s="189">
        <v>30.966666666666665</v>
      </c>
      <c r="BB10" s="5" t="str">
        <f t="shared" ca="1" si="1"/>
        <v>VENCIDO</v>
      </c>
      <c r="BC10" s="5" t="s">
        <v>12</v>
      </c>
      <c r="BD10" s="21">
        <v>44865</v>
      </c>
      <c r="BE10" s="5" t="s">
        <v>2286</v>
      </c>
      <c r="BF10" s="21">
        <v>43018</v>
      </c>
      <c r="BG10" s="21">
        <v>43536</v>
      </c>
      <c r="BH10" s="5" t="s">
        <v>2287</v>
      </c>
      <c r="BI10" s="5" t="s">
        <v>2273</v>
      </c>
      <c r="BJ10" s="21">
        <v>43699</v>
      </c>
      <c r="BK10" s="21">
        <v>43796</v>
      </c>
      <c r="BL10" s="5" t="s">
        <v>897</v>
      </c>
      <c r="BM10" s="21">
        <v>44100</v>
      </c>
      <c r="BN10" s="5" t="s">
        <v>2288</v>
      </c>
      <c r="BO10" s="5">
        <v>0</v>
      </c>
      <c r="BP10" s="137"/>
      <c r="BQ10" s="137"/>
      <c r="BR10" s="137"/>
      <c r="BS10" s="137"/>
      <c r="BT10" s="24">
        <v>3149727453.52</v>
      </c>
      <c r="BU10" s="5"/>
      <c r="BV10" s="24">
        <v>0</v>
      </c>
      <c r="BW10" s="5"/>
      <c r="BX10" s="24">
        <v>0</v>
      </c>
      <c r="BY10" s="24">
        <v>3149727453.52</v>
      </c>
      <c r="BZ10" s="190" t="s">
        <v>1544</v>
      </c>
      <c r="CA10" s="191">
        <v>44322</v>
      </c>
      <c r="CB10" s="2" t="s">
        <v>900</v>
      </c>
      <c r="CC10" s="5" t="s">
        <v>2289</v>
      </c>
      <c r="CD10" s="5" t="s">
        <v>2290</v>
      </c>
      <c r="CE10" s="5" t="s">
        <v>2291</v>
      </c>
      <c r="CF10" s="21" t="s">
        <v>2292</v>
      </c>
      <c r="CG10" s="5" t="s">
        <v>2293</v>
      </c>
      <c r="CH10" s="192">
        <v>43796</v>
      </c>
      <c r="CI10" s="192">
        <v>44627</v>
      </c>
      <c r="CJ10" s="192" t="s">
        <v>25</v>
      </c>
      <c r="CK10" s="192" t="s">
        <v>25</v>
      </c>
      <c r="CL10" s="192" t="s">
        <v>25</v>
      </c>
      <c r="CM10" s="192" t="s">
        <v>2293</v>
      </c>
      <c r="CN10" s="192">
        <v>43796</v>
      </c>
      <c r="CO10" s="192">
        <v>45480</v>
      </c>
      <c r="CP10" s="192" t="s">
        <v>2293</v>
      </c>
      <c r="CQ10" s="192">
        <v>44714</v>
      </c>
      <c r="CR10" s="192">
        <v>46539</v>
      </c>
      <c r="CS10" s="192" t="s">
        <v>25</v>
      </c>
      <c r="CT10" s="192" t="s">
        <v>25</v>
      </c>
      <c r="CU10" s="192" t="s">
        <v>25</v>
      </c>
      <c r="CV10" s="189" t="s">
        <v>25</v>
      </c>
      <c r="CW10" s="192" t="s">
        <v>25</v>
      </c>
      <c r="CX10" s="192" t="s">
        <v>25</v>
      </c>
      <c r="CY10" s="21">
        <v>44384</v>
      </c>
      <c r="CZ10" s="193">
        <f t="shared" si="2"/>
        <v>19.600000000000001</v>
      </c>
      <c r="DA10" s="194">
        <v>1</v>
      </c>
      <c r="DB10" s="194"/>
      <c r="DC10" s="194"/>
      <c r="DD10" s="194"/>
      <c r="DE10" s="194"/>
      <c r="DF10" s="194">
        <v>1</v>
      </c>
      <c r="DG10" s="194"/>
      <c r="DH10" s="194"/>
      <c r="DI10" s="194"/>
      <c r="DJ10" s="194"/>
      <c r="DK10" s="195">
        <f t="shared" ca="1" si="3"/>
        <v>3.1513605442176869</v>
      </c>
      <c r="DL10" s="25" t="str">
        <f t="shared" ca="1" si="4"/>
        <v>VENCIDO</v>
      </c>
      <c r="DM10" s="190" t="s">
        <v>12</v>
      </c>
      <c r="DN10" s="24">
        <v>0</v>
      </c>
      <c r="DO10" s="24">
        <v>0</v>
      </c>
      <c r="DP10" s="26">
        <v>3</v>
      </c>
      <c r="DQ10" s="2" t="s">
        <v>2294</v>
      </c>
      <c r="DR10" s="24" t="s">
        <v>2295</v>
      </c>
      <c r="DS10" s="24">
        <v>2569378317.8099999</v>
      </c>
      <c r="DT10" s="24">
        <v>580349135.71000004</v>
      </c>
      <c r="DU10" s="25">
        <v>0.81574623700808568</v>
      </c>
      <c r="DV10" s="24">
        <v>580349135.71000004</v>
      </c>
      <c r="DW10" s="188">
        <v>44772</v>
      </c>
      <c r="DX10" s="5" t="s">
        <v>310</v>
      </c>
      <c r="DY10" s="21">
        <v>43641</v>
      </c>
      <c r="DZ10" s="21">
        <v>43669</v>
      </c>
      <c r="EA10" s="5" t="s">
        <v>1689</v>
      </c>
      <c r="EB10" s="24">
        <v>238876184</v>
      </c>
      <c r="EC10" s="2" t="e">
        <v>#REF!</v>
      </c>
      <c r="ED10" s="2"/>
      <c r="EE10" s="2" t="s">
        <v>12</v>
      </c>
      <c r="EF10" s="27" t="e">
        <v>#NAME?</v>
      </c>
      <c r="EG10" s="28" t="e">
        <v>#NAME?</v>
      </c>
      <c r="EH10" s="196">
        <f t="shared" ca="1" si="5"/>
        <v>45649</v>
      </c>
      <c r="EI10" s="5">
        <v>0</v>
      </c>
      <c r="EJ10" s="5">
        <v>0</v>
      </c>
      <c r="EK10" s="5" t="s">
        <v>2261</v>
      </c>
      <c r="EL10" s="20"/>
      <c r="EM10" s="29" t="s">
        <v>2296</v>
      </c>
      <c r="EN10" s="209" t="s">
        <v>2297</v>
      </c>
      <c r="EO10" s="232">
        <v>45534</v>
      </c>
      <c r="EP10" s="214">
        <f>BY10+VLOOKUP(DX10,$1:$1048576,77,FALSE)</f>
        <v>3388603637.52</v>
      </c>
      <c r="EQ10" s="198">
        <f t="shared" si="6"/>
        <v>135544145.50080001</v>
      </c>
      <c r="ER10" s="198">
        <f t="shared" si="7"/>
        <v>3524147783.0208001</v>
      </c>
    </row>
    <row r="11" spans="1:148" s="4" customFormat="1" ht="99.95" customHeight="1">
      <c r="A11" s="19" t="s">
        <v>310</v>
      </c>
      <c r="B11" s="2" t="e">
        <f t="shared" si="8"/>
        <v>#REF!</v>
      </c>
      <c r="C11" s="20" t="s">
        <v>287</v>
      </c>
      <c r="D11" s="5" t="s">
        <v>288</v>
      </c>
      <c r="E11" s="2" t="s">
        <v>432</v>
      </c>
      <c r="F11" s="5" t="s">
        <v>25</v>
      </c>
      <c r="G11" s="5" t="s">
        <v>25</v>
      </c>
      <c r="H11" s="5">
        <v>0</v>
      </c>
      <c r="I11" s="5">
        <v>0</v>
      </c>
      <c r="J11" s="187" t="s">
        <v>1760</v>
      </c>
      <c r="K11" s="22">
        <v>0</v>
      </c>
      <c r="L11" s="22">
        <v>0</v>
      </c>
      <c r="M11" s="22">
        <v>0</v>
      </c>
      <c r="N11" s="22">
        <v>0</v>
      </c>
      <c r="O11" s="22">
        <v>0</v>
      </c>
      <c r="P11" s="22">
        <v>0</v>
      </c>
      <c r="Q11" s="6">
        <v>24600722.849598002</v>
      </c>
      <c r="R11" s="6">
        <v>238876184</v>
      </c>
      <c r="S11" s="6">
        <v>0</v>
      </c>
      <c r="T11" s="6">
        <v>0</v>
      </c>
      <c r="U11" s="6">
        <f>SUM(K11:T11)</f>
        <v>263476906.84959799</v>
      </c>
      <c r="V11" s="5" t="s">
        <v>1692</v>
      </c>
      <c r="W11" s="5"/>
      <c r="X11" s="5" t="s">
        <v>359</v>
      </c>
      <c r="Y11" s="5" t="s">
        <v>25</v>
      </c>
      <c r="Z11" s="2" t="s">
        <v>872</v>
      </c>
      <c r="AA11" s="5" t="s">
        <v>310</v>
      </c>
      <c r="AB11" s="5" t="s">
        <v>1693</v>
      </c>
      <c r="AC11" s="21">
        <v>43641</v>
      </c>
      <c r="AD11" s="21">
        <v>43669</v>
      </c>
      <c r="AE11" s="5" t="s">
        <v>1694</v>
      </c>
      <c r="AF11" s="21">
        <v>44218</v>
      </c>
      <c r="AG11" s="5"/>
      <c r="AH11" s="5" t="s">
        <v>25</v>
      </c>
      <c r="AI11" s="6">
        <v>263476906.84959799</v>
      </c>
      <c r="AJ11" s="188" t="s">
        <v>25</v>
      </c>
      <c r="AK11" s="6" t="s">
        <v>25</v>
      </c>
      <c r="AL11" s="5"/>
      <c r="AM11" s="5" t="s">
        <v>25</v>
      </c>
      <c r="AN11" s="6" t="s">
        <v>25</v>
      </c>
      <c r="AO11" s="5"/>
      <c r="AP11" s="210" t="s">
        <v>25</v>
      </c>
      <c r="AQ11" s="5" t="s">
        <v>1695</v>
      </c>
      <c r="AR11" s="5" t="s">
        <v>1696</v>
      </c>
      <c r="AS11" s="5" t="s">
        <v>1697</v>
      </c>
      <c r="AT11" s="5" t="s">
        <v>1698</v>
      </c>
      <c r="AU11" s="21">
        <v>44274</v>
      </c>
      <c r="AV11" s="5" t="s">
        <v>974</v>
      </c>
      <c r="AW11" s="127">
        <v>0.15</v>
      </c>
      <c r="AX11" s="127">
        <v>0</v>
      </c>
      <c r="AY11" s="127">
        <f t="shared" ca="1" si="0"/>
        <v>2.4029126213592233</v>
      </c>
      <c r="AZ11" s="21">
        <v>44493</v>
      </c>
      <c r="BA11" s="189">
        <v>27.466666666666665</v>
      </c>
      <c r="BB11" s="5" t="str">
        <f t="shared" ca="1" si="1"/>
        <v>VENCIDO</v>
      </c>
      <c r="BC11" s="5">
        <v>0</v>
      </c>
      <c r="BD11" s="21" t="s">
        <v>25</v>
      </c>
      <c r="BE11" s="5" t="s">
        <v>1699</v>
      </c>
      <c r="BF11" s="21">
        <v>43753</v>
      </c>
      <c r="BG11" s="21">
        <v>44058</v>
      </c>
      <c r="BH11" s="5" t="s">
        <v>1700</v>
      </c>
      <c r="BI11" s="5" t="s">
        <v>1701</v>
      </c>
      <c r="BJ11" s="21">
        <v>43705</v>
      </c>
      <c r="BK11" s="21">
        <v>43669</v>
      </c>
      <c r="BL11" s="5" t="s">
        <v>909</v>
      </c>
      <c r="BM11" s="21">
        <v>44121</v>
      </c>
      <c r="BN11" s="5">
        <v>0</v>
      </c>
      <c r="BO11" s="5" t="s">
        <v>1761</v>
      </c>
      <c r="BP11" s="137"/>
      <c r="BQ11" s="137"/>
      <c r="BR11" s="137"/>
      <c r="BS11" s="137"/>
      <c r="BT11" s="24">
        <v>238876184</v>
      </c>
      <c r="BU11" s="5"/>
      <c r="BV11" s="24">
        <v>0</v>
      </c>
      <c r="BW11" s="5"/>
      <c r="BX11" s="24">
        <v>0</v>
      </c>
      <c r="BY11" s="24">
        <f>+BT11+BV11+BX11</f>
        <v>238876184</v>
      </c>
      <c r="BZ11" s="2">
        <v>0</v>
      </c>
      <c r="CA11" s="191">
        <v>0</v>
      </c>
      <c r="CB11" s="2">
        <v>0</v>
      </c>
      <c r="CC11" s="5" t="s">
        <v>1703</v>
      </c>
      <c r="CD11" s="5" t="s">
        <v>1704</v>
      </c>
      <c r="CE11" s="5" t="s">
        <v>1705</v>
      </c>
      <c r="CF11" s="21" t="s">
        <v>1706</v>
      </c>
      <c r="CG11" s="5" t="s">
        <v>1707</v>
      </c>
      <c r="CH11" s="192">
        <v>43642</v>
      </c>
      <c r="CI11" s="192">
        <v>44311</v>
      </c>
      <c r="CJ11" s="192">
        <v>0</v>
      </c>
      <c r="CK11" s="192">
        <v>0</v>
      </c>
      <c r="CL11" s="192">
        <v>0</v>
      </c>
      <c r="CM11" s="192" t="s">
        <v>1707</v>
      </c>
      <c r="CN11" s="192">
        <v>43641</v>
      </c>
      <c r="CO11" s="192">
        <v>45282</v>
      </c>
      <c r="CP11" s="192">
        <v>0</v>
      </c>
      <c r="CQ11" s="192">
        <v>0</v>
      </c>
      <c r="CR11" s="192">
        <v>0</v>
      </c>
      <c r="CS11" s="192" t="s">
        <v>1707</v>
      </c>
      <c r="CT11" s="192">
        <v>43642</v>
      </c>
      <c r="CU11" s="192">
        <v>44311</v>
      </c>
      <c r="CV11" s="189">
        <v>0</v>
      </c>
      <c r="CW11" s="192">
        <v>0</v>
      </c>
      <c r="CX11" s="192">
        <v>0</v>
      </c>
      <c r="CY11" s="21">
        <v>44220</v>
      </c>
      <c r="CZ11" s="193">
        <f t="shared" si="2"/>
        <v>18.366666666666667</v>
      </c>
      <c r="DA11" s="194">
        <v>0.15</v>
      </c>
      <c r="DB11" s="194"/>
      <c r="DC11" s="194"/>
      <c r="DD11" s="194"/>
      <c r="DE11" s="194"/>
      <c r="DF11" s="194">
        <v>0</v>
      </c>
      <c r="DG11" s="194"/>
      <c r="DH11" s="194"/>
      <c r="DI11" s="194"/>
      <c r="DJ11" s="194"/>
      <c r="DK11" s="195">
        <f t="shared" ca="1" si="3"/>
        <v>3.5934664246823957</v>
      </c>
      <c r="DL11" s="25" t="str">
        <f t="shared" ca="1" si="4"/>
        <v>VENCIDO</v>
      </c>
      <c r="DM11" s="190" t="s">
        <v>9</v>
      </c>
      <c r="DN11" s="24">
        <v>0</v>
      </c>
      <c r="DO11" s="24">
        <v>0</v>
      </c>
      <c r="DP11" s="26">
        <v>0</v>
      </c>
      <c r="DQ11" s="2">
        <v>0</v>
      </c>
      <c r="DR11" s="24">
        <v>0</v>
      </c>
      <c r="DS11" s="24">
        <v>0</v>
      </c>
      <c r="DT11" s="24">
        <f>BY11-DS11</f>
        <v>238876184</v>
      </c>
      <c r="DU11" s="25">
        <f>+DS11/BY11</f>
        <v>0</v>
      </c>
      <c r="DV11" s="24">
        <f>+BY11-DS11</f>
        <v>238876184</v>
      </c>
      <c r="DW11" s="188" t="s">
        <v>25</v>
      </c>
      <c r="DX11" s="5" t="s">
        <v>25</v>
      </c>
      <c r="DY11" s="21" t="s">
        <v>25</v>
      </c>
      <c r="DZ11" s="21" t="s">
        <v>25</v>
      </c>
      <c r="EA11" s="5" t="s">
        <v>25</v>
      </c>
      <c r="EB11" s="24" t="s">
        <v>25</v>
      </c>
      <c r="EC11" s="2"/>
      <c r="ED11" s="2"/>
      <c r="EE11" s="2"/>
      <c r="EF11" s="27"/>
      <c r="EG11" s="28"/>
      <c r="EH11" s="196">
        <f t="shared" ca="1" si="5"/>
        <v>45649</v>
      </c>
      <c r="EI11" s="5"/>
      <c r="EJ11" s="5"/>
      <c r="EK11" s="5" t="s">
        <v>2261</v>
      </c>
      <c r="EL11" s="20" t="s">
        <v>2298</v>
      </c>
      <c r="EM11" s="29" t="s">
        <v>1709</v>
      </c>
      <c r="EN11" s="209"/>
      <c r="EO11" s="232">
        <v>45534</v>
      </c>
      <c r="EP11" s="214">
        <v>0</v>
      </c>
      <c r="EQ11" s="198">
        <v>0</v>
      </c>
      <c r="ER11" s="198">
        <v>0</v>
      </c>
    </row>
    <row r="12" spans="1:148" s="4" customFormat="1" ht="126.75" customHeight="1">
      <c r="A12" s="19" t="s">
        <v>487</v>
      </c>
      <c r="B12" s="2" t="e">
        <f t="shared" si="8"/>
        <v>#REF!</v>
      </c>
      <c r="C12" s="20" t="s">
        <v>482</v>
      </c>
      <c r="D12" s="5" t="s">
        <v>466</v>
      </c>
      <c r="E12" s="2" t="s">
        <v>488</v>
      </c>
      <c r="F12" s="5" t="s">
        <v>252</v>
      </c>
      <c r="G12" s="21">
        <v>43031</v>
      </c>
      <c r="H12" s="5">
        <v>559</v>
      </c>
      <c r="I12" s="5">
        <v>220</v>
      </c>
      <c r="J12" s="187" t="s">
        <v>2299</v>
      </c>
      <c r="K12" s="22">
        <v>0</v>
      </c>
      <c r="L12" s="22">
        <v>0</v>
      </c>
      <c r="M12" s="22">
        <v>0</v>
      </c>
      <c r="N12" s="22">
        <v>0</v>
      </c>
      <c r="O12" s="22">
        <v>629637391</v>
      </c>
      <c r="P12" s="22">
        <v>0</v>
      </c>
      <c r="Q12" s="6">
        <v>55985496</v>
      </c>
      <c r="R12" s="6">
        <v>770000000</v>
      </c>
      <c r="S12" s="6">
        <v>0</v>
      </c>
      <c r="T12" s="6">
        <v>0</v>
      </c>
      <c r="U12" s="131">
        <v>1913350431</v>
      </c>
      <c r="V12" s="5" t="s">
        <v>2300</v>
      </c>
      <c r="W12" s="368"/>
      <c r="X12" s="5" t="s">
        <v>1494</v>
      </c>
      <c r="Y12" s="5" t="s">
        <v>871</v>
      </c>
      <c r="Z12" s="2" t="s">
        <v>872</v>
      </c>
      <c r="AA12" s="5" t="s">
        <v>487</v>
      </c>
      <c r="AB12" s="5" t="s">
        <v>2301</v>
      </c>
      <c r="AC12" s="188">
        <v>43048</v>
      </c>
      <c r="AD12" s="188">
        <v>43074</v>
      </c>
      <c r="AE12" s="5" t="s">
        <v>2302</v>
      </c>
      <c r="AF12" s="21">
        <v>43348</v>
      </c>
      <c r="AG12" s="2" t="s">
        <v>2303</v>
      </c>
      <c r="AH12" s="5">
        <v>0</v>
      </c>
      <c r="AI12" s="139">
        <v>1303123100</v>
      </c>
      <c r="AJ12" s="188" t="s">
        <v>25</v>
      </c>
      <c r="AK12" s="139">
        <v>0</v>
      </c>
      <c r="AL12" s="5" t="s">
        <v>25</v>
      </c>
      <c r="AM12" s="5" t="s">
        <v>25</v>
      </c>
      <c r="AN12" s="139">
        <v>0</v>
      </c>
      <c r="AO12" s="5" t="s">
        <v>25</v>
      </c>
      <c r="AP12" s="139">
        <f>+AI12+AK12+AN12</f>
        <v>1303123100</v>
      </c>
      <c r="AQ12" s="5" t="s">
        <v>2304</v>
      </c>
      <c r="AR12" s="5" t="s">
        <v>2305</v>
      </c>
      <c r="AS12" s="5" t="s">
        <v>2306</v>
      </c>
      <c r="AT12" s="5" t="s">
        <v>2307</v>
      </c>
      <c r="AU12" s="188">
        <v>43906</v>
      </c>
      <c r="AV12" s="5" t="s">
        <v>1548</v>
      </c>
      <c r="AW12" s="127">
        <v>0.9</v>
      </c>
      <c r="AX12" s="127">
        <v>0.87749999999999995</v>
      </c>
      <c r="AY12" s="127" t="e">
        <f t="shared" ca="1" si="0"/>
        <v>#VALUE!</v>
      </c>
      <c r="AZ12" s="21" t="s">
        <v>1548</v>
      </c>
      <c r="BA12" s="189">
        <v>18</v>
      </c>
      <c r="BB12" s="5" t="str">
        <f t="shared" ca="1" si="1"/>
        <v>VIGENTE</v>
      </c>
      <c r="BC12" s="5" t="s">
        <v>10</v>
      </c>
      <c r="BD12" s="21" t="s">
        <v>25</v>
      </c>
      <c r="BE12" s="5" t="s">
        <v>2308</v>
      </c>
      <c r="BF12" s="21">
        <v>43370</v>
      </c>
      <c r="BG12" s="21">
        <v>43657</v>
      </c>
      <c r="BH12" s="5" t="s">
        <v>2309</v>
      </c>
      <c r="BI12" s="5" t="s">
        <v>488</v>
      </c>
      <c r="BJ12" s="21">
        <v>43278</v>
      </c>
      <c r="BK12" s="21">
        <v>43370</v>
      </c>
      <c r="BL12" s="5" t="s">
        <v>882</v>
      </c>
      <c r="BM12" s="21">
        <v>43550</v>
      </c>
      <c r="BN12" s="5" t="s">
        <v>2310</v>
      </c>
      <c r="BO12" s="5" t="s">
        <v>2311</v>
      </c>
      <c r="BP12" s="137"/>
      <c r="BQ12" s="137">
        <v>1301071716</v>
      </c>
      <c r="BR12" s="137"/>
      <c r="BS12" s="137"/>
      <c r="BT12" s="24">
        <v>1301071716</v>
      </c>
      <c r="BU12" s="5"/>
      <c r="BV12" s="139">
        <v>0</v>
      </c>
      <c r="BW12" s="5"/>
      <c r="BX12" s="139">
        <v>0</v>
      </c>
      <c r="BY12" s="138">
        <f>+BT12+BV12+BX12</f>
        <v>1301071716</v>
      </c>
      <c r="BZ12" s="190" t="s">
        <v>2312</v>
      </c>
      <c r="CA12" s="191" t="s">
        <v>2313</v>
      </c>
      <c r="CB12" s="2" t="s">
        <v>2314</v>
      </c>
      <c r="CC12" s="5" t="s">
        <v>2315</v>
      </c>
      <c r="CD12" s="5" t="s">
        <v>2316</v>
      </c>
      <c r="CE12" s="5" t="s">
        <v>2317</v>
      </c>
      <c r="CF12" s="21" t="s">
        <v>2318</v>
      </c>
      <c r="CG12" s="5" t="s">
        <v>2319</v>
      </c>
      <c r="CH12" s="192">
        <v>43278</v>
      </c>
      <c r="CI12" s="192">
        <v>43704</v>
      </c>
      <c r="CJ12" s="192" t="s">
        <v>25</v>
      </c>
      <c r="CK12" s="192" t="s">
        <v>25</v>
      </c>
      <c r="CL12" s="192" t="s">
        <v>25</v>
      </c>
      <c r="CM12" s="192" t="s">
        <v>2319</v>
      </c>
      <c r="CN12" s="192" t="s">
        <v>2320</v>
      </c>
      <c r="CO12" s="192">
        <v>44675</v>
      </c>
      <c r="CP12" s="192" t="s">
        <v>2319</v>
      </c>
      <c r="CQ12" s="192">
        <v>43582</v>
      </c>
      <c r="CR12" s="192">
        <v>45409</v>
      </c>
      <c r="CS12" s="192" t="s">
        <v>2319</v>
      </c>
      <c r="CT12" s="192">
        <v>43278</v>
      </c>
      <c r="CU12" s="192">
        <v>43704</v>
      </c>
      <c r="CV12" s="189" t="s">
        <v>2321</v>
      </c>
      <c r="CW12" s="192">
        <v>43278</v>
      </c>
      <c r="CX12" s="192">
        <v>43704</v>
      </c>
      <c r="CY12" s="21">
        <v>45194</v>
      </c>
      <c r="CZ12" s="193">
        <f t="shared" si="2"/>
        <v>60.8</v>
      </c>
      <c r="DA12" s="194">
        <v>0.89</v>
      </c>
      <c r="DB12" s="194"/>
      <c r="DC12" s="194">
        <v>0.89</v>
      </c>
      <c r="DD12" s="194"/>
      <c r="DE12" s="194"/>
      <c r="DF12" s="194">
        <v>0.89</v>
      </c>
      <c r="DG12" s="194"/>
      <c r="DH12" s="194">
        <v>0.89</v>
      </c>
      <c r="DI12" s="194"/>
      <c r="DJ12" s="194"/>
      <c r="DK12" s="195">
        <f t="shared" ca="1" si="3"/>
        <v>1.2494517543859649</v>
      </c>
      <c r="DL12" s="25" t="str">
        <f t="shared" ca="1" si="4"/>
        <v>VENCIDO</v>
      </c>
      <c r="DM12" s="190" t="s">
        <v>12</v>
      </c>
      <c r="DN12" s="109">
        <v>0</v>
      </c>
      <c r="DO12" s="140">
        <v>0</v>
      </c>
      <c r="DP12" s="26">
        <v>3</v>
      </c>
      <c r="DQ12" s="2" t="s">
        <v>2322</v>
      </c>
      <c r="DR12" s="109" t="s">
        <v>2323</v>
      </c>
      <c r="DS12" s="137">
        <v>1141746263</v>
      </c>
      <c r="DT12" s="137">
        <v>159325453</v>
      </c>
      <c r="DU12" s="25">
        <f>DS12/BY12</f>
        <v>0.87754291247693217</v>
      </c>
      <c r="DV12" s="137">
        <f>+DT12</f>
        <v>159325453</v>
      </c>
      <c r="DW12" s="188" t="s">
        <v>25</v>
      </c>
      <c r="DX12" s="5" t="s">
        <v>433</v>
      </c>
      <c r="DY12" s="21">
        <v>43322</v>
      </c>
      <c r="DZ12" s="21">
        <v>43370</v>
      </c>
      <c r="EA12" s="5" t="s">
        <v>2324</v>
      </c>
      <c r="EB12" s="139">
        <v>96484967</v>
      </c>
      <c r="EC12" s="2" t="s">
        <v>2325</v>
      </c>
      <c r="ED12" s="2"/>
      <c r="EE12" s="2" t="s">
        <v>10</v>
      </c>
      <c r="EF12" s="27"/>
      <c r="EG12" s="28"/>
      <c r="EH12" s="196">
        <f t="shared" ca="1" si="5"/>
        <v>45649</v>
      </c>
      <c r="EI12" s="5">
        <v>0</v>
      </c>
      <c r="EJ12" s="5">
        <v>0</v>
      </c>
      <c r="EK12" s="5" t="s">
        <v>2261</v>
      </c>
      <c r="EL12" s="20"/>
      <c r="EM12" s="31" t="s">
        <v>2326</v>
      </c>
      <c r="EN12" s="209" t="s">
        <v>2327</v>
      </c>
      <c r="EO12" s="232">
        <v>45534</v>
      </c>
      <c r="EP12" s="214">
        <f>BY12+VLOOKUP(DX12,$1:$1048576,77,FALSE)</f>
        <v>1397556683</v>
      </c>
      <c r="EQ12" s="198">
        <f t="shared" si="6"/>
        <v>55902267.32</v>
      </c>
      <c r="ER12" s="198">
        <f t="shared" si="7"/>
        <v>1453458950.3199999</v>
      </c>
    </row>
    <row r="13" spans="1:148" s="4" customFormat="1" ht="99.95" customHeight="1">
      <c r="A13" s="19" t="s">
        <v>433</v>
      </c>
      <c r="B13" s="2" t="e">
        <f t="shared" si="8"/>
        <v>#REF!</v>
      </c>
      <c r="C13" s="20" t="s">
        <v>287</v>
      </c>
      <c r="D13" s="5" t="s">
        <v>288</v>
      </c>
      <c r="E13" s="2" t="s">
        <v>434</v>
      </c>
      <c r="F13" s="5">
        <v>0</v>
      </c>
      <c r="G13" s="21">
        <v>0</v>
      </c>
      <c r="H13" s="5">
        <v>0</v>
      </c>
      <c r="I13" s="5">
        <v>0</v>
      </c>
      <c r="J13" s="187">
        <v>0</v>
      </c>
      <c r="K13" s="22">
        <v>0</v>
      </c>
      <c r="L13" s="22">
        <v>0</v>
      </c>
      <c r="M13" s="22">
        <v>0</v>
      </c>
      <c r="N13" s="22">
        <v>0</v>
      </c>
      <c r="O13" s="22">
        <v>0</v>
      </c>
      <c r="P13" s="22">
        <v>0</v>
      </c>
      <c r="Q13" s="6">
        <v>0</v>
      </c>
      <c r="R13" s="6">
        <v>0</v>
      </c>
      <c r="S13" s="6">
        <v>0</v>
      </c>
      <c r="T13" s="6">
        <v>0</v>
      </c>
      <c r="U13" s="6">
        <v>0</v>
      </c>
      <c r="V13" s="5" t="s">
        <v>2328</v>
      </c>
      <c r="W13" s="5"/>
      <c r="X13" s="5" t="s">
        <v>359</v>
      </c>
      <c r="Y13" s="5">
        <v>0</v>
      </c>
      <c r="Z13" s="2" t="s">
        <v>896</v>
      </c>
      <c r="AA13" s="5" t="s">
        <v>25</v>
      </c>
      <c r="AB13" s="5" t="s">
        <v>25</v>
      </c>
      <c r="AC13" s="21" t="s">
        <v>25</v>
      </c>
      <c r="AD13" s="21" t="s">
        <v>25</v>
      </c>
      <c r="AE13" s="5" t="s">
        <v>25</v>
      </c>
      <c r="AF13" s="21">
        <v>0</v>
      </c>
      <c r="AG13" s="5"/>
      <c r="AH13" s="5" t="s">
        <v>25</v>
      </c>
      <c r="AI13" s="6" t="s">
        <v>25</v>
      </c>
      <c r="AJ13" s="188">
        <v>0</v>
      </c>
      <c r="AK13" s="6" t="s">
        <v>25</v>
      </c>
      <c r="AL13" s="5"/>
      <c r="AM13" s="5">
        <v>0</v>
      </c>
      <c r="AN13" s="6" t="s">
        <v>25</v>
      </c>
      <c r="AO13" s="5"/>
      <c r="AP13" s="6" t="s">
        <v>25</v>
      </c>
      <c r="AQ13" s="5" t="s">
        <v>25</v>
      </c>
      <c r="AR13" s="5" t="s">
        <v>25</v>
      </c>
      <c r="AS13" s="5" t="s">
        <v>25</v>
      </c>
      <c r="AT13" s="5" t="s">
        <v>2329</v>
      </c>
      <c r="AU13" s="5">
        <v>43906</v>
      </c>
      <c r="AV13" s="5" t="s">
        <v>2330</v>
      </c>
      <c r="AW13" s="127" t="s">
        <v>25</v>
      </c>
      <c r="AX13" s="127" t="s">
        <v>25</v>
      </c>
      <c r="AY13" s="127" t="e">
        <f t="shared" ca="1" si="0"/>
        <v>#VALUE!</v>
      </c>
      <c r="AZ13" s="21" t="s">
        <v>25</v>
      </c>
      <c r="BA13" s="189" t="e">
        <v>#VALUE!</v>
      </c>
      <c r="BB13" s="5" t="str">
        <f t="shared" ca="1" si="1"/>
        <v>VIGENTE</v>
      </c>
      <c r="BC13" s="5" t="s">
        <v>12</v>
      </c>
      <c r="BD13" s="21">
        <v>44628</v>
      </c>
      <c r="BE13" s="5" t="s">
        <v>25</v>
      </c>
      <c r="BF13" s="21" t="s">
        <v>25</v>
      </c>
      <c r="BG13" s="21" t="s">
        <v>25</v>
      </c>
      <c r="BH13" s="5" t="s">
        <v>433</v>
      </c>
      <c r="BI13" s="5" t="s">
        <v>2331</v>
      </c>
      <c r="BJ13" s="21">
        <v>43322</v>
      </c>
      <c r="BK13" s="21">
        <v>43370</v>
      </c>
      <c r="BL13" s="5" t="s">
        <v>1008</v>
      </c>
      <c r="BM13" s="21">
        <v>43581</v>
      </c>
      <c r="BN13" s="5" t="s">
        <v>2332</v>
      </c>
      <c r="BO13" s="5">
        <v>0</v>
      </c>
      <c r="BP13" s="137"/>
      <c r="BQ13" s="137"/>
      <c r="BR13" s="137"/>
      <c r="BS13" s="137"/>
      <c r="BT13" s="24">
        <v>96484967</v>
      </c>
      <c r="BU13" s="5"/>
      <c r="BV13" s="24">
        <v>0</v>
      </c>
      <c r="BW13" s="5"/>
      <c r="BX13" s="24">
        <v>0</v>
      </c>
      <c r="BY13" s="24">
        <v>96484967</v>
      </c>
      <c r="BZ13" s="190" t="s">
        <v>2333</v>
      </c>
      <c r="CA13" s="191" t="s">
        <v>2334</v>
      </c>
      <c r="CB13" s="2" t="s">
        <v>2335</v>
      </c>
      <c r="CC13" s="5" t="s">
        <v>2336</v>
      </c>
      <c r="CD13" s="5" t="s">
        <v>2337</v>
      </c>
      <c r="CE13" s="5" t="s">
        <v>2338</v>
      </c>
      <c r="CF13" s="21" t="s">
        <v>2339</v>
      </c>
      <c r="CG13" s="5" t="s">
        <v>2340</v>
      </c>
      <c r="CH13" s="192">
        <v>43322</v>
      </c>
      <c r="CI13" s="192">
        <v>43656</v>
      </c>
      <c r="CJ13" s="192" t="s">
        <v>25</v>
      </c>
      <c r="CK13" s="192" t="s">
        <v>25</v>
      </c>
      <c r="CL13" s="192" t="s">
        <v>25</v>
      </c>
      <c r="CM13" s="192" t="s">
        <v>2340</v>
      </c>
      <c r="CN13" s="192" t="s">
        <v>2341</v>
      </c>
      <c r="CO13" s="192">
        <v>44630</v>
      </c>
      <c r="CP13" s="192" t="s">
        <v>25</v>
      </c>
      <c r="CQ13" s="192" t="s">
        <v>25</v>
      </c>
      <c r="CR13" s="192" t="s">
        <v>25</v>
      </c>
      <c r="CS13" s="192" t="s">
        <v>2340</v>
      </c>
      <c r="CT13" s="192">
        <v>43322</v>
      </c>
      <c r="CU13" s="192">
        <v>45148</v>
      </c>
      <c r="CV13" s="189" t="s">
        <v>25</v>
      </c>
      <c r="CW13" s="192" t="s">
        <v>25</v>
      </c>
      <c r="CX13" s="192" t="s">
        <v>25</v>
      </c>
      <c r="CY13" s="21">
        <v>44508</v>
      </c>
      <c r="CZ13" s="193">
        <f t="shared" si="2"/>
        <v>37.93333333333333</v>
      </c>
      <c r="DA13" s="194">
        <v>0.88790000000000002</v>
      </c>
      <c r="DB13" s="194"/>
      <c r="DC13" s="194"/>
      <c r="DD13" s="194"/>
      <c r="DE13" s="194"/>
      <c r="DF13" s="194">
        <v>0.88</v>
      </c>
      <c r="DG13" s="194"/>
      <c r="DH13" s="194"/>
      <c r="DI13" s="194"/>
      <c r="DJ13" s="194"/>
      <c r="DK13" s="195">
        <f t="shared" ca="1" si="3"/>
        <v>2.0026362038664325</v>
      </c>
      <c r="DL13" s="25" t="str">
        <f t="shared" ca="1" si="4"/>
        <v>VENCIDO</v>
      </c>
      <c r="DM13" s="190" t="s">
        <v>12</v>
      </c>
      <c r="DN13" s="24">
        <v>0</v>
      </c>
      <c r="DO13" s="24">
        <v>0</v>
      </c>
      <c r="DP13" s="26">
        <v>3</v>
      </c>
      <c r="DQ13" s="2" t="s">
        <v>2342</v>
      </c>
      <c r="DR13" s="24" t="s">
        <v>2343</v>
      </c>
      <c r="DS13" s="24">
        <v>84636613</v>
      </c>
      <c r="DT13" s="24">
        <v>0</v>
      </c>
      <c r="DU13" s="25">
        <v>0.87719999945691018</v>
      </c>
      <c r="DV13" s="24">
        <v>11848354</v>
      </c>
      <c r="DW13" s="21">
        <v>44628</v>
      </c>
      <c r="DX13" s="5" t="s">
        <v>25</v>
      </c>
      <c r="DY13" s="21" t="s">
        <v>25</v>
      </c>
      <c r="DZ13" s="21"/>
      <c r="EA13" s="5" t="s">
        <v>25</v>
      </c>
      <c r="EB13" s="24">
        <v>96484967</v>
      </c>
      <c r="EC13" s="2" t="e">
        <v>#REF!</v>
      </c>
      <c r="ED13" s="2" t="e">
        <v>#REF!</v>
      </c>
      <c r="EE13" s="2" t="s">
        <v>12</v>
      </c>
      <c r="EF13" s="27" t="e">
        <v>#NAME?</v>
      </c>
      <c r="EG13" s="28" t="e">
        <v>#NAME?</v>
      </c>
      <c r="EH13" s="196">
        <f t="shared" ca="1" si="5"/>
        <v>45649</v>
      </c>
      <c r="EI13" s="5">
        <v>0</v>
      </c>
      <c r="EJ13" s="5">
        <v>0</v>
      </c>
      <c r="EK13" s="5" t="s">
        <v>2261</v>
      </c>
      <c r="EL13" s="20"/>
      <c r="EM13" s="29" t="s">
        <v>2344</v>
      </c>
      <c r="EN13" s="209" t="s">
        <v>2345</v>
      </c>
      <c r="EO13" s="232">
        <v>45534</v>
      </c>
      <c r="EP13" s="214">
        <v>0</v>
      </c>
      <c r="EQ13" s="198">
        <v>0</v>
      </c>
      <c r="ER13" s="198">
        <v>0</v>
      </c>
    </row>
    <row r="14" spans="1:148" s="4" customFormat="1" ht="99.95" customHeight="1">
      <c r="A14" s="19" t="s">
        <v>2346</v>
      </c>
      <c r="B14" s="2" t="e">
        <f>+#REF!+1</f>
        <v>#REF!</v>
      </c>
      <c r="C14" s="20" t="s">
        <v>771</v>
      </c>
      <c r="D14" s="5" t="s">
        <v>663</v>
      </c>
      <c r="E14" s="2" t="s">
        <v>2347</v>
      </c>
      <c r="F14" s="5" t="s">
        <v>378</v>
      </c>
      <c r="G14" s="21" t="s">
        <v>2348</v>
      </c>
      <c r="H14" s="5">
        <v>2340</v>
      </c>
      <c r="I14" s="5">
        <v>12</v>
      </c>
      <c r="J14" s="187" t="s">
        <v>2349</v>
      </c>
      <c r="K14" s="22">
        <v>0</v>
      </c>
      <c r="L14" s="22">
        <v>0</v>
      </c>
      <c r="M14" s="22">
        <v>0</v>
      </c>
      <c r="N14" s="22">
        <v>0</v>
      </c>
      <c r="O14" s="22">
        <v>0</v>
      </c>
      <c r="P14" s="22">
        <v>1411051913</v>
      </c>
      <c r="Q14" s="6">
        <v>103313235</v>
      </c>
      <c r="R14" s="6">
        <v>1200000000</v>
      </c>
      <c r="S14" s="6">
        <v>0</v>
      </c>
      <c r="T14" s="6">
        <v>0</v>
      </c>
      <c r="U14" s="6">
        <f>SUM(K14:T14)</f>
        <v>2714365148</v>
      </c>
      <c r="V14" s="5" t="s">
        <v>2350</v>
      </c>
      <c r="W14" s="5"/>
      <c r="X14" s="5" t="s">
        <v>1540</v>
      </c>
      <c r="Y14" s="5" t="s">
        <v>1580</v>
      </c>
      <c r="Z14" s="2" t="s">
        <v>1299</v>
      </c>
      <c r="AA14" s="5" t="s">
        <v>25</v>
      </c>
      <c r="AB14" s="5" t="s">
        <v>25</v>
      </c>
      <c r="AC14" s="21" t="s">
        <v>25</v>
      </c>
      <c r="AD14" s="21" t="s">
        <v>25</v>
      </c>
      <c r="AE14" s="5" t="s">
        <v>25</v>
      </c>
      <c r="AF14" s="21" t="s">
        <v>25</v>
      </c>
      <c r="AG14" s="5" t="s">
        <v>25</v>
      </c>
      <c r="AH14" s="5" t="s">
        <v>25</v>
      </c>
      <c r="AI14" s="6" t="s">
        <v>25</v>
      </c>
      <c r="AJ14" s="188" t="s">
        <v>25</v>
      </c>
      <c r="AK14" s="6" t="s">
        <v>25</v>
      </c>
      <c r="AL14" s="5" t="s">
        <v>25</v>
      </c>
      <c r="AM14" s="5">
        <v>0</v>
      </c>
      <c r="AN14" s="6" t="s">
        <v>25</v>
      </c>
      <c r="AO14" s="5" t="s">
        <v>25</v>
      </c>
      <c r="AP14" s="6" t="s">
        <v>25</v>
      </c>
      <c r="AQ14" s="5" t="s">
        <v>25</v>
      </c>
      <c r="AR14" s="5" t="s">
        <v>25</v>
      </c>
      <c r="AS14" s="5" t="s">
        <v>25</v>
      </c>
      <c r="AT14" s="5" t="s">
        <v>25</v>
      </c>
      <c r="AU14" s="5" t="s">
        <v>25</v>
      </c>
      <c r="AV14" s="5" t="s">
        <v>25</v>
      </c>
      <c r="AW14" s="127" t="s">
        <v>25</v>
      </c>
      <c r="AX14" s="127" t="s">
        <v>25</v>
      </c>
      <c r="AY14" s="127" t="e">
        <f ca="1">+(EH14-AD14)/(AZ14-AD14)</f>
        <v>#VALUE!</v>
      </c>
      <c r="AZ14" s="21" t="s">
        <v>25</v>
      </c>
      <c r="BA14" s="189" t="e">
        <f>((AZ14-AD14)/30)</f>
        <v>#VALUE!</v>
      </c>
      <c r="BB14" s="5" t="str">
        <f ca="1">+IF(AZ14&lt;NOW(),"VENCIDO","VIGENTE")</f>
        <v>VIGENTE</v>
      </c>
      <c r="BC14" s="5" t="s">
        <v>25</v>
      </c>
      <c r="BD14" s="21" t="s">
        <v>25</v>
      </c>
      <c r="BE14" s="5" t="s">
        <v>25</v>
      </c>
      <c r="BF14" s="21" t="s">
        <v>25</v>
      </c>
      <c r="BG14" s="21" t="s">
        <v>25</v>
      </c>
      <c r="BH14" s="5" t="s">
        <v>2346</v>
      </c>
      <c r="BI14" s="5" t="s">
        <v>2347</v>
      </c>
      <c r="BJ14" s="21">
        <v>43294</v>
      </c>
      <c r="BK14" s="21">
        <v>43482</v>
      </c>
      <c r="BL14" s="5" t="s">
        <v>918</v>
      </c>
      <c r="BM14" s="21">
        <v>43724</v>
      </c>
      <c r="BN14" s="5" t="s">
        <v>2351</v>
      </c>
      <c r="BO14" s="5" t="s">
        <v>2352</v>
      </c>
      <c r="BP14" s="137"/>
      <c r="BQ14" s="137"/>
      <c r="BR14" s="137"/>
      <c r="BS14" s="137"/>
      <c r="BT14" s="24">
        <v>2370120705</v>
      </c>
      <c r="BU14" s="5"/>
      <c r="BV14" s="24">
        <v>0</v>
      </c>
      <c r="BW14" s="5"/>
      <c r="BX14" s="24">
        <v>0</v>
      </c>
      <c r="BY14" s="24">
        <f>+BT14+BV14+BX14</f>
        <v>2370120705</v>
      </c>
      <c r="BZ14" s="190" t="s">
        <v>2353</v>
      </c>
      <c r="CA14" s="191" t="s">
        <v>2354</v>
      </c>
      <c r="CB14" s="2" t="s">
        <v>2355</v>
      </c>
      <c r="CC14" s="5" t="s">
        <v>2356</v>
      </c>
      <c r="CD14" s="5" t="s">
        <v>2357</v>
      </c>
      <c r="CE14" s="5" t="s">
        <v>2358</v>
      </c>
      <c r="CF14" s="21" t="s">
        <v>2359</v>
      </c>
      <c r="CG14" s="5" t="s">
        <v>2360</v>
      </c>
      <c r="CH14" s="192">
        <v>43294</v>
      </c>
      <c r="CI14" s="192">
        <v>43659</v>
      </c>
      <c r="CJ14" s="192" t="s">
        <v>25</v>
      </c>
      <c r="CK14" s="192" t="s">
        <v>25</v>
      </c>
      <c r="CL14" s="192" t="s">
        <v>25</v>
      </c>
      <c r="CM14" s="192" t="s">
        <v>2360</v>
      </c>
      <c r="CN14" s="192">
        <v>43294</v>
      </c>
      <c r="CO14" s="192">
        <v>44633</v>
      </c>
      <c r="CP14" s="192" t="s">
        <v>2360</v>
      </c>
      <c r="CQ14" s="192">
        <v>43294</v>
      </c>
      <c r="CR14" s="192">
        <v>45120</v>
      </c>
      <c r="CS14" s="192" t="s">
        <v>25</v>
      </c>
      <c r="CT14" s="192" t="s">
        <v>25</v>
      </c>
      <c r="CU14" s="192" t="s">
        <v>25</v>
      </c>
      <c r="CV14" s="189" t="s">
        <v>2361</v>
      </c>
      <c r="CW14" s="192">
        <v>43294</v>
      </c>
      <c r="CX14" s="192">
        <v>43537</v>
      </c>
      <c r="CY14" s="21">
        <v>44123</v>
      </c>
      <c r="CZ14" s="193">
        <f t="shared" si="2"/>
        <v>21.366666666666667</v>
      </c>
      <c r="DA14" s="194">
        <v>0.40860000000000002</v>
      </c>
      <c r="DB14" s="194">
        <v>0.41</v>
      </c>
      <c r="DC14" s="194"/>
      <c r="DD14" s="194"/>
      <c r="DE14" s="194"/>
      <c r="DF14" s="194">
        <v>0.38290000000000002</v>
      </c>
      <c r="DG14" s="194">
        <v>0.38</v>
      </c>
      <c r="DH14" s="194"/>
      <c r="DI14" s="194"/>
      <c r="DJ14" s="194"/>
      <c r="DK14" s="195">
        <f t="shared" ca="1" si="3"/>
        <v>3.3806552262090483</v>
      </c>
      <c r="DL14" s="25" t="str">
        <f t="shared" ca="1" si="4"/>
        <v>VENCIDO</v>
      </c>
      <c r="DM14" s="190" t="s">
        <v>12</v>
      </c>
      <c r="DN14" s="24">
        <v>0</v>
      </c>
      <c r="DO14" s="24">
        <v>0</v>
      </c>
      <c r="DP14" s="26">
        <v>3</v>
      </c>
      <c r="DQ14" s="2" t="s">
        <v>2362</v>
      </c>
      <c r="DR14" s="24" t="s">
        <v>2363</v>
      </c>
      <c r="DS14" s="24">
        <f>762986294+156348083+200154977</f>
        <v>1119489354</v>
      </c>
      <c r="DT14" s="24">
        <f>BY14-DS14</f>
        <v>1250631351</v>
      </c>
      <c r="DU14" s="25">
        <v>0.38290000000000002</v>
      </c>
      <c r="DV14" s="24">
        <f>+BY14-DS14</f>
        <v>1250631351</v>
      </c>
      <c r="DW14" s="21">
        <v>44865</v>
      </c>
      <c r="DX14" s="5" t="s">
        <v>439</v>
      </c>
      <c r="DY14" s="21">
        <v>43265</v>
      </c>
      <c r="DZ14" s="21">
        <v>43482</v>
      </c>
      <c r="EA14" s="5" t="s">
        <v>2364</v>
      </c>
      <c r="EB14" s="24">
        <v>188955886</v>
      </c>
      <c r="EC14" s="2"/>
      <c r="ED14" s="2"/>
      <c r="EE14" s="2" t="s">
        <v>12</v>
      </c>
      <c r="EF14" s="27"/>
      <c r="EG14" s="28"/>
      <c r="EH14" s="196">
        <f t="shared" ca="1" si="5"/>
        <v>45649</v>
      </c>
      <c r="EI14" s="5">
        <v>0</v>
      </c>
      <c r="EJ14" s="5">
        <v>0</v>
      </c>
      <c r="EK14" s="5" t="s">
        <v>2261</v>
      </c>
      <c r="EL14" s="20"/>
      <c r="EM14" s="29" t="s">
        <v>2365</v>
      </c>
      <c r="EN14" s="209" t="s">
        <v>2366</v>
      </c>
      <c r="EO14" s="232">
        <v>45534</v>
      </c>
      <c r="EP14" s="214">
        <f>BY14+VLOOKUP(DX14,$1:$1048576,77,FALSE)</f>
        <v>2559076591</v>
      </c>
      <c r="EQ14" s="198">
        <f t="shared" si="6"/>
        <v>102363063.64</v>
      </c>
      <c r="ER14" s="198">
        <f t="shared" si="7"/>
        <v>2661439654.6399999</v>
      </c>
    </row>
    <row r="15" spans="1:148" s="4" customFormat="1" ht="99.95" customHeight="1">
      <c r="A15" s="19" t="s">
        <v>439</v>
      </c>
      <c r="B15" s="2" t="e">
        <f t="shared" si="8"/>
        <v>#REF!</v>
      </c>
      <c r="C15" s="20" t="s">
        <v>287</v>
      </c>
      <c r="D15" s="5" t="s">
        <v>288</v>
      </c>
      <c r="E15" s="2" t="s">
        <v>440</v>
      </c>
      <c r="F15" s="5">
        <v>0</v>
      </c>
      <c r="G15" s="21">
        <v>0</v>
      </c>
      <c r="H15" s="5">
        <v>0</v>
      </c>
      <c r="I15" s="5">
        <v>0</v>
      </c>
      <c r="J15" s="187">
        <v>0</v>
      </c>
      <c r="K15" s="22">
        <v>0</v>
      </c>
      <c r="L15" s="22">
        <v>0</v>
      </c>
      <c r="M15" s="22">
        <v>0</v>
      </c>
      <c r="N15" s="22">
        <v>0</v>
      </c>
      <c r="O15" s="22">
        <v>0</v>
      </c>
      <c r="P15" s="22">
        <v>0</v>
      </c>
      <c r="Q15" s="6">
        <v>0</v>
      </c>
      <c r="R15" s="6">
        <v>0</v>
      </c>
      <c r="S15" s="6">
        <v>0</v>
      </c>
      <c r="T15" s="6">
        <v>0</v>
      </c>
      <c r="U15" s="6">
        <v>0</v>
      </c>
      <c r="V15" s="5" t="s">
        <v>2367</v>
      </c>
      <c r="W15" s="5"/>
      <c r="X15" s="5" t="s">
        <v>359</v>
      </c>
      <c r="Y15" s="5">
        <v>0</v>
      </c>
      <c r="Z15" s="2" t="s">
        <v>896</v>
      </c>
      <c r="AA15" s="5" t="s">
        <v>25</v>
      </c>
      <c r="AB15" s="5" t="s">
        <v>25</v>
      </c>
      <c r="AC15" s="21" t="s">
        <v>25</v>
      </c>
      <c r="AD15" s="21" t="s">
        <v>25</v>
      </c>
      <c r="AE15" s="5" t="s">
        <v>25</v>
      </c>
      <c r="AF15" s="21">
        <v>0</v>
      </c>
      <c r="AG15" s="5"/>
      <c r="AH15" s="5" t="s">
        <v>25</v>
      </c>
      <c r="AI15" s="6" t="s">
        <v>25</v>
      </c>
      <c r="AJ15" s="188">
        <v>0</v>
      </c>
      <c r="AK15" s="6" t="s">
        <v>25</v>
      </c>
      <c r="AL15" s="5"/>
      <c r="AM15" s="5">
        <v>0</v>
      </c>
      <c r="AN15" s="6" t="s">
        <v>25</v>
      </c>
      <c r="AO15" s="5"/>
      <c r="AP15" s="6" t="e">
        <v>#VALUE!</v>
      </c>
      <c r="AQ15" s="5" t="s">
        <v>25</v>
      </c>
      <c r="AR15" s="5" t="s">
        <v>25</v>
      </c>
      <c r="AS15" s="5" t="s">
        <v>25</v>
      </c>
      <c r="AT15" s="5">
        <v>0</v>
      </c>
      <c r="AU15" s="5">
        <v>0</v>
      </c>
      <c r="AV15" s="5">
        <v>0</v>
      </c>
      <c r="AW15" s="127" t="s">
        <v>25</v>
      </c>
      <c r="AX15" s="127" t="s">
        <v>25</v>
      </c>
      <c r="AY15" s="127" t="e">
        <f ca="1">+(EH15-AD15)/(AZ15-AD15)</f>
        <v>#VALUE!</v>
      </c>
      <c r="AZ15" s="21" t="s">
        <v>25</v>
      </c>
      <c r="BA15" s="189" t="e">
        <f>((AZ15-AD15)/30)</f>
        <v>#VALUE!</v>
      </c>
      <c r="BB15" s="5" t="str">
        <f ca="1">+IF(AZ15&lt;NOW(),"VENCIDO","VIGENTE")</f>
        <v>VIGENTE</v>
      </c>
      <c r="BC15" s="5">
        <v>0</v>
      </c>
      <c r="BD15" s="21">
        <v>0</v>
      </c>
      <c r="BE15" s="5" t="s">
        <v>25</v>
      </c>
      <c r="BF15" s="21" t="s">
        <v>25</v>
      </c>
      <c r="BG15" s="21" t="s">
        <v>25</v>
      </c>
      <c r="BH15" s="5" t="s">
        <v>439</v>
      </c>
      <c r="BI15" s="5" t="s">
        <v>440</v>
      </c>
      <c r="BJ15" s="21">
        <v>43265</v>
      </c>
      <c r="BK15" s="21">
        <v>43482</v>
      </c>
      <c r="BL15" s="5" t="s">
        <v>874</v>
      </c>
      <c r="BM15" s="21">
        <v>43724</v>
      </c>
      <c r="BN15" s="5" t="s">
        <v>2364</v>
      </c>
      <c r="BO15" s="5">
        <v>0</v>
      </c>
      <c r="BP15" s="137"/>
      <c r="BQ15" s="137"/>
      <c r="BR15" s="137"/>
      <c r="BS15" s="137"/>
      <c r="BT15" s="24">
        <v>188955886</v>
      </c>
      <c r="BU15" s="5"/>
      <c r="BV15" s="24">
        <v>0</v>
      </c>
      <c r="BW15" s="5"/>
      <c r="BX15" s="24">
        <v>0</v>
      </c>
      <c r="BY15" s="24">
        <v>188955886</v>
      </c>
      <c r="BZ15" s="190" t="s">
        <v>2353</v>
      </c>
      <c r="CA15" s="191" t="s">
        <v>2368</v>
      </c>
      <c r="CB15" s="2" t="s">
        <v>2369</v>
      </c>
      <c r="CC15" s="5" t="s">
        <v>2356</v>
      </c>
      <c r="CD15" s="5" t="s">
        <v>2370</v>
      </c>
      <c r="CE15" s="5" t="s">
        <v>2371</v>
      </c>
      <c r="CF15" s="21" t="s">
        <v>2372</v>
      </c>
      <c r="CG15" s="5" t="s">
        <v>2373</v>
      </c>
      <c r="CH15" s="192">
        <v>43265</v>
      </c>
      <c r="CI15" s="192">
        <v>43660</v>
      </c>
      <c r="CJ15" s="192" t="s">
        <v>25</v>
      </c>
      <c r="CK15" s="192" t="s">
        <v>25</v>
      </c>
      <c r="CL15" s="192" t="s">
        <v>25</v>
      </c>
      <c r="CM15" s="192" t="s">
        <v>25</v>
      </c>
      <c r="CN15" s="192" t="s">
        <v>25</v>
      </c>
      <c r="CO15" s="192" t="s">
        <v>25</v>
      </c>
      <c r="CP15" s="192" t="s">
        <v>25</v>
      </c>
      <c r="CQ15" s="192" t="s">
        <v>25</v>
      </c>
      <c r="CR15" s="192" t="s">
        <v>25</v>
      </c>
      <c r="CS15" s="192" t="s">
        <v>2374</v>
      </c>
      <c r="CT15" s="192">
        <v>43265</v>
      </c>
      <c r="CU15" s="192">
        <v>45091</v>
      </c>
      <c r="CV15" s="189" t="s">
        <v>25</v>
      </c>
      <c r="CW15" s="192" t="s">
        <v>25</v>
      </c>
      <c r="CX15" s="192" t="s">
        <v>25</v>
      </c>
      <c r="CY15" s="21">
        <v>44123</v>
      </c>
      <c r="CZ15" s="193">
        <f t="shared" si="2"/>
        <v>21.366666666666667</v>
      </c>
      <c r="DA15" s="194">
        <v>0.85</v>
      </c>
      <c r="DB15" s="194"/>
      <c r="DC15" s="194"/>
      <c r="DD15" s="194"/>
      <c r="DE15" s="194"/>
      <c r="DF15" s="194">
        <v>0.38700000000000001</v>
      </c>
      <c r="DG15" s="194"/>
      <c r="DH15" s="194"/>
      <c r="DI15" s="194"/>
      <c r="DJ15" s="194"/>
      <c r="DK15" s="195">
        <f t="shared" ca="1" si="3"/>
        <v>3.3806552262090483</v>
      </c>
      <c r="DL15" s="25" t="str">
        <f t="shared" ca="1" si="4"/>
        <v>VENCIDO</v>
      </c>
      <c r="DM15" s="190" t="s">
        <v>12</v>
      </c>
      <c r="DN15" s="24">
        <v>0</v>
      </c>
      <c r="DO15" s="24">
        <v>0</v>
      </c>
      <c r="DP15" s="26">
        <v>0</v>
      </c>
      <c r="DQ15" s="2">
        <v>0</v>
      </c>
      <c r="DR15" s="24">
        <f>762986294+156348083</f>
        <v>919334377</v>
      </c>
      <c r="DS15" s="24">
        <v>73125927.881999999</v>
      </c>
      <c r="DT15" s="24">
        <v>0</v>
      </c>
      <c r="DU15" s="25">
        <v>0.38700000000000001</v>
      </c>
      <c r="DV15" s="24">
        <v>115829958.118</v>
      </c>
      <c r="DW15" s="21">
        <v>45034</v>
      </c>
      <c r="DX15" s="5" t="s">
        <v>25</v>
      </c>
      <c r="DY15" s="21" t="s">
        <v>25</v>
      </c>
      <c r="DZ15" s="21"/>
      <c r="EA15" s="5" t="s">
        <v>25</v>
      </c>
      <c r="EB15" s="24" t="s">
        <v>25</v>
      </c>
      <c r="EC15" s="2" t="e">
        <v>#REF!</v>
      </c>
      <c r="ED15" s="2" t="e">
        <v>#REF!</v>
      </c>
      <c r="EE15" s="2">
        <v>0</v>
      </c>
      <c r="EF15" s="27" t="e">
        <v>#NAME?</v>
      </c>
      <c r="EG15" s="28" t="e">
        <v>#NAME?</v>
      </c>
      <c r="EH15" s="196">
        <f t="shared" ca="1" si="5"/>
        <v>45649</v>
      </c>
      <c r="EI15" s="5">
        <v>0</v>
      </c>
      <c r="EJ15" s="5">
        <v>0</v>
      </c>
      <c r="EK15" s="5" t="s">
        <v>2261</v>
      </c>
      <c r="EL15" s="20"/>
      <c r="EM15" s="29" t="s">
        <v>2375</v>
      </c>
      <c r="EN15" s="209" t="s">
        <v>2376</v>
      </c>
      <c r="EO15" s="232">
        <v>45534</v>
      </c>
      <c r="EP15" s="214">
        <v>0</v>
      </c>
      <c r="EQ15" s="198">
        <v>0</v>
      </c>
      <c r="ER15" s="198">
        <v>0</v>
      </c>
    </row>
    <row r="16" spans="1:148" s="4" customFormat="1" ht="195.75" customHeight="1">
      <c r="A16" s="59" t="s">
        <v>458</v>
      </c>
      <c r="B16" s="2" t="e">
        <f>+#REF!+1</f>
        <v>#REF!</v>
      </c>
      <c r="C16" s="20" t="s">
        <v>254</v>
      </c>
      <c r="D16" s="5" t="s">
        <v>249</v>
      </c>
      <c r="E16" s="2" t="s">
        <v>459</v>
      </c>
      <c r="F16" s="5" t="s">
        <v>2377</v>
      </c>
      <c r="G16" s="21">
        <v>43599</v>
      </c>
      <c r="H16" s="5">
        <v>420</v>
      </c>
      <c r="I16" s="5">
        <v>0</v>
      </c>
      <c r="J16" s="187" t="s">
        <v>2378</v>
      </c>
      <c r="K16" s="22">
        <v>0</v>
      </c>
      <c r="L16" s="22">
        <v>0</v>
      </c>
      <c r="M16" s="22">
        <v>0</v>
      </c>
      <c r="N16" s="22">
        <v>0</v>
      </c>
      <c r="O16" s="22">
        <v>0</v>
      </c>
      <c r="P16" s="22">
        <v>0</v>
      </c>
      <c r="Q16" s="6">
        <v>22491907</v>
      </c>
      <c r="R16" s="6">
        <v>562297671</v>
      </c>
      <c r="S16" s="6">
        <v>0</v>
      </c>
      <c r="T16" s="6">
        <v>0</v>
      </c>
      <c r="U16" s="6">
        <f>SUBTOTAL(9,K16:T16)</f>
        <v>584789578</v>
      </c>
      <c r="V16" s="5" t="s">
        <v>2379</v>
      </c>
      <c r="W16" s="5"/>
      <c r="X16" s="5" t="s">
        <v>149</v>
      </c>
      <c r="Y16" s="5" t="s">
        <v>871</v>
      </c>
      <c r="Z16" s="2" t="s">
        <v>872</v>
      </c>
      <c r="AA16" s="5" t="s">
        <v>458</v>
      </c>
      <c r="AB16" s="5" t="s">
        <v>2380</v>
      </c>
      <c r="AC16" s="21">
        <v>43641</v>
      </c>
      <c r="AD16" s="21">
        <v>43655</v>
      </c>
      <c r="AE16" s="5" t="s">
        <v>1914</v>
      </c>
      <c r="AF16" s="21">
        <v>43838</v>
      </c>
      <c r="AG16" s="5" t="s">
        <v>2381</v>
      </c>
      <c r="AH16" s="5" t="s">
        <v>2382</v>
      </c>
      <c r="AI16" s="6">
        <v>523905887</v>
      </c>
      <c r="AJ16" s="21">
        <v>44525</v>
      </c>
      <c r="AK16" s="6">
        <v>52389053</v>
      </c>
      <c r="AL16" s="5"/>
      <c r="AM16" s="5"/>
      <c r="AN16" s="6">
        <v>0</v>
      </c>
      <c r="AO16" s="5"/>
      <c r="AP16" s="6">
        <v>576294940</v>
      </c>
      <c r="AQ16" s="5" t="s">
        <v>1544</v>
      </c>
      <c r="AR16" s="21">
        <v>44525</v>
      </c>
      <c r="AS16" s="5" t="s">
        <v>1084</v>
      </c>
      <c r="AT16" s="5" t="s">
        <v>2383</v>
      </c>
      <c r="AU16" s="21" t="s">
        <v>2384</v>
      </c>
      <c r="AV16" s="5" t="s">
        <v>2385</v>
      </c>
      <c r="AW16" s="127">
        <v>1</v>
      </c>
      <c r="AX16" s="127">
        <v>0.85</v>
      </c>
      <c r="AY16" s="127">
        <f ca="1">+(EH16-AD16)/(AZ16-AD16)</f>
        <v>1.9703557312252964</v>
      </c>
      <c r="AZ16" s="21">
        <v>44667</v>
      </c>
      <c r="BA16" s="189">
        <f>((AZ16-AD16)/30)</f>
        <v>33.733333333333334</v>
      </c>
      <c r="BB16" s="5" t="str">
        <f ca="1">+IF(AZ16&lt;NOW(),"VENCIDO","VIGENTE")</f>
        <v>VENCIDO</v>
      </c>
      <c r="BC16" s="5" t="s">
        <v>12</v>
      </c>
      <c r="BD16" s="21">
        <v>45614</v>
      </c>
      <c r="BE16" s="21" t="s">
        <v>25</v>
      </c>
      <c r="BF16" s="21" t="s">
        <v>25</v>
      </c>
      <c r="BG16" s="21" t="s">
        <v>25</v>
      </c>
      <c r="BH16" s="5" t="s">
        <v>2386</v>
      </c>
      <c r="BI16" s="5" t="s">
        <v>459</v>
      </c>
      <c r="BJ16" s="21">
        <v>43738</v>
      </c>
      <c r="BK16" s="21">
        <v>44098</v>
      </c>
      <c r="BL16" s="5" t="s">
        <v>882</v>
      </c>
      <c r="BM16" s="21">
        <v>44278</v>
      </c>
      <c r="BN16" s="5" t="s">
        <v>2387</v>
      </c>
      <c r="BO16" s="5">
        <v>0</v>
      </c>
      <c r="BP16" s="137"/>
      <c r="BQ16" s="137"/>
      <c r="BR16" s="137"/>
      <c r="BS16" s="137">
        <v>523905881</v>
      </c>
      <c r="BT16" s="24">
        <v>523905881</v>
      </c>
      <c r="BU16" s="21">
        <v>44546</v>
      </c>
      <c r="BV16" s="24">
        <v>52389053</v>
      </c>
      <c r="BW16" s="5"/>
      <c r="BX16" s="24">
        <v>0</v>
      </c>
      <c r="BY16" s="24">
        <f>+BT16+BV16+BX16</f>
        <v>576294934</v>
      </c>
      <c r="BZ16" s="190" t="s">
        <v>911</v>
      </c>
      <c r="CA16" s="191">
        <v>44546</v>
      </c>
      <c r="CB16" s="2" t="s">
        <v>1084</v>
      </c>
      <c r="CC16" s="5" t="s">
        <v>2388</v>
      </c>
      <c r="CD16" s="21" t="s">
        <v>2389</v>
      </c>
      <c r="CE16" s="5" t="s">
        <v>2390</v>
      </c>
      <c r="CF16" s="21" t="s">
        <v>2391</v>
      </c>
      <c r="CG16" s="5" t="s">
        <v>2392</v>
      </c>
      <c r="CH16" s="192">
        <v>44098</v>
      </c>
      <c r="CI16" s="192">
        <v>45473</v>
      </c>
      <c r="CJ16" s="192"/>
      <c r="CK16" s="192"/>
      <c r="CL16" s="192"/>
      <c r="CM16" s="192" t="s">
        <v>2392</v>
      </c>
      <c r="CN16" s="192">
        <v>44098</v>
      </c>
      <c r="CO16" s="192">
        <v>45845</v>
      </c>
      <c r="CP16" s="192" t="s">
        <v>2392</v>
      </c>
      <c r="CQ16" s="192">
        <v>44956</v>
      </c>
      <c r="CR16" s="192">
        <v>46782</v>
      </c>
      <c r="CS16" s="192"/>
      <c r="CT16" s="192"/>
      <c r="CU16" s="192"/>
      <c r="CV16" s="189" t="s">
        <v>2393</v>
      </c>
      <c r="CW16" s="192">
        <v>44098</v>
      </c>
      <c r="CX16" s="192">
        <v>44872</v>
      </c>
      <c r="CY16" s="21">
        <v>44666</v>
      </c>
      <c r="CZ16" s="193">
        <f t="shared" si="2"/>
        <v>18.933333333333334</v>
      </c>
      <c r="DA16" s="194">
        <v>1</v>
      </c>
      <c r="DB16" s="194"/>
      <c r="DC16" s="194"/>
      <c r="DD16" s="194"/>
      <c r="DE16" s="194">
        <v>1</v>
      </c>
      <c r="DF16" s="194">
        <v>1</v>
      </c>
      <c r="DG16" s="194"/>
      <c r="DH16" s="194"/>
      <c r="DI16" s="194"/>
      <c r="DJ16" s="194">
        <v>1</v>
      </c>
      <c r="DK16" s="195">
        <f t="shared" ca="1" si="3"/>
        <v>2.7306338028169015</v>
      </c>
      <c r="DL16" s="25" t="str">
        <f t="shared" ca="1" si="4"/>
        <v>VENCIDO</v>
      </c>
      <c r="DM16" s="190" t="s">
        <v>12</v>
      </c>
      <c r="DN16" s="24">
        <v>0</v>
      </c>
      <c r="DO16" s="24">
        <v>0</v>
      </c>
      <c r="DP16" s="26">
        <v>2</v>
      </c>
      <c r="DQ16" s="2" t="s">
        <v>2394</v>
      </c>
      <c r="DR16" s="24">
        <v>576290131</v>
      </c>
      <c r="DS16" s="24">
        <v>576290131</v>
      </c>
      <c r="DT16" s="24">
        <v>0</v>
      </c>
      <c r="DU16" s="25">
        <f t="shared" ref="DU16" si="9">+DS16/BY16</f>
        <v>0.99999166572580001</v>
      </c>
      <c r="DV16" s="24">
        <v>4803</v>
      </c>
      <c r="DW16" s="188">
        <v>45470</v>
      </c>
      <c r="DX16" s="5" t="s">
        <v>443</v>
      </c>
      <c r="DY16" s="21">
        <v>43817</v>
      </c>
      <c r="DZ16" s="21">
        <v>44098</v>
      </c>
      <c r="EA16" s="5" t="s">
        <v>2395</v>
      </c>
      <c r="EB16" s="24">
        <v>38318000</v>
      </c>
      <c r="EC16" s="2"/>
      <c r="ED16" s="2"/>
      <c r="EE16" s="2"/>
      <c r="EF16" s="27"/>
      <c r="EG16" s="28"/>
      <c r="EH16" s="196">
        <f t="shared" ca="1" si="5"/>
        <v>45649</v>
      </c>
      <c r="EI16" s="5"/>
      <c r="EJ16" s="5"/>
      <c r="EK16" s="5" t="s">
        <v>2261</v>
      </c>
      <c r="EL16" s="20" t="s">
        <v>892</v>
      </c>
      <c r="EM16" s="31" t="s">
        <v>2396</v>
      </c>
      <c r="EN16" s="209" t="s">
        <v>2397</v>
      </c>
      <c r="EO16" s="232">
        <v>45635</v>
      </c>
      <c r="EP16" s="214">
        <f>BY16+VLOOKUP(DX16,$1:$1048576,77,FALSE)</f>
        <v>618444684</v>
      </c>
      <c r="EQ16" s="198">
        <f t="shared" si="6"/>
        <v>24737787.359999999</v>
      </c>
      <c r="ER16" s="198">
        <f t="shared" si="7"/>
        <v>643182471.36000001</v>
      </c>
    </row>
    <row r="17" spans="1:148" s="4" customFormat="1" ht="99.95" customHeight="1">
      <c r="A17" s="59" t="s">
        <v>443</v>
      </c>
      <c r="B17" s="2" t="e">
        <f>+B16+1</f>
        <v>#REF!</v>
      </c>
      <c r="C17" s="20" t="s">
        <v>287</v>
      </c>
      <c r="D17" s="5" t="s">
        <v>288</v>
      </c>
      <c r="E17" s="2" t="s">
        <v>444</v>
      </c>
      <c r="F17" s="5" t="s">
        <v>25</v>
      </c>
      <c r="G17" s="5" t="s">
        <v>25</v>
      </c>
      <c r="H17" s="5" t="s">
        <v>25</v>
      </c>
      <c r="I17" s="5" t="s">
        <v>25</v>
      </c>
      <c r="J17" s="5" t="s">
        <v>25</v>
      </c>
      <c r="K17" s="22">
        <v>0</v>
      </c>
      <c r="L17" s="22">
        <v>0</v>
      </c>
      <c r="M17" s="22">
        <v>0</v>
      </c>
      <c r="N17" s="22">
        <v>0</v>
      </c>
      <c r="O17" s="22">
        <v>0</v>
      </c>
      <c r="P17" s="22">
        <v>0</v>
      </c>
      <c r="Q17" s="6">
        <v>0</v>
      </c>
      <c r="R17" s="6">
        <v>38360090</v>
      </c>
      <c r="S17" s="6">
        <v>0</v>
      </c>
      <c r="T17" s="6">
        <v>0</v>
      </c>
      <c r="U17" s="6">
        <f>SUBTOTAL(9,K17:T17)</f>
        <v>38360090</v>
      </c>
      <c r="V17" s="5" t="s">
        <v>2398</v>
      </c>
      <c r="W17" s="5" t="s">
        <v>2399</v>
      </c>
      <c r="X17" s="5" t="s">
        <v>359</v>
      </c>
      <c r="Y17" s="5" t="s">
        <v>25</v>
      </c>
      <c r="Z17" s="2" t="s">
        <v>896</v>
      </c>
      <c r="AA17" s="5" t="s">
        <v>25</v>
      </c>
      <c r="AB17" s="5" t="s">
        <v>25</v>
      </c>
      <c r="AC17" s="5" t="s">
        <v>25</v>
      </c>
      <c r="AD17" s="5" t="s">
        <v>25</v>
      </c>
      <c r="AE17" s="5" t="s">
        <v>25</v>
      </c>
      <c r="AF17" s="5" t="s">
        <v>25</v>
      </c>
      <c r="AG17" s="5" t="s">
        <v>25</v>
      </c>
      <c r="AH17" s="5" t="s">
        <v>25</v>
      </c>
      <c r="AI17" s="5" t="s">
        <v>25</v>
      </c>
      <c r="AJ17" s="5" t="s">
        <v>25</v>
      </c>
      <c r="AK17" s="5" t="s">
        <v>25</v>
      </c>
      <c r="AL17" s="5" t="s">
        <v>25</v>
      </c>
      <c r="AM17" s="5" t="s">
        <v>25</v>
      </c>
      <c r="AN17" s="5" t="s">
        <v>25</v>
      </c>
      <c r="AO17" s="5" t="s">
        <v>25</v>
      </c>
      <c r="AP17" s="5" t="s">
        <v>25</v>
      </c>
      <c r="AQ17" s="5" t="s">
        <v>25</v>
      </c>
      <c r="AR17" s="5" t="s">
        <v>25</v>
      </c>
      <c r="AS17" s="5" t="s">
        <v>25</v>
      </c>
      <c r="AT17" s="5" t="s">
        <v>25</v>
      </c>
      <c r="AU17" s="5" t="s">
        <v>25</v>
      </c>
      <c r="AV17" s="5" t="s">
        <v>25</v>
      </c>
      <c r="AW17" s="5" t="s">
        <v>25</v>
      </c>
      <c r="AX17" s="5" t="s">
        <v>25</v>
      </c>
      <c r="AY17" s="5" t="s">
        <v>25</v>
      </c>
      <c r="AZ17" s="5" t="s">
        <v>25</v>
      </c>
      <c r="BA17" s="5" t="s">
        <v>25</v>
      </c>
      <c r="BB17" s="5" t="s">
        <v>25</v>
      </c>
      <c r="BC17" s="5" t="s">
        <v>25</v>
      </c>
      <c r="BD17" s="5" t="s">
        <v>25</v>
      </c>
      <c r="BE17" s="5" t="s">
        <v>25</v>
      </c>
      <c r="BF17" s="5" t="s">
        <v>25</v>
      </c>
      <c r="BG17" s="5" t="s">
        <v>25</v>
      </c>
      <c r="BH17" s="5" t="s">
        <v>443</v>
      </c>
      <c r="BI17" s="5" t="s">
        <v>444</v>
      </c>
      <c r="BJ17" s="21">
        <v>43817</v>
      </c>
      <c r="BK17" s="21">
        <v>44098</v>
      </c>
      <c r="BL17" s="5" t="s">
        <v>1059</v>
      </c>
      <c r="BM17" s="21">
        <v>44219</v>
      </c>
      <c r="BN17" s="5" t="s">
        <v>2395</v>
      </c>
      <c r="BO17" s="5">
        <v>0</v>
      </c>
      <c r="BP17" s="137"/>
      <c r="BQ17" s="137"/>
      <c r="BR17" s="137"/>
      <c r="BS17" s="137">
        <v>38318000</v>
      </c>
      <c r="BT17" s="24">
        <v>38318000</v>
      </c>
      <c r="BU17" s="21">
        <v>44526</v>
      </c>
      <c r="BV17" s="24">
        <v>3831750</v>
      </c>
      <c r="BW17" s="5"/>
      <c r="BX17" s="24">
        <v>0</v>
      </c>
      <c r="BY17" s="24">
        <f>+BT17+BV17+BX17</f>
        <v>42149750</v>
      </c>
      <c r="BZ17" s="190" t="s">
        <v>911</v>
      </c>
      <c r="CA17" s="191">
        <v>44526</v>
      </c>
      <c r="CB17" s="2" t="s">
        <v>974</v>
      </c>
      <c r="CC17" s="5" t="s">
        <v>2400</v>
      </c>
      <c r="CD17" s="21" t="s">
        <v>2401</v>
      </c>
      <c r="CE17" s="5" t="s">
        <v>2402</v>
      </c>
      <c r="CF17" s="21" t="s">
        <v>2403</v>
      </c>
      <c r="CG17" s="5" t="s">
        <v>2404</v>
      </c>
      <c r="CH17" s="192">
        <v>44828</v>
      </c>
      <c r="CI17" s="192">
        <v>45596</v>
      </c>
      <c r="CJ17" s="192"/>
      <c r="CK17" s="192"/>
      <c r="CL17" s="192"/>
      <c r="CM17" s="192" t="s">
        <v>2404</v>
      </c>
      <c r="CN17" s="192">
        <v>44098</v>
      </c>
      <c r="CO17" s="192">
        <v>45722</v>
      </c>
      <c r="CP17" s="192"/>
      <c r="CQ17" s="192"/>
      <c r="CR17" s="192"/>
      <c r="CS17" s="192" t="s">
        <v>2404</v>
      </c>
      <c r="CT17" s="192">
        <v>44687</v>
      </c>
      <c r="CU17" s="192">
        <v>46544</v>
      </c>
      <c r="CV17" s="189"/>
      <c r="CW17" s="192"/>
      <c r="CX17" s="192"/>
      <c r="CY17" s="21">
        <v>44626</v>
      </c>
      <c r="CZ17" s="193">
        <f t="shared" si="2"/>
        <v>17.600000000000001</v>
      </c>
      <c r="DA17" s="194">
        <v>1</v>
      </c>
      <c r="DB17" s="194"/>
      <c r="DC17" s="194"/>
      <c r="DD17" s="194"/>
      <c r="DE17" s="194"/>
      <c r="DF17" s="194">
        <v>1</v>
      </c>
      <c r="DG17" s="194"/>
      <c r="DH17" s="194"/>
      <c r="DI17" s="194"/>
      <c r="DJ17" s="194"/>
      <c r="DK17" s="195">
        <f t="shared" ca="1" si="3"/>
        <v>2.9375</v>
      </c>
      <c r="DL17" s="25" t="str">
        <f t="shared" ca="1" si="4"/>
        <v>VENCIDO</v>
      </c>
      <c r="DM17" s="190" t="s">
        <v>12</v>
      </c>
      <c r="DN17" s="24">
        <v>0</v>
      </c>
      <c r="DO17" s="24">
        <v>0</v>
      </c>
      <c r="DP17" s="26">
        <v>1</v>
      </c>
      <c r="DQ17" s="2" t="s">
        <v>2405</v>
      </c>
      <c r="DR17" s="24">
        <v>41904660</v>
      </c>
      <c r="DS17" s="24">
        <f>35496763+6407897</f>
        <v>41904660</v>
      </c>
      <c r="DT17" s="24">
        <v>0</v>
      </c>
      <c r="DU17" s="25">
        <v>1</v>
      </c>
      <c r="DV17" s="24">
        <v>238000</v>
      </c>
      <c r="DW17" s="188">
        <v>45567</v>
      </c>
      <c r="DX17" s="5" t="s">
        <v>25</v>
      </c>
      <c r="DY17" s="21" t="s">
        <v>25</v>
      </c>
      <c r="DZ17" s="21" t="s">
        <v>25</v>
      </c>
      <c r="EA17" s="5" t="s">
        <v>25</v>
      </c>
      <c r="EB17" s="24" t="s">
        <v>25</v>
      </c>
      <c r="EC17" s="2"/>
      <c r="ED17" s="2"/>
      <c r="EE17" s="2"/>
      <c r="EF17" s="27"/>
      <c r="EG17" s="28"/>
      <c r="EH17" s="196">
        <f t="shared" ca="1" si="5"/>
        <v>45649</v>
      </c>
      <c r="EI17" s="5"/>
      <c r="EJ17" s="5"/>
      <c r="EK17" s="5" t="s">
        <v>2261</v>
      </c>
      <c r="EL17" s="20" t="s">
        <v>892</v>
      </c>
      <c r="EM17" s="29" t="s">
        <v>2406</v>
      </c>
      <c r="EN17" s="211" t="s">
        <v>2407</v>
      </c>
      <c r="EO17" s="232">
        <v>45635</v>
      </c>
      <c r="EP17" s="214">
        <v>0</v>
      </c>
      <c r="EQ17" s="198">
        <v>0</v>
      </c>
      <c r="ER17" s="198">
        <v>0</v>
      </c>
    </row>
    <row r="18" spans="1:148" s="4" customFormat="1" ht="407.25" customHeight="1">
      <c r="A18" s="231" t="s">
        <v>468</v>
      </c>
      <c r="B18" s="2" t="e">
        <f t="shared" si="8"/>
        <v>#REF!</v>
      </c>
      <c r="C18" s="20" t="s">
        <v>465</v>
      </c>
      <c r="D18" s="5" t="s">
        <v>466</v>
      </c>
      <c r="E18" s="2" t="s">
        <v>469</v>
      </c>
      <c r="F18" s="5" t="s">
        <v>252</v>
      </c>
      <c r="G18" s="21">
        <v>43630</v>
      </c>
      <c r="H18" s="5">
        <v>2500</v>
      </c>
      <c r="I18" s="5">
        <v>263.75</v>
      </c>
      <c r="J18" s="187" t="s">
        <v>2408</v>
      </c>
      <c r="K18" s="22">
        <v>0</v>
      </c>
      <c r="L18" s="22">
        <v>0</v>
      </c>
      <c r="M18" s="22">
        <v>0</v>
      </c>
      <c r="N18" s="22">
        <v>0</v>
      </c>
      <c r="O18" s="22">
        <v>4555273674</v>
      </c>
      <c r="P18" s="22">
        <v>0</v>
      </c>
      <c r="Q18" s="6">
        <v>221810947</v>
      </c>
      <c r="R18" s="6">
        <v>990000000</v>
      </c>
      <c r="S18" s="6">
        <v>0</v>
      </c>
      <c r="T18" s="6">
        <v>0</v>
      </c>
      <c r="U18" s="267">
        <f>SUM(K18:T18)</f>
        <v>5767084621</v>
      </c>
      <c r="V18" s="5" t="s">
        <v>2409</v>
      </c>
      <c r="W18" s="368"/>
      <c r="X18" s="5" t="s">
        <v>2410</v>
      </c>
      <c r="Y18" s="5" t="s">
        <v>1580</v>
      </c>
      <c r="Z18" s="2" t="s">
        <v>872</v>
      </c>
      <c r="AA18" s="5" t="s">
        <v>468</v>
      </c>
      <c r="AB18" s="5" t="s">
        <v>2411</v>
      </c>
      <c r="AC18" s="21">
        <v>43641</v>
      </c>
      <c r="AD18" s="21">
        <v>43655</v>
      </c>
      <c r="AE18" s="5" t="s">
        <v>909</v>
      </c>
      <c r="AF18" s="21">
        <v>43990</v>
      </c>
      <c r="AG18" s="5" t="s">
        <v>2412</v>
      </c>
      <c r="AH18" s="5" t="s">
        <v>2413</v>
      </c>
      <c r="AI18" s="139">
        <v>5134511829</v>
      </c>
      <c r="AJ18" s="21">
        <v>44925</v>
      </c>
      <c r="AK18" s="139">
        <v>2560871528.25</v>
      </c>
      <c r="AL18" s="5"/>
      <c r="AM18" s="212"/>
      <c r="AN18" s="139"/>
      <c r="AO18" s="5"/>
      <c r="AP18" s="139">
        <v>7694281161</v>
      </c>
      <c r="AQ18" s="5" t="s">
        <v>1642</v>
      </c>
      <c r="AR18" s="5" t="s">
        <v>2414</v>
      </c>
      <c r="AS18" s="5" t="s">
        <v>2415</v>
      </c>
      <c r="AT18" s="5" t="s">
        <v>2416</v>
      </c>
      <c r="AU18" s="5" t="s">
        <v>2417</v>
      </c>
      <c r="AV18" s="5" t="s">
        <v>2418</v>
      </c>
      <c r="AW18" s="127">
        <v>0.8579</v>
      </c>
      <c r="AX18" s="127">
        <v>0.8579</v>
      </c>
      <c r="AY18" s="127">
        <f ca="1">+(EH18-AD18)/(AZ18-AD18)</f>
        <v>0.97410845139228142</v>
      </c>
      <c r="AZ18" s="21">
        <v>45702</v>
      </c>
      <c r="BA18" s="189">
        <v>30</v>
      </c>
      <c r="BB18" s="5" t="str">
        <f ca="1">+IF(AZ18&lt;NOW(),"VENCIDO","VIGENTE")</f>
        <v>VIGENTE</v>
      </c>
      <c r="BC18" s="5" t="s">
        <v>2419</v>
      </c>
      <c r="BD18" s="21" t="s">
        <v>25</v>
      </c>
      <c r="BE18" s="5" t="s">
        <v>25</v>
      </c>
      <c r="BF18" s="5" t="s">
        <v>25</v>
      </c>
      <c r="BG18" s="5" t="s">
        <v>25</v>
      </c>
      <c r="BH18" s="5" t="s">
        <v>2420</v>
      </c>
      <c r="BI18" s="5" t="s">
        <v>469</v>
      </c>
      <c r="BJ18" s="21">
        <v>43844</v>
      </c>
      <c r="BK18" s="21">
        <v>44005</v>
      </c>
      <c r="BL18" s="5" t="s">
        <v>918</v>
      </c>
      <c r="BM18" s="21">
        <v>44249</v>
      </c>
      <c r="BN18" s="5" t="s">
        <v>2421</v>
      </c>
      <c r="BO18" s="5" t="s">
        <v>2422</v>
      </c>
      <c r="BP18" s="137">
        <v>4812797765.75</v>
      </c>
      <c r="BQ18" s="137"/>
      <c r="BR18" s="137">
        <v>2881483395</v>
      </c>
      <c r="BS18" s="137"/>
      <c r="BT18" s="24">
        <f>SUM(BP18:BS18)</f>
        <v>7694281160.75</v>
      </c>
      <c r="BU18" s="21">
        <v>44925</v>
      </c>
      <c r="BV18" s="139">
        <v>2560871528</v>
      </c>
      <c r="BW18" s="5"/>
      <c r="BX18" s="139">
        <v>0</v>
      </c>
      <c r="BY18" s="138">
        <v>7694281160.75</v>
      </c>
      <c r="BZ18" s="190" t="s">
        <v>1270</v>
      </c>
      <c r="CA18" s="191" t="s">
        <v>2423</v>
      </c>
      <c r="CB18" s="2" t="s">
        <v>2424</v>
      </c>
      <c r="CC18" s="5" t="s">
        <v>2425</v>
      </c>
      <c r="CD18" s="5" t="s">
        <v>2426</v>
      </c>
      <c r="CE18" s="5" t="s">
        <v>2427</v>
      </c>
      <c r="CF18" s="21">
        <v>45647</v>
      </c>
      <c r="CG18" s="5" t="s">
        <v>2428</v>
      </c>
      <c r="CH18" s="192">
        <v>44005</v>
      </c>
      <c r="CI18" s="192">
        <v>45779</v>
      </c>
      <c r="CJ18" s="192" t="s">
        <v>25</v>
      </c>
      <c r="CK18" s="192" t="s">
        <v>25</v>
      </c>
      <c r="CL18" s="192" t="s">
        <v>25</v>
      </c>
      <c r="CM18" s="192" t="s">
        <v>2428</v>
      </c>
      <c r="CN18" s="192">
        <v>44005</v>
      </c>
      <c r="CO18" s="293">
        <v>46874</v>
      </c>
      <c r="CP18" s="192" t="s">
        <v>2428</v>
      </c>
      <c r="CQ18" s="192">
        <v>43844</v>
      </c>
      <c r="CR18" s="293">
        <v>45671</v>
      </c>
      <c r="CS18" s="192" t="s">
        <v>25</v>
      </c>
      <c r="CT18" s="192" t="s">
        <v>25</v>
      </c>
      <c r="CU18" s="192" t="s">
        <v>25</v>
      </c>
      <c r="CV18" s="294" t="s">
        <v>2429</v>
      </c>
      <c r="CW18" s="293">
        <v>43844</v>
      </c>
      <c r="CX18" s="293">
        <v>45951</v>
      </c>
      <c r="CY18" s="21">
        <v>45647</v>
      </c>
      <c r="CZ18" s="193">
        <f>8+12+(59/30)</f>
        <v>21.966666666666665</v>
      </c>
      <c r="DA18" s="194">
        <f>+AW18</f>
        <v>0.8579</v>
      </c>
      <c r="DB18" s="194">
        <f>+DA18</f>
        <v>0.8579</v>
      </c>
      <c r="DC18" s="194"/>
      <c r="DD18" s="194"/>
      <c r="DE18" s="194"/>
      <c r="DF18" s="194">
        <f>+AX18</f>
        <v>0.8579</v>
      </c>
      <c r="DG18" s="194"/>
      <c r="DH18" s="194"/>
      <c r="DI18" s="194"/>
      <c r="DJ18" s="194"/>
      <c r="DK18" s="195">
        <f t="shared" ca="1" si="3"/>
        <v>1.0012180267965896</v>
      </c>
      <c r="DL18" s="25" t="str">
        <f t="shared" ca="1" si="4"/>
        <v>VENCIDO</v>
      </c>
      <c r="DM18" s="190" t="s">
        <v>2419</v>
      </c>
      <c r="DN18" s="109">
        <v>0</v>
      </c>
      <c r="DO18" s="140">
        <v>0</v>
      </c>
      <c r="DP18" s="26">
        <v>4</v>
      </c>
      <c r="DQ18" s="2" t="s">
        <v>2430</v>
      </c>
      <c r="DR18" s="109" t="s">
        <v>2431</v>
      </c>
      <c r="DS18" s="137">
        <f>315080973.38+1191436615.69+2042113753.31+805281022.88+ 2246998784.63</f>
        <v>6600911149.8900003</v>
      </c>
      <c r="DT18" s="24">
        <f t="shared" ref="DT18:DT21" si="10">BY18-DS18</f>
        <v>1093370010.8599997</v>
      </c>
      <c r="DU18" s="25">
        <f>+DS18/BY18</f>
        <v>0.85789835489278854</v>
      </c>
      <c r="DV18" s="24">
        <f t="shared" ref="DV18:DV19" si="11">+BY18-DS18</f>
        <v>1093370010.8599997</v>
      </c>
      <c r="DW18" s="188" t="s">
        <v>25</v>
      </c>
      <c r="DX18" s="5" t="s">
        <v>445</v>
      </c>
      <c r="DY18" s="21" t="s">
        <v>2432</v>
      </c>
      <c r="DZ18" s="21">
        <v>44005</v>
      </c>
      <c r="EA18" s="5" t="s">
        <v>2433</v>
      </c>
      <c r="EB18" s="139">
        <v>410755870</v>
      </c>
      <c r="EC18" s="2" t="s">
        <v>2260</v>
      </c>
      <c r="ED18" s="2"/>
      <c r="EE18" s="2"/>
      <c r="EF18" s="27"/>
      <c r="EG18" s="28"/>
      <c r="EH18" s="196">
        <f t="shared" ca="1" si="5"/>
        <v>45649</v>
      </c>
      <c r="EI18" s="5"/>
      <c r="EJ18" s="5"/>
      <c r="EK18" s="5" t="s">
        <v>2261</v>
      </c>
      <c r="EL18" s="20" t="s">
        <v>2434</v>
      </c>
      <c r="EM18" s="31" t="s">
        <v>2435</v>
      </c>
      <c r="EN18" s="330" t="s">
        <v>2436</v>
      </c>
      <c r="EO18" s="232">
        <v>45616</v>
      </c>
      <c r="EP18" s="214">
        <f>BY18+VLOOKUP(DX18,$1:$1048576,77,FALSE)</f>
        <v>8300659345.75</v>
      </c>
      <c r="EQ18" s="198">
        <f t="shared" si="6"/>
        <v>332026373.82999998</v>
      </c>
      <c r="ER18" s="198">
        <f t="shared" si="7"/>
        <v>8632685719.5799999</v>
      </c>
    </row>
    <row r="19" spans="1:148" s="4" customFormat="1" ht="225.75" customHeight="1">
      <c r="A19" s="274" t="s">
        <v>445</v>
      </c>
      <c r="B19" s="2" t="e">
        <f t="shared" si="8"/>
        <v>#REF!</v>
      </c>
      <c r="C19" s="20" t="s">
        <v>287</v>
      </c>
      <c r="D19" s="5" t="s">
        <v>288</v>
      </c>
      <c r="E19" s="2" t="s">
        <v>446</v>
      </c>
      <c r="F19" s="5" t="s">
        <v>25</v>
      </c>
      <c r="G19" s="5" t="s">
        <v>25</v>
      </c>
      <c r="H19" s="5" t="s">
        <v>25</v>
      </c>
      <c r="I19" s="5" t="s">
        <v>25</v>
      </c>
      <c r="J19" s="5" t="s">
        <v>25</v>
      </c>
      <c r="K19" s="22">
        <v>0</v>
      </c>
      <c r="L19" s="22">
        <v>0</v>
      </c>
      <c r="M19" s="22">
        <v>0</v>
      </c>
      <c r="N19" s="22">
        <v>410761013</v>
      </c>
      <c r="O19" s="22">
        <v>0</v>
      </c>
      <c r="P19" s="22">
        <v>0</v>
      </c>
      <c r="Q19" s="6">
        <v>0</v>
      </c>
      <c r="R19" s="6">
        <v>0</v>
      </c>
      <c r="S19" s="6">
        <v>0</v>
      </c>
      <c r="T19" s="6">
        <v>0</v>
      </c>
      <c r="U19" s="6">
        <f>SUM(K19:T19)</f>
        <v>410761013</v>
      </c>
      <c r="V19" s="5" t="s">
        <v>2437</v>
      </c>
      <c r="W19" s="5"/>
      <c r="X19" s="5" t="s">
        <v>359</v>
      </c>
      <c r="Y19" s="5" t="s">
        <v>1580</v>
      </c>
      <c r="Z19" s="2" t="s">
        <v>896</v>
      </c>
      <c r="AA19" s="5" t="s">
        <v>25</v>
      </c>
      <c r="AB19" s="5" t="s">
        <v>25</v>
      </c>
      <c r="AC19" s="5" t="s">
        <v>25</v>
      </c>
      <c r="AD19" s="5" t="s">
        <v>25</v>
      </c>
      <c r="AE19" s="5" t="s">
        <v>25</v>
      </c>
      <c r="AF19" s="5" t="s">
        <v>25</v>
      </c>
      <c r="AG19" s="5" t="s">
        <v>25</v>
      </c>
      <c r="AH19" s="5" t="s">
        <v>25</v>
      </c>
      <c r="AI19" s="5" t="s">
        <v>25</v>
      </c>
      <c r="AJ19" s="5" t="s">
        <v>25</v>
      </c>
      <c r="AK19" s="5" t="s">
        <v>25</v>
      </c>
      <c r="AL19" s="5" t="s">
        <v>25</v>
      </c>
      <c r="AM19" s="5" t="s">
        <v>25</v>
      </c>
      <c r="AN19" s="5" t="s">
        <v>25</v>
      </c>
      <c r="AO19" s="5" t="s">
        <v>25</v>
      </c>
      <c r="AP19" s="5" t="s">
        <v>25</v>
      </c>
      <c r="AQ19" s="5" t="s">
        <v>25</v>
      </c>
      <c r="AR19" s="5" t="s">
        <v>25</v>
      </c>
      <c r="AS19" s="5" t="s">
        <v>25</v>
      </c>
      <c r="AT19" s="5" t="s">
        <v>25</v>
      </c>
      <c r="AU19" s="5" t="s">
        <v>25</v>
      </c>
      <c r="AV19" s="5" t="s">
        <v>25</v>
      </c>
      <c r="AW19" s="5" t="s">
        <v>25</v>
      </c>
      <c r="AX19" s="5" t="s">
        <v>25</v>
      </c>
      <c r="AY19" s="5" t="s">
        <v>25</v>
      </c>
      <c r="AZ19" s="5" t="s">
        <v>25</v>
      </c>
      <c r="BA19" s="5" t="s">
        <v>25</v>
      </c>
      <c r="BB19" s="5" t="s">
        <v>25</v>
      </c>
      <c r="BC19" s="5" t="s">
        <v>25</v>
      </c>
      <c r="BD19" s="5" t="s">
        <v>25</v>
      </c>
      <c r="BE19" s="5" t="s">
        <v>25</v>
      </c>
      <c r="BF19" s="5" t="s">
        <v>25</v>
      </c>
      <c r="BG19" s="5" t="s">
        <v>25</v>
      </c>
      <c r="BH19" s="5" t="s">
        <v>445</v>
      </c>
      <c r="BI19" s="5" t="s">
        <v>2438</v>
      </c>
      <c r="BJ19" s="21">
        <v>43830</v>
      </c>
      <c r="BK19" s="21">
        <v>44005</v>
      </c>
      <c r="BL19" s="5" t="s">
        <v>874</v>
      </c>
      <c r="BM19" s="21">
        <v>44277</v>
      </c>
      <c r="BN19" s="5" t="s">
        <v>2439</v>
      </c>
      <c r="BO19" s="5" t="s">
        <v>2440</v>
      </c>
      <c r="BP19" s="137"/>
      <c r="BQ19" s="137"/>
      <c r="BR19" s="137"/>
      <c r="BS19" s="137"/>
      <c r="BT19" s="24">
        <v>410755870</v>
      </c>
      <c r="BU19" s="5"/>
      <c r="BV19" s="24">
        <v>195622315</v>
      </c>
      <c r="BW19" s="5"/>
      <c r="BX19" s="24">
        <v>0</v>
      </c>
      <c r="BY19" s="24">
        <f>+BT19+BV19+BX19</f>
        <v>606378185</v>
      </c>
      <c r="BZ19" s="190" t="s">
        <v>1270</v>
      </c>
      <c r="CA19" s="191" t="s">
        <v>2441</v>
      </c>
      <c r="CB19" s="2" t="s">
        <v>2424</v>
      </c>
      <c r="CC19" s="5" t="s">
        <v>2442</v>
      </c>
      <c r="CD19" s="5" t="s">
        <v>2443</v>
      </c>
      <c r="CE19" s="5" t="s">
        <v>2444</v>
      </c>
      <c r="CF19" s="21" t="s">
        <v>2445</v>
      </c>
      <c r="CG19" s="5" t="s">
        <v>2446</v>
      </c>
      <c r="CH19" s="192">
        <v>45100</v>
      </c>
      <c r="CI19" s="192">
        <v>45768</v>
      </c>
      <c r="CJ19" s="192" t="s">
        <v>25</v>
      </c>
      <c r="CK19" s="192" t="s">
        <v>25</v>
      </c>
      <c r="CL19" s="192" t="s">
        <v>25</v>
      </c>
      <c r="CM19" s="192" t="s">
        <v>2447</v>
      </c>
      <c r="CN19" s="192">
        <v>44005</v>
      </c>
      <c r="CO19" s="192">
        <v>46742</v>
      </c>
      <c r="CP19" s="192" t="s">
        <v>2447</v>
      </c>
      <c r="CQ19" s="192">
        <v>44005</v>
      </c>
      <c r="CR19" s="192">
        <v>45831</v>
      </c>
      <c r="CS19" s="192" t="s">
        <v>25</v>
      </c>
      <c r="CT19" s="192" t="s">
        <v>25</v>
      </c>
      <c r="CU19" s="192" t="s">
        <v>25</v>
      </c>
      <c r="CV19" s="189" t="s">
        <v>25</v>
      </c>
      <c r="CW19" s="192" t="s">
        <v>25</v>
      </c>
      <c r="CX19" s="192" t="s">
        <v>25</v>
      </c>
      <c r="CY19" s="21">
        <v>45647</v>
      </c>
      <c r="CZ19" s="193">
        <f t="shared" si="2"/>
        <v>54.733333333333334</v>
      </c>
      <c r="DA19" s="194">
        <v>0.81869999999999998</v>
      </c>
      <c r="DB19" s="194"/>
      <c r="DC19" s="194"/>
      <c r="DD19" s="194"/>
      <c r="DE19" s="194"/>
      <c r="DF19" s="194">
        <v>0.8579</v>
      </c>
      <c r="DG19" s="194"/>
      <c r="DH19" s="194"/>
      <c r="DI19" s="194"/>
      <c r="DJ19" s="194"/>
      <c r="DK19" s="195">
        <f t="shared" ca="1" si="3"/>
        <v>1.0012180267965896</v>
      </c>
      <c r="DL19" s="25" t="str">
        <f t="shared" ca="1" si="4"/>
        <v>VENCIDO</v>
      </c>
      <c r="DM19" s="260" t="s">
        <v>2419</v>
      </c>
      <c r="DN19" s="24">
        <v>0</v>
      </c>
      <c r="DO19" s="24">
        <v>0</v>
      </c>
      <c r="DP19" s="26">
        <v>4</v>
      </c>
      <c r="DQ19" s="2" t="s">
        <v>2430</v>
      </c>
      <c r="DR19" s="24" t="s">
        <v>2448</v>
      </c>
      <c r="DS19" s="24">
        <f>25220410+95336437+163398685+64447596+171808717</f>
        <v>520211845</v>
      </c>
      <c r="DT19" s="24">
        <f t="shared" si="10"/>
        <v>86166340</v>
      </c>
      <c r="DU19" s="25">
        <f>+DS19/BY19</f>
        <v>0.85790000014594847</v>
      </c>
      <c r="DV19" s="24">
        <f t="shared" si="11"/>
        <v>86166340</v>
      </c>
      <c r="DW19" s="188" t="s">
        <v>25</v>
      </c>
      <c r="DX19" s="5" t="s">
        <v>25</v>
      </c>
      <c r="DY19" s="21" t="s">
        <v>25</v>
      </c>
      <c r="DZ19" s="21" t="s">
        <v>25</v>
      </c>
      <c r="EA19" s="5" t="s">
        <v>25</v>
      </c>
      <c r="EB19" s="24" t="s">
        <v>25</v>
      </c>
      <c r="EC19" s="2"/>
      <c r="ED19" s="2"/>
      <c r="EE19" s="2"/>
      <c r="EF19" s="27"/>
      <c r="EG19" s="28"/>
      <c r="EH19" s="196">
        <f t="shared" ca="1" si="5"/>
        <v>45649</v>
      </c>
      <c r="EI19" s="5"/>
      <c r="EJ19" s="5"/>
      <c r="EK19" s="5" t="s">
        <v>2261</v>
      </c>
      <c r="EL19" s="20" t="s">
        <v>2434</v>
      </c>
      <c r="EM19" s="29" t="s">
        <v>2449</v>
      </c>
      <c r="EN19" s="209" t="s">
        <v>2450</v>
      </c>
      <c r="EO19" s="232">
        <v>45616</v>
      </c>
      <c r="EP19" s="214">
        <v>0</v>
      </c>
      <c r="EQ19" s="198">
        <v>0</v>
      </c>
      <c r="ER19" s="198">
        <v>0</v>
      </c>
    </row>
    <row r="20" spans="1:148" s="4" customFormat="1" ht="318.75" customHeight="1">
      <c r="A20" s="59" t="s">
        <v>455</v>
      </c>
      <c r="B20" s="2" t="e">
        <f>+#REF!+1</f>
        <v>#REF!</v>
      </c>
      <c r="C20" s="20" t="s">
        <v>248</v>
      </c>
      <c r="D20" s="5" t="s">
        <v>249</v>
      </c>
      <c r="E20" s="2" t="s">
        <v>456</v>
      </c>
      <c r="F20" s="5" t="s">
        <v>2451</v>
      </c>
      <c r="G20" s="21">
        <v>43038</v>
      </c>
      <c r="H20" s="5">
        <v>3546</v>
      </c>
      <c r="I20" s="5">
        <v>174</v>
      </c>
      <c r="J20" s="187" t="s">
        <v>2452</v>
      </c>
      <c r="K20" s="22">
        <v>0</v>
      </c>
      <c r="L20" s="22">
        <v>0</v>
      </c>
      <c r="M20" s="22">
        <v>0</v>
      </c>
      <c r="N20" s="22">
        <v>0</v>
      </c>
      <c r="O20" s="22">
        <v>0</v>
      </c>
      <c r="P20" s="22">
        <v>9068309687</v>
      </c>
      <c r="Q20" s="6">
        <v>423077740</v>
      </c>
      <c r="R20" s="6">
        <v>1690000000</v>
      </c>
      <c r="S20" s="6">
        <v>0</v>
      </c>
      <c r="T20" s="6">
        <v>0</v>
      </c>
      <c r="U20" s="6">
        <f>SUM(K20:T20)</f>
        <v>11181387427</v>
      </c>
      <c r="V20" s="5" t="s">
        <v>2453</v>
      </c>
      <c r="W20" s="5" t="s">
        <v>2454</v>
      </c>
      <c r="X20" s="5" t="s">
        <v>2455</v>
      </c>
      <c r="Y20" s="5" t="s">
        <v>1580</v>
      </c>
      <c r="Z20" s="2" t="s">
        <v>1299</v>
      </c>
      <c r="AA20" s="5" t="s">
        <v>25</v>
      </c>
      <c r="AB20" s="5" t="s">
        <v>25</v>
      </c>
      <c r="AC20" s="21" t="s">
        <v>25</v>
      </c>
      <c r="AD20" s="21" t="s">
        <v>25</v>
      </c>
      <c r="AE20" s="21" t="s">
        <v>25</v>
      </c>
      <c r="AF20" s="21" t="s">
        <v>25</v>
      </c>
      <c r="AG20" s="21" t="s">
        <v>25</v>
      </c>
      <c r="AH20" s="21" t="s">
        <v>25</v>
      </c>
      <c r="AI20" s="21" t="s">
        <v>25</v>
      </c>
      <c r="AJ20" s="21" t="s">
        <v>25</v>
      </c>
      <c r="AK20" s="21" t="s">
        <v>25</v>
      </c>
      <c r="AL20" s="21" t="s">
        <v>25</v>
      </c>
      <c r="AM20" s="21" t="s">
        <v>25</v>
      </c>
      <c r="AN20" s="21" t="s">
        <v>25</v>
      </c>
      <c r="AO20" s="21" t="s">
        <v>25</v>
      </c>
      <c r="AP20" s="21" t="s">
        <v>25</v>
      </c>
      <c r="AQ20" s="21" t="s">
        <v>25</v>
      </c>
      <c r="AR20" s="21" t="s">
        <v>25</v>
      </c>
      <c r="AS20" s="21" t="s">
        <v>25</v>
      </c>
      <c r="AT20" s="21" t="s">
        <v>25</v>
      </c>
      <c r="AU20" s="21" t="s">
        <v>25</v>
      </c>
      <c r="AV20" s="21" t="s">
        <v>25</v>
      </c>
      <c r="AW20" s="21" t="s">
        <v>25</v>
      </c>
      <c r="AX20" s="21" t="s">
        <v>25</v>
      </c>
      <c r="AY20" s="21" t="s">
        <v>25</v>
      </c>
      <c r="AZ20" s="21" t="s">
        <v>25</v>
      </c>
      <c r="BA20" s="21" t="s">
        <v>25</v>
      </c>
      <c r="BB20" s="21" t="s">
        <v>25</v>
      </c>
      <c r="BC20" s="21" t="s">
        <v>25</v>
      </c>
      <c r="BD20" s="21" t="s">
        <v>25</v>
      </c>
      <c r="BE20" s="21" t="s">
        <v>25</v>
      </c>
      <c r="BF20" s="21" t="s">
        <v>25</v>
      </c>
      <c r="BG20" s="21" t="s">
        <v>25</v>
      </c>
      <c r="BH20" s="5" t="s">
        <v>455</v>
      </c>
      <c r="BI20" s="5" t="s">
        <v>456</v>
      </c>
      <c r="BJ20" s="21">
        <v>43810</v>
      </c>
      <c r="BK20" s="21">
        <v>44082</v>
      </c>
      <c r="BL20" s="5" t="s">
        <v>1694</v>
      </c>
      <c r="BM20" s="21">
        <v>44627</v>
      </c>
      <c r="BN20" s="5" t="s">
        <v>2456</v>
      </c>
      <c r="BO20" s="5">
        <v>0</v>
      </c>
      <c r="BP20" s="137">
        <f>2125012164+664066300.5+808240080.5+1289731478.5-BR20</f>
        <v>4650379883.8114681</v>
      </c>
      <c r="BQ20" s="137">
        <f>2125012164+664066300.5+808240080.5+1289731478.5</f>
        <v>4887050023.5</v>
      </c>
      <c r="BR20" s="137">
        <v>236670139.68853158</v>
      </c>
      <c r="BS20" s="137"/>
      <c r="BT20" s="24">
        <f>+BS20+BR20+BQ20+BP20</f>
        <v>9774100047</v>
      </c>
      <c r="BU20" s="5"/>
      <c r="BV20" s="24">
        <v>0</v>
      </c>
      <c r="BW20" s="5"/>
      <c r="BX20" s="24">
        <v>0</v>
      </c>
      <c r="BY20" s="24">
        <f>BT20+BV20+BX20</f>
        <v>9774100047</v>
      </c>
      <c r="BZ20" s="190" t="s">
        <v>876</v>
      </c>
      <c r="CA20" s="191" t="s">
        <v>876</v>
      </c>
      <c r="CB20" s="2" t="s">
        <v>876</v>
      </c>
      <c r="CC20" s="5" t="s">
        <v>2457</v>
      </c>
      <c r="CD20" s="191" t="s">
        <v>2458</v>
      </c>
      <c r="CE20" s="5" t="s">
        <v>2459</v>
      </c>
      <c r="CF20" s="21" t="s">
        <v>2460</v>
      </c>
      <c r="CG20" s="5" t="s">
        <v>2461</v>
      </c>
      <c r="CH20" s="192">
        <v>45351</v>
      </c>
      <c r="CI20" s="192">
        <v>45859</v>
      </c>
      <c r="CJ20" s="192" t="s">
        <v>25</v>
      </c>
      <c r="CK20" s="192" t="s">
        <v>25</v>
      </c>
      <c r="CL20" s="192" t="s">
        <v>25</v>
      </c>
      <c r="CM20" s="192" t="s">
        <v>2461</v>
      </c>
      <c r="CN20" s="192">
        <v>45351</v>
      </c>
      <c r="CO20" s="192">
        <v>46833</v>
      </c>
      <c r="CP20" s="192" t="s">
        <v>2461</v>
      </c>
      <c r="CQ20" s="192">
        <v>45737</v>
      </c>
      <c r="CR20" s="192">
        <v>47563</v>
      </c>
      <c r="CS20" s="192" t="s">
        <v>25</v>
      </c>
      <c r="CT20" s="192" t="s">
        <v>25</v>
      </c>
      <c r="CU20" s="192" t="s">
        <v>25</v>
      </c>
      <c r="CV20" s="189" t="s">
        <v>2462</v>
      </c>
      <c r="CW20" s="192">
        <v>45351</v>
      </c>
      <c r="CX20" s="192">
        <v>45737</v>
      </c>
      <c r="CY20" s="21">
        <v>45737</v>
      </c>
      <c r="CZ20" s="193">
        <f t="shared" si="2"/>
        <v>55.166666666666664</v>
      </c>
      <c r="DA20" s="224">
        <v>0.50960000000000005</v>
      </c>
      <c r="DB20" s="194"/>
      <c r="DC20" s="194"/>
      <c r="DD20" s="194"/>
      <c r="DE20" s="194"/>
      <c r="DF20" s="194">
        <v>0.40460000000000002</v>
      </c>
      <c r="DG20" s="194"/>
      <c r="DH20" s="194"/>
      <c r="DI20" s="194"/>
      <c r="DJ20" s="194"/>
      <c r="DK20" s="195">
        <f t="shared" ca="1" si="3"/>
        <v>0.94682779456193356</v>
      </c>
      <c r="DL20" s="25" t="str">
        <f t="shared" ca="1" si="4"/>
        <v>VIGENTE</v>
      </c>
      <c r="DM20" s="190" t="s">
        <v>9</v>
      </c>
      <c r="DN20" s="24">
        <v>0</v>
      </c>
      <c r="DO20" s="24">
        <v>0</v>
      </c>
      <c r="DP20" s="26">
        <v>7</v>
      </c>
      <c r="DQ20" s="2" t="s">
        <v>2463</v>
      </c>
      <c r="DR20" s="24" t="s">
        <v>2464</v>
      </c>
      <c r="DS20" s="24">
        <v>4542360658</v>
      </c>
      <c r="DT20" s="24">
        <f t="shared" si="10"/>
        <v>5231739389</v>
      </c>
      <c r="DU20" s="25">
        <f t="shared" ref="DU20:DU21" si="12">+DS20/BY20</f>
        <v>0.46473441402865556</v>
      </c>
      <c r="DV20" s="24">
        <v>0</v>
      </c>
      <c r="DW20" s="188" t="s">
        <v>25</v>
      </c>
      <c r="DX20" s="5" t="s">
        <v>447</v>
      </c>
      <c r="DY20" s="21">
        <v>43817</v>
      </c>
      <c r="DZ20" s="21">
        <v>44082</v>
      </c>
      <c r="EA20" s="5" t="s">
        <v>2395</v>
      </c>
      <c r="EB20" s="24">
        <v>675325000</v>
      </c>
      <c r="EC20" s="2"/>
      <c r="ED20" s="2"/>
      <c r="EE20" s="2"/>
      <c r="EF20" s="27"/>
      <c r="EG20" s="28"/>
      <c r="EH20" s="196">
        <f t="shared" ca="1" si="5"/>
        <v>45649</v>
      </c>
      <c r="EI20" s="5"/>
      <c r="EJ20" s="5"/>
      <c r="EK20" s="5" t="s">
        <v>2261</v>
      </c>
      <c r="EL20" s="20" t="s">
        <v>892</v>
      </c>
      <c r="EM20" s="29" t="s">
        <v>2465</v>
      </c>
      <c r="EN20" s="356" t="s">
        <v>2466</v>
      </c>
      <c r="EO20" s="232">
        <v>45635</v>
      </c>
      <c r="EP20" s="214">
        <f>BY20+VLOOKUP(DX20,$1:$1048576,77,FALSE)</f>
        <v>10449425047</v>
      </c>
      <c r="EQ20" s="198">
        <f t="shared" si="6"/>
        <v>417977001.88</v>
      </c>
      <c r="ER20" s="198">
        <f t="shared" si="7"/>
        <v>10867402048.879999</v>
      </c>
    </row>
    <row r="21" spans="1:148" s="4" customFormat="1" ht="298.5" customHeight="1">
      <c r="A21" s="59" t="s">
        <v>447</v>
      </c>
      <c r="B21" s="2" t="e">
        <f t="shared" si="8"/>
        <v>#REF!</v>
      </c>
      <c r="C21" s="20" t="s">
        <v>287</v>
      </c>
      <c r="D21" s="5" t="s">
        <v>288</v>
      </c>
      <c r="E21" s="2" t="s">
        <v>448</v>
      </c>
      <c r="F21" s="5" t="s">
        <v>25</v>
      </c>
      <c r="G21" s="5" t="s">
        <v>25</v>
      </c>
      <c r="H21" s="5" t="s">
        <v>25</v>
      </c>
      <c r="I21" s="5" t="s">
        <v>25</v>
      </c>
      <c r="J21" s="5" t="s">
        <v>25</v>
      </c>
      <c r="K21" s="22">
        <v>0</v>
      </c>
      <c r="L21" s="22">
        <v>0</v>
      </c>
      <c r="M21" s="22">
        <v>0</v>
      </c>
      <c r="N21" s="22">
        <v>0</v>
      </c>
      <c r="O21" s="22">
        <v>0</v>
      </c>
      <c r="P21" s="22">
        <v>0</v>
      </c>
      <c r="Q21" s="6">
        <v>0</v>
      </c>
      <c r="R21" s="6">
        <v>675325000</v>
      </c>
      <c r="S21" s="6">
        <v>0</v>
      </c>
      <c r="T21" s="6">
        <v>0</v>
      </c>
      <c r="U21" s="6">
        <f>SUM(K21:T21)</f>
        <v>675325000</v>
      </c>
      <c r="V21" s="5" t="s">
        <v>2467</v>
      </c>
      <c r="W21" s="5" t="s">
        <v>2468</v>
      </c>
      <c r="X21" s="5" t="s">
        <v>359</v>
      </c>
      <c r="Y21" s="5" t="s">
        <v>25</v>
      </c>
      <c r="Z21" s="2" t="s">
        <v>896</v>
      </c>
      <c r="AA21" s="21" t="s">
        <v>25</v>
      </c>
      <c r="AB21" s="21" t="s">
        <v>25</v>
      </c>
      <c r="AC21" s="21" t="s">
        <v>25</v>
      </c>
      <c r="AD21" s="21" t="s">
        <v>25</v>
      </c>
      <c r="AE21" s="21" t="s">
        <v>25</v>
      </c>
      <c r="AF21" s="21" t="s">
        <v>25</v>
      </c>
      <c r="AG21" s="21" t="s">
        <v>25</v>
      </c>
      <c r="AH21" s="21" t="s">
        <v>25</v>
      </c>
      <c r="AI21" s="21" t="s">
        <v>25</v>
      </c>
      <c r="AJ21" s="21" t="s">
        <v>25</v>
      </c>
      <c r="AK21" s="21" t="s">
        <v>25</v>
      </c>
      <c r="AL21" s="21" t="s">
        <v>25</v>
      </c>
      <c r="AM21" s="21" t="s">
        <v>25</v>
      </c>
      <c r="AN21" s="21" t="s">
        <v>25</v>
      </c>
      <c r="AO21" s="21" t="s">
        <v>25</v>
      </c>
      <c r="AP21" s="21" t="s">
        <v>25</v>
      </c>
      <c r="AQ21" s="21" t="s">
        <v>25</v>
      </c>
      <c r="AR21" s="21" t="s">
        <v>25</v>
      </c>
      <c r="AS21" s="21" t="s">
        <v>25</v>
      </c>
      <c r="AT21" s="21" t="s">
        <v>25</v>
      </c>
      <c r="AU21" s="21" t="s">
        <v>25</v>
      </c>
      <c r="AV21" s="21" t="s">
        <v>25</v>
      </c>
      <c r="AW21" s="21" t="s">
        <v>25</v>
      </c>
      <c r="AX21" s="21" t="s">
        <v>25</v>
      </c>
      <c r="AY21" s="21" t="s">
        <v>25</v>
      </c>
      <c r="AZ21" s="21" t="s">
        <v>25</v>
      </c>
      <c r="BA21" s="21" t="s">
        <v>25</v>
      </c>
      <c r="BB21" s="21" t="s">
        <v>25</v>
      </c>
      <c r="BC21" s="21" t="s">
        <v>25</v>
      </c>
      <c r="BD21" s="21" t="s">
        <v>25</v>
      </c>
      <c r="BE21" s="21" t="s">
        <v>25</v>
      </c>
      <c r="BF21" s="21" t="s">
        <v>25</v>
      </c>
      <c r="BG21" s="21" t="s">
        <v>25</v>
      </c>
      <c r="BH21" s="5" t="s">
        <v>447</v>
      </c>
      <c r="BI21" s="5" t="s">
        <v>448</v>
      </c>
      <c r="BJ21" s="21">
        <v>43817</v>
      </c>
      <c r="BK21" s="21">
        <v>44082</v>
      </c>
      <c r="BL21" s="5" t="s">
        <v>2469</v>
      </c>
      <c r="BM21" s="21">
        <v>44658</v>
      </c>
      <c r="BN21" s="5" t="s">
        <v>2395</v>
      </c>
      <c r="BO21" s="5">
        <v>0</v>
      </c>
      <c r="BP21" s="137"/>
      <c r="BQ21" s="137"/>
      <c r="BR21" s="137"/>
      <c r="BS21" s="137"/>
      <c r="BT21" s="24">
        <v>675325000</v>
      </c>
      <c r="BU21" s="5"/>
      <c r="BV21" s="24">
        <v>0</v>
      </c>
      <c r="BW21" s="5"/>
      <c r="BX21" s="24">
        <v>0</v>
      </c>
      <c r="BY21" s="24">
        <v>675325000</v>
      </c>
      <c r="BZ21" s="190" t="s">
        <v>876</v>
      </c>
      <c r="CA21" s="191" t="s">
        <v>876</v>
      </c>
      <c r="CB21" s="2" t="s">
        <v>876</v>
      </c>
      <c r="CC21" s="5" t="s">
        <v>2457</v>
      </c>
      <c r="CD21" s="191" t="s">
        <v>2458</v>
      </c>
      <c r="CE21" s="5" t="s">
        <v>2470</v>
      </c>
      <c r="CF21" s="21" t="s">
        <v>2471</v>
      </c>
      <c r="CG21" s="5" t="s">
        <v>2472</v>
      </c>
      <c r="CH21" s="192">
        <v>44082</v>
      </c>
      <c r="CI21" s="192">
        <v>45951</v>
      </c>
      <c r="CJ21" s="192" t="s">
        <v>25</v>
      </c>
      <c r="CK21" s="192" t="s">
        <v>25</v>
      </c>
      <c r="CL21" s="192" t="s">
        <v>25</v>
      </c>
      <c r="CM21" s="192" t="s">
        <v>2472</v>
      </c>
      <c r="CN21" s="192">
        <v>44082</v>
      </c>
      <c r="CO21" s="192">
        <v>46864</v>
      </c>
      <c r="CP21" s="192" t="s">
        <v>2472</v>
      </c>
      <c r="CQ21" s="192">
        <v>44660</v>
      </c>
      <c r="CR21" s="192">
        <v>46486</v>
      </c>
      <c r="CS21" s="192" t="s">
        <v>2472</v>
      </c>
      <c r="CT21" s="192">
        <v>44660</v>
      </c>
      <c r="CU21" s="192">
        <v>46486</v>
      </c>
      <c r="CV21" s="189" t="s">
        <v>25</v>
      </c>
      <c r="CW21" s="189" t="s">
        <v>25</v>
      </c>
      <c r="CX21" s="189" t="s">
        <v>25</v>
      </c>
      <c r="CY21" s="21">
        <v>45768</v>
      </c>
      <c r="CZ21" s="193">
        <f t="shared" si="2"/>
        <v>56.2</v>
      </c>
      <c r="DA21" s="224">
        <v>0.50960000000000005</v>
      </c>
      <c r="DB21" s="194"/>
      <c r="DC21" s="194"/>
      <c r="DD21" s="194"/>
      <c r="DE21" s="194"/>
      <c r="DF21" s="194">
        <v>0.4</v>
      </c>
      <c r="DG21" s="194"/>
      <c r="DH21" s="194"/>
      <c r="DI21" s="194"/>
      <c r="DJ21" s="194"/>
      <c r="DK21" s="195">
        <f t="shared" ca="1" si="3"/>
        <v>0.92941874258600232</v>
      </c>
      <c r="DL21" s="25" t="str">
        <f t="shared" ca="1" si="4"/>
        <v>VIGENTE</v>
      </c>
      <c r="DM21" s="190" t="s">
        <v>9</v>
      </c>
      <c r="DN21" s="24">
        <v>0</v>
      </c>
      <c r="DO21" s="24">
        <v>0</v>
      </c>
      <c r="DP21" s="26">
        <v>7</v>
      </c>
      <c r="DQ21" s="2" t="s">
        <v>2473</v>
      </c>
      <c r="DR21" s="24" t="s">
        <v>2474</v>
      </c>
      <c r="DS21" s="24">
        <v>313891062</v>
      </c>
      <c r="DT21" s="24">
        <f t="shared" si="10"/>
        <v>361433938</v>
      </c>
      <c r="DU21" s="25">
        <f t="shared" si="12"/>
        <v>0.46480000296153706</v>
      </c>
      <c r="DV21" s="24">
        <v>0</v>
      </c>
      <c r="DW21" s="188" t="s">
        <v>25</v>
      </c>
      <c r="DX21" s="5" t="s">
        <v>25</v>
      </c>
      <c r="DY21" s="21" t="s">
        <v>25</v>
      </c>
      <c r="DZ21" s="21" t="s">
        <v>25</v>
      </c>
      <c r="EA21" s="5" t="s">
        <v>25</v>
      </c>
      <c r="EB21" s="24" t="s">
        <v>25</v>
      </c>
      <c r="EC21" s="2"/>
      <c r="ED21" s="2"/>
      <c r="EE21" s="2"/>
      <c r="EF21" s="27"/>
      <c r="EG21" s="28"/>
      <c r="EH21" s="196">
        <f t="shared" ca="1" si="5"/>
        <v>45649</v>
      </c>
      <c r="EI21" s="5"/>
      <c r="EJ21" s="5"/>
      <c r="EK21" s="5" t="s">
        <v>2261</v>
      </c>
      <c r="EL21" s="20" t="s">
        <v>892</v>
      </c>
      <c r="EM21" s="29" t="s">
        <v>2406</v>
      </c>
      <c r="EN21" s="211" t="s">
        <v>2475</v>
      </c>
      <c r="EO21" s="232">
        <v>45635</v>
      </c>
      <c r="EP21" s="214">
        <v>0</v>
      </c>
      <c r="EQ21" s="198">
        <v>0</v>
      </c>
      <c r="ER21" s="198">
        <v>0</v>
      </c>
    </row>
    <row r="22" spans="1:148" s="4" customFormat="1" ht="153.75" customHeight="1">
      <c r="A22" s="59" t="s">
        <v>823</v>
      </c>
      <c r="B22" s="2" t="e">
        <f>+#REF!+1</f>
        <v>#REF!</v>
      </c>
      <c r="C22" s="20" t="s">
        <v>824</v>
      </c>
      <c r="D22" s="5" t="s">
        <v>249</v>
      </c>
      <c r="E22" s="2" t="s">
        <v>825</v>
      </c>
      <c r="F22" s="5" t="s">
        <v>378</v>
      </c>
      <c r="G22" s="21">
        <v>44133</v>
      </c>
      <c r="H22" s="5">
        <v>7546</v>
      </c>
      <c r="I22" s="5">
        <v>0</v>
      </c>
      <c r="J22" s="187" t="s">
        <v>2476</v>
      </c>
      <c r="K22" s="22">
        <v>0</v>
      </c>
      <c r="L22" s="22">
        <v>0</v>
      </c>
      <c r="M22" s="22">
        <v>0</v>
      </c>
      <c r="N22" s="22">
        <v>0</v>
      </c>
      <c r="O22" s="22">
        <v>596261685</v>
      </c>
      <c r="P22" s="22">
        <v>0</v>
      </c>
      <c r="Q22" s="6">
        <v>1927935966</v>
      </c>
      <c r="R22" s="6">
        <v>2489727060</v>
      </c>
      <c r="S22" s="6">
        <v>0</v>
      </c>
      <c r="T22" s="6">
        <v>0</v>
      </c>
      <c r="U22" s="6">
        <f t="shared" ref="U22:U23" si="13">SUM(K22:T22)</f>
        <v>5013924711</v>
      </c>
      <c r="V22" s="5" t="s">
        <v>2477</v>
      </c>
      <c r="W22" s="5" t="s">
        <v>2478</v>
      </c>
      <c r="X22" s="5" t="s">
        <v>148</v>
      </c>
      <c r="Y22" s="5" t="s">
        <v>1580</v>
      </c>
      <c r="Z22" s="2" t="s">
        <v>872</v>
      </c>
      <c r="AA22" s="5" t="s">
        <v>823</v>
      </c>
      <c r="AB22" s="5" t="s">
        <v>825</v>
      </c>
      <c r="AC22" s="21">
        <v>44286</v>
      </c>
      <c r="AD22" s="21">
        <v>44410</v>
      </c>
      <c r="AE22" s="5" t="s">
        <v>1068</v>
      </c>
      <c r="AF22" s="21">
        <v>44774</v>
      </c>
      <c r="AG22" s="5" t="s">
        <v>2479</v>
      </c>
      <c r="AH22" s="5">
        <v>0</v>
      </c>
      <c r="AI22" s="6">
        <v>2763974731</v>
      </c>
      <c r="AJ22" s="21">
        <v>44782</v>
      </c>
      <c r="AK22" s="6">
        <v>613635943</v>
      </c>
      <c r="AL22" s="5"/>
      <c r="AM22" s="21">
        <v>45289</v>
      </c>
      <c r="AN22" s="6">
        <v>1052577289</v>
      </c>
      <c r="AO22" s="5"/>
      <c r="AP22" s="6">
        <f>+AN22+AK22+AI22</f>
        <v>4430187963</v>
      </c>
      <c r="AQ22" s="5" t="s">
        <v>911</v>
      </c>
      <c r="AR22" s="21">
        <v>45289</v>
      </c>
      <c r="AS22" s="5" t="s">
        <v>1068</v>
      </c>
      <c r="AT22" s="5" t="s">
        <v>2480</v>
      </c>
      <c r="AU22" s="5" t="s">
        <v>2481</v>
      </c>
      <c r="AV22" s="5" t="s">
        <v>2482</v>
      </c>
      <c r="AW22" s="127">
        <v>0</v>
      </c>
      <c r="AX22" s="127">
        <v>0</v>
      </c>
      <c r="AY22" s="127" t="e">
        <f t="shared" ref="AY22:AY23" ca="1" si="14">+(EH22-AD22)/(AZ22-AD22)</f>
        <v>#VALUE!</v>
      </c>
      <c r="AZ22" s="21" t="s">
        <v>1548</v>
      </c>
      <c r="BA22" s="189" t="e">
        <f t="shared" ref="BA22:BA23" si="15">((AZ22-AD22)/30)</f>
        <v>#VALUE!</v>
      </c>
      <c r="BB22" s="5" t="str">
        <f t="shared" ref="BB22:BB23" ca="1" si="16">+IF(AZ22&lt;NOW(),"VENCIDO","VIGENTE")</f>
        <v>VIGENTE</v>
      </c>
      <c r="BC22" s="5" t="s">
        <v>10</v>
      </c>
      <c r="BD22" s="21" t="s">
        <v>25</v>
      </c>
      <c r="BE22" s="5" t="s">
        <v>25</v>
      </c>
      <c r="BF22" s="21" t="s">
        <v>25</v>
      </c>
      <c r="BG22" s="21" t="s">
        <v>25</v>
      </c>
      <c r="BH22" s="5" t="s">
        <v>2483</v>
      </c>
      <c r="BI22" s="5" t="s">
        <v>2484</v>
      </c>
      <c r="BJ22" s="21">
        <v>44895</v>
      </c>
      <c r="BK22" s="21" t="s">
        <v>8</v>
      </c>
      <c r="BL22" s="5" t="s">
        <v>874</v>
      </c>
      <c r="BM22" s="21" t="s">
        <v>8</v>
      </c>
      <c r="BN22" s="5" t="s">
        <v>2485</v>
      </c>
      <c r="BO22" s="5" t="s">
        <v>2486</v>
      </c>
      <c r="BP22" s="137"/>
      <c r="BQ22" s="137"/>
      <c r="BR22" s="137">
        <v>3343834568</v>
      </c>
      <c r="BS22" s="137"/>
      <c r="BT22" s="24">
        <v>3343834568</v>
      </c>
      <c r="BU22" s="21">
        <v>45420</v>
      </c>
      <c r="BV22" s="24">
        <v>1086353395</v>
      </c>
      <c r="BW22" s="5"/>
      <c r="BX22" s="24">
        <v>0</v>
      </c>
      <c r="BY22" s="24">
        <f>+BT22+BV22</f>
        <v>4430187963</v>
      </c>
      <c r="BZ22" s="190" t="s">
        <v>876</v>
      </c>
      <c r="CA22" s="191" t="s">
        <v>876</v>
      </c>
      <c r="CB22" s="2" t="s">
        <v>876</v>
      </c>
      <c r="CC22" s="2" t="s">
        <v>876</v>
      </c>
      <c r="CD22" s="2" t="s">
        <v>876</v>
      </c>
      <c r="CE22" s="2" t="s">
        <v>876</v>
      </c>
      <c r="CF22" s="21" t="s">
        <v>8</v>
      </c>
      <c r="CG22" s="5" t="s">
        <v>2487</v>
      </c>
      <c r="CH22" s="192">
        <v>44895</v>
      </c>
      <c r="CI22" s="192">
        <v>45290</v>
      </c>
      <c r="CJ22" s="192"/>
      <c r="CK22" s="192"/>
      <c r="CL22" s="192"/>
      <c r="CM22" s="192" t="s">
        <v>2487</v>
      </c>
      <c r="CN22" s="192">
        <v>44895</v>
      </c>
      <c r="CO22" s="192">
        <v>46264</v>
      </c>
      <c r="CP22" s="192" t="s">
        <v>2487</v>
      </c>
      <c r="CQ22" s="192">
        <v>45168</v>
      </c>
      <c r="CR22" s="192">
        <v>46995</v>
      </c>
      <c r="CS22" s="192"/>
      <c r="CT22" s="192"/>
      <c r="CU22" s="192"/>
      <c r="CV22" s="189" t="s">
        <v>2487</v>
      </c>
      <c r="CW22" s="192">
        <v>44895</v>
      </c>
      <c r="CX22" s="192">
        <v>45168</v>
      </c>
      <c r="CY22" s="21" t="s">
        <v>8</v>
      </c>
      <c r="CZ22" s="193" t="e">
        <f t="shared" ref="CZ22:CZ33" si="17">((CY22-BK22)/30)</f>
        <v>#VALUE!</v>
      </c>
      <c r="DA22" s="194">
        <v>0</v>
      </c>
      <c r="DB22" s="194"/>
      <c r="DC22" s="194"/>
      <c r="DD22" s="194">
        <v>0</v>
      </c>
      <c r="DE22" s="194"/>
      <c r="DF22" s="194">
        <v>0</v>
      </c>
      <c r="DG22" s="194"/>
      <c r="DH22" s="194"/>
      <c r="DI22" s="194">
        <v>0</v>
      </c>
      <c r="DJ22" s="194"/>
      <c r="DK22" s="195" t="e">
        <f t="shared" ca="1" si="3"/>
        <v>#VALUE!</v>
      </c>
      <c r="DL22" s="25" t="str">
        <f t="shared" ref="DL22:DL33" ca="1" si="18">+IF(CY22&lt;NOW(),"VENCIDO","VIGENTE")</f>
        <v>VIGENTE</v>
      </c>
      <c r="DM22" s="190" t="s">
        <v>74</v>
      </c>
      <c r="DN22" s="24">
        <v>0</v>
      </c>
      <c r="DO22" s="24">
        <v>0</v>
      </c>
      <c r="DP22" s="26">
        <v>0</v>
      </c>
      <c r="DQ22" s="2">
        <v>0</v>
      </c>
      <c r="DR22" s="24">
        <v>0</v>
      </c>
      <c r="DS22" s="24">
        <v>0</v>
      </c>
      <c r="DT22" s="24">
        <f t="shared" ref="DT22:DT23" si="19">BY22-DS22</f>
        <v>4430187963</v>
      </c>
      <c r="DU22" s="25">
        <f t="shared" ref="DU22:DU23" si="20">+DS22/BY22</f>
        <v>0</v>
      </c>
      <c r="DV22" s="24">
        <f t="shared" ref="DV22:DV23" si="21">+BY22-DS22</f>
        <v>4430187963</v>
      </c>
      <c r="DW22" s="188" t="s">
        <v>25</v>
      </c>
      <c r="DX22" s="5" t="s">
        <v>453</v>
      </c>
      <c r="DY22" s="21">
        <v>44512</v>
      </c>
      <c r="DZ22" s="21" t="s">
        <v>8</v>
      </c>
      <c r="EA22" s="5" t="s">
        <v>1280</v>
      </c>
      <c r="EB22" s="24">
        <v>221117978</v>
      </c>
      <c r="EC22" s="2"/>
      <c r="ED22" s="2" t="s">
        <v>1302</v>
      </c>
      <c r="EE22" s="2"/>
      <c r="EF22" s="27"/>
      <c r="EG22" s="28"/>
      <c r="EH22" s="196">
        <f t="shared" ref="EH22:EH33" ca="1" si="22">+TODAY()</f>
        <v>45649</v>
      </c>
      <c r="EI22" s="5"/>
      <c r="EJ22" s="5"/>
      <c r="EK22" s="5" t="s">
        <v>2261</v>
      </c>
      <c r="EL22" s="20" t="s">
        <v>892</v>
      </c>
      <c r="EM22" s="29" t="s">
        <v>2488</v>
      </c>
      <c r="EN22" s="209" t="s">
        <v>2489</v>
      </c>
      <c r="EO22" s="232">
        <v>45635</v>
      </c>
      <c r="EP22" s="214">
        <f>BY22+VLOOKUP(DX22,$1:$1048576,77,FALSE)</f>
        <v>4651305941</v>
      </c>
      <c r="EQ22" s="198">
        <f t="shared" ref="EQ22:EQ32" si="23">+EP22*0.04</f>
        <v>186052237.64000002</v>
      </c>
      <c r="ER22" s="198">
        <f t="shared" ref="ER22:ER32" si="24">+EP22+EQ22</f>
        <v>4837358178.6400003</v>
      </c>
    </row>
    <row r="23" spans="1:148" s="4" customFormat="1" ht="223.5" customHeight="1">
      <c r="A23" s="59" t="s">
        <v>453</v>
      </c>
      <c r="B23" s="2" t="e">
        <f t="shared" ref="B23:B33" si="25">+B22+1</f>
        <v>#REF!</v>
      </c>
      <c r="C23" s="20" t="s">
        <v>287</v>
      </c>
      <c r="D23" s="5" t="s">
        <v>288</v>
      </c>
      <c r="E23" s="2" t="s">
        <v>454</v>
      </c>
      <c r="F23" s="5" t="s">
        <v>25</v>
      </c>
      <c r="G23" s="5" t="s">
        <v>25</v>
      </c>
      <c r="H23" s="5" t="s">
        <v>25</v>
      </c>
      <c r="I23" s="5" t="s">
        <v>25</v>
      </c>
      <c r="J23" s="5" t="s">
        <v>25</v>
      </c>
      <c r="K23" s="22">
        <v>0</v>
      </c>
      <c r="L23" s="22">
        <v>0</v>
      </c>
      <c r="M23" s="22">
        <v>0</v>
      </c>
      <c r="N23" s="22">
        <v>221117978</v>
      </c>
      <c r="O23" s="22">
        <v>0</v>
      </c>
      <c r="P23" s="22">
        <v>0</v>
      </c>
      <c r="Q23" s="6">
        <v>0</v>
      </c>
      <c r="R23" s="6">
        <v>0</v>
      </c>
      <c r="S23" s="6">
        <v>0</v>
      </c>
      <c r="T23" s="6">
        <v>0</v>
      </c>
      <c r="U23" s="6">
        <f t="shared" si="13"/>
        <v>221117978</v>
      </c>
      <c r="V23" s="5" t="s">
        <v>2490</v>
      </c>
      <c r="W23" s="5" t="s">
        <v>2491</v>
      </c>
      <c r="X23" s="5" t="s">
        <v>359</v>
      </c>
      <c r="Y23" s="5" t="s">
        <v>25</v>
      </c>
      <c r="Z23" s="2" t="s">
        <v>1295</v>
      </c>
      <c r="AA23" s="5" t="s">
        <v>453</v>
      </c>
      <c r="AB23" s="5" t="s">
        <v>454</v>
      </c>
      <c r="AC23" s="21">
        <v>44512</v>
      </c>
      <c r="AD23" s="21" t="s">
        <v>8</v>
      </c>
      <c r="AE23" s="5" t="s">
        <v>897</v>
      </c>
      <c r="AF23" s="21" t="s">
        <v>8</v>
      </c>
      <c r="AG23" s="5" t="s">
        <v>2492</v>
      </c>
      <c r="AH23" s="5" t="s">
        <v>1036</v>
      </c>
      <c r="AI23" s="6">
        <v>221117978</v>
      </c>
      <c r="AJ23" s="188"/>
      <c r="AK23" s="6"/>
      <c r="AL23" s="5"/>
      <c r="AM23" s="5">
        <v>0</v>
      </c>
      <c r="AN23" s="6">
        <v>0</v>
      </c>
      <c r="AO23" s="5"/>
      <c r="AP23" s="6"/>
      <c r="AQ23" s="5" t="s">
        <v>876</v>
      </c>
      <c r="AR23" s="5" t="s">
        <v>876</v>
      </c>
      <c r="AS23" s="5" t="s">
        <v>876</v>
      </c>
      <c r="AT23" s="5" t="s">
        <v>876</v>
      </c>
      <c r="AU23" s="5" t="s">
        <v>876</v>
      </c>
      <c r="AV23" s="5" t="s">
        <v>876</v>
      </c>
      <c r="AW23" s="127">
        <v>0</v>
      </c>
      <c r="AX23" s="127">
        <v>0</v>
      </c>
      <c r="AY23" s="127" t="e">
        <f t="shared" ca="1" si="14"/>
        <v>#VALUE!</v>
      </c>
      <c r="AZ23" s="21" t="s">
        <v>8</v>
      </c>
      <c r="BA23" s="189" t="e">
        <f t="shared" si="15"/>
        <v>#VALUE!</v>
      </c>
      <c r="BB23" s="5" t="str">
        <f t="shared" ca="1" si="16"/>
        <v>VIGENTE</v>
      </c>
      <c r="BC23" s="5" t="s">
        <v>8</v>
      </c>
      <c r="BD23" s="21" t="s">
        <v>25</v>
      </c>
      <c r="BE23" s="5" t="s">
        <v>25</v>
      </c>
      <c r="BF23" s="21" t="s">
        <v>25</v>
      </c>
      <c r="BG23" s="21" t="s">
        <v>25</v>
      </c>
      <c r="BH23" s="5" t="s">
        <v>453</v>
      </c>
      <c r="BI23" s="5" t="s">
        <v>454</v>
      </c>
      <c r="BJ23" s="21">
        <v>44512</v>
      </c>
      <c r="BK23" s="21" t="s">
        <v>8</v>
      </c>
      <c r="BL23" s="5" t="s">
        <v>897</v>
      </c>
      <c r="BM23" s="21" t="s">
        <v>8</v>
      </c>
      <c r="BN23" s="5" t="s">
        <v>1297</v>
      </c>
      <c r="BO23" s="5" t="s">
        <v>2493</v>
      </c>
      <c r="BP23" s="137"/>
      <c r="BQ23" s="137"/>
      <c r="BR23" s="137"/>
      <c r="BS23" s="137"/>
      <c r="BT23" s="24">
        <v>221117978</v>
      </c>
      <c r="BU23" s="5"/>
      <c r="BV23" s="24">
        <v>0</v>
      </c>
      <c r="BW23" s="5"/>
      <c r="BX23" s="24">
        <v>0</v>
      </c>
      <c r="BY23" s="24">
        <f>+BT23</f>
        <v>221117978</v>
      </c>
      <c r="BZ23" s="190"/>
      <c r="CA23" s="191"/>
      <c r="CB23" s="2">
        <v>0</v>
      </c>
      <c r="CC23" s="5">
        <v>0</v>
      </c>
      <c r="CD23" s="5">
        <v>0</v>
      </c>
      <c r="CE23" s="5">
        <v>0</v>
      </c>
      <c r="CF23" s="21" t="s">
        <v>8</v>
      </c>
      <c r="CG23" s="5" t="s">
        <v>2494</v>
      </c>
      <c r="CH23" s="192">
        <v>44512</v>
      </c>
      <c r="CI23" s="192">
        <v>44938</v>
      </c>
      <c r="CJ23" s="192"/>
      <c r="CK23" s="192"/>
      <c r="CL23" s="192"/>
      <c r="CM23" s="192" t="s">
        <v>2494</v>
      </c>
      <c r="CN23" s="192">
        <v>44512</v>
      </c>
      <c r="CO23" s="192">
        <v>46642</v>
      </c>
      <c r="CP23" s="192"/>
      <c r="CQ23" s="192"/>
      <c r="CR23" s="192"/>
      <c r="CS23" s="192" t="s">
        <v>2494</v>
      </c>
      <c r="CT23" s="192">
        <v>44512</v>
      </c>
      <c r="CU23" s="192">
        <v>46642</v>
      </c>
      <c r="CV23" s="189"/>
      <c r="CW23" s="192"/>
      <c r="CX23" s="192"/>
      <c r="CY23" s="21" t="s">
        <v>8</v>
      </c>
      <c r="CZ23" s="193" t="e">
        <f t="shared" si="17"/>
        <v>#VALUE!</v>
      </c>
      <c r="DA23" s="194">
        <v>0</v>
      </c>
      <c r="DB23" s="194"/>
      <c r="DC23" s="194"/>
      <c r="DD23" s="194"/>
      <c r="DE23" s="194"/>
      <c r="DF23" s="194">
        <v>0</v>
      </c>
      <c r="DG23" s="194"/>
      <c r="DH23" s="194"/>
      <c r="DI23" s="194"/>
      <c r="DJ23" s="194"/>
      <c r="DK23" s="195" t="e">
        <f t="shared" ca="1" si="3"/>
        <v>#VALUE!</v>
      </c>
      <c r="DL23" s="25" t="str">
        <f t="shared" ca="1" si="18"/>
        <v>VIGENTE</v>
      </c>
      <c r="DM23" s="190" t="s">
        <v>74</v>
      </c>
      <c r="DN23" s="24">
        <v>0</v>
      </c>
      <c r="DO23" s="24">
        <v>0</v>
      </c>
      <c r="DP23" s="26">
        <v>0</v>
      </c>
      <c r="DQ23" s="2">
        <v>0</v>
      </c>
      <c r="DR23" s="24">
        <v>0</v>
      </c>
      <c r="DS23" s="24">
        <v>0</v>
      </c>
      <c r="DT23" s="24">
        <f t="shared" si="19"/>
        <v>221117978</v>
      </c>
      <c r="DU23" s="25">
        <f t="shared" si="20"/>
        <v>0</v>
      </c>
      <c r="DV23" s="24">
        <f t="shared" si="21"/>
        <v>221117978</v>
      </c>
      <c r="DW23" s="188" t="s">
        <v>25</v>
      </c>
      <c r="DX23" s="5" t="s">
        <v>25</v>
      </c>
      <c r="DY23" s="21" t="s">
        <v>25</v>
      </c>
      <c r="DZ23" s="21" t="s">
        <v>25</v>
      </c>
      <c r="EA23" s="5" t="s">
        <v>25</v>
      </c>
      <c r="EB23" s="24" t="s">
        <v>25</v>
      </c>
      <c r="EC23" s="2"/>
      <c r="ED23" s="2"/>
      <c r="EE23" s="2"/>
      <c r="EF23" s="27"/>
      <c r="EG23" s="28"/>
      <c r="EH23" s="196">
        <f t="shared" ca="1" si="22"/>
        <v>45649</v>
      </c>
      <c r="EI23" s="5"/>
      <c r="EJ23" s="5"/>
      <c r="EK23" s="5" t="s">
        <v>2261</v>
      </c>
      <c r="EL23" s="20" t="s">
        <v>892</v>
      </c>
      <c r="EM23" s="29" t="s">
        <v>2495</v>
      </c>
      <c r="EN23" s="209" t="s">
        <v>2496</v>
      </c>
      <c r="EO23" s="232">
        <v>45635</v>
      </c>
      <c r="EP23" s="214">
        <v>0</v>
      </c>
      <c r="EQ23" s="198">
        <v>0</v>
      </c>
      <c r="ER23" s="198">
        <v>0</v>
      </c>
    </row>
    <row r="24" spans="1:148" s="4" customFormat="1" ht="135" customHeight="1">
      <c r="A24" s="59" t="s">
        <v>481</v>
      </c>
      <c r="B24" s="2" t="e">
        <f>+#REF!+1</f>
        <v>#REF!</v>
      </c>
      <c r="C24" s="20" t="s">
        <v>482</v>
      </c>
      <c r="D24" s="5" t="s">
        <v>466</v>
      </c>
      <c r="E24" s="2" t="s">
        <v>483</v>
      </c>
      <c r="F24" s="5" t="s">
        <v>378</v>
      </c>
      <c r="G24" s="21">
        <v>44144</v>
      </c>
      <c r="H24" s="5">
        <v>6384</v>
      </c>
      <c r="I24" s="5">
        <v>0</v>
      </c>
      <c r="J24" s="187" t="s">
        <v>2497</v>
      </c>
      <c r="K24" s="22">
        <v>0</v>
      </c>
      <c r="L24" s="22">
        <v>570088475</v>
      </c>
      <c r="M24" s="22">
        <v>0</v>
      </c>
      <c r="N24" s="22">
        <v>0</v>
      </c>
      <c r="O24" s="22">
        <v>0</v>
      </c>
      <c r="P24" s="22">
        <v>0</v>
      </c>
      <c r="Q24" s="6">
        <v>0</v>
      </c>
      <c r="R24" s="6">
        <v>48457520</v>
      </c>
      <c r="S24" s="6">
        <v>0</v>
      </c>
      <c r="T24" s="6">
        <v>239109233</v>
      </c>
      <c r="U24" s="6">
        <f t="shared" ref="U24:U25" si="26">SUM(K24:T24)</f>
        <v>857655228</v>
      </c>
      <c r="V24" s="5" t="s">
        <v>2498</v>
      </c>
      <c r="W24" s="5" t="s">
        <v>2499</v>
      </c>
      <c r="X24" s="5" t="s">
        <v>1540</v>
      </c>
      <c r="Y24" s="5" t="s">
        <v>871</v>
      </c>
      <c r="Z24" s="2" t="s">
        <v>1299</v>
      </c>
      <c r="AA24" s="5" t="s">
        <v>25</v>
      </c>
      <c r="AB24" s="5" t="s">
        <v>25</v>
      </c>
      <c r="AC24" s="21" t="s">
        <v>25</v>
      </c>
      <c r="AD24" s="21" t="s">
        <v>25</v>
      </c>
      <c r="AE24" s="21" t="s">
        <v>25</v>
      </c>
      <c r="AF24" s="21" t="s">
        <v>25</v>
      </c>
      <c r="AG24" s="21" t="s">
        <v>25</v>
      </c>
      <c r="AH24" s="21" t="s">
        <v>25</v>
      </c>
      <c r="AI24" s="21" t="s">
        <v>25</v>
      </c>
      <c r="AJ24" s="21" t="s">
        <v>25</v>
      </c>
      <c r="AK24" s="21" t="s">
        <v>25</v>
      </c>
      <c r="AL24" s="21" t="s">
        <v>25</v>
      </c>
      <c r="AM24" s="21" t="s">
        <v>25</v>
      </c>
      <c r="AN24" s="21" t="s">
        <v>25</v>
      </c>
      <c r="AO24" s="21" t="s">
        <v>25</v>
      </c>
      <c r="AP24" s="21" t="s">
        <v>25</v>
      </c>
      <c r="AQ24" s="21" t="s">
        <v>25</v>
      </c>
      <c r="AR24" s="21" t="s">
        <v>25</v>
      </c>
      <c r="AS24" s="21" t="s">
        <v>25</v>
      </c>
      <c r="AT24" s="21" t="s">
        <v>25</v>
      </c>
      <c r="AU24" s="21" t="s">
        <v>25</v>
      </c>
      <c r="AV24" s="21" t="s">
        <v>25</v>
      </c>
      <c r="AW24" s="21" t="s">
        <v>25</v>
      </c>
      <c r="AX24" s="21" t="s">
        <v>25</v>
      </c>
      <c r="AY24" s="21" t="s">
        <v>25</v>
      </c>
      <c r="AZ24" s="21" t="s">
        <v>25</v>
      </c>
      <c r="BA24" s="21" t="s">
        <v>25</v>
      </c>
      <c r="BB24" s="21" t="s">
        <v>25</v>
      </c>
      <c r="BC24" s="21" t="s">
        <v>25</v>
      </c>
      <c r="BD24" s="21" t="s">
        <v>25</v>
      </c>
      <c r="BE24" s="21" t="s">
        <v>25</v>
      </c>
      <c r="BF24" s="21" t="s">
        <v>25</v>
      </c>
      <c r="BG24" s="21" t="s">
        <v>25</v>
      </c>
      <c r="BH24" s="5" t="s">
        <v>481</v>
      </c>
      <c r="BI24" s="5" t="s">
        <v>483</v>
      </c>
      <c r="BJ24" s="21">
        <v>44446</v>
      </c>
      <c r="BK24" s="21">
        <v>44600</v>
      </c>
      <c r="BL24" s="5" t="s">
        <v>882</v>
      </c>
      <c r="BM24" s="21">
        <v>44780</v>
      </c>
      <c r="BN24" s="5" t="s">
        <v>2500</v>
      </c>
      <c r="BO24" s="5">
        <v>0</v>
      </c>
      <c r="BP24" s="137">
        <v>767163055</v>
      </c>
      <c r="BQ24" s="137"/>
      <c r="BR24" s="137"/>
      <c r="BS24" s="137"/>
      <c r="BT24" s="24">
        <v>767163055</v>
      </c>
      <c r="BU24" s="5"/>
      <c r="BV24" s="24">
        <v>0</v>
      </c>
      <c r="BW24" s="5"/>
      <c r="BX24" s="24">
        <v>0</v>
      </c>
      <c r="BY24" s="24">
        <f>+BT24</f>
        <v>767163055</v>
      </c>
      <c r="BZ24" s="190" t="s">
        <v>876</v>
      </c>
      <c r="CA24" s="191" t="s">
        <v>876</v>
      </c>
      <c r="CB24" s="2" t="s">
        <v>876</v>
      </c>
      <c r="CC24" s="5" t="s">
        <v>2501</v>
      </c>
      <c r="CD24" s="191">
        <v>44701</v>
      </c>
      <c r="CE24" s="5" t="s">
        <v>974</v>
      </c>
      <c r="CF24" s="21">
        <v>44812</v>
      </c>
      <c r="CG24" s="5" t="s">
        <v>2502</v>
      </c>
      <c r="CH24" s="192">
        <v>44600</v>
      </c>
      <c r="CI24" s="192">
        <v>44903</v>
      </c>
      <c r="CJ24" s="192"/>
      <c r="CK24" s="192"/>
      <c r="CL24" s="192"/>
      <c r="CM24" s="192" t="s">
        <v>2502</v>
      </c>
      <c r="CN24" s="192">
        <v>44600</v>
      </c>
      <c r="CO24" s="192">
        <v>45877</v>
      </c>
      <c r="CP24" s="192" t="s">
        <v>2502</v>
      </c>
      <c r="CQ24" s="192">
        <v>44781</v>
      </c>
      <c r="CR24" s="192">
        <v>46607</v>
      </c>
      <c r="CS24" s="192"/>
      <c r="CT24" s="192"/>
      <c r="CU24" s="192"/>
      <c r="CV24" s="189" t="s">
        <v>2502</v>
      </c>
      <c r="CW24" s="192">
        <v>44600</v>
      </c>
      <c r="CX24" s="192">
        <v>44781</v>
      </c>
      <c r="CY24" s="21">
        <v>44812</v>
      </c>
      <c r="CZ24" s="193">
        <f t="shared" si="17"/>
        <v>7.0666666666666664</v>
      </c>
      <c r="DA24" s="194">
        <v>7.3800000000000004E-2</v>
      </c>
      <c r="DB24" s="194">
        <v>7.0000000000000007E-2</v>
      </c>
      <c r="DC24" s="194"/>
      <c r="DD24" s="194"/>
      <c r="DE24" s="194"/>
      <c r="DF24" s="194">
        <v>0</v>
      </c>
      <c r="DG24" s="194"/>
      <c r="DH24" s="194"/>
      <c r="DI24" s="194"/>
      <c r="DJ24" s="194"/>
      <c r="DK24" s="195">
        <f t="shared" ca="1" si="3"/>
        <v>4.9481132075471699</v>
      </c>
      <c r="DL24" s="25" t="str">
        <f t="shared" ca="1" si="18"/>
        <v>VENCIDO</v>
      </c>
      <c r="DM24" s="190" t="s">
        <v>12</v>
      </c>
      <c r="DN24" s="24">
        <v>0</v>
      </c>
      <c r="DO24" s="24">
        <v>0</v>
      </c>
      <c r="DP24" s="26">
        <v>0</v>
      </c>
      <c r="DQ24" s="2">
        <v>0</v>
      </c>
      <c r="DR24" s="24">
        <v>0</v>
      </c>
      <c r="DS24" s="24">
        <v>0</v>
      </c>
      <c r="DT24" s="24">
        <f t="shared" ref="DT24:DT25" si="27">BY24-DS24</f>
        <v>767163055</v>
      </c>
      <c r="DU24" s="25">
        <f t="shared" ref="DU24:DU25" si="28">+DS24/BY24</f>
        <v>0</v>
      </c>
      <c r="DV24" s="24">
        <f t="shared" ref="DV24:DV25" si="29">+BY24-DS24</f>
        <v>767163055</v>
      </c>
      <c r="DW24" s="188">
        <v>45476</v>
      </c>
      <c r="DX24" s="5" t="s">
        <v>460</v>
      </c>
      <c r="DY24" s="21">
        <v>44497</v>
      </c>
      <c r="DZ24" s="21">
        <v>44600</v>
      </c>
      <c r="EA24" s="5" t="s">
        <v>2503</v>
      </c>
      <c r="EB24" s="24">
        <v>111485150</v>
      </c>
      <c r="EC24" s="2"/>
      <c r="ED24" s="2"/>
      <c r="EE24" s="2"/>
      <c r="EF24" s="27"/>
      <c r="EG24" s="28"/>
      <c r="EH24" s="196">
        <f t="shared" ca="1" si="22"/>
        <v>45649</v>
      </c>
      <c r="EI24" s="5"/>
      <c r="EJ24" s="5"/>
      <c r="EK24" s="5" t="s">
        <v>2261</v>
      </c>
      <c r="EL24" s="20" t="s">
        <v>892</v>
      </c>
      <c r="EM24" s="29" t="s">
        <v>2504</v>
      </c>
      <c r="EN24" s="209" t="s">
        <v>2505</v>
      </c>
      <c r="EO24" s="232">
        <v>45635</v>
      </c>
      <c r="EP24" s="214">
        <f>BY24+VLOOKUP(DX24,$1:$1048576,77,FALSE)</f>
        <v>878648205</v>
      </c>
      <c r="EQ24" s="198">
        <f t="shared" si="23"/>
        <v>35145928.200000003</v>
      </c>
      <c r="ER24" s="198">
        <f t="shared" si="24"/>
        <v>913794133.20000005</v>
      </c>
    </row>
    <row r="25" spans="1:148" s="4" customFormat="1" ht="135" customHeight="1">
      <c r="A25" s="59" t="s">
        <v>460</v>
      </c>
      <c r="B25" s="2" t="e">
        <f t="shared" si="25"/>
        <v>#REF!</v>
      </c>
      <c r="C25" s="20" t="s">
        <v>287</v>
      </c>
      <c r="D25" s="5" t="s">
        <v>288</v>
      </c>
      <c r="E25" s="2" t="s">
        <v>461</v>
      </c>
      <c r="F25" s="5" t="s">
        <v>25</v>
      </c>
      <c r="G25" s="5" t="s">
        <v>25</v>
      </c>
      <c r="H25" s="5" t="s">
        <v>25</v>
      </c>
      <c r="I25" s="5" t="s">
        <v>25</v>
      </c>
      <c r="J25" s="5" t="s">
        <v>25</v>
      </c>
      <c r="K25" s="22">
        <v>0</v>
      </c>
      <c r="L25" s="22">
        <v>0</v>
      </c>
      <c r="M25" s="22">
        <v>0</v>
      </c>
      <c r="N25" s="22">
        <v>0</v>
      </c>
      <c r="O25" s="22">
        <v>0</v>
      </c>
      <c r="P25" s="22">
        <v>0</v>
      </c>
      <c r="Q25" s="6">
        <v>111485150</v>
      </c>
      <c r="R25" s="6">
        <v>0</v>
      </c>
      <c r="S25" s="6">
        <v>0</v>
      </c>
      <c r="T25" s="6">
        <v>0</v>
      </c>
      <c r="U25" s="6">
        <f t="shared" si="26"/>
        <v>111485150</v>
      </c>
      <c r="V25" s="5" t="s">
        <v>2506</v>
      </c>
      <c r="W25" s="5" t="s">
        <v>2507</v>
      </c>
      <c r="X25" s="5" t="s">
        <v>359</v>
      </c>
      <c r="Y25" s="5" t="s">
        <v>25</v>
      </c>
      <c r="Z25" s="2" t="s">
        <v>896</v>
      </c>
      <c r="AA25" s="5" t="s">
        <v>25</v>
      </c>
      <c r="AB25" s="5" t="s">
        <v>25</v>
      </c>
      <c r="AC25" s="5" t="s">
        <v>25</v>
      </c>
      <c r="AD25" s="5" t="s">
        <v>25</v>
      </c>
      <c r="AE25" s="5" t="s">
        <v>25</v>
      </c>
      <c r="AF25" s="5" t="s">
        <v>25</v>
      </c>
      <c r="AG25" s="5" t="s">
        <v>25</v>
      </c>
      <c r="AH25" s="5" t="s">
        <v>25</v>
      </c>
      <c r="AI25" s="5" t="s">
        <v>25</v>
      </c>
      <c r="AJ25" s="5" t="s">
        <v>25</v>
      </c>
      <c r="AK25" s="5" t="s">
        <v>25</v>
      </c>
      <c r="AL25" s="5" t="s">
        <v>25</v>
      </c>
      <c r="AM25" s="5" t="s">
        <v>25</v>
      </c>
      <c r="AN25" s="5" t="s">
        <v>25</v>
      </c>
      <c r="AO25" s="5" t="s">
        <v>25</v>
      </c>
      <c r="AP25" s="5" t="s">
        <v>25</v>
      </c>
      <c r="AQ25" s="5" t="s">
        <v>25</v>
      </c>
      <c r="AR25" s="5" t="s">
        <v>25</v>
      </c>
      <c r="AS25" s="5" t="s">
        <v>25</v>
      </c>
      <c r="AT25" s="5" t="s">
        <v>25</v>
      </c>
      <c r="AU25" s="5" t="s">
        <v>25</v>
      </c>
      <c r="AV25" s="5" t="s">
        <v>25</v>
      </c>
      <c r="AW25" s="5" t="s">
        <v>25</v>
      </c>
      <c r="AX25" s="5" t="s">
        <v>25</v>
      </c>
      <c r="AY25" s="5" t="s">
        <v>25</v>
      </c>
      <c r="AZ25" s="5" t="s">
        <v>25</v>
      </c>
      <c r="BA25" s="5" t="s">
        <v>25</v>
      </c>
      <c r="BB25" s="5" t="s">
        <v>25</v>
      </c>
      <c r="BC25" s="5" t="s">
        <v>25</v>
      </c>
      <c r="BD25" s="5" t="s">
        <v>25</v>
      </c>
      <c r="BE25" s="5" t="s">
        <v>25</v>
      </c>
      <c r="BF25" s="5" t="s">
        <v>25</v>
      </c>
      <c r="BG25" s="5" t="s">
        <v>25</v>
      </c>
      <c r="BH25" s="5" t="s">
        <v>460</v>
      </c>
      <c r="BI25" s="5" t="s">
        <v>461</v>
      </c>
      <c r="BJ25" s="21">
        <v>44497</v>
      </c>
      <c r="BK25" s="21">
        <v>44600</v>
      </c>
      <c r="BL25" s="5" t="s">
        <v>918</v>
      </c>
      <c r="BM25" s="21">
        <v>44841</v>
      </c>
      <c r="BN25" s="5" t="s">
        <v>2508</v>
      </c>
      <c r="BO25" s="5">
        <v>0</v>
      </c>
      <c r="BP25" s="137"/>
      <c r="BQ25" s="137"/>
      <c r="BR25" s="137"/>
      <c r="BS25" s="137"/>
      <c r="BT25" s="24">
        <v>111485150</v>
      </c>
      <c r="BU25" s="5"/>
      <c r="BV25" s="24">
        <v>0</v>
      </c>
      <c r="BW25" s="5"/>
      <c r="BX25" s="24">
        <v>0</v>
      </c>
      <c r="BY25" s="24">
        <v>111485150</v>
      </c>
      <c r="BZ25" s="190" t="s">
        <v>876</v>
      </c>
      <c r="CA25" s="191" t="s">
        <v>876</v>
      </c>
      <c r="CB25" s="2" t="s">
        <v>876</v>
      </c>
      <c r="CC25" s="5" t="s">
        <v>2501</v>
      </c>
      <c r="CD25" s="191">
        <v>44701</v>
      </c>
      <c r="CE25" s="5" t="s">
        <v>974</v>
      </c>
      <c r="CF25" s="21">
        <v>44873</v>
      </c>
      <c r="CG25" s="5" t="s">
        <v>2509</v>
      </c>
      <c r="CH25" s="192">
        <v>44600</v>
      </c>
      <c r="CI25" s="192">
        <v>45657</v>
      </c>
      <c r="CJ25" s="192"/>
      <c r="CK25" s="192"/>
      <c r="CL25" s="192"/>
      <c r="CM25" s="192" t="s">
        <v>2509</v>
      </c>
      <c r="CN25" s="192">
        <v>44600</v>
      </c>
      <c r="CO25" s="192">
        <v>45999</v>
      </c>
      <c r="CP25" s="192"/>
      <c r="CQ25" s="192"/>
      <c r="CR25" s="192"/>
      <c r="CS25" s="192" t="s">
        <v>2509</v>
      </c>
      <c r="CT25" s="192">
        <v>44600</v>
      </c>
      <c r="CU25" s="192">
        <v>45724</v>
      </c>
      <c r="CV25" s="189"/>
      <c r="CW25" s="192"/>
      <c r="CX25" s="192"/>
      <c r="CY25" s="21">
        <v>44873</v>
      </c>
      <c r="CZ25" s="193">
        <f t="shared" si="17"/>
        <v>9.1</v>
      </c>
      <c r="DA25" s="194">
        <v>0.10050000000000001</v>
      </c>
      <c r="DB25" s="194"/>
      <c r="DC25" s="194"/>
      <c r="DD25" s="194"/>
      <c r="DE25" s="194"/>
      <c r="DF25" s="194">
        <v>0</v>
      </c>
      <c r="DG25" s="194"/>
      <c r="DH25" s="194"/>
      <c r="DI25" s="194"/>
      <c r="DJ25" s="194"/>
      <c r="DK25" s="195">
        <f t="shared" ca="1" si="3"/>
        <v>3.8424908424908426</v>
      </c>
      <c r="DL25" s="25" t="str">
        <f t="shared" ca="1" si="18"/>
        <v>VENCIDO</v>
      </c>
      <c r="DM25" s="190" t="s">
        <v>11</v>
      </c>
      <c r="DN25" s="24">
        <v>0</v>
      </c>
      <c r="DO25" s="24">
        <v>0</v>
      </c>
      <c r="DP25" s="26">
        <v>0</v>
      </c>
      <c r="DQ25" s="2">
        <v>0</v>
      </c>
      <c r="DR25" s="24">
        <v>0</v>
      </c>
      <c r="DS25" s="24">
        <v>0</v>
      </c>
      <c r="DT25" s="24">
        <f t="shared" si="27"/>
        <v>111485150</v>
      </c>
      <c r="DU25" s="25">
        <f t="shared" si="28"/>
        <v>0</v>
      </c>
      <c r="DV25" s="24">
        <f t="shared" si="29"/>
        <v>111485150</v>
      </c>
      <c r="DW25" s="188" t="s">
        <v>25</v>
      </c>
      <c r="DX25" s="5" t="s">
        <v>25</v>
      </c>
      <c r="DY25" s="5" t="s">
        <v>25</v>
      </c>
      <c r="DZ25" s="5" t="s">
        <v>25</v>
      </c>
      <c r="EA25" s="5" t="s">
        <v>25</v>
      </c>
      <c r="EB25" s="24" t="s">
        <v>25</v>
      </c>
      <c r="EC25" s="2"/>
      <c r="ED25" s="2"/>
      <c r="EE25" s="2"/>
      <c r="EF25" s="27"/>
      <c r="EG25" s="28"/>
      <c r="EH25" s="196">
        <f t="shared" ca="1" si="22"/>
        <v>45649</v>
      </c>
      <c r="EI25" s="5"/>
      <c r="EJ25" s="5"/>
      <c r="EK25" s="5" t="s">
        <v>2261</v>
      </c>
      <c r="EL25" s="20" t="s">
        <v>892</v>
      </c>
      <c r="EM25" s="29" t="s">
        <v>2510</v>
      </c>
      <c r="EN25" s="211" t="s">
        <v>2511</v>
      </c>
      <c r="EO25" s="232">
        <v>45635</v>
      </c>
      <c r="EP25" s="214">
        <v>0</v>
      </c>
      <c r="EQ25" s="198">
        <v>0</v>
      </c>
      <c r="ER25" s="198">
        <v>0</v>
      </c>
    </row>
    <row r="26" spans="1:148" s="4" customFormat="1" ht="198.75" customHeight="1">
      <c r="A26" s="59" t="s">
        <v>485</v>
      </c>
      <c r="B26" s="2" t="e">
        <f>+#REF!+1</f>
        <v>#REF!</v>
      </c>
      <c r="C26" s="20" t="s">
        <v>482</v>
      </c>
      <c r="D26" s="5" t="s">
        <v>466</v>
      </c>
      <c r="E26" s="2" t="s">
        <v>486</v>
      </c>
      <c r="F26" s="5" t="s">
        <v>252</v>
      </c>
      <c r="G26" s="21">
        <v>44505</v>
      </c>
      <c r="H26" s="5">
        <v>1508</v>
      </c>
      <c r="I26" s="5">
        <v>0</v>
      </c>
      <c r="J26" s="187" t="s">
        <v>2512</v>
      </c>
      <c r="K26" s="22">
        <v>0</v>
      </c>
      <c r="L26" s="22">
        <v>0</v>
      </c>
      <c r="M26" s="22">
        <v>0</v>
      </c>
      <c r="N26" s="22">
        <v>0</v>
      </c>
      <c r="O26" s="22">
        <v>0</v>
      </c>
      <c r="P26" s="22">
        <v>0</v>
      </c>
      <c r="Q26" s="6">
        <v>26210103</v>
      </c>
      <c r="R26" s="6">
        <v>655252586</v>
      </c>
      <c r="S26" s="6">
        <v>0</v>
      </c>
      <c r="T26" s="6">
        <v>0</v>
      </c>
      <c r="U26" s="6">
        <f t="shared" ref="U26:U28" si="30">SUM(K26:T26)</f>
        <v>681462689</v>
      </c>
      <c r="V26" s="5" t="s">
        <v>2513</v>
      </c>
      <c r="W26" s="5" t="s">
        <v>2514</v>
      </c>
      <c r="X26" s="5" t="s">
        <v>148</v>
      </c>
      <c r="Y26" s="5" t="s">
        <v>871</v>
      </c>
      <c r="Z26" s="2" t="s">
        <v>872</v>
      </c>
      <c r="AA26" s="5" t="s">
        <v>485</v>
      </c>
      <c r="AB26" s="5" t="s">
        <v>2515</v>
      </c>
      <c r="AC26" s="21">
        <v>44512</v>
      </c>
      <c r="AD26" s="21">
        <v>44609</v>
      </c>
      <c r="AE26" s="5" t="s">
        <v>918</v>
      </c>
      <c r="AF26" s="21">
        <v>44850</v>
      </c>
      <c r="AG26" s="5" t="s">
        <v>2516</v>
      </c>
      <c r="AH26" s="5">
        <v>0</v>
      </c>
      <c r="AI26" s="6">
        <v>527727734</v>
      </c>
      <c r="AJ26" s="21">
        <v>45205</v>
      </c>
      <c r="AK26" s="6">
        <v>49949066</v>
      </c>
      <c r="AL26" s="5"/>
      <c r="AM26" s="5"/>
      <c r="AN26" s="6">
        <v>0</v>
      </c>
      <c r="AO26" s="5"/>
      <c r="AP26" s="6">
        <v>577676800</v>
      </c>
      <c r="AQ26" s="5" t="s">
        <v>2517</v>
      </c>
      <c r="AR26" s="5" t="s">
        <v>2518</v>
      </c>
      <c r="AS26" s="5" t="s">
        <v>2519</v>
      </c>
      <c r="AT26" s="5" t="s">
        <v>2520</v>
      </c>
      <c r="AU26" s="5" t="s">
        <v>2521</v>
      </c>
      <c r="AV26" s="5" t="s">
        <v>2522</v>
      </c>
      <c r="AW26" s="127">
        <v>1</v>
      </c>
      <c r="AX26" s="127">
        <v>0.9</v>
      </c>
      <c r="AY26" s="127">
        <f t="shared" ref="AY26:AY28" ca="1" si="31">+(EH26-AD26)/(AZ26-AD26)</f>
        <v>1.0721649484536082</v>
      </c>
      <c r="AZ26" s="21">
        <v>45579</v>
      </c>
      <c r="BA26" s="189">
        <f t="shared" ref="BA26:BA29" si="32">((AZ26-AD26)/30)</f>
        <v>32.333333333333336</v>
      </c>
      <c r="BB26" s="5" t="str">
        <f t="shared" ref="BB26:BB28" ca="1" si="33">+IF(AZ26&lt;NOW(),"VENCIDO","VIGENTE")</f>
        <v>VENCIDO</v>
      </c>
      <c r="BC26" s="5" t="s">
        <v>2523</v>
      </c>
      <c r="BD26" s="21" t="s">
        <v>25</v>
      </c>
      <c r="BE26" s="5" t="s">
        <v>25</v>
      </c>
      <c r="BF26" s="21" t="s">
        <v>25</v>
      </c>
      <c r="BG26" s="21" t="s">
        <v>25</v>
      </c>
      <c r="BH26" s="5" t="s">
        <v>2524</v>
      </c>
      <c r="BI26" s="5" t="s">
        <v>2525</v>
      </c>
      <c r="BJ26" s="21">
        <v>44859</v>
      </c>
      <c r="BK26" s="21">
        <v>44963</v>
      </c>
      <c r="BL26" s="5" t="s">
        <v>882</v>
      </c>
      <c r="BM26" s="21">
        <v>45143</v>
      </c>
      <c r="BN26" s="5" t="s">
        <v>2526</v>
      </c>
      <c r="BO26" s="5" t="s">
        <v>2527</v>
      </c>
      <c r="BP26" s="137"/>
      <c r="BQ26" s="137"/>
      <c r="BR26" s="137">
        <f>+BT26</f>
        <v>577721800</v>
      </c>
      <c r="BS26" s="137"/>
      <c r="BT26" s="24">
        <f>503029254+BV26</f>
        <v>577721800</v>
      </c>
      <c r="BU26" s="21">
        <v>45595</v>
      </c>
      <c r="BV26" s="24">
        <v>74692546</v>
      </c>
      <c r="BW26" s="5"/>
      <c r="BX26" s="24">
        <v>0</v>
      </c>
      <c r="BY26" s="24">
        <v>577721800</v>
      </c>
      <c r="BZ26" s="190" t="s">
        <v>2528</v>
      </c>
      <c r="CA26" s="191" t="s">
        <v>2529</v>
      </c>
      <c r="CB26" s="2" t="s">
        <v>2530</v>
      </c>
      <c r="CC26" s="5" t="s">
        <v>2531</v>
      </c>
      <c r="CD26" s="5" t="s">
        <v>2532</v>
      </c>
      <c r="CE26" s="5" t="s">
        <v>2533</v>
      </c>
      <c r="CF26" s="21">
        <v>45564</v>
      </c>
      <c r="CG26" s="5" t="s">
        <v>2534</v>
      </c>
      <c r="CH26" s="192">
        <v>44963</v>
      </c>
      <c r="CI26" s="192">
        <v>45717</v>
      </c>
      <c r="CJ26" s="192"/>
      <c r="CK26" s="192"/>
      <c r="CL26" s="192"/>
      <c r="CM26" s="192" t="s">
        <v>2534</v>
      </c>
      <c r="CN26" s="192">
        <v>44963</v>
      </c>
      <c r="CO26" s="192">
        <v>46628</v>
      </c>
      <c r="CP26" s="192" t="s">
        <v>2534</v>
      </c>
      <c r="CQ26" s="192">
        <v>45533</v>
      </c>
      <c r="CR26" s="192">
        <v>47359</v>
      </c>
      <c r="CS26" s="192"/>
      <c r="CT26" s="192"/>
      <c r="CU26" s="192"/>
      <c r="CV26" s="189" t="s">
        <v>2535</v>
      </c>
      <c r="CW26" s="192">
        <v>45462</v>
      </c>
      <c r="CX26" s="192">
        <v>45533</v>
      </c>
      <c r="CY26" s="21">
        <v>45564</v>
      </c>
      <c r="CZ26" s="193">
        <f t="shared" si="17"/>
        <v>20.033333333333335</v>
      </c>
      <c r="DA26" s="194">
        <v>1</v>
      </c>
      <c r="DB26" s="194"/>
      <c r="DC26" s="194"/>
      <c r="DD26" s="194">
        <v>1</v>
      </c>
      <c r="DE26" s="194"/>
      <c r="DF26" s="194">
        <v>0.9</v>
      </c>
      <c r="DG26" s="194"/>
      <c r="DH26" s="194"/>
      <c r="DI26" s="194">
        <v>0.9</v>
      </c>
      <c r="DJ26" s="194"/>
      <c r="DK26" s="195">
        <f t="shared" ca="1" si="3"/>
        <v>1.1414309484193013</v>
      </c>
      <c r="DL26" s="25" t="str">
        <f t="shared" ca="1" si="18"/>
        <v>VENCIDO</v>
      </c>
      <c r="DM26" s="190" t="s">
        <v>11</v>
      </c>
      <c r="DN26" s="24">
        <v>0</v>
      </c>
      <c r="DO26" s="24">
        <v>0</v>
      </c>
      <c r="DP26" s="26">
        <v>3</v>
      </c>
      <c r="DQ26" s="2" t="s">
        <v>2536</v>
      </c>
      <c r="DR26" s="24" t="s">
        <v>2537</v>
      </c>
      <c r="DS26" s="24">
        <f>36427586+232236731+160596461+54928687+35681472</f>
        <v>519870937</v>
      </c>
      <c r="DT26" s="24">
        <f>BY26-DS26</f>
        <v>57850863</v>
      </c>
      <c r="DU26" s="25">
        <f t="shared" ref="DU26:DU28" si="34">+DS26/BY26</f>
        <v>0.89986380468938509</v>
      </c>
      <c r="DV26" s="24">
        <f t="shared" ref="DV26" si="35">+BY26-DS26</f>
        <v>57850863</v>
      </c>
      <c r="DW26" s="188" t="s">
        <v>25</v>
      </c>
      <c r="DX26" s="5" t="s">
        <v>596</v>
      </c>
      <c r="DY26" s="21">
        <v>44512</v>
      </c>
      <c r="DZ26" s="21">
        <v>44767</v>
      </c>
      <c r="EA26" s="5" t="s">
        <v>2492</v>
      </c>
      <c r="EB26" s="24">
        <v>43429794</v>
      </c>
      <c r="EC26" s="2"/>
      <c r="ED26" s="2"/>
      <c r="EE26" s="2"/>
      <c r="EF26" s="27"/>
      <c r="EG26" s="28"/>
      <c r="EH26" s="196">
        <f t="shared" ca="1" si="22"/>
        <v>45649</v>
      </c>
      <c r="EI26" s="5"/>
      <c r="EJ26" s="5"/>
      <c r="EK26" s="5" t="s">
        <v>2261</v>
      </c>
      <c r="EL26" s="20" t="s">
        <v>892</v>
      </c>
      <c r="EM26" s="29" t="s">
        <v>2538</v>
      </c>
      <c r="EN26" s="211" t="s">
        <v>2539</v>
      </c>
      <c r="EO26" s="232">
        <v>45635</v>
      </c>
      <c r="EP26" s="214"/>
      <c r="EQ26" s="198"/>
      <c r="ER26" s="198"/>
    </row>
    <row r="27" spans="1:148" s="4" customFormat="1" ht="176.25" customHeight="1">
      <c r="A27" s="59" t="s">
        <v>490</v>
      </c>
      <c r="B27" s="2" t="e">
        <f t="shared" si="25"/>
        <v>#REF!</v>
      </c>
      <c r="C27" s="20" t="s">
        <v>491</v>
      </c>
      <c r="D27" s="5" t="s">
        <v>492</v>
      </c>
      <c r="E27" s="2" t="s">
        <v>493</v>
      </c>
      <c r="F27" s="5" t="s">
        <v>252</v>
      </c>
      <c r="G27" s="21">
        <v>44505</v>
      </c>
      <c r="H27" s="5">
        <v>2100</v>
      </c>
      <c r="I27" s="5">
        <v>0</v>
      </c>
      <c r="J27" s="187" t="s">
        <v>2540</v>
      </c>
      <c r="K27" s="22">
        <v>0</v>
      </c>
      <c r="L27" s="22">
        <v>0</v>
      </c>
      <c r="M27" s="22">
        <v>0</v>
      </c>
      <c r="N27" s="22">
        <v>0</v>
      </c>
      <c r="O27" s="22">
        <v>0</v>
      </c>
      <c r="P27" s="22">
        <v>0</v>
      </c>
      <c r="Q27" s="6">
        <f>15203969+1778019</f>
        <v>16981988</v>
      </c>
      <c r="R27" s="6">
        <f>380687643+44450474+38036402</f>
        <v>463174519</v>
      </c>
      <c r="S27" s="6">
        <v>0</v>
      </c>
      <c r="T27" s="6">
        <v>0</v>
      </c>
      <c r="U27" s="6">
        <f t="shared" si="30"/>
        <v>480156507</v>
      </c>
      <c r="V27" s="5" t="s">
        <v>2541</v>
      </c>
      <c r="W27" s="5" t="s">
        <v>2542</v>
      </c>
      <c r="X27" s="5" t="s">
        <v>1540</v>
      </c>
      <c r="Y27" s="5" t="s">
        <v>871</v>
      </c>
      <c r="Z27" s="2" t="s">
        <v>872</v>
      </c>
      <c r="AA27" s="5" t="s">
        <v>490</v>
      </c>
      <c r="AB27" s="5" t="s">
        <v>493</v>
      </c>
      <c r="AC27" s="21">
        <v>44512</v>
      </c>
      <c r="AD27" s="21">
        <v>44624</v>
      </c>
      <c r="AE27" s="5" t="s">
        <v>1008</v>
      </c>
      <c r="AF27" s="21">
        <v>44837</v>
      </c>
      <c r="AG27" s="5" t="s">
        <v>2543</v>
      </c>
      <c r="AH27" s="5">
        <v>0</v>
      </c>
      <c r="AI27" s="6">
        <v>351687643</v>
      </c>
      <c r="AJ27" s="21">
        <v>45288</v>
      </c>
      <c r="AK27" s="6">
        <v>38036462</v>
      </c>
      <c r="AL27" s="5"/>
      <c r="AM27" s="5">
        <v>0</v>
      </c>
      <c r="AN27" s="6">
        <v>0</v>
      </c>
      <c r="AO27" s="5"/>
      <c r="AP27" s="6">
        <f>+AI27+AK27</f>
        <v>389724105</v>
      </c>
      <c r="AQ27" s="5" t="s">
        <v>911</v>
      </c>
      <c r="AR27" s="21">
        <v>44894</v>
      </c>
      <c r="AS27" s="5" t="s">
        <v>882</v>
      </c>
      <c r="AT27" s="5" t="s">
        <v>2544</v>
      </c>
      <c r="AU27" s="5" t="s">
        <v>2545</v>
      </c>
      <c r="AV27" s="5" t="s">
        <v>2546</v>
      </c>
      <c r="AW27" s="127">
        <v>1</v>
      </c>
      <c r="AX27" s="127">
        <v>0.76</v>
      </c>
      <c r="AY27" s="127">
        <f t="shared" ca="1" si="31"/>
        <v>0.98842815814850526</v>
      </c>
      <c r="AZ27" s="21">
        <v>45661</v>
      </c>
      <c r="BA27" s="189">
        <f t="shared" si="32"/>
        <v>34.56666666666667</v>
      </c>
      <c r="BB27" s="5" t="str">
        <f t="shared" ca="1" si="33"/>
        <v>VIGENTE</v>
      </c>
      <c r="BC27" s="5" t="s">
        <v>2419</v>
      </c>
      <c r="BD27" s="21" t="s">
        <v>25</v>
      </c>
      <c r="BE27" s="5" t="s">
        <v>25</v>
      </c>
      <c r="BF27" s="5" t="s">
        <v>25</v>
      </c>
      <c r="BG27" s="5" t="s">
        <v>25</v>
      </c>
      <c r="BH27" s="5" t="s">
        <v>2547</v>
      </c>
      <c r="BI27" s="5" t="s">
        <v>2548</v>
      </c>
      <c r="BJ27" s="21">
        <v>44810</v>
      </c>
      <c r="BK27" s="21">
        <v>44986</v>
      </c>
      <c r="BL27" s="5" t="s">
        <v>1084</v>
      </c>
      <c r="BM27" s="21">
        <v>45076</v>
      </c>
      <c r="BN27" s="5" t="s">
        <v>2549</v>
      </c>
      <c r="BO27" s="5" t="s">
        <v>2550</v>
      </c>
      <c r="BP27" s="137">
        <v>338911840.19999999</v>
      </c>
      <c r="BQ27" s="137"/>
      <c r="BR27" s="137"/>
      <c r="BS27" s="137"/>
      <c r="BT27" s="24">
        <v>338911840.19999999</v>
      </c>
      <c r="BU27" s="21">
        <v>45519</v>
      </c>
      <c r="BV27" s="24">
        <v>50812264.799999997</v>
      </c>
      <c r="BW27" s="5"/>
      <c r="BX27" s="24">
        <v>0</v>
      </c>
      <c r="BY27" s="24">
        <f>+BT27+BV27</f>
        <v>389724105</v>
      </c>
      <c r="BZ27" s="190" t="s">
        <v>992</v>
      </c>
      <c r="CA27" s="191" t="s">
        <v>2551</v>
      </c>
      <c r="CB27" s="2" t="s">
        <v>2552</v>
      </c>
      <c r="CC27" s="5" t="s">
        <v>2553</v>
      </c>
      <c r="CD27" s="5" t="s">
        <v>2554</v>
      </c>
      <c r="CE27" s="5" t="s">
        <v>2555</v>
      </c>
      <c r="CF27" s="21" t="s">
        <v>2556</v>
      </c>
      <c r="CG27" s="5" t="s">
        <v>2557</v>
      </c>
      <c r="CH27" s="192">
        <v>45512</v>
      </c>
      <c r="CI27" s="192">
        <v>45748</v>
      </c>
      <c r="CJ27" s="192"/>
      <c r="CK27" s="192"/>
      <c r="CL27" s="192"/>
      <c r="CM27" s="192" t="s">
        <v>2557</v>
      </c>
      <c r="CN27" s="192">
        <v>45512</v>
      </c>
      <c r="CO27" s="192">
        <v>46661</v>
      </c>
      <c r="CP27" s="192" t="s">
        <v>2557</v>
      </c>
      <c r="CQ27" s="192">
        <v>45566</v>
      </c>
      <c r="CR27" s="192">
        <v>47392</v>
      </c>
      <c r="CS27" s="192"/>
      <c r="CT27" s="192"/>
      <c r="CU27" s="192"/>
      <c r="CV27" s="189" t="s">
        <v>2558</v>
      </c>
      <c r="CW27" s="192">
        <v>44986</v>
      </c>
      <c r="CX27" s="192">
        <v>45566</v>
      </c>
      <c r="CY27" s="21">
        <v>45613</v>
      </c>
      <c r="CZ27" s="193">
        <f t="shared" si="17"/>
        <v>20.9</v>
      </c>
      <c r="DA27" s="194">
        <v>1</v>
      </c>
      <c r="DB27" s="194"/>
      <c r="DC27" s="194"/>
      <c r="DD27" s="194"/>
      <c r="DE27" s="194"/>
      <c r="DF27" s="194">
        <v>1</v>
      </c>
      <c r="DG27" s="194"/>
      <c r="DH27" s="194"/>
      <c r="DI27" s="194"/>
      <c r="DJ27" s="194"/>
      <c r="DK27" s="195">
        <f t="shared" ca="1" si="3"/>
        <v>1.0574162679425838</v>
      </c>
      <c r="DL27" s="25" t="str">
        <f t="shared" ca="1" si="18"/>
        <v>VENCIDO</v>
      </c>
      <c r="DM27" s="190" t="s">
        <v>11</v>
      </c>
      <c r="DN27" s="24">
        <v>0</v>
      </c>
      <c r="DO27" s="24">
        <v>0</v>
      </c>
      <c r="DP27" s="26">
        <v>1</v>
      </c>
      <c r="DQ27" s="2" t="s">
        <v>2559</v>
      </c>
      <c r="DR27" s="24">
        <v>282924544.19999999</v>
      </c>
      <c r="DS27" s="24">
        <v>282924544.19999999</v>
      </c>
      <c r="DT27" s="24">
        <f t="shared" ref="DT27:DT28" si="36">BY27-DS27</f>
        <v>106799560.80000001</v>
      </c>
      <c r="DU27" s="25">
        <f t="shared" si="34"/>
        <v>0.72596111087354986</v>
      </c>
      <c r="DV27" s="24">
        <v>0</v>
      </c>
      <c r="DW27" s="188" t="s">
        <v>25</v>
      </c>
      <c r="DX27" s="5" t="s">
        <v>462</v>
      </c>
      <c r="DY27" s="21">
        <v>44512</v>
      </c>
      <c r="DZ27" s="21">
        <v>44853</v>
      </c>
      <c r="EA27" s="5" t="s">
        <v>1280</v>
      </c>
      <c r="EB27" s="24">
        <v>28411574</v>
      </c>
      <c r="EC27" s="2"/>
      <c r="ED27" s="2" t="s">
        <v>1200</v>
      </c>
      <c r="EE27" s="2"/>
      <c r="EF27" s="27"/>
      <c r="EG27" s="28"/>
      <c r="EH27" s="196">
        <f t="shared" ca="1" si="22"/>
        <v>45649</v>
      </c>
      <c r="EI27" s="5"/>
      <c r="EJ27" s="5"/>
      <c r="EK27" s="5" t="s">
        <v>2261</v>
      </c>
      <c r="EL27" s="20" t="s">
        <v>892</v>
      </c>
      <c r="EM27" s="29" t="s">
        <v>2560</v>
      </c>
      <c r="EN27" s="211" t="s">
        <v>2561</v>
      </c>
      <c r="EO27" s="232">
        <v>45635</v>
      </c>
      <c r="EP27" s="214">
        <f>BY27+VLOOKUP(DX27,$1:$1048576,77,FALSE)</f>
        <v>484212909</v>
      </c>
      <c r="EQ27" s="198">
        <f t="shared" si="23"/>
        <v>19368516.359999999</v>
      </c>
      <c r="ER27" s="198">
        <f t="shared" si="24"/>
        <v>503581425.36000001</v>
      </c>
    </row>
    <row r="28" spans="1:148" s="4" customFormat="1" ht="151.5" customHeight="1">
      <c r="A28" s="59" t="s">
        <v>462</v>
      </c>
      <c r="B28" s="2" t="e">
        <f t="shared" si="25"/>
        <v>#REF!</v>
      </c>
      <c r="C28" s="20" t="s">
        <v>287</v>
      </c>
      <c r="D28" s="5" t="s">
        <v>288</v>
      </c>
      <c r="E28" s="2" t="s">
        <v>463</v>
      </c>
      <c r="F28" s="5" t="s">
        <v>25</v>
      </c>
      <c r="G28" s="5" t="s">
        <v>25</v>
      </c>
      <c r="H28" s="5" t="s">
        <v>25</v>
      </c>
      <c r="I28" s="5" t="s">
        <v>25</v>
      </c>
      <c r="J28" s="5" t="s">
        <v>25</v>
      </c>
      <c r="K28" s="22">
        <v>0</v>
      </c>
      <c r="L28" s="22">
        <v>0</v>
      </c>
      <c r="M28" s="22">
        <v>0</v>
      </c>
      <c r="N28" s="22">
        <v>28411574</v>
      </c>
      <c r="O28" s="22">
        <v>0</v>
      </c>
      <c r="P28" s="22">
        <v>0</v>
      </c>
      <c r="Q28" s="6">
        <v>0</v>
      </c>
      <c r="R28" s="6">
        <v>51708623</v>
      </c>
      <c r="S28" s="6">
        <v>0</v>
      </c>
      <c r="T28" s="6">
        <v>0</v>
      </c>
      <c r="U28" s="6">
        <f t="shared" si="30"/>
        <v>80120197</v>
      </c>
      <c r="V28" s="5" t="s">
        <v>2562</v>
      </c>
      <c r="W28" s="5" t="s">
        <v>2563</v>
      </c>
      <c r="X28" s="5" t="s">
        <v>359</v>
      </c>
      <c r="Y28" s="5" t="s">
        <v>25</v>
      </c>
      <c r="Z28" s="2" t="s">
        <v>1295</v>
      </c>
      <c r="AA28" s="5" t="s">
        <v>462</v>
      </c>
      <c r="AB28" s="5" t="s">
        <v>463</v>
      </c>
      <c r="AC28" s="21">
        <v>44512</v>
      </c>
      <c r="AD28" s="21">
        <v>44853</v>
      </c>
      <c r="AE28" s="5" t="s">
        <v>882</v>
      </c>
      <c r="AF28" s="21">
        <v>45034</v>
      </c>
      <c r="AG28" s="5" t="s">
        <v>2564</v>
      </c>
      <c r="AH28" s="5" t="s">
        <v>1036</v>
      </c>
      <c r="AI28" s="6">
        <v>80120197</v>
      </c>
      <c r="AJ28" s="21">
        <v>45153</v>
      </c>
      <c r="AK28" s="6">
        <v>7954595</v>
      </c>
      <c r="AL28" s="5"/>
      <c r="AM28" s="5"/>
      <c r="AN28" s="6">
        <v>0</v>
      </c>
      <c r="AO28" s="5"/>
      <c r="AP28" s="6">
        <f>+AI28+AK28</f>
        <v>88074792</v>
      </c>
      <c r="AQ28" s="5" t="s">
        <v>911</v>
      </c>
      <c r="AR28" s="21">
        <v>45153</v>
      </c>
      <c r="AS28" s="5" t="s">
        <v>1084</v>
      </c>
      <c r="AT28" s="5" t="s">
        <v>2565</v>
      </c>
      <c r="AU28" s="21" t="s">
        <v>2566</v>
      </c>
      <c r="AV28" s="5" t="s">
        <v>2567</v>
      </c>
      <c r="AW28" s="127">
        <v>1</v>
      </c>
      <c r="AX28" s="127">
        <v>0.82</v>
      </c>
      <c r="AY28" s="127">
        <f t="shared" ca="1" si="31"/>
        <v>0.99251870324189528</v>
      </c>
      <c r="AZ28" s="21">
        <v>45655</v>
      </c>
      <c r="BA28" s="189">
        <f t="shared" si="32"/>
        <v>26.733333333333334</v>
      </c>
      <c r="BB28" s="5" t="str">
        <f t="shared" ca="1" si="33"/>
        <v>VIGENTE</v>
      </c>
      <c r="BC28" s="5" t="s">
        <v>2419</v>
      </c>
      <c r="BD28" s="21" t="s">
        <v>25</v>
      </c>
      <c r="BE28" s="5" t="s">
        <v>2568</v>
      </c>
      <c r="BF28" s="21">
        <v>44853</v>
      </c>
      <c r="BG28" s="21">
        <v>45714</v>
      </c>
      <c r="BH28" s="5" t="s">
        <v>462</v>
      </c>
      <c r="BI28" s="5" t="s">
        <v>463</v>
      </c>
      <c r="BJ28" s="21">
        <v>44512</v>
      </c>
      <c r="BK28" s="21">
        <v>44853</v>
      </c>
      <c r="BL28" s="5" t="s">
        <v>882</v>
      </c>
      <c r="BM28" s="21">
        <v>45034</v>
      </c>
      <c r="BN28" s="5" t="s">
        <v>1297</v>
      </c>
      <c r="BO28" s="5">
        <v>0</v>
      </c>
      <c r="BP28" s="137"/>
      <c r="BQ28" s="137"/>
      <c r="BR28" s="137"/>
      <c r="BS28" s="137"/>
      <c r="BT28" s="24">
        <v>80120197</v>
      </c>
      <c r="BU28" s="21">
        <v>45257</v>
      </c>
      <c r="BV28" s="24">
        <v>7954595</v>
      </c>
      <c r="BW28" s="21">
        <v>45559</v>
      </c>
      <c r="BX28" s="24">
        <v>6414012</v>
      </c>
      <c r="BY28" s="24">
        <f>+BT28+BV28+BX28</f>
        <v>94488804</v>
      </c>
      <c r="BZ28" s="190" t="s">
        <v>992</v>
      </c>
      <c r="CA28" s="191" t="s">
        <v>2569</v>
      </c>
      <c r="CB28" s="2" t="s">
        <v>2355</v>
      </c>
      <c r="CC28" s="5" t="s">
        <v>2570</v>
      </c>
      <c r="CD28" s="21" t="s">
        <v>2566</v>
      </c>
      <c r="CE28" s="5" t="s">
        <v>2571</v>
      </c>
      <c r="CF28" s="21" t="s">
        <v>2572</v>
      </c>
      <c r="CG28" s="5" t="s">
        <v>2573</v>
      </c>
      <c r="CH28" s="192">
        <v>44853</v>
      </c>
      <c r="CI28" s="192">
        <v>45712</v>
      </c>
      <c r="CJ28" s="192"/>
      <c r="CK28" s="192"/>
      <c r="CL28" s="192"/>
      <c r="CM28" s="192" t="s">
        <v>2573</v>
      </c>
      <c r="CN28" s="192">
        <v>44853</v>
      </c>
      <c r="CO28" s="192">
        <v>46686</v>
      </c>
      <c r="CP28" s="192"/>
      <c r="CQ28" s="192"/>
      <c r="CR28" s="192"/>
      <c r="CS28" s="192" t="s">
        <v>2573</v>
      </c>
      <c r="CT28" s="192">
        <v>45034</v>
      </c>
      <c r="CU28" s="192">
        <v>46860</v>
      </c>
      <c r="CV28" s="189"/>
      <c r="CW28" s="192"/>
      <c r="CX28" s="192"/>
      <c r="CY28" s="21">
        <v>45655</v>
      </c>
      <c r="CZ28" s="193">
        <f t="shared" si="17"/>
        <v>26.733333333333334</v>
      </c>
      <c r="DA28" s="194">
        <v>0.76</v>
      </c>
      <c r="DB28" s="194"/>
      <c r="DC28" s="194"/>
      <c r="DD28" s="194"/>
      <c r="DE28" s="194"/>
      <c r="DF28" s="194">
        <v>0.83</v>
      </c>
      <c r="DG28" s="194"/>
      <c r="DH28" s="194"/>
      <c r="DI28" s="194"/>
      <c r="DJ28" s="194"/>
      <c r="DK28" s="195">
        <f t="shared" ca="1" si="3"/>
        <v>0.99251870324189528</v>
      </c>
      <c r="DL28" s="25" t="str">
        <f t="shared" ca="1" si="18"/>
        <v>VIGENTE</v>
      </c>
      <c r="DM28" s="190" t="s">
        <v>9</v>
      </c>
      <c r="DN28" s="24">
        <v>0</v>
      </c>
      <c r="DO28" s="24">
        <v>0</v>
      </c>
      <c r="DP28" s="26">
        <v>1</v>
      </c>
      <c r="DQ28" s="2" t="s">
        <v>2574</v>
      </c>
      <c r="DR28" s="24">
        <v>77182192</v>
      </c>
      <c r="DS28" s="24">
        <v>77182192</v>
      </c>
      <c r="DT28" s="24">
        <f t="shared" si="36"/>
        <v>17306612</v>
      </c>
      <c r="DU28" s="25">
        <f t="shared" si="34"/>
        <v>0.81683954852471197</v>
      </c>
      <c r="DV28" s="24">
        <v>0</v>
      </c>
      <c r="DW28" s="188" t="s">
        <v>25</v>
      </c>
      <c r="DX28" s="5" t="s">
        <v>25</v>
      </c>
      <c r="DY28" s="21" t="s">
        <v>25</v>
      </c>
      <c r="DZ28" s="21" t="s">
        <v>25</v>
      </c>
      <c r="EA28" s="5" t="s">
        <v>25</v>
      </c>
      <c r="EB28" s="24" t="s">
        <v>25</v>
      </c>
      <c r="EC28" s="2"/>
      <c r="ED28" s="2"/>
      <c r="EE28" s="2"/>
      <c r="EF28" s="27"/>
      <c r="EG28" s="28"/>
      <c r="EH28" s="196">
        <f t="shared" ca="1" si="22"/>
        <v>45649</v>
      </c>
      <c r="EI28" s="5"/>
      <c r="EJ28" s="5"/>
      <c r="EK28" s="5" t="s">
        <v>2261</v>
      </c>
      <c r="EL28" s="20" t="s">
        <v>892</v>
      </c>
      <c r="EM28" s="29" t="s">
        <v>2575</v>
      </c>
      <c r="EN28" s="211" t="s">
        <v>2576</v>
      </c>
      <c r="EO28" s="232">
        <v>45635</v>
      </c>
      <c r="EP28" s="214">
        <v>0</v>
      </c>
      <c r="EQ28" s="198">
        <v>0</v>
      </c>
      <c r="ER28" s="198">
        <v>0</v>
      </c>
    </row>
    <row r="29" spans="1:148" s="4" customFormat="1" ht="99.95" customHeight="1">
      <c r="A29" s="59" t="s">
        <v>494</v>
      </c>
      <c r="B29" s="2" t="e">
        <f>+#REF!+1</f>
        <v>#REF!</v>
      </c>
      <c r="C29" s="20" t="s">
        <v>495</v>
      </c>
      <c r="D29" s="5" t="s">
        <v>234</v>
      </c>
      <c r="E29" s="2" t="s">
        <v>496</v>
      </c>
      <c r="F29" s="5" t="s">
        <v>252</v>
      </c>
      <c r="G29" s="21">
        <v>44508</v>
      </c>
      <c r="H29" s="5">
        <v>2320</v>
      </c>
      <c r="I29" s="5">
        <v>4</v>
      </c>
      <c r="J29" s="187" t="s">
        <v>2577</v>
      </c>
      <c r="K29" s="22">
        <v>0</v>
      </c>
      <c r="L29" s="22">
        <v>0</v>
      </c>
      <c r="M29" s="22">
        <v>0</v>
      </c>
      <c r="N29" s="22">
        <v>51708625</v>
      </c>
      <c r="O29" s="22">
        <v>0</v>
      </c>
      <c r="P29" s="22">
        <v>0</v>
      </c>
      <c r="Q29" s="6">
        <v>0</v>
      </c>
      <c r="R29" s="6">
        <v>640395422</v>
      </c>
      <c r="S29" s="6">
        <v>0</v>
      </c>
      <c r="T29" s="6">
        <v>0</v>
      </c>
      <c r="U29" s="6">
        <f t="shared" ref="U29" si="37">SUM(K29:T29)</f>
        <v>692104047</v>
      </c>
      <c r="V29" s="5" t="s">
        <v>2578</v>
      </c>
      <c r="W29" s="5" t="s">
        <v>2579</v>
      </c>
      <c r="X29" s="5" t="s">
        <v>1540</v>
      </c>
      <c r="Y29" s="5" t="s">
        <v>1580</v>
      </c>
      <c r="Z29" s="2" t="s">
        <v>872</v>
      </c>
      <c r="AA29" s="5" t="s">
        <v>494</v>
      </c>
      <c r="AB29" s="5" t="s">
        <v>2580</v>
      </c>
      <c r="AC29" s="21">
        <v>44512</v>
      </c>
      <c r="AD29" s="21">
        <v>44530</v>
      </c>
      <c r="AE29" s="5" t="s">
        <v>918</v>
      </c>
      <c r="AF29" s="21">
        <v>44771</v>
      </c>
      <c r="AG29" s="5" t="s">
        <v>2581</v>
      </c>
      <c r="AH29" s="5" t="s">
        <v>2582</v>
      </c>
      <c r="AI29" s="6">
        <v>640395422</v>
      </c>
      <c r="AJ29" s="21">
        <v>44974</v>
      </c>
      <c r="AK29" s="6">
        <v>89020904</v>
      </c>
      <c r="AL29" s="5"/>
      <c r="AM29" s="5"/>
      <c r="AN29" s="6">
        <v>0</v>
      </c>
      <c r="AO29" s="5"/>
      <c r="AP29" s="6">
        <f>+AI29+AK29</f>
        <v>729416326</v>
      </c>
      <c r="AQ29" s="5" t="s">
        <v>992</v>
      </c>
      <c r="AR29" s="21" t="s">
        <v>2583</v>
      </c>
      <c r="AS29" s="5" t="s">
        <v>2584</v>
      </c>
      <c r="AT29" s="5" t="s">
        <v>885</v>
      </c>
      <c r="AU29" s="5" t="s">
        <v>2585</v>
      </c>
      <c r="AV29" s="5" t="s">
        <v>2586</v>
      </c>
      <c r="AW29" s="127">
        <v>1</v>
      </c>
      <c r="AX29" s="127">
        <v>0</v>
      </c>
      <c r="AY29" s="127">
        <v>1</v>
      </c>
      <c r="AZ29" s="21">
        <v>45255</v>
      </c>
      <c r="BA29" s="189">
        <f t="shared" si="32"/>
        <v>24.166666666666668</v>
      </c>
      <c r="BB29" s="5" t="str">
        <f ca="1">+IF(AZ29&lt;NOW(),"VENCIDO","VIGENTE")</f>
        <v>VENCIDO</v>
      </c>
      <c r="BC29" s="5" t="s">
        <v>12</v>
      </c>
      <c r="BD29" s="21">
        <v>45610</v>
      </c>
      <c r="BE29" s="5" t="s">
        <v>25</v>
      </c>
      <c r="BF29" s="5" t="s">
        <v>25</v>
      </c>
      <c r="BG29" s="5" t="s">
        <v>25</v>
      </c>
      <c r="BH29" s="5" t="s">
        <v>2587</v>
      </c>
      <c r="BI29" s="5" t="s">
        <v>2588</v>
      </c>
      <c r="BJ29" s="21">
        <v>44735</v>
      </c>
      <c r="BK29" s="21">
        <v>44853</v>
      </c>
      <c r="BL29" s="5" t="s">
        <v>1059</v>
      </c>
      <c r="BM29" s="21">
        <v>44975</v>
      </c>
      <c r="BN29" s="5" t="s">
        <v>2589</v>
      </c>
      <c r="BO29" s="5" t="s">
        <v>2590</v>
      </c>
      <c r="BP29" s="137">
        <v>700598531</v>
      </c>
      <c r="BQ29" s="137"/>
      <c r="BR29" s="137"/>
      <c r="BS29" s="137"/>
      <c r="BT29" s="24">
        <v>611577627</v>
      </c>
      <c r="BU29" s="21">
        <v>45026</v>
      </c>
      <c r="BV29" s="24">
        <v>89020904</v>
      </c>
      <c r="BW29" s="5"/>
      <c r="BX29" s="24">
        <v>0</v>
      </c>
      <c r="BY29" s="24">
        <f>+BT29+BV29</f>
        <v>700598531</v>
      </c>
      <c r="BZ29" s="190" t="s">
        <v>992</v>
      </c>
      <c r="CA29" s="191" t="s">
        <v>2591</v>
      </c>
      <c r="CB29" s="2" t="s">
        <v>2592</v>
      </c>
      <c r="CC29" s="5" t="s">
        <v>2501</v>
      </c>
      <c r="CD29" s="21">
        <v>44914</v>
      </c>
      <c r="CE29" s="5" t="s">
        <v>2593</v>
      </c>
      <c r="CF29" s="21">
        <v>45198</v>
      </c>
      <c r="CG29" s="5" t="s">
        <v>2594</v>
      </c>
      <c r="CH29" s="192">
        <v>44853</v>
      </c>
      <c r="CI29" s="192">
        <v>45565</v>
      </c>
      <c r="CJ29" s="192"/>
      <c r="CK29" s="192"/>
      <c r="CL29" s="192"/>
      <c r="CM29" s="192" t="s">
        <v>2594</v>
      </c>
      <c r="CN29" s="192">
        <v>44853</v>
      </c>
      <c r="CO29" s="192">
        <v>46202</v>
      </c>
      <c r="CP29" s="192" t="s">
        <v>2594</v>
      </c>
      <c r="CQ29" s="192" t="s">
        <v>2162</v>
      </c>
      <c r="CR29" s="192"/>
      <c r="CS29" s="192"/>
      <c r="CT29" s="192"/>
      <c r="CU29" s="192"/>
      <c r="CV29" s="189">
        <v>0</v>
      </c>
      <c r="CW29" s="192">
        <v>0</v>
      </c>
      <c r="CX29" s="192">
        <v>0</v>
      </c>
      <c r="CY29" s="21">
        <v>45198</v>
      </c>
      <c r="CZ29" s="193">
        <f t="shared" si="17"/>
        <v>11.5</v>
      </c>
      <c r="DA29" s="194">
        <v>1</v>
      </c>
      <c r="DB29" s="194">
        <v>1</v>
      </c>
      <c r="DC29" s="194"/>
      <c r="DD29" s="194"/>
      <c r="DE29" s="194"/>
      <c r="DF29" s="194">
        <v>1</v>
      </c>
      <c r="DG29" s="194">
        <v>1</v>
      </c>
      <c r="DH29" s="194"/>
      <c r="DI29" s="194"/>
      <c r="DJ29" s="194"/>
      <c r="DK29" s="195">
        <f t="shared" ca="1" si="3"/>
        <v>2.3072463768115941</v>
      </c>
      <c r="DL29" s="25" t="str">
        <f t="shared" ca="1" si="18"/>
        <v>VENCIDO</v>
      </c>
      <c r="DM29" s="190" t="s">
        <v>12</v>
      </c>
      <c r="DN29" s="24">
        <v>0</v>
      </c>
      <c r="DO29" s="24">
        <v>0</v>
      </c>
      <c r="DP29" s="26">
        <v>2</v>
      </c>
      <c r="DQ29" s="2" t="s">
        <v>2595</v>
      </c>
      <c r="DR29" s="24" t="s">
        <v>2596</v>
      </c>
      <c r="DS29" s="24">
        <f>180400151+447392906+72804988</f>
        <v>700598045</v>
      </c>
      <c r="DT29" s="24">
        <v>0</v>
      </c>
      <c r="DU29" s="25">
        <f t="shared" ref="DU29" si="38">+DS29/BY29</f>
        <v>0.99999930630742362</v>
      </c>
      <c r="DV29" s="24">
        <v>486</v>
      </c>
      <c r="DW29" s="188">
        <v>45559</v>
      </c>
      <c r="DX29" s="5" t="s">
        <v>462</v>
      </c>
      <c r="DY29" s="21">
        <v>44512</v>
      </c>
      <c r="DZ29" s="21">
        <v>44853</v>
      </c>
      <c r="EA29" s="5" t="s">
        <v>1280</v>
      </c>
      <c r="EB29" s="24">
        <v>67617815</v>
      </c>
      <c r="EC29" s="2"/>
      <c r="ED29" s="2"/>
      <c r="EE29" s="2"/>
      <c r="EF29" s="27"/>
      <c r="EG29" s="28"/>
      <c r="EH29" s="196">
        <f t="shared" ca="1" si="22"/>
        <v>45649</v>
      </c>
      <c r="EI29" s="5"/>
      <c r="EJ29" s="5"/>
      <c r="EK29" s="5" t="s">
        <v>2261</v>
      </c>
      <c r="EL29" s="20" t="s">
        <v>892</v>
      </c>
      <c r="EM29" s="29" t="s">
        <v>2597</v>
      </c>
      <c r="EN29" s="209" t="s">
        <v>2598</v>
      </c>
      <c r="EO29" s="232">
        <v>45635</v>
      </c>
      <c r="EP29" s="214">
        <f>BY29+VLOOKUP(DX29,$1:$1048576,77,FALSE)</f>
        <v>795087335</v>
      </c>
      <c r="EQ29" s="198">
        <f t="shared" si="23"/>
        <v>31803493.400000002</v>
      </c>
      <c r="ER29" s="198">
        <f t="shared" si="24"/>
        <v>826890828.39999998</v>
      </c>
    </row>
    <row r="30" spans="1:148" s="4" customFormat="1" ht="107.25" customHeight="1">
      <c r="A30" s="231" t="s">
        <v>507</v>
      </c>
      <c r="B30" s="2" t="e">
        <f>+#REF!+1</f>
        <v>#REF!</v>
      </c>
      <c r="C30" s="20" t="s">
        <v>284</v>
      </c>
      <c r="D30" s="5" t="s">
        <v>241</v>
      </c>
      <c r="E30" s="2" t="s">
        <v>508</v>
      </c>
      <c r="F30" s="5" t="s">
        <v>252</v>
      </c>
      <c r="G30" s="21">
        <v>44505</v>
      </c>
      <c r="H30" s="5">
        <v>454</v>
      </c>
      <c r="I30" s="5">
        <v>0</v>
      </c>
      <c r="J30" s="187" t="s">
        <v>2599</v>
      </c>
      <c r="K30" s="22">
        <v>0</v>
      </c>
      <c r="L30" s="22">
        <v>0</v>
      </c>
      <c r="M30" s="22">
        <v>0</v>
      </c>
      <c r="N30" s="22">
        <v>0</v>
      </c>
      <c r="O30" s="22">
        <v>0</v>
      </c>
      <c r="P30" s="22">
        <v>0</v>
      </c>
      <c r="Q30" s="6">
        <v>15522743</v>
      </c>
      <c r="R30" s="6">
        <v>388068581</v>
      </c>
      <c r="S30" s="6">
        <v>0</v>
      </c>
      <c r="T30" s="6">
        <v>0</v>
      </c>
      <c r="U30" s="6">
        <f>SUM(K30:T30)</f>
        <v>403591324</v>
      </c>
      <c r="V30" s="5" t="s">
        <v>2600</v>
      </c>
      <c r="W30" s="5"/>
      <c r="X30" s="5" t="s">
        <v>148</v>
      </c>
      <c r="Y30" s="5" t="s">
        <v>871</v>
      </c>
      <c r="Z30" s="2" t="s">
        <v>872</v>
      </c>
      <c r="AA30" s="5" t="s">
        <v>507</v>
      </c>
      <c r="AB30" s="5" t="s">
        <v>508</v>
      </c>
      <c r="AC30" s="21">
        <v>44512</v>
      </c>
      <c r="AD30" s="21">
        <v>44649</v>
      </c>
      <c r="AE30" s="5" t="s">
        <v>874</v>
      </c>
      <c r="AF30" s="21">
        <v>44923</v>
      </c>
      <c r="AG30" s="5" t="s">
        <v>2601</v>
      </c>
      <c r="AH30" s="5" t="s">
        <v>2602</v>
      </c>
      <c r="AI30" s="6">
        <v>359222976</v>
      </c>
      <c r="AJ30" s="188"/>
      <c r="AK30" s="6">
        <v>0</v>
      </c>
      <c r="AL30" s="5"/>
      <c r="AM30" s="5"/>
      <c r="AN30" s="6">
        <v>0</v>
      </c>
      <c r="AO30" s="5"/>
      <c r="AP30" s="6">
        <f>+AI30+AK30+AN30</f>
        <v>359222976</v>
      </c>
      <c r="AQ30" s="5" t="s">
        <v>876</v>
      </c>
      <c r="AR30" s="5" t="s">
        <v>876</v>
      </c>
      <c r="AS30" s="5" t="s">
        <v>876</v>
      </c>
      <c r="AT30" s="5" t="s">
        <v>2603</v>
      </c>
      <c r="AU30" s="5" t="s">
        <v>2604</v>
      </c>
      <c r="AV30" s="5" t="s">
        <v>2605</v>
      </c>
      <c r="AW30" s="127">
        <v>0.05</v>
      </c>
      <c r="AX30" s="127">
        <v>0</v>
      </c>
      <c r="AY30" s="127">
        <f t="shared" ref="AY30" ca="1" si="39">+(EH30-AD30)/(AZ30-AD30)</f>
        <v>0.94696969696969702</v>
      </c>
      <c r="AZ30" s="21">
        <v>45705</v>
      </c>
      <c r="BA30" s="189" t="s">
        <v>874</v>
      </c>
      <c r="BB30" s="5" t="str">
        <f t="shared" ref="BB30" ca="1" si="40">+IF(AZ30&lt;NOW(),"VENCIDO","VIGENTE")</f>
        <v>VIGENTE</v>
      </c>
      <c r="BC30" s="5" t="s">
        <v>2419</v>
      </c>
      <c r="BD30" s="21"/>
      <c r="BE30" s="5" t="s">
        <v>25</v>
      </c>
      <c r="BF30" s="5" t="s">
        <v>25</v>
      </c>
      <c r="BG30" s="5" t="s">
        <v>25</v>
      </c>
      <c r="BH30" s="5" t="s">
        <v>2606</v>
      </c>
      <c r="BI30" s="5" t="s">
        <v>2607</v>
      </c>
      <c r="BJ30" s="21">
        <v>44768</v>
      </c>
      <c r="BK30" s="21">
        <v>45572</v>
      </c>
      <c r="BL30" s="5" t="s">
        <v>1059</v>
      </c>
      <c r="BM30" s="21">
        <v>45694</v>
      </c>
      <c r="BN30" s="5" t="s">
        <v>2608</v>
      </c>
      <c r="BO30" s="5" t="s">
        <v>2608</v>
      </c>
      <c r="BP30" s="137"/>
      <c r="BQ30" s="137"/>
      <c r="BR30" s="137">
        <v>344264273</v>
      </c>
      <c r="BS30" s="137"/>
      <c r="BT30" s="24">
        <v>344264273</v>
      </c>
      <c r="BU30" s="5"/>
      <c r="BV30" s="24">
        <v>0</v>
      </c>
      <c r="BW30" s="5"/>
      <c r="BX30" s="24">
        <v>0</v>
      </c>
      <c r="BY30" s="24">
        <v>344264273</v>
      </c>
      <c r="BZ30" s="2"/>
      <c r="CA30" s="191"/>
      <c r="CB30" s="2"/>
      <c r="CC30" s="5"/>
      <c r="CD30" s="5">
        <v>0</v>
      </c>
      <c r="CE30" s="5">
        <v>0</v>
      </c>
      <c r="CF30" s="21"/>
      <c r="CG30" s="5" t="s">
        <v>2609</v>
      </c>
      <c r="CH30" s="192">
        <v>45141</v>
      </c>
      <c r="CI30" s="192">
        <v>45446</v>
      </c>
      <c r="CJ30" s="192" t="s">
        <v>25</v>
      </c>
      <c r="CK30" s="192" t="s">
        <v>25</v>
      </c>
      <c r="CL30" s="192" t="s">
        <v>25</v>
      </c>
      <c r="CM30" s="192" t="s">
        <v>2609</v>
      </c>
      <c r="CN30" s="192">
        <v>45141</v>
      </c>
      <c r="CO30" s="192">
        <v>46359</v>
      </c>
      <c r="CP30" s="192" t="s">
        <v>2609</v>
      </c>
      <c r="CQ30" s="192" t="s">
        <v>2162</v>
      </c>
      <c r="CR30" s="192"/>
      <c r="CS30" s="192" t="s">
        <v>25</v>
      </c>
      <c r="CT30" s="192" t="s">
        <v>25</v>
      </c>
      <c r="CU30" s="192" t="s">
        <v>25</v>
      </c>
      <c r="CV30" s="189" t="s">
        <v>2610</v>
      </c>
      <c r="CW30" s="192">
        <v>45141</v>
      </c>
      <c r="CX30" s="192">
        <v>45263</v>
      </c>
      <c r="CY30" s="21">
        <v>45694</v>
      </c>
      <c r="CZ30" s="193" t="s">
        <v>1059</v>
      </c>
      <c r="DA30" s="194">
        <v>0.32290000000000002</v>
      </c>
      <c r="DB30" s="194"/>
      <c r="DC30" s="194"/>
      <c r="DD30" s="194">
        <v>0</v>
      </c>
      <c r="DE30" s="194"/>
      <c r="DF30" s="194">
        <v>0</v>
      </c>
      <c r="DG30" s="194"/>
      <c r="DH30" s="194"/>
      <c r="DI30" s="194">
        <v>0</v>
      </c>
      <c r="DJ30" s="194"/>
      <c r="DK30" s="273">
        <f ca="1">+(TODAY()-BK30)/(CY30-BK30)</f>
        <v>0.63114754098360659</v>
      </c>
      <c r="DL30" s="25" t="str">
        <f t="shared" ca="1" si="18"/>
        <v>VIGENTE</v>
      </c>
      <c r="DM30" s="190" t="s">
        <v>2419</v>
      </c>
      <c r="DN30" s="24">
        <v>0</v>
      </c>
      <c r="DO30" s="24">
        <v>0</v>
      </c>
      <c r="DP30" s="26">
        <v>0</v>
      </c>
      <c r="DQ30" s="2">
        <v>0</v>
      </c>
      <c r="DR30" s="24">
        <v>0</v>
      </c>
      <c r="DS30" s="24">
        <v>0</v>
      </c>
      <c r="DT30" s="24">
        <v>0</v>
      </c>
      <c r="DU30" s="25">
        <v>0</v>
      </c>
      <c r="DV30" s="24">
        <v>0</v>
      </c>
      <c r="DW30" s="188"/>
      <c r="DX30" s="5" t="s">
        <v>470</v>
      </c>
      <c r="DY30" s="21">
        <v>44881</v>
      </c>
      <c r="DZ30" s="21" t="s">
        <v>2611</v>
      </c>
      <c r="EA30" s="5" t="s">
        <v>1280</v>
      </c>
      <c r="EB30" s="24">
        <v>30084393.5</v>
      </c>
      <c r="EC30" s="2"/>
      <c r="ED30" s="2" t="s">
        <v>1073</v>
      </c>
      <c r="EE30" s="2"/>
      <c r="EF30" s="27"/>
      <c r="EG30" s="28"/>
      <c r="EH30" s="196">
        <f t="shared" ca="1" si="22"/>
        <v>45649</v>
      </c>
      <c r="EI30" s="5"/>
      <c r="EJ30" s="5"/>
      <c r="EK30" s="5" t="s">
        <v>2261</v>
      </c>
      <c r="EL30" s="20" t="s">
        <v>2434</v>
      </c>
      <c r="EM30" s="29" t="s">
        <v>2612</v>
      </c>
      <c r="EN30" s="296" t="s">
        <v>2613</v>
      </c>
      <c r="EO30" s="232">
        <v>45616</v>
      </c>
      <c r="EP30" s="214">
        <f>BY30+VLOOKUP(DX30,$1:$1048576,77,FALSE)</f>
        <v>404433060</v>
      </c>
      <c r="EQ30" s="198">
        <f t="shared" si="23"/>
        <v>16177322.4</v>
      </c>
      <c r="ER30" s="198">
        <f t="shared" si="24"/>
        <v>420610382.39999998</v>
      </c>
    </row>
    <row r="31" spans="1:148" s="4" customFormat="1" ht="126.75" customHeight="1">
      <c r="A31" s="229" t="s">
        <v>470</v>
      </c>
      <c r="B31" s="2" t="e">
        <f t="shared" si="25"/>
        <v>#REF!</v>
      </c>
      <c r="C31" s="20" t="s">
        <v>287</v>
      </c>
      <c r="D31" s="5" t="s">
        <v>288</v>
      </c>
      <c r="E31" s="2" t="s">
        <v>471</v>
      </c>
      <c r="F31" s="5" t="s">
        <v>25</v>
      </c>
      <c r="G31" s="21" t="s">
        <v>25</v>
      </c>
      <c r="H31" s="5" t="s">
        <v>25</v>
      </c>
      <c r="I31" s="5" t="s">
        <v>25</v>
      </c>
      <c r="J31" s="21" t="s">
        <v>25</v>
      </c>
      <c r="K31" s="22">
        <v>0</v>
      </c>
      <c r="L31" s="22">
        <v>0</v>
      </c>
      <c r="M31" s="22">
        <v>0</v>
      </c>
      <c r="N31" s="22">
        <v>0</v>
      </c>
      <c r="O31" s="22">
        <v>0</v>
      </c>
      <c r="P31" s="22">
        <v>0</v>
      </c>
      <c r="Q31" s="6">
        <v>0</v>
      </c>
      <c r="R31" s="6">
        <v>0</v>
      </c>
      <c r="S31" s="6">
        <v>0</v>
      </c>
      <c r="T31" s="6">
        <v>0</v>
      </c>
      <c r="U31" s="6">
        <v>60168787</v>
      </c>
      <c r="V31" s="5" t="s">
        <v>2614</v>
      </c>
      <c r="W31" s="5"/>
      <c r="X31" s="5" t="s">
        <v>359</v>
      </c>
      <c r="Y31" s="5" t="s">
        <v>25</v>
      </c>
      <c r="Z31" s="5" t="s">
        <v>25</v>
      </c>
      <c r="AA31" s="5" t="s">
        <v>25</v>
      </c>
      <c r="AB31" s="5" t="s">
        <v>25</v>
      </c>
      <c r="AC31" s="5" t="s">
        <v>25</v>
      </c>
      <c r="AD31" s="5" t="s">
        <v>25</v>
      </c>
      <c r="AE31" s="5" t="s">
        <v>25</v>
      </c>
      <c r="AF31" s="5" t="s">
        <v>25</v>
      </c>
      <c r="AG31" s="5" t="s">
        <v>25</v>
      </c>
      <c r="AH31" s="5" t="s">
        <v>25</v>
      </c>
      <c r="AI31" s="5" t="s">
        <v>25</v>
      </c>
      <c r="AJ31" s="5" t="s">
        <v>25</v>
      </c>
      <c r="AK31" s="5" t="s">
        <v>25</v>
      </c>
      <c r="AL31" s="5" t="s">
        <v>25</v>
      </c>
      <c r="AM31" s="5" t="s">
        <v>25</v>
      </c>
      <c r="AN31" s="5" t="s">
        <v>25</v>
      </c>
      <c r="AO31" s="5" t="s">
        <v>25</v>
      </c>
      <c r="AP31" s="5" t="s">
        <v>25</v>
      </c>
      <c r="AQ31" s="5" t="s">
        <v>25</v>
      </c>
      <c r="AR31" s="5" t="s">
        <v>25</v>
      </c>
      <c r="AS31" s="5" t="s">
        <v>25</v>
      </c>
      <c r="AT31" s="5" t="s">
        <v>25</v>
      </c>
      <c r="AU31" s="5" t="s">
        <v>25</v>
      </c>
      <c r="AV31" s="5" t="s">
        <v>25</v>
      </c>
      <c r="AW31" s="5" t="s">
        <v>25</v>
      </c>
      <c r="AX31" s="5" t="s">
        <v>25</v>
      </c>
      <c r="AY31" s="5" t="s">
        <v>25</v>
      </c>
      <c r="AZ31" s="5" t="s">
        <v>25</v>
      </c>
      <c r="BA31" s="5" t="s">
        <v>25</v>
      </c>
      <c r="BB31" s="5" t="s">
        <v>25</v>
      </c>
      <c r="BC31" s="5" t="s">
        <v>25</v>
      </c>
      <c r="BD31" s="5" t="s">
        <v>25</v>
      </c>
      <c r="BE31" s="5" t="s">
        <v>25</v>
      </c>
      <c r="BF31" s="5" t="s">
        <v>25</v>
      </c>
      <c r="BG31" s="5" t="s">
        <v>25</v>
      </c>
      <c r="BH31" s="5" t="s">
        <v>470</v>
      </c>
      <c r="BI31" s="5" t="s">
        <v>471</v>
      </c>
      <c r="BJ31" s="21">
        <v>44881</v>
      </c>
      <c r="BK31" s="21">
        <v>45572</v>
      </c>
      <c r="BL31" s="5" t="s">
        <v>1008</v>
      </c>
      <c r="BM31" s="21">
        <v>45783</v>
      </c>
      <c r="BN31" s="5" t="s">
        <v>1280</v>
      </c>
      <c r="BO31" s="5" t="s">
        <v>2492</v>
      </c>
      <c r="BP31" s="137"/>
      <c r="BQ31" s="137"/>
      <c r="BR31" s="137"/>
      <c r="BS31" s="137"/>
      <c r="BT31" s="24">
        <v>60168787</v>
      </c>
      <c r="BU31" s="5"/>
      <c r="BV31" s="24">
        <v>0</v>
      </c>
      <c r="BW31" s="5"/>
      <c r="BX31" s="24">
        <v>0</v>
      </c>
      <c r="BY31" s="24">
        <f>+BT31+BV31+BX31</f>
        <v>60168787</v>
      </c>
      <c r="BZ31" s="2"/>
      <c r="CA31" s="191"/>
      <c r="CB31" s="2">
        <v>0</v>
      </c>
      <c r="CC31" s="5">
        <v>0</v>
      </c>
      <c r="CD31" s="5">
        <v>0</v>
      </c>
      <c r="CE31" s="5">
        <v>0</v>
      </c>
      <c r="CF31" s="21"/>
      <c r="CG31" s="5" t="s">
        <v>2615</v>
      </c>
      <c r="CH31" s="192">
        <v>45071</v>
      </c>
      <c r="CI31" s="192">
        <v>45009</v>
      </c>
      <c r="CJ31" s="192" t="s">
        <v>25</v>
      </c>
      <c r="CK31" s="192" t="s">
        <v>25</v>
      </c>
      <c r="CL31" s="192" t="s">
        <v>25</v>
      </c>
      <c r="CM31" s="5" t="s">
        <v>2615</v>
      </c>
      <c r="CN31" s="192">
        <v>45071</v>
      </c>
      <c r="CO31" s="192">
        <v>46715</v>
      </c>
      <c r="CP31" s="5" t="s">
        <v>2615</v>
      </c>
      <c r="CQ31" s="192">
        <v>45079</v>
      </c>
      <c r="CR31" s="192">
        <v>47446</v>
      </c>
      <c r="CS31" s="192" t="s">
        <v>25</v>
      </c>
      <c r="CT31" s="192" t="s">
        <v>25</v>
      </c>
      <c r="CU31" s="192" t="s">
        <v>25</v>
      </c>
      <c r="CV31" s="192" t="s">
        <v>25</v>
      </c>
      <c r="CW31" s="192" t="s">
        <v>25</v>
      </c>
      <c r="CX31" s="192" t="s">
        <v>25</v>
      </c>
      <c r="CY31" s="21">
        <f>+BM31</f>
        <v>45783</v>
      </c>
      <c r="CZ31" s="21" t="s">
        <v>1008</v>
      </c>
      <c r="DA31" s="194">
        <v>0.34970000000000001</v>
      </c>
      <c r="DB31" s="194"/>
      <c r="DC31" s="194"/>
      <c r="DD31" s="194"/>
      <c r="DE31" s="194"/>
      <c r="DF31" s="194">
        <v>0</v>
      </c>
      <c r="DG31" s="194"/>
      <c r="DH31" s="194"/>
      <c r="DI31" s="194"/>
      <c r="DJ31" s="194"/>
      <c r="DK31" s="195">
        <f t="shared" ca="1" si="3"/>
        <v>0.36492890995260663</v>
      </c>
      <c r="DL31" s="25" t="str">
        <f t="shared" ca="1" si="18"/>
        <v>VIGENTE</v>
      </c>
      <c r="DM31" s="190" t="s">
        <v>2419</v>
      </c>
      <c r="DN31" s="24">
        <v>0</v>
      </c>
      <c r="DO31" s="24">
        <v>0</v>
      </c>
      <c r="DP31" s="26">
        <v>0</v>
      </c>
      <c r="DQ31" s="2">
        <v>0</v>
      </c>
      <c r="DR31" s="24">
        <v>0</v>
      </c>
      <c r="DS31" s="24">
        <v>0</v>
      </c>
      <c r="DT31" s="24">
        <v>0</v>
      </c>
      <c r="DU31" s="25">
        <v>0</v>
      </c>
      <c r="DV31" s="24">
        <v>0</v>
      </c>
      <c r="DW31" s="188"/>
      <c r="DX31" s="5" t="s">
        <v>25</v>
      </c>
      <c r="DY31" s="21" t="s">
        <v>25</v>
      </c>
      <c r="DZ31" s="21" t="s">
        <v>25</v>
      </c>
      <c r="EA31" s="5" t="s">
        <v>25</v>
      </c>
      <c r="EB31" s="24" t="s">
        <v>25</v>
      </c>
      <c r="EC31" s="2"/>
      <c r="ED31" s="2"/>
      <c r="EE31" s="2"/>
      <c r="EF31" s="27"/>
      <c r="EG31" s="28"/>
      <c r="EH31" s="196">
        <f t="shared" ca="1" si="22"/>
        <v>45649</v>
      </c>
      <c r="EI31" s="5"/>
      <c r="EJ31" s="5"/>
      <c r="EK31" s="5" t="s">
        <v>2261</v>
      </c>
      <c r="EL31" s="20" t="s">
        <v>2434</v>
      </c>
      <c r="EM31" s="29" t="s">
        <v>2616</v>
      </c>
      <c r="EN31" s="296" t="s">
        <v>2617</v>
      </c>
      <c r="EO31" s="232">
        <v>45616</v>
      </c>
      <c r="EP31" s="214">
        <v>0</v>
      </c>
      <c r="EQ31" s="198">
        <v>0</v>
      </c>
      <c r="ER31" s="198">
        <v>0</v>
      </c>
    </row>
    <row r="32" spans="1:148" s="4" customFormat="1" ht="277.5" customHeight="1">
      <c r="A32" s="59" t="s">
        <v>428</v>
      </c>
      <c r="B32" s="2" t="e">
        <f>+#REF!+1</f>
        <v>#REF!</v>
      </c>
      <c r="C32" s="20" t="s">
        <v>429</v>
      </c>
      <c r="D32" s="5" t="s">
        <v>241</v>
      </c>
      <c r="E32" s="2" t="s">
        <v>430</v>
      </c>
      <c r="F32" s="5" t="s">
        <v>378</v>
      </c>
      <c r="G32" s="21">
        <v>44165</v>
      </c>
      <c r="H32" s="5">
        <v>9848</v>
      </c>
      <c r="I32" s="5">
        <v>1702</v>
      </c>
      <c r="J32" s="187" t="s">
        <v>2618</v>
      </c>
      <c r="K32" s="22">
        <v>0</v>
      </c>
      <c r="L32" s="22">
        <v>8975317090</v>
      </c>
      <c r="M32" s="22">
        <v>0</v>
      </c>
      <c r="N32" s="22">
        <v>624985575</v>
      </c>
      <c r="O32" s="22">
        <v>3899820010</v>
      </c>
      <c r="P32" s="22">
        <v>0</v>
      </c>
      <c r="Q32" s="6">
        <v>0</v>
      </c>
      <c r="R32" s="6">
        <v>762901953</v>
      </c>
      <c r="S32" s="6">
        <v>0</v>
      </c>
      <c r="T32" s="6">
        <v>0</v>
      </c>
      <c r="U32" s="6">
        <f t="shared" ref="U32" si="41">SUM(K32:T32)</f>
        <v>14263024628</v>
      </c>
      <c r="V32" s="5" t="s">
        <v>2619</v>
      </c>
      <c r="W32" s="5" t="s">
        <v>2620</v>
      </c>
      <c r="X32" s="5" t="s">
        <v>1979</v>
      </c>
      <c r="Y32" s="5" t="s">
        <v>1580</v>
      </c>
      <c r="Z32" s="2" t="s">
        <v>1299</v>
      </c>
      <c r="AA32" s="5" t="s">
        <v>25</v>
      </c>
      <c r="AB32" s="5" t="s">
        <v>25</v>
      </c>
      <c r="AC32" s="5" t="s">
        <v>25</v>
      </c>
      <c r="AD32" s="5" t="s">
        <v>25</v>
      </c>
      <c r="AE32" s="5" t="s">
        <v>25</v>
      </c>
      <c r="AF32" s="5" t="s">
        <v>25</v>
      </c>
      <c r="AG32" s="5" t="s">
        <v>25</v>
      </c>
      <c r="AH32" s="5" t="s">
        <v>25</v>
      </c>
      <c r="AI32" s="5" t="s">
        <v>25</v>
      </c>
      <c r="AJ32" s="5" t="s">
        <v>25</v>
      </c>
      <c r="AK32" s="5" t="s">
        <v>25</v>
      </c>
      <c r="AL32" s="5" t="s">
        <v>25</v>
      </c>
      <c r="AM32" s="5" t="s">
        <v>25</v>
      </c>
      <c r="AN32" s="5" t="s">
        <v>25</v>
      </c>
      <c r="AO32" s="5" t="s">
        <v>25</v>
      </c>
      <c r="AP32" s="5" t="s">
        <v>25</v>
      </c>
      <c r="AQ32" s="5" t="s">
        <v>25</v>
      </c>
      <c r="AR32" s="5" t="s">
        <v>25</v>
      </c>
      <c r="AS32" s="5" t="s">
        <v>25</v>
      </c>
      <c r="AT32" s="5" t="s">
        <v>25</v>
      </c>
      <c r="AU32" s="5" t="s">
        <v>25</v>
      </c>
      <c r="AV32" s="5" t="s">
        <v>25</v>
      </c>
      <c r="AW32" s="5" t="s">
        <v>25</v>
      </c>
      <c r="AX32" s="5" t="s">
        <v>25</v>
      </c>
      <c r="AY32" s="5" t="s">
        <v>25</v>
      </c>
      <c r="AZ32" s="5" t="s">
        <v>25</v>
      </c>
      <c r="BA32" s="5" t="s">
        <v>25</v>
      </c>
      <c r="BB32" s="5" t="s">
        <v>25</v>
      </c>
      <c r="BC32" s="5" t="s">
        <v>25</v>
      </c>
      <c r="BD32" s="5" t="s">
        <v>25</v>
      </c>
      <c r="BE32" s="5" t="s">
        <v>25</v>
      </c>
      <c r="BF32" s="5" t="s">
        <v>25</v>
      </c>
      <c r="BG32" s="5" t="s">
        <v>25</v>
      </c>
      <c r="BH32" s="5" t="s">
        <v>428</v>
      </c>
      <c r="BI32" s="5" t="s">
        <v>430</v>
      </c>
      <c r="BJ32" s="21">
        <v>44602</v>
      </c>
      <c r="BK32" s="21">
        <v>44728</v>
      </c>
      <c r="BL32" s="5" t="s">
        <v>1694</v>
      </c>
      <c r="BM32" s="21">
        <v>45275</v>
      </c>
      <c r="BN32" s="5" t="s">
        <v>2621</v>
      </c>
      <c r="BO32" s="5" t="s">
        <v>2622</v>
      </c>
      <c r="BP32" s="137">
        <v>5062873920.6224995</v>
      </c>
      <c r="BQ32" s="137">
        <v>5153798450.8424997</v>
      </c>
      <c r="BR32" s="137">
        <v>3985769441.5574999</v>
      </c>
      <c r="BS32" s="137"/>
      <c r="BT32" s="24">
        <v>14202441813</v>
      </c>
      <c r="BU32" s="5"/>
      <c r="BV32" s="24">
        <v>0</v>
      </c>
      <c r="BW32" s="5"/>
      <c r="BX32" s="24">
        <v>0</v>
      </c>
      <c r="BY32" s="24">
        <f>+BT32+BV32</f>
        <v>14202441813</v>
      </c>
      <c r="BZ32" s="190" t="s">
        <v>876</v>
      </c>
      <c r="CA32" s="191" t="s">
        <v>876</v>
      </c>
      <c r="CB32" s="2" t="s">
        <v>876</v>
      </c>
      <c r="CC32" s="5" t="s">
        <v>2623</v>
      </c>
      <c r="CD32" s="5" t="s">
        <v>2624</v>
      </c>
      <c r="CE32" s="5" t="s">
        <v>2625</v>
      </c>
      <c r="CF32" s="21" t="s">
        <v>2626</v>
      </c>
      <c r="CG32" s="5" t="s">
        <v>2627</v>
      </c>
      <c r="CH32" s="192">
        <v>45184</v>
      </c>
      <c r="CI32" s="192">
        <v>45741</v>
      </c>
      <c r="CJ32" s="192"/>
      <c r="CK32" s="192"/>
      <c r="CL32" s="192"/>
      <c r="CM32" s="192" t="s">
        <v>2628</v>
      </c>
      <c r="CN32" s="192">
        <v>45184</v>
      </c>
      <c r="CO32" s="192">
        <v>46655</v>
      </c>
      <c r="CP32" s="192" t="s">
        <v>2629</v>
      </c>
      <c r="CQ32" s="192">
        <v>45560</v>
      </c>
      <c r="CR32" s="192">
        <v>47386</v>
      </c>
      <c r="CS32" s="192"/>
      <c r="CT32" s="192"/>
      <c r="CU32" s="192"/>
      <c r="CV32" s="189" t="s">
        <v>2630</v>
      </c>
      <c r="CW32" s="192">
        <v>45184</v>
      </c>
      <c r="CX32" s="192">
        <v>45560</v>
      </c>
      <c r="CY32" s="21">
        <v>45955</v>
      </c>
      <c r="CZ32" s="259">
        <f t="shared" si="17"/>
        <v>40.9</v>
      </c>
      <c r="DA32" s="194">
        <v>0.24210000000000001</v>
      </c>
      <c r="DB32" s="194"/>
      <c r="DC32" s="194"/>
      <c r="DD32" s="194"/>
      <c r="DE32" s="194"/>
      <c r="DF32" s="194">
        <v>0.24</v>
      </c>
      <c r="DG32" s="194"/>
      <c r="DH32" s="194"/>
      <c r="DI32" s="194"/>
      <c r="DJ32" s="194"/>
      <c r="DK32" s="195">
        <f t="shared" ca="1" si="3"/>
        <v>0.75061124694376524</v>
      </c>
      <c r="DL32" s="25" t="str">
        <f t="shared" ca="1" si="18"/>
        <v>VIGENTE</v>
      </c>
      <c r="DM32" s="190" t="s">
        <v>10</v>
      </c>
      <c r="DN32" s="24">
        <v>0</v>
      </c>
      <c r="DO32" s="24">
        <v>0</v>
      </c>
      <c r="DP32" s="26">
        <v>4</v>
      </c>
      <c r="DQ32" s="2" t="s">
        <v>2631</v>
      </c>
      <c r="DR32" s="24" t="s">
        <v>2632</v>
      </c>
      <c r="DS32" s="24">
        <f>828998383+1202066012+808797400+599181026</f>
        <v>3439042821</v>
      </c>
      <c r="DT32" s="24">
        <f t="shared" ref="DT32:DT33" si="42">BY32-DS32</f>
        <v>10763398992</v>
      </c>
      <c r="DU32" s="25">
        <f t="shared" ref="DU32:DU33" si="43">+DS32/BY32</f>
        <v>0.24214447531495054</v>
      </c>
      <c r="DV32" s="24">
        <v>0</v>
      </c>
      <c r="DW32" s="188" t="s">
        <v>25</v>
      </c>
      <c r="DX32" s="5" t="s">
        <v>472</v>
      </c>
      <c r="DY32" s="21">
        <v>44678</v>
      </c>
      <c r="DZ32" s="21">
        <v>44728</v>
      </c>
      <c r="EA32" s="5" t="s">
        <v>2633</v>
      </c>
      <c r="EB32" s="24">
        <v>995013740</v>
      </c>
      <c r="EC32" s="2"/>
      <c r="ED32" s="2" t="s">
        <v>1073</v>
      </c>
      <c r="EE32" s="2"/>
      <c r="EF32" s="27"/>
      <c r="EG32" s="28"/>
      <c r="EH32" s="196">
        <f t="shared" ca="1" si="22"/>
        <v>45649</v>
      </c>
      <c r="EI32" s="5"/>
      <c r="EJ32" s="5"/>
      <c r="EK32" s="5" t="s">
        <v>2261</v>
      </c>
      <c r="EL32" s="20" t="s">
        <v>892</v>
      </c>
      <c r="EM32" s="29" t="s">
        <v>2634</v>
      </c>
      <c r="EN32" s="209" t="s">
        <v>2635</v>
      </c>
      <c r="EO32" s="232">
        <v>45635</v>
      </c>
      <c r="EP32" s="214">
        <f>BY32+VLOOKUP(DX32,$1:$1048576,77,FALSE)</f>
        <v>15197455553</v>
      </c>
      <c r="EQ32" s="198">
        <f t="shared" si="23"/>
        <v>607898222.12</v>
      </c>
      <c r="ER32" s="198">
        <f t="shared" si="24"/>
        <v>15805353775.120001</v>
      </c>
    </row>
    <row r="33" spans="1:148" s="4" customFormat="1" ht="197.25" customHeight="1">
      <c r="A33" s="59" t="s">
        <v>472</v>
      </c>
      <c r="B33" s="2" t="e">
        <f t="shared" si="25"/>
        <v>#REF!</v>
      </c>
      <c r="C33" s="20" t="s">
        <v>287</v>
      </c>
      <c r="D33" s="5" t="s">
        <v>288</v>
      </c>
      <c r="E33" s="2" t="s">
        <v>473</v>
      </c>
      <c r="F33" s="5" t="s">
        <v>25</v>
      </c>
      <c r="G33" s="5" t="s">
        <v>25</v>
      </c>
      <c r="H33" s="5" t="s">
        <v>25</v>
      </c>
      <c r="I33" s="5" t="s">
        <v>25</v>
      </c>
      <c r="J33" s="5" t="s">
        <v>25</v>
      </c>
      <c r="K33" s="22">
        <v>0</v>
      </c>
      <c r="L33" s="22">
        <v>0</v>
      </c>
      <c r="M33" s="22">
        <v>0</v>
      </c>
      <c r="N33" s="22">
        <v>995014425</v>
      </c>
      <c r="O33" s="22">
        <v>0</v>
      </c>
      <c r="P33" s="22">
        <v>0</v>
      </c>
      <c r="Q33" s="6">
        <v>0</v>
      </c>
      <c r="R33" s="6">
        <v>0</v>
      </c>
      <c r="S33" s="6">
        <v>0</v>
      </c>
      <c r="T33" s="6">
        <v>0</v>
      </c>
      <c r="U33" s="6">
        <f t="shared" ref="U33" si="44">SUM(K33:T33)</f>
        <v>995014425</v>
      </c>
      <c r="V33" s="5" t="s">
        <v>2636</v>
      </c>
      <c r="W33" s="5" t="s">
        <v>2637</v>
      </c>
      <c r="X33" s="5" t="s">
        <v>359</v>
      </c>
      <c r="Y33" s="5" t="s">
        <v>25</v>
      </c>
      <c r="Z33" s="2" t="s">
        <v>896</v>
      </c>
      <c r="AA33" s="5" t="s">
        <v>25</v>
      </c>
      <c r="AB33" s="5" t="s">
        <v>25</v>
      </c>
      <c r="AC33" s="5" t="s">
        <v>25</v>
      </c>
      <c r="AD33" s="5" t="s">
        <v>25</v>
      </c>
      <c r="AE33" s="5" t="s">
        <v>25</v>
      </c>
      <c r="AF33" s="5" t="s">
        <v>25</v>
      </c>
      <c r="AG33" s="5" t="s">
        <v>25</v>
      </c>
      <c r="AH33" s="5" t="s">
        <v>25</v>
      </c>
      <c r="AI33" s="5" t="s">
        <v>25</v>
      </c>
      <c r="AJ33" s="5" t="s">
        <v>25</v>
      </c>
      <c r="AK33" s="5" t="s">
        <v>25</v>
      </c>
      <c r="AL33" s="5" t="s">
        <v>25</v>
      </c>
      <c r="AM33" s="5" t="s">
        <v>25</v>
      </c>
      <c r="AN33" s="5" t="s">
        <v>25</v>
      </c>
      <c r="AO33" s="5" t="s">
        <v>25</v>
      </c>
      <c r="AP33" s="5" t="s">
        <v>25</v>
      </c>
      <c r="AQ33" s="5" t="s">
        <v>25</v>
      </c>
      <c r="AR33" s="5" t="s">
        <v>25</v>
      </c>
      <c r="AS33" s="5" t="s">
        <v>25</v>
      </c>
      <c r="AT33" s="5" t="s">
        <v>25</v>
      </c>
      <c r="AU33" s="5" t="s">
        <v>25</v>
      </c>
      <c r="AV33" s="5" t="s">
        <v>25</v>
      </c>
      <c r="AW33" s="5" t="s">
        <v>25</v>
      </c>
      <c r="AX33" s="5" t="s">
        <v>25</v>
      </c>
      <c r="AY33" s="5" t="s">
        <v>25</v>
      </c>
      <c r="AZ33" s="5" t="s">
        <v>25</v>
      </c>
      <c r="BA33" s="5" t="s">
        <v>25</v>
      </c>
      <c r="BB33" s="5" t="s">
        <v>25</v>
      </c>
      <c r="BC33" s="5" t="s">
        <v>25</v>
      </c>
      <c r="BD33" s="5" t="s">
        <v>25</v>
      </c>
      <c r="BE33" s="5" t="s">
        <v>25</v>
      </c>
      <c r="BF33" s="5" t="s">
        <v>25</v>
      </c>
      <c r="BG33" s="5" t="s">
        <v>25</v>
      </c>
      <c r="BH33" s="5" t="s">
        <v>472</v>
      </c>
      <c r="BI33" s="5" t="s">
        <v>473</v>
      </c>
      <c r="BJ33" s="21">
        <v>44678</v>
      </c>
      <c r="BK33" s="21">
        <v>44728</v>
      </c>
      <c r="BL33" s="5" t="s">
        <v>2638</v>
      </c>
      <c r="BM33" s="21">
        <v>45337</v>
      </c>
      <c r="BN33" s="5" t="s">
        <v>2633</v>
      </c>
      <c r="BO33" s="5" t="s">
        <v>1967</v>
      </c>
      <c r="BP33" s="137"/>
      <c r="BQ33" s="137"/>
      <c r="BR33" s="137"/>
      <c r="BS33" s="137"/>
      <c r="BT33" s="24">
        <v>995013740</v>
      </c>
      <c r="BU33" s="5"/>
      <c r="BV33" s="24">
        <v>0</v>
      </c>
      <c r="BW33" s="5"/>
      <c r="BX33" s="24">
        <v>0</v>
      </c>
      <c r="BY33" s="24">
        <f>+BT33+BV33</f>
        <v>995013740</v>
      </c>
      <c r="BZ33" s="190" t="s">
        <v>876</v>
      </c>
      <c r="CA33" s="191" t="s">
        <v>876</v>
      </c>
      <c r="CB33" s="2" t="s">
        <v>876</v>
      </c>
      <c r="CC33" s="5" t="s">
        <v>2623</v>
      </c>
      <c r="CD33" s="5" t="s">
        <v>2624</v>
      </c>
      <c r="CE33" s="5" t="s">
        <v>2625</v>
      </c>
      <c r="CF33" s="21" t="s">
        <v>2639</v>
      </c>
      <c r="CG33" s="5" t="s">
        <v>2640</v>
      </c>
      <c r="CH33" s="192">
        <v>44678</v>
      </c>
      <c r="CI33" s="192">
        <v>45470</v>
      </c>
      <c r="CJ33" s="192"/>
      <c r="CK33" s="192"/>
      <c r="CL33" s="192"/>
      <c r="CM33" s="192" t="s">
        <v>2640</v>
      </c>
      <c r="CN33" s="192">
        <v>44678</v>
      </c>
      <c r="CO33" s="192">
        <v>46383</v>
      </c>
      <c r="CP33" s="192"/>
      <c r="CQ33" s="192"/>
      <c r="CR33" s="192"/>
      <c r="CS33" s="192" t="s">
        <v>2640</v>
      </c>
      <c r="CT33" s="192">
        <v>44678</v>
      </c>
      <c r="CU33" s="192">
        <v>46504</v>
      </c>
      <c r="CV33" s="189"/>
      <c r="CW33" s="192"/>
      <c r="CX33" s="192"/>
      <c r="CY33" s="21">
        <v>46016</v>
      </c>
      <c r="CZ33" s="193">
        <f t="shared" si="17"/>
        <v>42.93333333333333</v>
      </c>
      <c r="DA33" s="194">
        <v>0.24</v>
      </c>
      <c r="DB33" s="194"/>
      <c r="DC33" s="194"/>
      <c r="DD33" s="194"/>
      <c r="DE33" s="194"/>
      <c r="DF33" s="194">
        <v>0.24</v>
      </c>
      <c r="DG33" s="194"/>
      <c r="DH33" s="194"/>
      <c r="DI33" s="194"/>
      <c r="DJ33" s="194"/>
      <c r="DK33" s="195">
        <f t="shared" ca="1" si="3"/>
        <v>0.71506211180124224</v>
      </c>
      <c r="DL33" s="25" t="str">
        <f t="shared" ca="1" si="18"/>
        <v>VIGENTE</v>
      </c>
      <c r="DM33" s="190" t="s">
        <v>10</v>
      </c>
      <c r="DN33" s="24">
        <v>0</v>
      </c>
      <c r="DO33" s="24">
        <v>0</v>
      </c>
      <c r="DP33" s="26">
        <v>4</v>
      </c>
      <c r="DQ33" s="2" t="s">
        <v>2641</v>
      </c>
      <c r="DR33" s="24" t="s">
        <v>2642</v>
      </c>
      <c r="DS33" s="24">
        <f>58108802+84178162+56616282+41989580</f>
        <v>240892826</v>
      </c>
      <c r="DT33" s="24">
        <f t="shared" si="42"/>
        <v>754120914</v>
      </c>
      <c r="DU33" s="25">
        <f t="shared" si="43"/>
        <v>0.24209999954372488</v>
      </c>
      <c r="DV33" s="24">
        <f t="shared" ref="DV33" si="45">+BY33-DS33</f>
        <v>754120914</v>
      </c>
      <c r="DW33" s="188" t="s">
        <v>25</v>
      </c>
      <c r="DX33" s="5" t="s">
        <v>25</v>
      </c>
      <c r="DY33" s="5" t="s">
        <v>25</v>
      </c>
      <c r="DZ33" s="5" t="s">
        <v>25</v>
      </c>
      <c r="EA33" s="5" t="s">
        <v>25</v>
      </c>
      <c r="EB33" s="5" t="s">
        <v>25</v>
      </c>
      <c r="EC33" s="2"/>
      <c r="ED33" s="2"/>
      <c r="EE33" s="2"/>
      <c r="EF33" s="27"/>
      <c r="EG33" s="28"/>
      <c r="EH33" s="196">
        <f t="shared" ca="1" si="22"/>
        <v>45649</v>
      </c>
      <c r="EI33" s="5"/>
      <c r="EJ33" s="5"/>
      <c r="EK33" s="5" t="s">
        <v>2261</v>
      </c>
      <c r="EL33" s="20" t="s">
        <v>892</v>
      </c>
      <c r="EM33" s="29" t="s">
        <v>2643</v>
      </c>
      <c r="EN33" s="209" t="s">
        <v>2644</v>
      </c>
      <c r="EO33" s="232">
        <v>45635</v>
      </c>
      <c r="EP33" s="214">
        <v>0</v>
      </c>
      <c r="EQ33" s="198">
        <v>0</v>
      </c>
      <c r="ER33" s="198">
        <v>0</v>
      </c>
    </row>
    <row r="34" spans="1:148" s="4" customFormat="1" ht="99.95" customHeight="1">
      <c r="A34" s="247" t="s">
        <v>464</v>
      </c>
      <c r="B34" s="2" t="e">
        <f>+#REF!+1</f>
        <v>#REF!</v>
      </c>
      <c r="C34" s="20" t="s">
        <v>465</v>
      </c>
      <c r="D34" s="5" t="s">
        <v>466</v>
      </c>
      <c r="E34" s="2" t="s">
        <v>467</v>
      </c>
      <c r="F34" s="5" t="s">
        <v>252</v>
      </c>
      <c r="G34" s="21">
        <v>44508</v>
      </c>
      <c r="H34" s="5">
        <v>431</v>
      </c>
      <c r="I34" s="5">
        <v>0</v>
      </c>
      <c r="J34" s="187" t="s">
        <v>2645</v>
      </c>
      <c r="K34" s="22">
        <v>0</v>
      </c>
      <c r="L34" s="22">
        <v>0</v>
      </c>
      <c r="M34" s="22">
        <v>0</v>
      </c>
      <c r="N34" s="22">
        <v>0</v>
      </c>
      <c r="O34" s="22">
        <v>0</v>
      </c>
      <c r="P34" s="22">
        <v>0</v>
      </c>
      <c r="Q34" s="6">
        <v>16698285</v>
      </c>
      <c r="R34" s="6">
        <v>417457122</v>
      </c>
      <c r="S34" s="6">
        <v>0</v>
      </c>
      <c r="T34" s="6">
        <v>0</v>
      </c>
      <c r="U34" s="6">
        <f>SUM(K34:T34)</f>
        <v>434155407</v>
      </c>
      <c r="V34" s="5" t="s">
        <v>2646</v>
      </c>
      <c r="W34" s="5"/>
      <c r="X34" s="5" t="s">
        <v>148</v>
      </c>
      <c r="Y34" s="5" t="s">
        <v>871</v>
      </c>
      <c r="Z34" s="2" t="s">
        <v>1299</v>
      </c>
      <c r="AA34" s="5" t="s">
        <v>25</v>
      </c>
      <c r="AB34" s="5" t="s">
        <v>25</v>
      </c>
      <c r="AC34" s="21" t="s">
        <v>25</v>
      </c>
      <c r="AD34" s="21" t="s">
        <v>25</v>
      </c>
      <c r="AE34" s="5" t="s">
        <v>25</v>
      </c>
      <c r="AF34" s="21" t="s">
        <v>25</v>
      </c>
      <c r="AG34" s="21" t="s">
        <v>25</v>
      </c>
      <c r="AH34" s="21" t="s">
        <v>25</v>
      </c>
      <c r="AI34" s="21" t="s">
        <v>25</v>
      </c>
      <c r="AJ34" s="21" t="s">
        <v>25</v>
      </c>
      <c r="AK34" s="21" t="s">
        <v>25</v>
      </c>
      <c r="AL34" s="21" t="s">
        <v>25</v>
      </c>
      <c r="AM34" s="21" t="s">
        <v>25</v>
      </c>
      <c r="AN34" s="21" t="s">
        <v>25</v>
      </c>
      <c r="AO34" s="21" t="s">
        <v>25</v>
      </c>
      <c r="AP34" s="21" t="s">
        <v>25</v>
      </c>
      <c r="AQ34" s="21" t="s">
        <v>25</v>
      </c>
      <c r="AR34" s="21" t="s">
        <v>25</v>
      </c>
      <c r="AS34" s="21" t="s">
        <v>25</v>
      </c>
      <c r="AT34" s="21" t="s">
        <v>25</v>
      </c>
      <c r="AU34" s="21" t="s">
        <v>25</v>
      </c>
      <c r="AV34" s="21" t="s">
        <v>25</v>
      </c>
      <c r="AW34" s="21" t="s">
        <v>25</v>
      </c>
      <c r="AX34" s="21" t="s">
        <v>25</v>
      </c>
      <c r="AY34" s="127" t="e">
        <f ca="1">+(EH34-AD34)/(AZ34-AD34)</f>
        <v>#VALUE!</v>
      </c>
      <c r="AZ34" s="21" t="s">
        <v>25</v>
      </c>
      <c r="BA34" s="21" t="s">
        <v>25</v>
      </c>
      <c r="BB34" s="21" t="s">
        <v>25</v>
      </c>
      <c r="BC34" s="21" t="s">
        <v>25</v>
      </c>
      <c r="BD34" s="21" t="s">
        <v>25</v>
      </c>
      <c r="BE34" s="5" t="s">
        <v>25</v>
      </c>
      <c r="BF34" s="5" t="s">
        <v>25</v>
      </c>
      <c r="BG34" s="5" t="s">
        <v>25</v>
      </c>
      <c r="BH34" s="5" t="s">
        <v>464</v>
      </c>
      <c r="BI34" s="5" t="s">
        <v>467</v>
      </c>
      <c r="BJ34" s="21">
        <v>44754</v>
      </c>
      <c r="BK34" s="21">
        <v>45580</v>
      </c>
      <c r="BL34" s="5" t="s">
        <v>882</v>
      </c>
      <c r="BM34" s="21">
        <v>45822</v>
      </c>
      <c r="BN34" s="5" t="s">
        <v>2647</v>
      </c>
      <c r="BO34" s="5" t="s">
        <v>2648</v>
      </c>
      <c r="BP34" s="137"/>
      <c r="BQ34" s="137"/>
      <c r="BR34" s="137">
        <v>370348302</v>
      </c>
      <c r="BS34" s="137"/>
      <c r="BT34" s="24">
        <v>370348302</v>
      </c>
      <c r="BU34" s="21">
        <v>45419</v>
      </c>
      <c r="BV34" s="24">
        <v>110355585</v>
      </c>
      <c r="BW34" s="5"/>
      <c r="BX34" s="24">
        <v>0</v>
      </c>
      <c r="BY34" s="24">
        <f>+BT34+BV34+BX34</f>
        <v>480703887</v>
      </c>
      <c r="BZ34" s="2" t="s">
        <v>1102</v>
      </c>
      <c r="CA34" s="191">
        <v>45419</v>
      </c>
      <c r="CB34" s="2" t="s">
        <v>2649</v>
      </c>
      <c r="CC34" s="5" t="s">
        <v>876</v>
      </c>
      <c r="CD34" s="5" t="s">
        <v>876</v>
      </c>
      <c r="CE34" s="5" t="s">
        <v>876</v>
      </c>
      <c r="CF34" s="21">
        <f>+BM34</f>
        <v>45822</v>
      </c>
      <c r="CG34" s="5" t="s">
        <v>2650</v>
      </c>
      <c r="CH34" s="192">
        <v>44754</v>
      </c>
      <c r="CI34" s="192">
        <v>44693</v>
      </c>
      <c r="CJ34" s="192" t="s">
        <v>25</v>
      </c>
      <c r="CK34" s="192" t="s">
        <v>25</v>
      </c>
      <c r="CL34" s="192" t="s">
        <v>25</v>
      </c>
      <c r="CM34" s="192" t="s">
        <v>2650</v>
      </c>
      <c r="CN34" s="192">
        <v>44754</v>
      </c>
      <c r="CO34" s="192">
        <v>44969</v>
      </c>
      <c r="CP34" s="192" t="s">
        <v>2650</v>
      </c>
      <c r="CQ34" s="192">
        <v>44938</v>
      </c>
      <c r="CR34" s="192">
        <v>46764</v>
      </c>
      <c r="CS34" s="192" t="s">
        <v>25</v>
      </c>
      <c r="CT34" s="192" t="s">
        <v>25</v>
      </c>
      <c r="CU34" s="192" t="s">
        <v>25</v>
      </c>
      <c r="CV34" s="189"/>
      <c r="CW34" s="192"/>
      <c r="CX34" s="192"/>
      <c r="CY34" s="21">
        <f>+CF34</f>
        <v>45822</v>
      </c>
      <c r="CZ34" s="193">
        <f t="shared" ref="CZ34:CZ39" si="46">((CY34-BK34)/30)</f>
        <v>8.0666666666666664</v>
      </c>
      <c r="DA34" s="194">
        <v>0.02</v>
      </c>
      <c r="DB34" s="194"/>
      <c r="DC34" s="194"/>
      <c r="DD34" s="194">
        <v>0.02</v>
      </c>
      <c r="DE34" s="194"/>
      <c r="DF34" s="194">
        <v>0</v>
      </c>
      <c r="DG34" s="194"/>
      <c r="DH34" s="194"/>
      <c r="DI34" s="194"/>
      <c r="DJ34" s="194"/>
      <c r="DK34" s="195">
        <f t="shared" ca="1" si="3"/>
        <v>0.28512396694214875</v>
      </c>
      <c r="DL34" s="25" t="str">
        <f t="shared" ref="DL34:DL39" ca="1" si="47">+IF(CY34&lt;NOW(),"VENCIDO","VIGENTE")</f>
        <v>VIGENTE</v>
      </c>
      <c r="DM34" s="190" t="s">
        <v>2419</v>
      </c>
      <c r="DN34" s="24">
        <v>0</v>
      </c>
      <c r="DO34" s="24">
        <v>0</v>
      </c>
      <c r="DP34" s="26">
        <v>0</v>
      </c>
      <c r="DQ34" s="2">
        <v>0</v>
      </c>
      <c r="DR34" s="24">
        <v>0</v>
      </c>
      <c r="DS34" s="24">
        <v>0</v>
      </c>
      <c r="DT34" s="24">
        <v>0</v>
      </c>
      <c r="DU34" s="25">
        <v>0</v>
      </c>
      <c r="DV34" s="24">
        <v>0</v>
      </c>
      <c r="DW34" s="188" t="s">
        <v>25</v>
      </c>
      <c r="DX34" s="5" t="s">
        <v>470</v>
      </c>
      <c r="DY34" s="21">
        <v>44881</v>
      </c>
      <c r="DZ34" s="21" t="s">
        <v>2651</v>
      </c>
      <c r="EA34" s="5" t="s">
        <v>1280</v>
      </c>
      <c r="EB34" s="24">
        <v>38656769</v>
      </c>
      <c r="EC34" s="2"/>
      <c r="ED34" s="2"/>
      <c r="EE34" s="2"/>
      <c r="EF34" s="27"/>
      <c r="EG34" s="28"/>
      <c r="EH34" s="196">
        <f t="shared" ref="EH34:EH39" ca="1" si="48">+TODAY()</f>
        <v>45649</v>
      </c>
      <c r="EI34" s="5"/>
      <c r="EJ34" s="5"/>
      <c r="EK34" s="5" t="s">
        <v>2261</v>
      </c>
      <c r="EL34" s="20" t="s">
        <v>2434</v>
      </c>
      <c r="EM34" s="29" t="s">
        <v>2652</v>
      </c>
      <c r="EN34" s="209" t="s">
        <v>2653</v>
      </c>
      <c r="EO34" s="232">
        <v>45616</v>
      </c>
      <c r="EP34" s="214">
        <f>BY34+VLOOKUP(DX34,$1:$1048576,77,FALSE)</f>
        <v>540872674</v>
      </c>
      <c r="EQ34" s="198">
        <f t="shared" ref="EQ34:EQ39" si="49">+EP34*0.04</f>
        <v>21634906.960000001</v>
      </c>
      <c r="ER34" s="198">
        <f t="shared" ref="ER34:ER39" si="50">+EP34+EQ34</f>
        <v>562507580.96000004</v>
      </c>
    </row>
    <row r="35" spans="1:148" s="4" customFormat="1" ht="99.95" customHeight="1">
      <c r="A35" s="59" t="s">
        <v>441</v>
      </c>
      <c r="B35" s="2" t="e">
        <f>+#REF!+1</f>
        <v>#REF!</v>
      </c>
      <c r="C35" s="20" t="s">
        <v>307</v>
      </c>
      <c r="D35" s="5" t="s">
        <v>230</v>
      </c>
      <c r="E35" s="2" t="s">
        <v>442</v>
      </c>
      <c r="F35" s="5" t="s">
        <v>252</v>
      </c>
      <c r="G35" s="21">
        <v>44900</v>
      </c>
      <c r="H35" s="5">
        <v>360</v>
      </c>
      <c r="I35" s="5">
        <v>0</v>
      </c>
      <c r="J35" s="187" t="s">
        <v>2512</v>
      </c>
      <c r="K35" s="22">
        <v>0</v>
      </c>
      <c r="L35" s="22">
        <v>0</v>
      </c>
      <c r="M35" s="22">
        <v>0</v>
      </c>
      <c r="N35" s="22">
        <v>0</v>
      </c>
      <c r="O35" s="22">
        <v>0</v>
      </c>
      <c r="P35" s="22">
        <v>0</v>
      </c>
      <c r="Q35" s="6">
        <v>16388364</v>
      </c>
      <c r="R35" s="6">
        <v>409709091</v>
      </c>
      <c r="S35" s="6">
        <v>0</v>
      </c>
      <c r="T35" s="6">
        <v>0</v>
      </c>
      <c r="U35" s="6">
        <f t="shared" ref="U35:U36" si="51">SUM(K35:T35)</f>
        <v>426097455</v>
      </c>
      <c r="V35" s="5" t="s">
        <v>2654</v>
      </c>
      <c r="W35" s="5" t="s">
        <v>2655</v>
      </c>
      <c r="X35" s="5" t="s">
        <v>148</v>
      </c>
      <c r="Y35" s="5" t="s">
        <v>871</v>
      </c>
      <c r="Z35" s="2" t="s">
        <v>872</v>
      </c>
      <c r="AA35" s="5" t="s">
        <v>441</v>
      </c>
      <c r="AB35" s="5" t="s">
        <v>442</v>
      </c>
      <c r="AC35" s="21">
        <v>44924</v>
      </c>
      <c r="AD35" s="21">
        <v>44977</v>
      </c>
      <c r="AE35" s="5" t="s">
        <v>874</v>
      </c>
      <c r="AF35" s="21">
        <v>45249</v>
      </c>
      <c r="AG35" s="5" t="s">
        <v>2656</v>
      </c>
      <c r="AH35" s="5" t="s">
        <v>2657</v>
      </c>
      <c r="AI35" s="6">
        <v>372867913</v>
      </c>
      <c r="AJ35" s="188" t="s">
        <v>25</v>
      </c>
      <c r="AK35" s="6">
        <v>0</v>
      </c>
      <c r="AL35" s="5"/>
      <c r="AM35" s="5">
        <v>0</v>
      </c>
      <c r="AN35" s="6">
        <v>0</v>
      </c>
      <c r="AO35" s="5"/>
      <c r="AP35" s="6">
        <v>372867913</v>
      </c>
      <c r="AQ35" s="5">
        <v>0</v>
      </c>
      <c r="AR35" s="5">
        <v>0</v>
      </c>
      <c r="AS35" s="5">
        <v>0</v>
      </c>
      <c r="AT35" s="5" t="s">
        <v>877</v>
      </c>
      <c r="AU35" s="21" t="s">
        <v>2658</v>
      </c>
      <c r="AV35" s="5" t="s">
        <v>2659</v>
      </c>
      <c r="AW35" s="127">
        <v>0.9</v>
      </c>
      <c r="AX35" s="127">
        <v>0</v>
      </c>
      <c r="AY35" s="127">
        <f ca="1">+(EH35-AD35)/(AZ35-AD35)</f>
        <v>1.0151057401812689</v>
      </c>
      <c r="AZ35" s="21">
        <v>45639</v>
      </c>
      <c r="BA35" s="189">
        <f>((AZ35-AD35)/30)</f>
        <v>22.066666666666666</v>
      </c>
      <c r="BB35" s="5" t="str">
        <f ca="1">+IF(AZ35&lt;NOW(),"VENCIDO","VIGENTE")</f>
        <v>VENCIDO</v>
      </c>
      <c r="BC35" s="5" t="s">
        <v>9</v>
      </c>
      <c r="BD35" s="21" t="s">
        <v>25</v>
      </c>
      <c r="BE35" s="5" t="s">
        <v>25</v>
      </c>
      <c r="BF35" s="21" t="s">
        <v>25</v>
      </c>
      <c r="BG35" s="21" t="s">
        <v>25</v>
      </c>
      <c r="BH35" s="5" t="s">
        <v>2660</v>
      </c>
      <c r="BI35" s="5" t="s">
        <v>2661</v>
      </c>
      <c r="BJ35" s="21">
        <v>45064</v>
      </c>
      <c r="BK35" s="21">
        <v>45412</v>
      </c>
      <c r="BL35" s="5" t="s">
        <v>2662</v>
      </c>
      <c r="BM35" s="21">
        <v>45545</v>
      </c>
      <c r="BN35" s="5" t="s">
        <v>2663</v>
      </c>
      <c r="BO35" s="5" t="s">
        <v>2664</v>
      </c>
      <c r="BP35" s="137"/>
      <c r="BQ35" s="137"/>
      <c r="BR35" s="137">
        <v>372867913</v>
      </c>
      <c r="BS35" s="137"/>
      <c r="BT35" s="24">
        <v>372867913</v>
      </c>
      <c r="BU35" s="5"/>
      <c r="BV35" s="24">
        <v>0</v>
      </c>
      <c r="BW35" s="5"/>
      <c r="BX35" s="24">
        <v>0</v>
      </c>
      <c r="BY35" s="24">
        <f>+BT35+BV35</f>
        <v>372867913</v>
      </c>
      <c r="BZ35" s="190" t="s">
        <v>876</v>
      </c>
      <c r="CA35" s="191" t="s">
        <v>876</v>
      </c>
      <c r="CB35" s="2" t="s">
        <v>876</v>
      </c>
      <c r="CC35" s="5">
        <v>0</v>
      </c>
      <c r="CD35" s="5">
        <v>0</v>
      </c>
      <c r="CE35" s="5">
        <v>0</v>
      </c>
      <c r="CF35" s="21">
        <v>45594</v>
      </c>
      <c r="CG35" s="5" t="s">
        <v>2665</v>
      </c>
      <c r="CH35" s="192">
        <v>45412</v>
      </c>
      <c r="CI35" s="192">
        <v>45726</v>
      </c>
      <c r="CJ35" s="192" t="s">
        <v>25</v>
      </c>
      <c r="CK35" s="192" t="s">
        <v>25</v>
      </c>
      <c r="CL35" s="192" t="s">
        <v>25</v>
      </c>
      <c r="CM35" s="5" t="s">
        <v>2665</v>
      </c>
      <c r="CN35" s="192">
        <v>45412</v>
      </c>
      <c r="CO35" s="192">
        <v>46640</v>
      </c>
      <c r="CP35" s="5" t="s">
        <v>2665</v>
      </c>
      <c r="CQ35" s="192">
        <v>45545</v>
      </c>
      <c r="CR35" s="192">
        <v>47371</v>
      </c>
      <c r="CS35" s="192" t="s">
        <v>25</v>
      </c>
      <c r="CT35" s="192" t="s">
        <v>25</v>
      </c>
      <c r="CU35" s="192" t="s">
        <v>25</v>
      </c>
      <c r="CV35" s="189" t="s">
        <v>2666</v>
      </c>
      <c r="CW35" s="192">
        <v>45064</v>
      </c>
      <c r="CX35" s="192">
        <v>45545</v>
      </c>
      <c r="CY35" s="21">
        <v>45595</v>
      </c>
      <c r="CZ35" s="193">
        <f t="shared" si="46"/>
        <v>6.1</v>
      </c>
      <c r="DA35" s="194">
        <v>1</v>
      </c>
      <c r="DB35" s="194"/>
      <c r="DC35" s="194"/>
      <c r="DD35" s="194">
        <v>1</v>
      </c>
      <c r="DE35" s="194"/>
      <c r="DF35" s="194">
        <v>0.9</v>
      </c>
      <c r="DG35" s="194"/>
      <c r="DH35" s="194"/>
      <c r="DI35" s="194"/>
      <c r="DJ35" s="194"/>
      <c r="DK35" s="195">
        <f t="shared" ca="1" si="3"/>
        <v>1.2950819672131149</v>
      </c>
      <c r="DL35" s="25" t="str">
        <f t="shared" ca="1" si="47"/>
        <v>VENCIDO</v>
      </c>
      <c r="DM35" s="190" t="s">
        <v>11</v>
      </c>
      <c r="DN35" s="24">
        <v>0</v>
      </c>
      <c r="DO35" s="24">
        <v>0</v>
      </c>
      <c r="DP35" s="26">
        <v>0</v>
      </c>
      <c r="DQ35" s="2" t="s">
        <v>2667</v>
      </c>
      <c r="DR35" s="24">
        <v>331496867</v>
      </c>
      <c r="DS35" s="24">
        <v>331496867</v>
      </c>
      <c r="DT35" s="24">
        <f t="shared" ref="DT35:DT36" si="52">BY35-DS35</f>
        <v>41371046</v>
      </c>
      <c r="DU35" s="25">
        <f t="shared" ref="DU35:DU36" si="53">+DS35/BY35</f>
        <v>0.8890463765918093</v>
      </c>
      <c r="DV35" s="24">
        <v>0</v>
      </c>
      <c r="DW35" s="188" t="s">
        <v>25</v>
      </c>
      <c r="DX35" s="5" t="s">
        <v>474</v>
      </c>
      <c r="DY35" s="21">
        <v>45181</v>
      </c>
      <c r="DZ35" s="21">
        <v>45412</v>
      </c>
      <c r="EA35" s="5" t="s">
        <v>2668</v>
      </c>
      <c r="EB35" s="24">
        <v>36458577</v>
      </c>
      <c r="EC35" s="2"/>
      <c r="ED35" s="2"/>
      <c r="EE35" s="2"/>
      <c r="EF35" s="27"/>
      <c r="EG35" s="28"/>
      <c r="EH35" s="196">
        <f t="shared" ca="1" si="48"/>
        <v>45649</v>
      </c>
      <c r="EI35" s="5"/>
      <c r="EJ35" s="5"/>
      <c r="EK35" s="5" t="s">
        <v>2261</v>
      </c>
      <c r="EL35" s="20" t="s">
        <v>892</v>
      </c>
      <c r="EM35" s="29" t="s">
        <v>2669</v>
      </c>
      <c r="EN35" s="211" t="s">
        <v>2670</v>
      </c>
      <c r="EO35" s="232">
        <v>45635</v>
      </c>
      <c r="EP35" s="214">
        <f>BY35+VLOOKUP(DX35,$1:$1048576,77,FALSE)</f>
        <v>409326490</v>
      </c>
      <c r="EQ35" s="198">
        <f t="shared" si="49"/>
        <v>16373059.6</v>
      </c>
      <c r="ER35" s="198">
        <f t="shared" si="50"/>
        <v>425699549.60000002</v>
      </c>
    </row>
    <row r="36" spans="1:148" s="4" customFormat="1" ht="99.95" customHeight="1">
      <c r="A36" s="59" t="s">
        <v>474</v>
      </c>
      <c r="B36" s="2" t="e">
        <f t="shared" ref="B36" si="54">+B35+1</f>
        <v>#REF!</v>
      </c>
      <c r="C36" s="20" t="s">
        <v>359</v>
      </c>
      <c r="D36" s="5" t="s">
        <v>288</v>
      </c>
      <c r="E36" s="2" t="s">
        <v>475</v>
      </c>
      <c r="F36" s="5" t="s">
        <v>25</v>
      </c>
      <c r="G36" s="21" t="s">
        <v>25</v>
      </c>
      <c r="H36" s="21" t="s">
        <v>25</v>
      </c>
      <c r="I36" s="21" t="s">
        <v>25</v>
      </c>
      <c r="J36" s="21" t="s">
        <v>25</v>
      </c>
      <c r="K36" s="22">
        <v>0</v>
      </c>
      <c r="L36" s="22">
        <v>0</v>
      </c>
      <c r="M36" s="22">
        <v>0</v>
      </c>
      <c r="N36" s="22">
        <v>0</v>
      </c>
      <c r="O36" s="22">
        <v>0</v>
      </c>
      <c r="P36" s="22">
        <v>0</v>
      </c>
      <c r="Q36" s="6">
        <v>0</v>
      </c>
      <c r="R36" s="6">
        <v>36458577</v>
      </c>
      <c r="S36" s="6">
        <v>0</v>
      </c>
      <c r="T36" s="6">
        <v>0</v>
      </c>
      <c r="U36" s="6">
        <f t="shared" si="51"/>
        <v>36458577</v>
      </c>
      <c r="V36" s="5" t="s">
        <v>2671</v>
      </c>
      <c r="W36" s="5" t="s">
        <v>2672</v>
      </c>
      <c r="X36" s="5" t="s">
        <v>359</v>
      </c>
      <c r="Y36" s="5" t="s">
        <v>25</v>
      </c>
      <c r="Z36" s="2" t="s">
        <v>896</v>
      </c>
      <c r="AA36" s="5" t="s">
        <v>25</v>
      </c>
      <c r="AB36" s="5" t="s">
        <v>25</v>
      </c>
      <c r="AC36" s="5" t="s">
        <v>25</v>
      </c>
      <c r="AD36" s="5" t="s">
        <v>25</v>
      </c>
      <c r="AE36" s="5" t="s">
        <v>25</v>
      </c>
      <c r="AF36" s="5" t="s">
        <v>25</v>
      </c>
      <c r="AG36" s="5" t="s">
        <v>25</v>
      </c>
      <c r="AH36" s="5" t="s">
        <v>25</v>
      </c>
      <c r="AI36" s="5" t="s">
        <v>25</v>
      </c>
      <c r="AJ36" s="5" t="s">
        <v>25</v>
      </c>
      <c r="AK36" s="5" t="s">
        <v>25</v>
      </c>
      <c r="AL36" s="5" t="s">
        <v>25</v>
      </c>
      <c r="AM36" s="5" t="s">
        <v>25</v>
      </c>
      <c r="AN36" s="5" t="s">
        <v>25</v>
      </c>
      <c r="AO36" s="5" t="s">
        <v>25</v>
      </c>
      <c r="AP36" s="5" t="s">
        <v>25</v>
      </c>
      <c r="AQ36" s="5" t="s">
        <v>25</v>
      </c>
      <c r="AR36" s="5" t="s">
        <v>25</v>
      </c>
      <c r="AS36" s="5" t="s">
        <v>25</v>
      </c>
      <c r="AT36" s="5" t="s">
        <v>25</v>
      </c>
      <c r="AU36" s="5" t="s">
        <v>25</v>
      </c>
      <c r="AV36" s="5" t="s">
        <v>25</v>
      </c>
      <c r="AW36" s="5" t="s">
        <v>25</v>
      </c>
      <c r="AX36" s="5" t="s">
        <v>25</v>
      </c>
      <c r="AY36" s="5" t="s">
        <v>25</v>
      </c>
      <c r="AZ36" s="5" t="s">
        <v>25</v>
      </c>
      <c r="BA36" s="5" t="s">
        <v>25</v>
      </c>
      <c r="BB36" s="5" t="s">
        <v>25</v>
      </c>
      <c r="BC36" s="5" t="s">
        <v>25</v>
      </c>
      <c r="BD36" s="5" t="s">
        <v>25</v>
      </c>
      <c r="BE36" s="5" t="s">
        <v>25</v>
      </c>
      <c r="BF36" s="5" t="s">
        <v>25</v>
      </c>
      <c r="BG36" s="5" t="s">
        <v>25</v>
      </c>
      <c r="BH36" s="5" t="s">
        <v>474</v>
      </c>
      <c r="BI36" s="5" t="s">
        <v>475</v>
      </c>
      <c r="BJ36" s="21">
        <v>45181</v>
      </c>
      <c r="BK36" s="21">
        <v>45412</v>
      </c>
      <c r="BL36" s="5" t="s">
        <v>1008</v>
      </c>
      <c r="BM36" s="21">
        <v>45625</v>
      </c>
      <c r="BN36" s="5" t="s">
        <v>2668</v>
      </c>
      <c r="BO36" s="5" t="s">
        <v>2673</v>
      </c>
      <c r="BP36" s="137"/>
      <c r="BQ36" s="137"/>
      <c r="BR36" s="137"/>
      <c r="BS36" s="137"/>
      <c r="BT36" s="24">
        <v>36458577</v>
      </c>
      <c r="BU36" s="5"/>
      <c r="BV36" s="24">
        <v>0</v>
      </c>
      <c r="BW36" s="5"/>
      <c r="BX36" s="24">
        <v>0</v>
      </c>
      <c r="BY36" s="24">
        <f>+BT36+BV36</f>
        <v>36458577</v>
      </c>
      <c r="BZ36" s="2">
        <v>0</v>
      </c>
      <c r="CA36" s="191"/>
      <c r="CB36" s="2">
        <v>0</v>
      </c>
      <c r="CC36" s="5">
        <v>0</v>
      </c>
      <c r="CD36" s="5">
        <v>0</v>
      </c>
      <c r="CE36" s="5">
        <v>0</v>
      </c>
      <c r="CF36" s="21">
        <v>45625</v>
      </c>
      <c r="CG36" s="5" t="s">
        <v>2674</v>
      </c>
      <c r="CH36" s="192">
        <v>45412</v>
      </c>
      <c r="CI36" s="192">
        <v>45778</v>
      </c>
      <c r="CJ36" s="192"/>
      <c r="CK36" s="192"/>
      <c r="CL36" s="192"/>
      <c r="CM36" s="192" t="s">
        <v>2674</v>
      </c>
      <c r="CN36" s="192">
        <v>45412</v>
      </c>
      <c r="CO36" s="192">
        <v>46720</v>
      </c>
      <c r="CP36" s="192"/>
      <c r="CQ36" s="192"/>
      <c r="CR36" s="192"/>
      <c r="CS36" s="192" t="s">
        <v>2674</v>
      </c>
      <c r="CT36" s="192">
        <v>45412</v>
      </c>
      <c r="CU36" s="192">
        <v>47239</v>
      </c>
      <c r="CV36" s="189"/>
      <c r="CW36" s="192"/>
      <c r="CX36" s="192"/>
      <c r="CY36" s="21">
        <v>45625</v>
      </c>
      <c r="CZ36" s="193">
        <f t="shared" si="46"/>
        <v>7.1</v>
      </c>
      <c r="DA36" s="194">
        <v>1</v>
      </c>
      <c r="DB36" s="194"/>
      <c r="DC36" s="194"/>
      <c r="DD36" s="194">
        <v>1</v>
      </c>
      <c r="DE36" s="194"/>
      <c r="DF36" s="194">
        <v>0.9</v>
      </c>
      <c r="DG36" s="194"/>
      <c r="DH36" s="194"/>
      <c r="DI36" s="194"/>
      <c r="DJ36" s="194"/>
      <c r="DK36" s="195">
        <f t="shared" ca="1" si="3"/>
        <v>1.1126760563380282</v>
      </c>
      <c r="DL36" s="25" t="str">
        <f t="shared" ca="1" si="47"/>
        <v>VENCIDO</v>
      </c>
      <c r="DM36" s="190" t="s">
        <v>11</v>
      </c>
      <c r="DN36" s="24">
        <v>0</v>
      </c>
      <c r="DO36" s="24">
        <v>0</v>
      </c>
      <c r="DP36" s="26">
        <v>0</v>
      </c>
      <c r="DQ36" s="2" t="s">
        <v>2667</v>
      </c>
      <c r="DR36" s="24">
        <v>32411675</v>
      </c>
      <c r="DS36" s="24">
        <f>+DR36</f>
        <v>32411675</v>
      </c>
      <c r="DT36" s="24">
        <f t="shared" si="52"/>
        <v>4046902</v>
      </c>
      <c r="DU36" s="25">
        <f t="shared" si="53"/>
        <v>0.88900000128913426</v>
      </c>
      <c r="DV36" s="24">
        <v>0</v>
      </c>
      <c r="DW36" s="188" t="s">
        <v>25</v>
      </c>
      <c r="DX36" s="5" t="s">
        <v>25</v>
      </c>
      <c r="DY36" s="21" t="s">
        <v>25</v>
      </c>
      <c r="DZ36" s="21" t="s">
        <v>25</v>
      </c>
      <c r="EA36" s="5" t="s">
        <v>25</v>
      </c>
      <c r="EB36" s="24" t="s">
        <v>25</v>
      </c>
      <c r="EC36" s="2"/>
      <c r="ED36" s="2"/>
      <c r="EE36" s="2"/>
      <c r="EF36" s="27"/>
      <c r="EG36" s="28"/>
      <c r="EH36" s="196">
        <f t="shared" ca="1" si="48"/>
        <v>45649</v>
      </c>
      <c r="EI36" s="5"/>
      <c r="EJ36" s="5"/>
      <c r="EK36" s="5" t="s">
        <v>2261</v>
      </c>
      <c r="EL36" s="20" t="s">
        <v>892</v>
      </c>
      <c r="EM36" s="29" t="s">
        <v>2675</v>
      </c>
      <c r="EN36" s="211" t="s">
        <v>2676</v>
      </c>
      <c r="EO36" s="232">
        <v>45635</v>
      </c>
      <c r="EP36" s="214">
        <v>0</v>
      </c>
      <c r="EQ36" s="198">
        <v>0</v>
      </c>
      <c r="ER36" s="198">
        <v>0</v>
      </c>
    </row>
    <row r="37" spans="1:148" s="4" customFormat="1" ht="162" customHeight="1">
      <c r="A37" s="60" t="s">
        <v>435</v>
      </c>
      <c r="B37" s="2" t="e">
        <f>+#REF!+1</f>
        <v>#REF!</v>
      </c>
      <c r="C37" s="20" t="s">
        <v>436</v>
      </c>
      <c r="D37" s="5" t="s">
        <v>326</v>
      </c>
      <c r="E37" s="2" t="s">
        <v>437</v>
      </c>
      <c r="F37" s="5" t="s">
        <v>252</v>
      </c>
      <c r="G37" s="21">
        <v>45029</v>
      </c>
      <c r="H37" s="5">
        <v>10842</v>
      </c>
      <c r="I37" s="5">
        <v>0</v>
      </c>
      <c r="J37" s="187" t="s">
        <v>2677</v>
      </c>
      <c r="K37" s="22">
        <v>0</v>
      </c>
      <c r="L37" s="22">
        <v>0</v>
      </c>
      <c r="M37" s="22">
        <v>0</v>
      </c>
      <c r="N37" s="22">
        <v>0</v>
      </c>
      <c r="O37" s="22">
        <v>3627697825</v>
      </c>
      <c r="P37" s="22">
        <v>0</v>
      </c>
      <c r="Q37" s="6">
        <v>181907913</v>
      </c>
      <c r="R37" s="6">
        <v>920000000</v>
      </c>
      <c r="S37" s="6">
        <v>0</v>
      </c>
      <c r="T37" s="6">
        <v>0</v>
      </c>
      <c r="U37" s="6">
        <f t="shared" ref="U37:U43" si="55">SUM(K37:T37)</f>
        <v>4729605738</v>
      </c>
      <c r="V37" s="5" t="s">
        <v>2678</v>
      </c>
      <c r="W37" s="5"/>
      <c r="X37" s="5" t="s">
        <v>1540</v>
      </c>
      <c r="Y37" s="5" t="s">
        <v>1580</v>
      </c>
      <c r="Z37" s="2" t="s">
        <v>872</v>
      </c>
      <c r="AA37" s="5" t="s">
        <v>435</v>
      </c>
      <c r="AB37" s="5" t="s">
        <v>2679</v>
      </c>
      <c r="AC37" s="21">
        <v>45064</v>
      </c>
      <c r="AD37" s="21">
        <v>45118</v>
      </c>
      <c r="AE37" s="5" t="s">
        <v>1255</v>
      </c>
      <c r="AF37" s="21">
        <v>45514</v>
      </c>
      <c r="AG37" s="5" t="s">
        <v>2680</v>
      </c>
      <c r="AH37" s="5" t="s">
        <v>2680</v>
      </c>
      <c r="AI37" s="6">
        <v>3733024169</v>
      </c>
      <c r="AJ37" s="188"/>
      <c r="AK37" s="6">
        <v>0</v>
      </c>
      <c r="AL37" s="5"/>
      <c r="AM37" s="5">
        <v>0</v>
      </c>
      <c r="AN37" s="6">
        <v>0</v>
      </c>
      <c r="AO37" s="5"/>
      <c r="AP37" s="6">
        <f>+AI37+AK37+AN37</f>
        <v>3733024169</v>
      </c>
      <c r="AQ37" s="5">
        <v>0</v>
      </c>
      <c r="AR37" s="21"/>
      <c r="AS37" s="5">
        <v>0</v>
      </c>
      <c r="AT37" s="5" t="s">
        <v>1653</v>
      </c>
      <c r="AU37" s="21">
        <v>45222</v>
      </c>
      <c r="AV37" s="5" t="s">
        <v>1548</v>
      </c>
      <c r="AW37" s="127">
        <v>0</v>
      </c>
      <c r="AX37" s="127">
        <v>0</v>
      </c>
      <c r="AY37" s="127" t="e">
        <f ca="1">+(EH37-AD37)/(AZ37-AD37)</f>
        <v>#VALUE!</v>
      </c>
      <c r="AZ37" s="21" t="s">
        <v>2681</v>
      </c>
      <c r="BA37" s="189" t="e">
        <f>((AZ37-AD37)/30)</f>
        <v>#VALUE!</v>
      </c>
      <c r="BB37" s="5" t="str">
        <f ca="1">+IF(AZ37&lt;NOW(),"VENCIDO","VIGENTE")</f>
        <v>VIGENTE</v>
      </c>
      <c r="BC37" s="5" t="s">
        <v>10</v>
      </c>
      <c r="BD37" s="21"/>
      <c r="BE37" s="5" t="s">
        <v>25</v>
      </c>
      <c r="BF37" s="5" t="s">
        <v>25</v>
      </c>
      <c r="BG37" s="5" t="s">
        <v>25</v>
      </c>
      <c r="BH37" s="5" t="s">
        <v>2682</v>
      </c>
      <c r="BI37" s="5" t="s">
        <v>2683</v>
      </c>
      <c r="BJ37" s="21">
        <v>45182</v>
      </c>
      <c r="BK37" s="21" t="s">
        <v>8</v>
      </c>
      <c r="BL37" s="5" t="s">
        <v>979</v>
      </c>
      <c r="BM37" s="21" t="s">
        <v>8</v>
      </c>
      <c r="BN37" s="5" t="s">
        <v>2684</v>
      </c>
      <c r="BO37" s="5" t="s">
        <v>2685</v>
      </c>
      <c r="BP37" s="137">
        <v>3730951052.6199999</v>
      </c>
      <c r="BQ37" s="137"/>
      <c r="BR37" s="137"/>
      <c r="BS37" s="137"/>
      <c r="BT37" s="24">
        <f>SUBTOTAL(9,BP37:BS37)</f>
        <v>3730951052.6199999</v>
      </c>
      <c r="BU37" s="5"/>
      <c r="BV37" s="24">
        <v>0</v>
      </c>
      <c r="BW37" s="5"/>
      <c r="BX37" s="24">
        <v>0</v>
      </c>
      <c r="BY37" s="24">
        <f>+BX37+BV37+BT37</f>
        <v>3730951052.6199999</v>
      </c>
      <c r="BZ37" s="2">
        <v>0</v>
      </c>
      <c r="CA37" s="191"/>
      <c r="CB37" s="2">
        <v>0</v>
      </c>
      <c r="CC37" s="5">
        <v>0</v>
      </c>
      <c r="CD37" s="5">
        <v>0</v>
      </c>
      <c r="CE37" s="5">
        <v>0</v>
      </c>
      <c r="CF37" s="21"/>
      <c r="CG37" s="298" t="s">
        <v>2686</v>
      </c>
      <c r="CH37" s="192">
        <v>45182</v>
      </c>
      <c r="CI37" s="192">
        <v>45456</v>
      </c>
      <c r="CJ37" s="192" t="s">
        <v>25</v>
      </c>
      <c r="CK37" s="192" t="s">
        <v>25</v>
      </c>
      <c r="CL37" s="192" t="s">
        <v>25</v>
      </c>
      <c r="CM37" s="299" t="s">
        <v>2686</v>
      </c>
      <c r="CN37" s="192">
        <v>45182</v>
      </c>
      <c r="CO37" s="192">
        <v>46431</v>
      </c>
      <c r="CP37" s="299" t="s">
        <v>2686</v>
      </c>
      <c r="CQ37" s="192">
        <v>45335</v>
      </c>
      <c r="CR37" s="192">
        <v>47162</v>
      </c>
      <c r="CS37" s="192" t="s">
        <v>25</v>
      </c>
      <c r="CT37" s="192" t="s">
        <v>25</v>
      </c>
      <c r="CU37" s="192" t="s">
        <v>25</v>
      </c>
      <c r="CV37" s="299" t="s">
        <v>2687</v>
      </c>
      <c r="CW37" s="192">
        <v>45182</v>
      </c>
      <c r="CX37" s="192">
        <v>45335</v>
      </c>
      <c r="CY37" s="21" t="s">
        <v>8</v>
      </c>
      <c r="CZ37" s="193" t="e">
        <f t="shared" si="46"/>
        <v>#VALUE!</v>
      </c>
      <c r="DA37" s="194" t="s">
        <v>8</v>
      </c>
      <c r="DB37" s="194"/>
      <c r="DC37" s="194"/>
      <c r="DD37" s="194"/>
      <c r="DE37" s="194"/>
      <c r="DF37" s="194">
        <v>0</v>
      </c>
      <c r="DG37" s="194"/>
      <c r="DH37" s="194"/>
      <c r="DI37" s="194"/>
      <c r="DJ37" s="194"/>
      <c r="DK37" s="195" t="e">
        <f t="shared" ca="1" si="3"/>
        <v>#VALUE!</v>
      </c>
      <c r="DL37" s="25" t="str">
        <f t="shared" ca="1" si="47"/>
        <v>VIGENTE</v>
      </c>
      <c r="DM37" s="190" t="s">
        <v>74</v>
      </c>
      <c r="DN37" s="24">
        <v>0</v>
      </c>
      <c r="DO37" s="24">
        <v>0</v>
      </c>
      <c r="DP37" s="26">
        <v>0</v>
      </c>
      <c r="DQ37" s="2">
        <v>0</v>
      </c>
      <c r="DR37" s="24">
        <v>0</v>
      </c>
      <c r="DS37" s="24">
        <v>0</v>
      </c>
      <c r="DT37" s="24">
        <v>0</v>
      </c>
      <c r="DU37" s="25">
        <v>0</v>
      </c>
      <c r="DV37" s="24">
        <v>0</v>
      </c>
      <c r="DW37" s="188"/>
      <c r="DX37" s="5" t="s">
        <v>515</v>
      </c>
      <c r="DY37" s="21">
        <v>45259</v>
      </c>
      <c r="DZ37" s="21" t="s">
        <v>8</v>
      </c>
      <c r="EA37" s="5" t="s">
        <v>2688</v>
      </c>
      <c r="EB37" s="24">
        <v>249692320</v>
      </c>
      <c r="EC37" s="2"/>
      <c r="ED37" s="2" t="s">
        <v>1200</v>
      </c>
      <c r="EE37" s="2"/>
      <c r="EF37" s="27"/>
      <c r="EG37" s="28"/>
      <c r="EH37" s="196">
        <f t="shared" ca="1" si="48"/>
        <v>45649</v>
      </c>
      <c r="EI37" s="5"/>
      <c r="EJ37" s="5"/>
      <c r="EK37" s="5" t="s">
        <v>2261</v>
      </c>
      <c r="EL37" s="20" t="s">
        <v>2434</v>
      </c>
      <c r="EM37" s="29" t="s">
        <v>2689</v>
      </c>
      <c r="EN37" s="209" t="s">
        <v>2690</v>
      </c>
      <c r="EO37" s="232">
        <v>45616</v>
      </c>
      <c r="EP37" s="214">
        <f>BY37+VLOOKUP(DX37,$1:$1048576,77,FALSE)</f>
        <v>3980643372.6199999</v>
      </c>
      <c r="EQ37" s="198">
        <f t="shared" si="49"/>
        <v>159225734.9048</v>
      </c>
      <c r="ER37" s="198">
        <f t="shared" si="50"/>
        <v>4139869107.5247998</v>
      </c>
    </row>
    <row r="38" spans="1:148" s="4" customFormat="1" ht="99.95" customHeight="1">
      <c r="A38" s="60" t="s">
        <v>504</v>
      </c>
      <c r="B38" s="2" t="e">
        <f>+#REF!+1</f>
        <v>#REF!</v>
      </c>
      <c r="C38" s="20" t="s">
        <v>505</v>
      </c>
      <c r="D38" s="5" t="s">
        <v>466</v>
      </c>
      <c r="E38" s="2" t="s">
        <v>506</v>
      </c>
      <c r="F38" s="5" t="s">
        <v>252</v>
      </c>
      <c r="G38" s="21">
        <v>45029</v>
      </c>
      <c r="H38" s="5">
        <v>2726</v>
      </c>
      <c r="I38" s="5">
        <v>17</v>
      </c>
      <c r="J38" s="187" t="s">
        <v>2691</v>
      </c>
      <c r="K38" s="22">
        <v>0</v>
      </c>
      <c r="L38" s="22">
        <v>0</v>
      </c>
      <c r="M38" s="22">
        <v>0</v>
      </c>
      <c r="N38" s="22">
        <v>0</v>
      </c>
      <c r="O38" s="22">
        <v>0</v>
      </c>
      <c r="P38" s="22">
        <v>0</v>
      </c>
      <c r="Q38" s="6">
        <v>23229346</v>
      </c>
      <c r="R38" s="6">
        <v>580733643</v>
      </c>
      <c r="S38" s="6">
        <v>0</v>
      </c>
      <c r="T38" s="6">
        <v>0</v>
      </c>
      <c r="U38" s="6">
        <f t="shared" si="55"/>
        <v>603962989</v>
      </c>
      <c r="V38" s="5" t="s">
        <v>2692</v>
      </c>
      <c r="W38" s="5"/>
      <c r="X38" s="5" t="s">
        <v>1540</v>
      </c>
      <c r="Y38" s="5" t="s">
        <v>1580</v>
      </c>
      <c r="Z38" s="2" t="s">
        <v>872</v>
      </c>
      <c r="AA38" s="5" t="s">
        <v>2693</v>
      </c>
      <c r="AB38" s="5" t="s">
        <v>506</v>
      </c>
      <c r="AC38" s="21">
        <v>45103</v>
      </c>
      <c r="AD38" s="21">
        <v>45118</v>
      </c>
      <c r="AE38" s="5" t="s">
        <v>1008</v>
      </c>
      <c r="AF38" s="21">
        <v>45332</v>
      </c>
      <c r="AG38" s="5" t="s">
        <v>2694</v>
      </c>
      <c r="AH38" s="5" t="s">
        <v>2694</v>
      </c>
      <c r="AI38" s="6">
        <v>533617654</v>
      </c>
      <c r="AJ38" s="188"/>
      <c r="AK38" s="6">
        <v>0</v>
      </c>
      <c r="AL38" s="5"/>
      <c r="AM38" s="5">
        <v>0</v>
      </c>
      <c r="AN38" s="6">
        <v>0</v>
      </c>
      <c r="AO38" s="5"/>
      <c r="AP38" s="6">
        <f>+AI38+AK38+AN38</f>
        <v>533617654</v>
      </c>
      <c r="AQ38" s="5">
        <v>1</v>
      </c>
      <c r="AR38" s="21">
        <v>45404</v>
      </c>
      <c r="AS38" s="5" t="s">
        <v>2157</v>
      </c>
      <c r="AT38" s="5" t="s">
        <v>2695</v>
      </c>
      <c r="AU38" s="5" t="s">
        <v>2696</v>
      </c>
      <c r="AV38" s="5" t="s">
        <v>2697</v>
      </c>
      <c r="AW38" s="127">
        <v>0.51</v>
      </c>
      <c r="AX38" s="242">
        <f>+AW38*AI38</f>
        <v>272145003.54000002</v>
      </c>
      <c r="AY38" s="127">
        <f ca="1">+(EH38-AD38)/(AZ38-AD38)</f>
        <v>0.98333333333333328</v>
      </c>
      <c r="AZ38" s="21">
        <v>45658</v>
      </c>
      <c r="BA38" s="189" t="s">
        <v>1970</v>
      </c>
      <c r="BB38" s="5" t="str">
        <f t="shared" ref="BB38:BB39" ca="1" si="56">+IF(AZ38&lt;NOW(),"VENCIDO","VIGENTE")</f>
        <v>VIGENTE</v>
      </c>
      <c r="BC38" s="5" t="s">
        <v>2419</v>
      </c>
      <c r="BD38" s="21"/>
      <c r="BE38" s="5" t="s">
        <v>25</v>
      </c>
      <c r="BF38" s="5" t="s">
        <v>25</v>
      </c>
      <c r="BG38" s="5" t="s">
        <v>25</v>
      </c>
      <c r="BH38" s="5" t="s">
        <v>2698</v>
      </c>
      <c r="BI38" s="5" t="s">
        <v>2699</v>
      </c>
      <c r="BJ38" s="21">
        <v>45491</v>
      </c>
      <c r="BK38" s="21">
        <v>45534</v>
      </c>
      <c r="BL38" s="5" t="s">
        <v>1059</v>
      </c>
      <c r="BM38" s="21">
        <v>45655</v>
      </c>
      <c r="BN38" s="5" t="s">
        <v>2700</v>
      </c>
      <c r="BO38" s="5" t="s">
        <v>2701</v>
      </c>
      <c r="BP38" s="137">
        <f>+BT38</f>
        <v>513562079.66000003</v>
      </c>
      <c r="BQ38" s="137"/>
      <c r="BR38" s="137"/>
      <c r="BS38" s="137"/>
      <c r="BT38" s="24">
        <v>513562079.66000003</v>
      </c>
      <c r="BU38" s="5"/>
      <c r="BV38" s="24">
        <v>0</v>
      </c>
      <c r="BW38" s="5"/>
      <c r="BX38" s="24">
        <v>0</v>
      </c>
      <c r="BY38" s="24">
        <f>+BT38</f>
        <v>513562079.66000003</v>
      </c>
      <c r="BZ38" s="2">
        <v>0</v>
      </c>
      <c r="CA38" s="191"/>
      <c r="CB38" s="2">
        <v>0</v>
      </c>
      <c r="CC38" s="5">
        <v>0</v>
      </c>
      <c r="CD38" s="5">
        <v>0</v>
      </c>
      <c r="CE38" s="5">
        <v>0</v>
      </c>
      <c r="CF38" s="21">
        <v>45655</v>
      </c>
      <c r="CG38" s="5" t="s">
        <v>2702</v>
      </c>
      <c r="CH38" s="192">
        <v>45491</v>
      </c>
      <c r="CI38" s="192">
        <v>45795</v>
      </c>
      <c r="CJ38" s="192" t="s">
        <v>25</v>
      </c>
      <c r="CK38" s="192" t="s">
        <v>25</v>
      </c>
      <c r="CL38" s="192" t="s">
        <v>25</v>
      </c>
      <c r="CM38" s="5" t="s">
        <v>2702</v>
      </c>
      <c r="CN38" s="192">
        <v>45491</v>
      </c>
      <c r="CO38" s="192">
        <v>46719</v>
      </c>
      <c r="CP38" s="5" t="s">
        <v>2702</v>
      </c>
      <c r="CQ38" s="192" t="s">
        <v>2703</v>
      </c>
      <c r="CR38" s="192" t="s">
        <v>2704</v>
      </c>
      <c r="CS38" s="192" t="s">
        <v>25</v>
      </c>
      <c r="CT38" s="192" t="s">
        <v>25</v>
      </c>
      <c r="CU38" s="192" t="s">
        <v>25</v>
      </c>
      <c r="CV38" s="192" t="s">
        <v>2705</v>
      </c>
      <c r="CW38" s="192">
        <v>45491</v>
      </c>
      <c r="CX38" s="192">
        <v>45631</v>
      </c>
      <c r="CY38" s="21">
        <v>45655</v>
      </c>
      <c r="CZ38" s="193">
        <f t="shared" si="46"/>
        <v>4.0333333333333332</v>
      </c>
      <c r="DA38" s="194">
        <f>+AW38</f>
        <v>0.51</v>
      </c>
      <c r="DB38" s="194">
        <f>+DA38</f>
        <v>0.51</v>
      </c>
      <c r="DC38" s="194"/>
      <c r="DD38" s="194"/>
      <c r="DE38" s="194"/>
      <c r="DF38" s="194">
        <f>+DG38</f>
        <v>0.36699999999999999</v>
      </c>
      <c r="DG38" s="194">
        <v>0.36699999999999999</v>
      </c>
      <c r="DH38" s="194"/>
      <c r="DI38" s="194"/>
      <c r="DJ38" s="194"/>
      <c r="DK38" s="195">
        <f ca="1">+(TODAY()-BK38)/(CY38-BK38)</f>
        <v>0.95041322314049592</v>
      </c>
      <c r="DL38" s="25" t="str">
        <f t="shared" ca="1" si="47"/>
        <v>VIGENTE</v>
      </c>
      <c r="DM38" s="190" t="s">
        <v>2611</v>
      </c>
      <c r="DN38" s="24" t="s">
        <v>25</v>
      </c>
      <c r="DO38" s="24">
        <v>0</v>
      </c>
      <c r="DP38" s="26" t="s">
        <v>889</v>
      </c>
      <c r="DQ38" s="2">
        <v>0</v>
      </c>
      <c r="DR38" s="24" t="s">
        <v>2706</v>
      </c>
      <c r="DS38" s="24" t="str">
        <f>+DR38</f>
        <v>$188454796,69</v>
      </c>
      <c r="DT38" s="24">
        <v>325107282.97000003</v>
      </c>
      <c r="DU38" s="25">
        <v>0.36699999999999999</v>
      </c>
      <c r="DV38" s="24">
        <f>++DT38</f>
        <v>325107282.97000003</v>
      </c>
      <c r="DW38" s="188"/>
      <c r="DX38" s="19" t="s">
        <v>509</v>
      </c>
      <c r="DY38" s="21">
        <v>45421</v>
      </c>
      <c r="DZ38" s="21">
        <v>45534</v>
      </c>
      <c r="EA38" s="5" t="s">
        <v>1372</v>
      </c>
      <c r="EB38" s="24">
        <v>46845540</v>
      </c>
      <c r="EC38" s="2"/>
      <c r="ED38" s="2"/>
      <c r="EE38" s="2"/>
      <c r="EF38" s="27"/>
      <c r="EG38" s="28"/>
      <c r="EH38" s="196">
        <f t="shared" ca="1" si="48"/>
        <v>45649</v>
      </c>
      <c r="EI38" s="5"/>
      <c r="EJ38" s="5"/>
      <c r="EK38" s="5" t="s">
        <v>2261</v>
      </c>
      <c r="EL38" s="20" t="s">
        <v>2434</v>
      </c>
      <c r="EM38" s="29" t="s">
        <v>2707</v>
      </c>
      <c r="EN38" s="209" t="s">
        <v>2708</v>
      </c>
      <c r="EO38" s="232">
        <v>45616</v>
      </c>
      <c r="EP38" s="214">
        <f>AP38+VLOOKUP(DX38,$1:$1048576,77,FALSE)</f>
        <v>580463194</v>
      </c>
      <c r="EQ38" s="198">
        <f t="shared" si="49"/>
        <v>23218527.760000002</v>
      </c>
      <c r="ER38" s="198">
        <f t="shared" si="50"/>
        <v>603681721.75999999</v>
      </c>
    </row>
    <row r="39" spans="1:148" s="4" customFormat="1" ht="144" customHeight="1">
      <c r="A39" s="60" t="s">
        <v>497</v>
      </c>
      <c r="B39" s="2" t="e">
        <f>+#REF!+1</f>
        <v>#REF!</v>
      </c>
      <c r="C39" s="20" t="s">
        <v>498</v>
      </c>
      <c r="D39" s="5" t="s">
        <v>230</v>
      </c>
      <c r="E39" s="2" t="s">
        <v>499</v>
      </c>
      <c r="F39" s="5" t="s">
        <v>252</v>
      </c>
      <c r="G39" s="21" t="s">
        <v>2709</v>
      </c>
      <c r="H39" s="5">
        <v>2544</v>
      </c>
      <c r="I39" s="5">
        <v>0</v>
      </c>
      <c r="J39" s="187" t="s">
        <v>2710</v>
      </c>
      <c r="K39" s="22">
        <v>0</v>
      </c>
      <c r="L39" s="22">
        <v>0</v>
      </c>
      <c r="M39" s="22">
        <v>0</v>
      </c>
      <c r="N39" s="22">
        <v>0</v>
      </c>
      <c r="O39" s="22">
        <v>0</v>
      </c>
      <c r="P39" s="22">
        <v>0</v>
      </c>
      <c r="Q39" s="6">
        <v>67876894</v>
      </c>
      <c r="R39" s="6">
        <v>1696922344</v>
      </c>
      <c r="S39" s="6">
        <v>0</v>
      </c>
      <c r="T39" s="6">
        <v>0</v>
      </c>
      <c r="U39" s="6">
        <f t="shared" si="55"/>
        <v>1764799238</v>
      </c>
      <c r="V39" s="5" t="s">
        <v>2711</v>
      </c>
      <c r="W39" s="5"/>
      <c r="X39" s="5" t="s">
        <v>1540</v>
      </c>
      <c r="Y39" s="5" t="s">
        <v>1580</v>
      </c>
      <c r="Z39" s="2" t="s">
        <v>872</v>
      </c>
      <c r="AA39" s="5" t="s">
        <v>497</v>
      </c>
      <c r="AB39" s="5" t="s">
        <v>499</v>
      </c>
      <c r="AC39" s="21">
        <v>45103</v>
      </c>
      <c r="AD39" s="21">
        <v>45198</v>
      </c>
      <c r="AE39" s="5" t="s">
        <v>918</v>
      </c>
      <c r="AF39" s="21">
        <v>45440</v>
      </c>
      <c r="AG39" s="5" t="s">
        <v>2712</v>
      </c>
      <c r="AH39" s="5" t="s">
        <v>2712</v>
      </c>
      <c r="AI39" s="6">
        <v>1559790894</v>
      </c>
      <c r="AJ39" s="188"/>
      <c r="AK39" s="6">
        <v>0</v>
      </c>
      <c r="AL39" s="5"/>
      <c r="AM39" s="5">
        <v>0</v>
      </c>
      <c r="AN39" s="6">
        <v>0</v>
      </c>
      <c r="AO39" s="5"/>
      <c r="AP39" s="6">
        <f>+AI39+AK39+AN39</f>
        <v>1559790894</v>
      </c>
      <c r="AQ39" s="5">
        <v>0</v>
      </c>
      <c r="AR39" s="5">
        <v>0</v>
      </c>
      <c r="AS39" s="5">
        <v>0</v>
      </c>
      <c r="AT39" s="5" t="s">
        <v>2713</v>
      </c>
      <c r="AU39" s="21">
        <v>45281</v>
      </c>
      <c r="AV39" s="5" t="s">
        <v>1548</v>
      </c>
      <c r="AW39" s="127">
        <v>0</v>
      </c>
      <c r="AX39" s="127">
        <v>0</v>
      </c>
      <c r="AY39" s="127" t="e">
        <f t="shared" ref="AY39" ca="1" si="57">+(EH39-AD39)/(AZ39-AD39)</f>
        <v>#VALUE!</v>
      </c>
      <c r="AZ39" s="21" t="s">
        <v>1548</v>
      </c>
      <c r="BA39" s="189" t="e">
        <f t="shared" ref="BA39:BA41" si="58">((AZ39-AD39)/30)</f>
        <v>#VALUE!</v>
      </c>
      <c r="BB39" s="5" t="str">
        <f t="shared" ca="1" si="56"/>
        <v>VIGENTE</v>
      </c>
      <c r="BC39" s="5" t="s">
        <v>10</v>
      </c>
      <c r="BD39" s="21"/>
      <c r="BE39" s="5" t="s">
        <v>25</v>
      </c>
      <c r="BF39" s="5" t="s">
        <v>25</v>
      </c>
      <c r="BG39" s="5" t="s">
        <v>25</v>
      </c>
      <c r="BH39" s="5" t="s">
        <v>2714</v>
      </c>
      <c r="BI39" s="5" t="s">
        <v>2715</v>
      </c>
      <c r="BJ39" s="21">
        <v>45275</v>
      </c>
      <c r="BK39" s="21" t="s">
        <v>8</v>
      </c>
      <c r="BL39" s="5" t="s">
        <v>1059</v>
      </c>
      <c r="BM39" s="21" t="s">
        <v>8</v>
      </c>
      <c r="BN39" s="5" t="s">
        <v>2716</v>
      </c>
      <c r="BO39" s="5" t="s">
        <v>2717</v>
      </c>
      <c r="BP39" s="137">
        <v>1494528966</v>
      </c>
      <c r="BQ39" s="137"/>
      <c r="BR39" s="137"/>
      <c r="BS39" s="137"/>
      <c r="BT39" s="24">
        <v>1494528966</v>
      </c>
      <c r="BU39" s="5"/>
      <c r="BV39" s="24">
        <v>0</v>
      </c>
      <c r="BW39" s="5"/>
      <c r="BX39" s="24">
        <v>0</v>
      </c>
      <c r="BY39" s="24">
        <f>+BX39+BV39+BT39</f>
        <v>1494528966</v>
      </c>
      <c r="BZ39" s="2">
        <v>0</v>
      </c>
      <c r="CA39" s="191"/>
      <c r="CB39" s="2">
        <v>0</v>
      </c>
      <c r="CC39" s="5">
        <v>0</v>
      </c>
      <c r="CD39" s="5">
        <v>0</v>
      </c>
      <c r="CE39" s="5">
        <v>0</v>
      </c>
      <c r="CF39" s="21"/>
      <c r="CG39" s="5" t="s">
        <v>2718</v>
      </c>
      <c r="CH39" s="192">
        <v>45275</v>
      </c>
      <c r="CI39" s="192">
        <v>45550</v>
      </c>
      <c r="CJ39" s="192" t="s">
        <v>25</v>
      </c>
      <c r="CK39" s="192" t="s">
        <v>25</v>
      </c>
      <c r="CL39" s="192" t="s">
        <v>25</v>
      </c>
      <c r="CM39" s="5" t="s">
        <v>2718</v>
      </c>
      <c r="CN39" s="192" t="s">
        <v>2719</v>
      </c>
      <c r="CO39" s="192">
        <v>46736</v>
      </c>
      <c r="CP39" s="5" t="s">
        <v>2718</v>
      </c>
      <c r="CQ39" s="192">
        <v>45427</v>
      </c>
      <c r="CR39" s="192">
        <v>47253</v>
      </c>
      <c r="CS39" s="192" t="s">
        <v>25</v>
      </c>
      <c r="CT39" s="192" t="s">
        <v>25</v>
      </c>
      <c r="CU39" s="192" t="s">
        <v>25</v>
      </c>
      <c r="CV39" s="189" t="s">
        <v>2720</v>
      </c>
      <c r="CW39" s="192">
        <v>45275</v>
      </c>
      <c r="CX39" s="192">
        <v>45427</v>
      </c>
      <c r="CY39" s="21" t="s">
        <v>8</v>
      </c>
      <c r="CZ39" s="193" t="e">
        <f t="shared" si="46"/>
        <v>#VALUE!</v>
      </c>
      <c r="DA39" s="194">
        <v>0</v>
      </c>
      <c r="DB39" s="194"/>
      <c r="DC39" s="194"/>
      <c r="DD39" s="194"/>
      <c r="DE39" s="194"/>
      <c r="DF39" s="194">
        <v>0</v>
      </c>
      <c r="DG39" s="194"/>
      <c r="DH39" s="194"/>
      <c r="DI39" s="194"/>
      <c r="DJ39" s="194"/>
      <c r="DK39" s="195" t="e">
        <f t="shared" ca="1" si="3"/>
        <v>#VALUE!</v>
      </c>
      <c r="DL39" s="25" t="str">
        <f t="shared" ca="1" si="47"/>
        <v>VIGENTE</v>
      </c>
      <c r="DM39" s="190" t="s">
        <v>74</v>
      </c>
      <c r="DN39" s="24">
        <v>0</v>
      </c>
      <c r="DO39" s="24">
        <v>0</v>
      </c>
      <c r="DP39" s="26">
        <v>0</v>
      </c>
      <c r="DQ39" s="2">
        <v>0</v>
      </c>
      <c r="DR39" s="24">
        <v>0</v>
      </c>
      <c r="DS39" s="24">
        <v>0</v>
      </c>
      <c r="DT39" s="24">
        <v>0</v>
      </c>
      <c r="DU39" s="25">
        <v>0</v>
      </c>
      <c r="DV39" s="24">
        <v>0</v>
      </c>
      <c r="DW39" s="188"/>
      <c r="DX39" s="5" t="s">
        <v>513</v>
      </c>
      <c r="DY39" s="21">
        <v>45441</v>
      </c>
      <c r="DZ39" s="21" t="s">
        <v>8</v>
      </c>
      <c r="EA39" s="5" t="s">
        <v>2721</v>
      </c>
      <c r="EB39" s="24">
        <v>137130460</v>
      </c>
      <c r="EC39" s="2"/>
      <c r="ED39" s="2"/>
      <c r="EE39" s="2"/>
      <c r="EF39" s="27"/>
      <c r="EG39" s="28"/>
      <c r="EH39" s="196">
        <f t="shared" ca="1" si="48"/>
        <v>45649</v>
      </c>
      <c r="EI39" s="5"/>
      <c r="EJ39" s="5"/>
      <c r="EK39" s="5" t="s">
        <v>2261</v>
      </c>
      <c r="EL39" s="20" t="s">
        <v>2434</v>
      </c>
      <c r="EM39" s="29" t="s">
        <v>2722</v>
      </c>
      <c r="EN39" s="209" t="s">
        <v>2723</v>
      </c>
      <c r="EO39" s="232">
        <v>45624</v>
      </c>
      <c r="EP39" s="214">
        <f>BY39+VLOOKUP(DX39,$1:$1048576,77,FALSE)</f>
        <v>1631659426</v>
      </c>
      <c r="EQ39" s="198">
        <f t="shared" si="49"/>
        <v>65266377.039999999</v>
      </c>
      <c r="ER39" s="198">
        <f t="shared" si="50"/>
        <v>1696925803.04</v>
      </c>
    </row>
    <row r="40" spans="1:148" s="4" customFormat="1" ht="406.5" customHeight="1">
      <c r="A40" s="60" t="s">
        <v>449</v>
      </c>
      <c r="B40" s="2" t="e">
        <f>+#REF!+1</f>
        <v>#REF!</v>
      </c>
      <c r="C40" s="20" t="s">
        <v>450</v>
      </c>
      <c r="D40" s="5" t="s">
        <v>230</v>
      </c>
      <c r="E40" s="2" t="s">
        <v>451</v>
      </c>
      <c r="F40" s="5" t="s">
        <v>252</v>
      </c>
      <c r="G40" s="21">
        <v>45029</v>
      </c>
      <c r="H40" s="5">
        <v>5355</v>
      </c>
      <c r="I40" s="5">
        <v>0</v>
      </c>
      <c r="J40" s="187" t="s">
        <v>2724</v>
      </c>
      <c r="K40" s="22">
        <v>0</v>
      </c>
      <c r="L40" s="22">
        <v>0</v>
      </c>
      <c r="M40" s="22">
        <v>0</v>
      </c>
      <c r="N40" s="22">
        <v>0</v>
      </c>
      <c r="O40" s="22">
        <v>0</v>
      </c>
      <c r="P40" s="22">
        <v>0</v>
      </c>
      <c r="Q40" s="6">
        <v>850195151</v>
      </c>
      <c r="R40" s="6">
        <v>3375000000</v>
      </c>
      <c r="S40" s="6">
        <v>0</v>
      </c>
      <c r="T40" s="6">
        <v>0</v>
      </c>
      <c r="U40" s="6">
        <f t="shared" si="55"/>
        <v>4225195151</v>
      </c>
      <c r="V40" s="5" t="s">
        <v>2725</v>
      </c>
      <c r="W40" s="5"/>
      <c r="X40" s="5" t="s">
        <v>1540</v>
      </c>
      <c r="Y40" s="5" t="s">
        <v>1580</v>
      </c>
      <c r="Z40" s="2" t="s">
        <v>872</v>
      </c>
      <c r="AA40" s="5" t="s">
        <v>449</v>
      </c>
      <c r="AB40" s="5" t="s">
        <v>451</v>
      </c>
      <c r="AC40" s="21">
        <v>45105</v>
      </c>
      <c r="AD40" s="21">
        <v>45218</v>
      </c>
      <c r="AE40" s="5" t="s">
        <v>1255</v>
      </c>
      <c r="AF40" s="21">
        <v>45614</v>
      </c>
      <c r="AG40" s="5" t="s">
        <v>2726</v>
      </c>
      <c r="AH40" s="5" t="s">
        <v>2726</v>
      </c>
      <c r="AI40" s="6">
        <v>3798892765</v>
      </c>
      <c r="AJ40" s="188"/>
      <c r="AK40" s="6">
        <v>0</v>
      </c>
      <c r="AL40" s="5"/>
      <c r="AM40" s="5">
        <v>0</v>
      </c>
      <c r="AN40" s="6">
        <v>0</v>
      </c>
      <c r="AO40" s="5"/>
      <c r="AP40" s="6">
        <f>+AN40+AK40+AI40</f>
        <v>3798892765</v>
      </c>
      <c r="AQ40" s="5">
        <v>0</v>
      </c>
      <c r="AR40" s="5">
        <v>0</v>
      </c>
      <c r="AS40" s="5">
        <v>0</v>
      </c>
      <c r="AT40" s="5" t="s">
        <v>2727</v>
      </c>
      <c r="AU40" s="21">
        <v>45426</v>
      </c>
      <c r="AV40" s="5" t="s">
        <v>2681</v>
      </c>
      <c r="AW40" s="127">
        <v>0</v>
      </c>
      <c r="AX40" s="127">
        <v>0</v>
      </c>
      <c r="AY40" s="127" t="e">
        <f ca="1">+(EH40-AD40)/(AZ40-AD40)</f>
        <v>#VALUE!</v>
      </c>
      <c r="AZ40" s="21" t="s">
        <v>1548</v>
      </c>
      <c r="BA40" s="189" t="e">
        <f t="shared" si="58"/>
        <v>#VALUE!</v>
      </c>
      <c r="BB40" s="5" t="str">
        <f ca="1">+IF(AZ40&lt;NOW(),"VENCIDO","VIGENTE")</f>
        <v>VIGENTE</v>
      </c>
      <c r="BC40" s="5" t="s">
        <v>10</v>
      </c>
      <c r="BD40" s="21"/>
      <c r="BE40" s="5" t="s">
        <v>25</v>
      </c>
      <c r="BF40" s="5" t="s">
        <v>25</v>
      </c>
      <c r="BG40" s="5" t="s">
        <v>25</v>
      </c>
      <c r="BH40" s="5" t="s">
        <v>2728</v>
      </c>
      <c r="BI40" s="5" t="s">
        <v>2729</v>
      </c>
      <c r="BJ40" s="21">
        <v>45357</v>
      </c>
      <c r="BK40" s="21" t="s">
        <v>8</v>
      </c>
      <c r="BL40" s="5" t="s">
        <v>897</v>
      </c>
      <c r="BM40" s="21" t="s">
        <v>8</v>
      </c>
      <c r="BN40" s="5" t="s">
        <v>2730</v>
      </c>
      <c r="BO40" s="5" t="s">
        <v>2731</v>
      </c>
      <c r="BP40" s="137">
        <v>3798892764.7399998</v>
      </c>
      <c r="BQ40" s="137"/>
      <c r="BR40" s="137"/>
      <c r="BS40" s="137"/>
      <c r="BT40" s="24">
        <v>3798892764.7399998</v>
      </c>
      <c r="BU40" s="5"/>
      <c r="BV40" s="24">
        <v>0</v>
      </c>
      <c r="BW40" s="5"/>
      <c r="BX40" s="24">
        <v>0</v>
      </c>
      <c r="BY40" s="24">
        <f>+BX40+BV40+BT40</f>
        <v>3798892764.7399998</v>
      </c>
      <c r="BZ40" s="2">
        <v>0</v>
      </c>
      <c r="CA40" s="191"/>
      <c r="CB40" s="2"/>
      <c r="CC40" s="5"/>
      <c r="CD40" s="5"/>
      <c r="CE40" s="5"/>
      <c r="CF40" s="21"/>
      <c r="CG40" s="5" t="s">
        <v>2732</v>
      </c>
      <c r="CH40" s="192">
        <v>45357</v>
      </c>
      <c r="CI40" s="192">
        <v>45753</v>
      </c>
      <c r="CJ40" s="5" t="s">
        <v>25</v>
      </c>
      <c r="CK40" s="5" t="s">
        <v>25</v>
      </c>
      <c r="CL40" s="5" t="s">
        <v>25</v>
      </c>
      <c r="CM40" s="5" t="s">
        <v>2732</v>
      </c>
      <c r="CN40" s="192">
        <v>45357</v>
      </c>
      <c r="CO40" s="192">
        <v>46758</v>
      </c>
      <c r="CP40" s="5" t="s">
        <v>2732</v>
      </c>
      <c r="CQ40" s="192">
        <v>45663</v>
      </c>
      <c r="CR40" s="192">
        <v>47489</v>
      </c>
      <c r="CS40" s="192" t="s">
        <v>25</v>
      </c>
      <c r="CT40" s="192" t="s">
        <v>25</v>
      </c>
      <c r="CU40" s="192" t="s">
        <v>25</v>
      </c>
      <c r="CV40" s="189" t="s">
        <v>2733</v>
      </c>
      <c r="CW40" s="192">
        <v>45357</v>
      </c>
      <c r="CX40" s="192">
        <v>45663</v>
      </c>
      <c r="CY40" s="21" t="s">
        <v>8</v>
      </c>
      <c r="CZ40" s="193" t="e">
        <f t="shared" ref="CZ40:CZ45" si="59">((CY40-BK40)/30)</f>
        <v>#VALUE!</v>
      </c>
      <c r="DA40" s="194" t="s">
        <v>8</v>
      </c>
      <c r="DB40" s="194"/>
      <c r="DC40" s="194"/>
      <c r="DD40" s="194"/>
      <c r="DE40" s="194"/>
      <c r="DF40" s="194">
        <v>0</v>
      </c>
      <c r="DG40" s="194"/>
      <c r="DH40" s="194"/>
      <c r="DI40" s="194"/>
      <c r="DJ40" s="194"/>
      <c r="DK40" s="195" t="e">
        <f t="shared" ca="1" si="3"/>
        <v>#VALUE!</v>
      </c>
      <c r="DL40" s="25" t="str">
        <f t="shared" ref="DL40:DL46" ca="1" si="60">+IF(CY40&lt;NOW(),"VENCIDO","VIGENTE")</f>
        <v>VIGENTE</v>
      </c>
      <c r="DM40" s="190" t="s">
        <v>74</v>
      </c>
      <c r="DN40" s="24">
        <v>0</v>
      </c>
      <c r="DO40" s="24">
        <v>0</v>
      </c>
      <c r="DP40" s="26">
        <v>0</v>
      </c>
      <c r="DQ40" s="2">
        <v>0</v>
      </c>
      <c r="DR40" s="24">
        <v>0</v>
      </c>
      <c r="DS40" s="24">
        <v>0</v>
      </c>
      <c r="DT40" s="24">
        <v>0</v>
      </c>
      <c r="DU40" s="25">
        <v>0</v>
      </c>
      <c r="DV40" s="24">
        <v>0</v>
      </c>
      <c r="DW40" s="188"/>
      <c r="DX40" s="5" t="s">
        <v>517</v>
      </c>
      <c r="DY40" s="21">
        <v>45404</v>
      </c>
      <c r="DZ40" s="21" t="s">
        <v>8</v>
      </c>
      <c r="EA40" s="5" t="s">
        <v>2734</v>
      </c>
      <c r="EB40" s="24">
        <v>263794796</v>
      </c>
      <c r="EC40" s="2" t="s">
        <v>1560</v>
      </c>
      <c r="ED40" s="2"/>
      <c r="EE40" s="2"/>
      <c r="EF40" s="27"/>
      <c r="EG40" s="28"/>
      <c r="EH40" s="196">
        <f t="shared" ref="EH40:EH44" ca="1" si="61">+TODAY()</f>
        <v>45649</v>
      </c>
      <c r="EI40" s="5"/>
      <c r="EJ40" s="5"/>
      <c r="EK40" s="5" t="s">
        <v>2261</v>
      </c>
      <c r="EL40" s="20" t="s">
        <v>2434</v>
      </c>
      <c r="EM40" s="29" t="s">
        <v>2735</v>
      </c>
      <c r="EN40" s="209" t="s">
        <v>2736</v>
      </c>
      <c r="EO40" s="232">
        <v>45629</v>
      </c>
      <c r="EP40" s="214">
        <f>BY40+VLOOKUP(DX40,$1:$1048576,77,FALSE)</f>
        <v>4062687560.7399998</v>
      </c>
      <c r="EQ40" s="198">
        <f t="shared" ref="EQ40:EQ41" si="62">+EP40*0.04</f>
        <v>162507502.4296</v>
      </c>
      <c r="ER40" s="198">
        <f t="shared" ref="ER40:ER41" si="63">+EP40+EQ40</f>
        <v>4225195063.1695995</v>
      </c>
    </row>
    <row r="41" spans="1:148" s="4" customFormat="1" ht="147" customHeight="1">
      <c r="A41" s="60" t="s">
        <v>476</v>
      </c>
      <c r="B41" s="2" t="e">
        <f>+#REF!+1</f>
        <v>#REF!</v>
      </c>
      <c r="C41" s="20" t="s">
        <v>477</v>
      </c>
      <c r="D41" s="5" t="s">
        <v>478</v>
      </c>
      <c r="E41" s="2" t="s">
        <v>479</v>
      </c>
      <c r="F41" s="5" t="s">
        <v>252</v>
      </c>
      <c r="G41" s="21">
        <v>45086</v>
      </c>
      <c r="H41" s="5">
        <v>1133</v>
      </c>
      <c r="I41" s="5">
        <v>0</v>
      </c>
      <c r="J41" s="187" t="s">
        <v>2737</v>
      </c>
      <c r="K41" s="22">
        <v>0</v>
      </c>
      <c r="L41" s="22">
        <v>0</v>
      </c>
      <c r="M41" s="22">
        <v>0</v>
      </c>
      <c r="N41" s="22">
        <v>0</v>
      </c>
      <c r="O41" s="22">
        <v>0</v>
      </c>
      <c r="P41" s="22">
        <v>0</v>
      </c>
      <c r="Q41" s="6">
        <v>82812100</v>
      </c>
      <c r="R41" s="6">
        <v>2070302488</v>
      </c>
      <c r="S41" s="6">
        <v>0</v>
      </c>
      <c r="T41" s="6">
        <v>0</v>
      </c>
      <c r="U41" s="6">
        <f t="shared" si="55"/>
        <v>2153114588</v>
      </c>
      <c r="V41" s="5" t="s">
        <v>2738</v>
      </c>
      <c r="W41" s="5"/>
      <c r="X41" s="5" t="s">
        <v>1494</v>
      </c>
      <c r="Y41" s="5" t="s">
        <v>1580</v>
      </c>
      <c r="Z41" s="2" t="s">
        <v>872</v>
      </c>
      <c r="AA41" s="5" t="s">
        <v>476</v>
      </c>
      <c r="AB41" s="5" t="s">
        <v>2739</v>
      </c>
      <c r="AC41" s="21">
        <v>45105</v>
      </c>
      <c r="AD41" s="21">
        <v>45132</v>
      </c>
      <c r="AE41" s="5" t="s">
        <v>874</v>
      </c>
      <c r="AF41" s="21">
        <v>45406</v>
      </c>
      <c r="AG41" s="5" t="s">
        <v>2740</v>
      </c>
      <c r="AH41" s="5" t="s">
        <v>2740</v>
      </c>
      <c r="AI41" s="6">
        <v>1916946748</v>
      </c>
      <c r="AJ41" s="188"/>
      <c r="AK41" s="6">
        <v>0</v>
      </c>
      <c r="AL41" s="5"/>
      <c r="AM41" s="5">
        <v>0</v>
      </c>
      <c r="AN41" s="6">
        <v>0</v>
      </c>
      <c r="AO41" s="5"/>
      <c r="AP41" s="6">
        <f>+AN41+AK41+AI41</f>
        <v>1916946748</v>
      </c>
      <c r="AQ41" s="5">
        <v>0</v>
      </c>
      <c r="AR41" s="5">
        <v>0</v>
      </c>
      <c r="AS41" s="5">
        <v>0</v>
      </c>
      <c r="AT41" s="5" t="s">
        <v>1335</v>
      </c>
      <c r="AU41" s="21">
        <v>45272</v>
      </c>
      <c r="AV41" s="5" t="s">
        <v>1548</v>
      </c>
      <c r="AW41" s="127">
        <v>0</v>
      </c>
      <c r="AX41" s="127">
        <v>0</v>
      </c>
      <c r="AY41" s="127" t="e">
        <f t="shared" ref="AY41" ca="1" si="64">+(EH41-AD41)/(AZ41-AD41)</f>
        <v>#VALUE!</v>
      </c>
      <c r="AZ41" s="21" t="s">
        <v>1548</v>
      </c>
      <c r="BA41" s="189" t="e">
        <f t="shared" si="58"/>
        <v>#VALUE!</v>
      </c>
      <c r="BB41" s="5" t="str">
        <f t="shared" ref="BB41" ca="1" si="65">+IF(AZ41&lt;NOW(),"VENCIDO","VIGENTE")</f>
        <v>VIGENTE</v>
      </c>
      <c r="BC41" s="5" t="s">
        <v>10</v>
      </c>
      <c r="BD41" s="21"/>
      <c r="BE41" s="5" t="s">
        <v>25</v>
      </c>
      <c r="BF41" s="5" t="s">
        <v>25</v>
      </c>
      <c r="BG41" s="5" t="s">
        <v>25</v>
      </c>
      <c r="BH41" s="5" t="s">
        <v>2741</v>
      </c>
      <c r="BI41" s="5" t="s">
        <v>2742</v>
      </c>
      <c r="BJ41" s="21">
        <v>45211</v>
      </c>
      <c r="BK41" s="21" t="s">
        <v>8</v>
      </c>
      <c r="BL41" s="5" t="s">
        <v>979</v>
      </c>
      <c r="BM41" s="21" t="s">
        <v>8</v>
      </c>
      <c r="BN41" s="5" t="s">
        <v>2743</v>
      </c>
      <c r="BO41" s="5" t="s">
        <v>2744</v>
      </c>
      <c r="BP41" s="137"/>
      <c r="BQ41" s="137">
        <v>1823398841</v>
      </c>
      <c r="BR41" s="137"/>
      <c r="BS41" s="137"/>
      <c r="BT41" s="24">
        <v>1823398841</v>
      </c>
      <c r="BU41" s="5"/>
      <c r="BV41" s="24">
        <v>0</v>
      </c>
      <c r="BW41" s="5"/>
      <c r="BX41" s="24">
        <v>0</v>
      </c>
      <c r="BY41" s="24">
        <f>+BX41+BV41+BT41</f>
        <v>1823398841</v>
      </c>
      <c r="BZ41" s="2">
        <v>0</v>
      </c>
      <c r="CA41" s="191"/>
      <c r="CB41" s="2">
        <v>0</v>
      </c>
      <c r="CC41" s="5">
        <v>0</v>
      </c>
      <c r="CD41" s="5">
        <v>0</v>
      </c>
      <c r="CE41" s="5">
        <v>0</v>
      </c>
      <c r="CF41" s="21"/>
      <c r="CG41" s="258">
        <v>0</v>
      </c>
      <c r="CH41" s="192"/>
      <c r="CI41" s="192"/>
      <c r="CJ41" s="192"/>
      <c r="CK41" s="192"/>
      <c r="CL41" s="192"/>
      <c r="CM41" s="192"/>
      <c r="CN41" s="192"/>
      <c r="CO41" s="192"/>
      <c r="CP41" s="192"/>
      <c r="CQ41" s="192"/>
      <c r="CR41" s="192"/>
      <c r="CS41" s="192"/>
      <c r="CT41" s="192"/>
      <c r="CU41" s="192"/>
      <c r="CV41" s="189"/>
      <c r="CW41" s="192"/>
      <c r="CX41" s="192"/>
      <c r="CY41" s="21" t="s">
        <v>8</v>
      </c>
      <c r="CZ41" s="193" t="e">
        <f t="shared" si="59"/>
        <v>#VALUE!</v>
      </c>
      <c r="DA41" s="194" t="s">
        <v>8</v>
      </c>
      <c r="DB41" s="194"/>
      <c r="DC41" s="194"/>
      <c r="DD41" s="194"/>
      <c r="DE41" s="194"/>
      <c r="DF41" s="194">
        <v>0</v>
      </c>
      <c r="DG41" s="194"/>
      <c r="DH41" s="194"/>
      <c r="DI41" s="194"/>
      <c r="DJ41" s="194"/>
      <c r="DK41" s="195" t="e">
        <f t="shared" ca="1" si="3"/>
        <v>#VALUE!</v>
      </c>
      <c r="DL41" s="25" t="str">
        <f t="shared" ca="1" si="60"/>
        <v>VIGENTE</v>
      </c>
      <c r="DM41" s="190" t="s">
        <v>74</v>
      </c>
      <c r="DN41" s="24">
        <v>0</v>
      </c>
      <c r="DO41" s="24">
        <v>0</v>
      </c>
      <c r="DP41" s="26">
        <v>0</v>
      </c>
      <c r="DQ41" s="2">
        <v>0</v>
      </c>
      <c r="DR41" s="24">
        <v>0</v>
      </c>
      <c r="DS41" s="24">
        <v>0</v>
      </c>
      <c r="DT41" s="24">
        <v>0</v>
      </c>
      <c r="DU41" s="25">
        <v>0</v>
      </c>
      <c r="DV41" s="24">
        <v>0</v>
      </c>
      <c r="DW41" s="188"/>
      <c r="DX41" s="5" t="s">
        <v>511</v>
      </c>
      <c r="DY41" s="21">
        <v>45282</v>
      </c>
      <c r="DZ41" s="21" t="s">
        <v>8</v>
      </c>
      <c r="EA41" s="5" t="s">
        <v>2745</v>
      </c>
      <c r="EB41" s="24">
        <v>153355740</v>
      </c>
      <c r="EC41" s="2" t="s">
        <v>2325</v>
      </c>
      <c r="ED41" s="2"/>
      <c r="EE41" s="2"/>
      <c r="EF41" s="27"/>
      <c r="EG41" s="28"/>
      <c r="EH41" s="196">
        <f t="shared" ca="1" si="61"/>
        <v>45649</v>
      </c>
      <c r="EI41" s="5"/>
      <c r="EJ41" s="5"/>
      <c r="EK41" s="5" t="s">
        <v>2261</v>
      </c>
      <c r="EL41" s="20" t="s">
        <v>2434</v>
      </c>
      <c r="EM41" s="29" t="s">
        <v>2746</v>
      </c>
      <c r="EN41" s="209" t="s">
        <v>2747</v>
      </c>
      <c r="EO41" s="232">
        <v>45624</v>
      </c>
      <c r="EP41" s="214">
        <f>BY41+VLOOKUP(DX41,$1:$1048576,77,FALSE)</f>
        <v>1976754581</v>
      </c>
      <c r="EQ41" s="198">
        <f t="shared" si="62"/>
        <v>79070183.239999995</v>
      </c>
      <c r="ER41" s="198">
        <f t="shared" si="63"/>
        <v>2055824764.24</v>
      </c>
    </row>
    <row r="42" spans="1:148" ht="99.95" customHeight="1">
      <c r="A42" s="229" t="s">
        <v>509</v>
      </c>
      <c r="B42" s="2" t="e">
        <f>+#REF!+1</f>
        <v>#REF!</v>
      </c>
      <c r="C42" s="20" t="s">
        <v>287</v>
      </c>
      <c r="D42" s="5" t="s">
        <v>288</v>
      </c>
      <c r="E42" s="3" t="s">
        <v>510</v>
      </c>
      <c r="F42" s="5" t="s">
        <v>25</v>
      </c>
      <c r="G42" s="5" t="s">
        <v>25</v>
      </c>
      <c r="H42" s="5" t="s">
        <v>25</v>
      </c>
      <c r="I42" s="5" t="s">
        <v>25</v>
      </c>
      <c r="J42" s="5" t="s">
        <v>25</v>
      </c>
      <c r="K42" s="22">
        <v>0</v>
      </c>
      <c r="L42" s="22">
        <v>0</v>
      </c>
      <c r="M42" s="22">
        <v>0</v>
      </c>
      <c r="N42" s="22">
        <v>0</v>
      </c>
      <c r="O42" s="22">
        <v>0</v>
      </c>
      <c r="P42" s="22">
        <v>0</v>
      </c>
      <c r="Q42" s="22">
        <v>0</v>
      </c>
      <c r="R42" s="22">
        <v>0</v>
      </c>
      <c r="S42" s="22">
        <v>0</v>
      </c>
      <c r="T42" s="22">
        <v>0</v>
      </c>
      <c r="U42" s="22">
        <f t="shared" si="55"/>
        <v>0</v>
      </c>
      <c r="V42" s="5"/>
      <c r="W42" s="368"/>
      <c r="X42" s="5" t="s">
        <v>359</v>
      </c>
      <c r="Y42" s="5" t="s">
        <v>25</v>
      </c>
      <c r="Z42" s="2" t="s">
        <v>896</v>
      </c>
      <c r="AA42" s="5" t="s">
        <v>25</v>
      </c>
      <c r="AB42" s="5" t="s">
        <v>25</v>
      </c>
      <c r="AC42" s="5" t="s">
        <v>25</v>
      </c>
      <c r="AD42" s="5" t="s">
        <v>25</v>
      </c>
      <c r="AE42" s="5" t="s">
        <v>25</v>
      </c>
      <c r="AF42" s="5" t="s">
        <v>25</v>
      </c>
      <c r="AG42" s="5" t="s">
        <v>25</v>
      </c>
      <c r="AH42" s="5" t="s">
        <v>25</v>
      </c>
      <c r="AI42" s="5" t="s">
        <v>25</v>
      </c>
      <c r="AJ42" s="5" t="s">
        <v>25</v>
      </c>
      <c r="AK42" s="5" t="s">
        <v>25</v>
      </c>
      <c r="AL42" s="5" t="s">
        <v>25</v>
      </c>
      <c r="AM42" s="5" t="s">
        <v>25</v>
      </c>
      <c r="AN42" s="5" t="s">
        <v>25</v>
      </c>
      <c r="AO42" s="5" t="s">
        <v>25</v>
      </c>
      <c r="AP42" s="5" t="s">
        <v>25</v>
      </c>
      <c r="AQ42" s="5" t="s">
        <v>25</v>
      </c>
      <c r="AR42" s="5" t="s">
        <v>25</v>
      </c>
      <c r="AS42" s="5" t="s">
        <v>25</v>
      </c>
      <c r="AT42" s="5" t="s">
        <v>25</v>
      </c>
      <c r="AU42" s="5" t="s">
        <v>25</v>
      </c>
      <c r="AV42" s="5" t="s">
        <v>25</v>
      </c>
      <c r="AW42" s="5" t="s">
        <v>25</v>
      </c>
      <c r="AX42" s="5" t="s">
        <v>25</v>
      </c>
      <c r="AY42" s="5" t="s">
        <v>25</v>
      </c>
      <c r="AZ42" s="5" t="s">
        <v>25</v>
      </c>
      <c r="BA42" s="5" t="s">
        <v>25</v>
      </c>
      <c r="BB42" s="5" t="s">
        <v>25</v>
      </c>
      <c r="BC42" s="5" t="s">
        <v>25</v>
      </c>
      <c r="BD42" s="5" t="s">
        <v>25</v>
      </c>
      <c r="BE42" s="5" t="s">
        <v>25</v>
      </c>
      <c r="BF42" s="5" t="s">
        <v>25</v>
      </c>
      <c r="BG42" s="5" t="s">
        <v>25</v>
      </c>
      <c r="BH42" s="5" t="s">
        <v>509</v>
      </c>
      <c r="BI42" s="5" t="s">
        <v>510</v>
      </c>
      <c r="BJ42" s="205">
        <v>45421</v>
      </c>
      <c r="BK42" s="21">
        <v>45534</v>
      </c>
      <c r="BL42" s="5" t="s">
        <v>1059</v>
      </c>
      <c r="BM42" s="21">
        <v>45655</v>
      </c>
      <c r="BN42" s="5" t="s">
        <v>2748</v>
      </c>
      <c r="BO42" s="5" t="s">
        <v>2749</v>
      </c>
      <c r="BP42" s="137"/>
      <c r="BQ42" s="137">
        <f>+BT42</f>
        <v>46845540</v>
      </c>
      <c r="BR42" s="137"/>
      <c r="BS42" s="137"/>
      <c r="BT42" s="24">
        <v>46845540</v>
      </c>
      <c r="BU42" s="5"/>
      <c r="BV42" s="139">
        <v>0</v>
      </c>
      <c r="BW42" s="5"/>
      <c r="BX42" s="139">
        <v>0</v>
      </c>
      <c r="BY42" s="138">
        <f>+BT42+BV42+BX42</f>
        <v>46845540</v>
      </c>
      <c r="BZ42" s="2"/>
      <c r="CA42" s="191"/>
      <c r="CB42" s="2"/>
      <c r="CC42" s="5"/>
      <c r="CD42" s="5"/>
      <c r="CE42" s="5"/>
      <c r="CF42" s="21"/>
      <c r="CG42" s="5" t="s">
        <v>2750</v>
      </c>
      <c r="CH42" s="192">
        <v>45421</v>
      </c>
      <c r="CI42" s="192">
        <v>45702</v>
      </c>
      <c r="CJ42" s="192" t="s">
        <v>25</v>
      </c>
      <c r="CK42" s="192" t="s">
        <v>25</v>
      </c>
      <c r="CL42" s="192" t="s">
        <v>25</v>
      </c>
      <c r="CM42" s="5" t="s">
        <v>2750</v>
      </c>
      <c r="CN42" s="192">
        <v>45421</v>
      </c>
      <c r="CO42" s="192">
        <v>46674</v>
      </c>
      <c r="CP42" s="5" t="s">
        <v>2750</v>
      </c>
      <c r="CQ42" s="192">
        <v>45574</v>
      </c>
      <c r="CR42" s="192">
        <v>47400</v>
      </c>
      <c r="CS42" s="5" t="s">
        <v>25</v>
      </c>
      <c r="CT42" s="300" t="s">
        <v>25</v>
      </c>
      <c r="CU42" s="300" t="s">
        <v>25</v>
      </c>
      <c r="CV42" s="189" t="s">
        <v>25</v>
      </c>
      <c r="CW42" s="301" t="s">
        <v>25</v>
      </c>
      <c r="CX42" s="301" t="s">
        <v>25</v>
      </c>
      <c r="CY42" s="21">
        <v>45686</v>
      </c>
      <c r="CZ42" s="193" t="s">
        <v>1059</v>
      </c>
      <c r="DA42" s="194">
        <f>+DB42</f>
        <v>0.51</v>
      </c>
      <c r="DB42" s="194">
        <f>+DB38</f>
        <v>0.51</v>
      </c>
      <c r="DC42" s="194"/>
      <c r="DD42" s="194"/>
      <c r="DE42" s="194"/>
      <c r="DF42" s="194">
        <f>+DG42</f>
        <v>0.36699999999999999</v>
      </c>
      <c r="DG42" s="194">
        <f>+DG38</f>
        <v>0.36699999999999999</v>
      </c>
      <c r="DH42" s="194"/>
      <c r="DI42" s="194"/>
      <c r="DJ42" s="194"/>
      <c r="DK42" s="195">
        <f ca="1">+(TODAY()-BK42)/(CY42-BK42)</f>
        <v>0.75657894736842102</v>
      </c>
      <c r="DL42" s="25" t="str">
        <f t="shared" ca="1" si="60"/>
        <v>VIGENTE</v>
      </c>
      <c r="DM42" s="190" t="s">
        <v>2419</v>
      </c>
      <c r="DN42" s="109"/>
      <c r="DO42" s="140"/>
      <c r="DP42" s="26"/>
      <c r="DQ42" s="2"/>
      <c r="DR42" s="109"/>
      <c r="DS42" s="137"/>
      <c r="DT42" s="137"/>
      <c r="DU42" s="25"/>
      <c r="DV42" s="137"/>
      <c r="DW42" s="188"/>
      <c r="DX42" s="19" t="s">
        <v>509</v>
      </c>
      <c r="DY42" s="196">
        <v>45421</v>
      </c>
      <c r="DZ42" s="196">
        <v>45534</v>
      </c>
      <c r="EA42" s="2" t="s">
        <v>2751</v>
      </c>
      <c r="EB42" s="227">
        <v>46845540</v>
      </c>
      <c r="EC42" s="2"/>
      <c r="ED42" s="2"/>
      <c r="EE42" s="2"/>
      <c r="EF42" s="27"/>
      <c r="EG42" s="28"/>
      <c r="EH42" s="196">
        <f t="shared" ca="1" si="61"/>
        <v>45649</v>
      </c>
      <c r="EI42" s="5"/>
      <c r="EJ42" s="5"/>
      <c r="EK42" s="5" t="s">
        <v>2261</v>
      </c>
      <c r="EL42" s="20" t="s">
        <v>2434</v>
      </c>
      <c r="EM42" s="31" t="s">
        <v>2752</v>
      </c>
      <c r="EN42" s="209" t="s">
        <v>2753</v>
      </c>
      <c r="EO42" s="232">
        <v>45624</v>
      </c>
      <c r="EP42" s="214">
        <v>0</v>
      </c>
      <c r="EQ42" s="198">
        <v>0</v>
      </c>
      <c r="ER42" s="198">
        <v>0</v>
      </c>
    </row>
    <row r="43" spans="1:148" ht="99.95" customHeight="1">
      <c r="A43" s="230" t="s">
        <v>511</v>
      </c>
      <c r="B43" s="2" t="e">
        <f t="shared" ref="B43:B46" si="66">+B42+1</f>
        <v>#REF!</v>
      </c>
      <c r="C43" s="20" t="s">
        <v>287</v>
      </c>
      <c r="D43" s="5" t="s">
        <v>288</v>
      </c>
      <c r="E43" s="3" t="s">
        <v>512</v>
      </c>
      <c r="F43" s="5" t="s">
        <v>25</v>
      </c>
      <c r="G43" s="5" t="s">
        <v>25</v>
      </c>
      <c r="H43" s="5" t="s">
        <v>25</v>
      </c>
      <c r="I43" s="5" t="s">
        <v>25</v>
      </c>
      <c r="J43" s="5" t="s">
        <v>25</v>
      </c>
      <c r="K43" s="22">
        <v>0</v>
      </c>
      <c r="L43" s="22">
        <v>0</v>
      </c>
      <c r="M43" s="22">
        <v>0</v>
      </c>
      <c r="N43" s="22">
        <v>0</v>
      </c>
      <c r="O43" s="22">
        <v>0</v>
      </c>
      <c r="P43" s="22">
        <v>0</v>
      </c>
      <c r="Q43" s="22">
        <v>0</v>
      </c>
      <c r="R43" s="22">
        <v>0</v>
      </c>
      <c r="S43" s="22">
        <v>0</v>
      </c>
      <c r="T43" s="22">
        <v>0</v>
      </c>
      <c r="U43" s="22">
        <f t="shared" si="55"/>
        <v>0</v>
      </c>
      <c r="V43" s="5"/>
      <c r="W43" s="368"/>
      <c r="X43" s="5" t="s">
        <v>359</v>
      </c>
      <c r="Y43" s="5" t="s">
        <v>25</v>
      </c>
      <c r="Z43" s="2" t="s">
        <v>896</v>
      </c>
      <c r="AA43" s="5" t="s">
        <v>25</v>
      </c>
      <c r="AB43" s="5" t="s">
        <v>25</v>
      </c>
      <c r="AC43" s="5" t="s">
        <v>25</v>
      </c>
      <c r="AD43" s="5" t="s">
        <v>25</v>
      </c>
      <c r="AE43" s="5" t="s">
        <v>25</v>
      </c>
      <c r="AF43" s="5" t="s">
        <v>25</v>
      </c>
      <c r="AG43" s="5" t="s">
        <v>25</v>
      </c>
      <c r="AH43" s="5" t="s">
        <v>25</v>
      </c>
      <c r="AI43" s="5" t="s">
        <v>25</v>
      </c>
      <c r="AJ43" s="5" t="s">
        <v>25</v>
      </c>
      <c r="AK43" s="5" t="s">
        <v>25</v>
      </c>
      <c r="AL43" s="5" t="s">
        <v>25</v>
      </c>
      <c r="AM43" s="5" t="s">
        <v>25</v>
      </c>
      <c r="AN43" s="5" t="s">
        <v>25</v>
      </c>
      <c r="AO43" s="5" t="s">
        <v>25</v>
      </c>
      <c r="AP43" s="5" t="s">
        <v>25</v>
      </c>
      <c r="AQ43" s="5" t="s">
        <v>25</v>
      </c>
      <c r="AR43" s="5" t="s">
        <v>25</v>
      </c>
      <c r="AS43" s="5" t="s">
        <v>25</v>
      </c>
      <c r="AT43" s="5" t="s">
        <v>25</v>
      </c>
      <c r="AU43" s="5" t="s">
        <v>25</v>
      </c>
      <c r="AV43" s="5" t="s">
        <v>25</v>
      </c>
      <c r="AW43" s="5" t="s">
        <v>25</v>
      </c>
      <c r="AX43" s="5" t="s">
        <v>25</v>
      </c>
      <c r="AY43" s="5" t="s">
        <v>25</v>
      </c>
      <c r="AZ43" s="5" t="s">
        <v>25</v>
      </c>
      <c r="BA43" s="5" t="s">
        <v>25</v>
      </c>
      <c r="BB43" s="5" t="s">
        <v>25</v>
      </c>
      <c r="BC43" s="5" t="s">
        <v>25</v>
      </c>
      <c r="BD43" s="5" t="s">
        <v>25</v>
      </c>
      <c r="BE43" s="5" t="s">
        <v>25</v>
      </c>
      <c r="BF43" s="5" t="s">
        <v>25</v>
      </c>
      <c r="BG43" s="5" t="s">
        <v>25</v>
      </c>
      <c r="BH43" s="5" t="s">
        <v>511</v>
      </c>
      <c r="BI43" s="213" t="s">
        <v>512</v>
      </c>
      <c r="BJ43" s="21">
        <v>45286</v>
      </c>
      <c r="BK43" s="21" t="s">
        <v>8</v>
      </c>
      <c r="BL43" s="5" t="s">
        <v>1008</v>
      </c>
      <c r="BM43" s="21" t="s">
        <v>8</v>
      </c>
      <c r="BN43" s="5" t="s">
        <v>2754</v>
      </c>
      <c r="BO43" s="5" t="s">
        <v>2755</v>
      </c>
      <c r="BP43" s="137"/>
      <c r="BQ43" s="137"/>
      <c r="BR43" s="137"/>
      <c r="BS43" s="137"/>
      <c r="BT43" s="24">
        <v>153355740</v>
      </c>
      <c r="BU43" s="5"/>
      <c r="BV43" s="139">
        <v>0</v>
      </c>
      <c r="BW43" s="5"/>
      <c r="BX43" s="139">
        <v>0</v>
      </c>
      <c r="BY43" s="138">
        <f>+BT43+BV43+BX43</f>
        <v>153355740</v>
      </c>
      <c r="BZ43" s="190"/>
      <c r="CA43" s="191"/>
      <c r="CB43" s="2"/>
      <c r="CC43" s="5"/>
      <c r="CD43" s="5"/>
      <c r="CE43" s="5"/>
      <c r="CF43" s="21"/>
      <c r="CG43" s="258"/>
      <c r="CH43" s="192"/>
      <c r="CI43" s="192"/>
      <c r="CJ43" s="192" t="s">
        <v>25</v>
      </c>
      <c r="CK43" s="192" t="s">
        <v>25</v>
      </c>
      <c r="CL43" s="192" t="s">
        <v>25</v>
      </c>
      <c r="CM43" s="192"/>
      <c r="CN43" s="192"/>
      <c r="CO43" s="192"/>
      <c r="CP43" s="192"/>
      <c r="CQ43" s="192"/>
      <c r="CR43" s="192"/>
      <c r="CS43" s="192"/>
      <c r="CT43" s="192"/>
      <c r="CU43" s="192"/>
      <c r="CV43" s="189"/>
      <c r="CW43" s="192"/>
      <c r="CX43" s="192"/>
      <c r="CY43" s="21"/>
      <c r="CZ43" s="193" t="e">
        <f t="shared" si="59"/>
        <v>#VALUE!</v>
      </c>
      <c r="DA43" s="194"/>
      <c r="DB43" s="194"/>
      <c r="DC43" s="194"/>
      <c r="DD43" s="194"/>
      <c r="DE43" s="194"/>
      <c r="DF43" s="194"/>
      <c r="DG43" s="194"/>
      <c r="DH43" s="194"/>
      <c r="DI43" s="194"/>
      <c r="DJ43" s="194"/>
      <c r="DK43" s="195" t="e">
        <f t="shared" ca="1" si="3"/>
        <v>#VALUE!</v>
      </c>
      <c r="DL43" s="25" t="str">
        <f t="shared" ca="1" si="60"/>
        <v>VENCIDO</v>
      </c>
      <c r="DM43" s="190" t="s">
        <v>74</v>
      </c>
      <c r="DN43" s="109"/>
      <c r="DO43" s="140"/>
      <c r="DP43" s="26"/>
      <c r="DQ43" s="2"/>
      <c r="DR43" s="109"/>
      <c r="DS43" s="137"/>
      <c r="DT43" s="137"/>
      <c r="DU43" s="25"/>
      <c r="DV43" s="137"/>
      <c r="DW43" s="188"/>
      <c r="DX43" s="19" t="s">
        <v>25</v>
      </c>
      <c r="DY43" s="19" t="s">
        <v>25</v>
      </c>
      <c r="DZ43" s="19" t="s">
        <v>25</v>
      </c>
      <c r="EA43" s="19" t="s">
        <v>25</v>
      </c>
      <c r="EB43" s="19" t="s">
        <v>25</v>
      </c>
      <c r="EC43" s="2"/>
      <c r="ED43" s="2"/>
      <c r="EE43" s="2"/>
      <c r="EF43" s="27"/>
      <c r="EG43" s="28"/>
      <c r="EH43" s="196">
        <f t="shared" ca="1" si="61"/>
        <v>45649</v>
      </c>
      <c r="EI43" s="5"/>
      <c r="EJ43" s="5"/>
      <c r="EK43" s="5" t="s">
        <v>2261</v>
      </c>
      <c r="EL43" s="20" t="s">
        <v>2434</v>
      </c>
      <c r="EM43" s="31" t="s">
        <v>2756</v>
      </c>
      <c r="EN43" s="209" t="s">
        <v>74</v>
      </c>
      <c r="EO43" s="232">
        <v>45624</v>
      </c>
      <c r="EP43" s="214">
        <v>0</v>
      </c>
      <c r="EQ43" s="198">
        <v>0</v>
      </c>
      <c r="ER43" s="198">
        <v>0</v>
      </c>
    </row>
    <row r="44" spans="1:148" ht="99.95" customHeight="1">
      <c r="A44" s="230" t="s">
        <v>513</v>
      </c>
      <c r="B44" s="2" t="e">
        <f>+#REF!+1</f>
        <v>#REF!</v>
      </c>
      <c r="C44" s="20" t="s">
        <v>287</v>
      </c>
      <c r="D44" s="5" t="s">
        <v>288</v>
      </c>
      <c r="E44" s="5" t="s">
        <v>514</v>
      </c>
      <c r="F44" s="5" t="s">
        <v>25</v>
      </c>
      <c r="G44" s="5" t="s">
        <v>25</v>
      </c>
      <c r="H44" s="5" t="s">
        <v>25</v>
      </c>
      <c r="I44" s="5" t="s">
        <v>25</v>
      </c>
      <c r="J44" s="5" t="s">
        <v>25</v>
      </c>
      <c r="K44" s="22">
        <v>0</v>
      </c>
      <c r="L44" s="22">
        <v>0</v>
      </c>
      <c r="M44" s="22">
        <v>0</v>
      </c>
      <c r="N44" s="22">
        <v>0</v>
      </c>
      <c r="O44" s="22">
        <v>0</v>
      </c>
      <c r="P44" s="22">
        <v>0</v>
      </c>
      <c r="Q44" s="22">
        <v>0</v>
      </c>
      <c r="R44" s="22">
        <v>0</v>
      </c>
      <c r="S44" s="22">
        <v>0</v>
      </c>
      <c r="T44" s="22">
        <v>0</v>
      </c>
      <c r="U44" s="6">
        <v>137130460</v>
      </c>
      <c r="V44" s="5"/>
      <c r="W44" s="368"/>
      <c r="X44" s="5" t="s">
        <v>359</v>
      </c>
      <c r="Y44" s="5" t="s">
        <v>25</v>
      </c>
      <c r="Z44" s="2" t="s">
        <v>896</v>
      </c>
      <c r="AA44" s="5" t="s">
        <v>25</v>
      </c>
      <c r="AB44" s="5" t="s">
        <v>25</v>
      </c>
      <c r="AC44" s="5" t="s">
        <v>25</v>
      </c>
      <c r="AD44" s="5" t="s">
        <v>25</v>
      </c>
      <c r="AE44" s="5" t="s">
        <v>25</v>
      </c>
      <c r="AF44" s="5" t="s">
        <v>25</v>
      </c>
      <c r="AG44" s="5" t="s">
        <v>25</v>
      </c>
      <c r="AH44" s="5" t="s">
        <v>25</v>
      </c>
      <c r="AI44" s="5" t="s">
        <v>25</v>
      </c>
      <c r="AJ44" s="5" t="s">
        <v>25</v>
      </c>
      <c r="AK44" s="5" t="s">
        <v>25</v>
      </c>
      <c r="AL44" s="5" t="s">
        <v>25</v>
      </c>
      <c r="AM44" s="5" t="s">
        <v>25</v>
      </c>
      <c r="AN44" s="5" t="s">
        <v>25</v>
      </c>
      <c r="AO44" s="5" t="s">
        <v>25</v>
      </c>
      <c r="AP44" s="5" t="s">
        <v>25</v>
      </c>
      <c r="AQ44" s="5" t="s">
        <v>25</v>
      </c>
      <c r="AR44" s="5" t="s">
        <v>25</v>
      </c>
      <c r="AS44" s="5" t="s">
        <v>25</v>
      </c>
      <c r="AT44" s="5" t="s">
        <v>25</v>
      </c>
      <c r="AU44" s="5" t="s">
        <v>25</v>
      </c>
      <c r="AV44" s="5" t="s">
        <v>25</v>
      </c>
      <c r="AW44" s="5" t="s">
        <v>25</v>
      </c>
      <c r="AX44" s="5" t="s">
        <v>25</v>
      </c>
      <c r="AY44" s="5" t="s">
        <v>25</v>
      </c>
      <c r="AZ44" s="5" t="s">
        <v>25</v>
      </c>
      <c r="BA44" s="5" t="s">
        <v>25</v>
      </c>
      <c r="BB44" s="5" t="s">
        <v>25</v>
      </c>
      <c r="BC44" s="5" t="s">
        <v>25</v>
      </c>
      <c r="BD44" s="5" t="s">
        <v>25</v>
      </c>
      <c r="BE44" s="5" t="s">
        <v>25</v>
      </c>
      <c r="BF44" s="5" t="s">
        <v>25</v>
      </c>
      <c r="BG44" s="5" t="s">
        <v>25</v>
      </c>
      <c r="BH44" s="5" t="s">
        <v>2757</v>
      </c>
      <c r="BI44" s="5" t="s">
        <v>514</v>
      </c>
      <c r="BJ44" s="205">
        <v>45442</v>
      </c>
      <c r="BK44" s="21" t="s">
        <v>8</v>
      </c>
      <c r="BL44" s="5" t="s">
        <v>979</v>
      </c>
      <c r="BM44" s="21" t="s">
        <v>8</v>
      </c>
      <c r="BN44" s="5" t="s">
        <v>2758</v>
      </c>
      <c r="BO44" s="5"/>
      <c r="BP44" s="137"/>
      <c r="BQ44" s="137"/>
      <c r="BR44" s="137"/>
      <c r="BS44" s="137"/>
      <c r="BT44" s="24">
        <v>137130460</v>
      </c>
      <c r="BU44" s="5"/>
      <c r="BV44" s="24">
        <v>0</v>
      </c>
      <c r="BW44" s="5"/>
      <c r="BX44" s="24">
        <v>0</v>
      </c>
      <c r="BY44" s="24">
        <f t="shared" ref="BY44:BY46" si="67">+BT44+BV44+BX44</f>
        <v>137130460</v>
      </c>
      <c r="BZ44" s="190"/>
      <c r="CA44" s="191"/>
      <c r="CB44" s="2"/>
      <c r="CC44" s="5"/>
      <c r="CD44" s="5"/>
      <c r="CE44" s="5"/>
      <c r="CF44" s="21"/>
      <c r="CG44" s="258"/>
      <c r="CH44" s="192"/>
      <c r="CI44" s="192"/>
      <c r="CJ44" s="192" t="s">
        <v>25</v>
      </c>
      <c r="CK44" s="192" t="s">
        <v>25</v>
      </c>
      <c r="CL44" s="192" t="s">
        <v>25</v>
      </c>
      <c r="CM44" s="192"/>
      <c r="CN44" s="192"/>
      <c r="CO44" s="192"/>
      <c r="CP44" s="192"/>
      <c r="CQ44" s="192"/>
      <c r="CR44" s="192"/>
      <c r="CS44" s="192"/>
      <c r="CT44" s="192"/>
      <c r="CU44" s="192"/>
      <c r="CV44" s="189"/>
      <c r="CW44" s="192"/>
      <c r="CX44" s="192"/>
      <c r="CY44" s="21" t="s">
        <v>8</v>
      </c>
      <c r="CZ44" s="193" t="e">
        <f t="shared" si="59"/>
        <v>#VALUE!</v>
      </c>
      <c r="DA44" s="194"/>
      <c r="DB44" s="194"/>
      <c r="DC44" s="194"/>
      <c r="DD44" s="194"/>
      <c r="DE44" s="194"/>
      <c r="DF44" s="194"/>
      <c r="DG44" s="194"/>
      <c r="DH44" s="194"/>
      <c r="DI44" s="194"/>
      <c r="DJ44" s="194"/>
      <c r="DK44" s="195" t="e">
        <f t="shared" ca="1" si="3"/>
        <v>#VALUE!</v>
      </c>
      <c r="DL44" s="25" t="str">
        <f t="shared" ca="1" si="60"/>
        <v>VIGENTE</v>
      </c>
      <c r="DM44" s="190" t="s">
        <v>74</v>
      </c>
      <c r="DN44" s="24">
        <v>0</v>
      </c>
      <c r="DO44" s="24">
        <v>0</v>
      </c>
      <c r="DP44" s="26">
        <v>0</v>
      </c>
      <c r="DQ44" s="2">
        <v>0</v>
      </c>
      <c r="DR44" s="24">
        <v>0</v>
      </c>
      <c r="DS44" s="24">
        <v>0</v>
      </c>
      <c r="DT44" s="24">
        <f>BY44-DS44</f>
        <v>137130460</v>
      </c>
      <c r="DU44" s="25">
        <v>0</v>
      </c>
      <c r="DV44" s="24">
        <f>+BY44-DS44</f>
        <v>137130460</v>
      </c>
      <c r="DW44" s="188" t="s">
        <v>25</v>
      </c>
      <c r="DX44" s="188" t="s">
        <v>25</v>
      </c>
      <c r="DY44" s="188" t="s">
        <v>25</v>
      </c>
      <c r="DZ44" s="188" t="s">
        <v>25</v>
      </c>
      <c r="EA44" s="188" t="s">
        <v>25</v>
      </c>
      <c r="EB44" s="188" t="s">
        <v>25</v>
      </c>
      <c r="EC44" s="2"/>
      <c r="ED44" s="2"/>
      <c r="EE44" s="2"/>
      <c r="EF44" s="27"/>
      <c r="EG44" s="28"/>
      <c r="EH44" s="196">
        <f t="shared" ca="1" si="61"/>
        <v>45649</v>
      </c>
      <c r="EI44" s="5"/>
      <c r="EJ44" s="5"/>
      <c r="EK44" s="5" t="s">
        <v>2261</v>
      </c>
      <c r="EL44" s="5" t="s">
        <v>2434</v>
      </c>
      <c r="EM44" s="29" t="s">
        <v>2759</v>
      </c>
      <c r="EN44" s="209" t="s">
        <v>74</v>
      </c>
      <c r="EO44" s="232">
        <v>45624</v>
      </c>
      <c r="EP44" s="214">
        <v>0</v>
      </c>
      <c r="EQ44" s="198">
        <v>0</v>
      </c>
      <c r="ER44" s="198">
        <v>0</v>
      </c>
    </row>
    <row r="45" spans="1:148" ht="99.95" customHeight="1">
      <c r="A45" s="230" t="s">
        <v>515</v>
      </c>
      <c r="B45" s="2" t="e">
        <f>+#REF!+1</f>
        <v>#REF!</v>
      </c>
      <c r="C45" s="20" t="s">
        <v>287</v>
      </c>
      <c r="D45" s="5" t="s">
        <v>288</v>
      </c>
      <c r="E45" s="5" t="s">
        <v>516</v>
      </c>
      <c r="F45" s="5" t="s">
        <v>25</v>
      </c>
      <c r="G45" s="5" t="s">
        <v>25</v>
      </c>
      <c r="H45" s="5" t="s">
        <v>25</v>
      </c>
      <c r="I45" s="5" t="s">
        <v>25</v>
      </c>
      <c r="J45" s="5" t="s">
        <v>25</v>
      </c>
      <c r="K45" s="22">
        <v>0</v>
      </c>
      <c r="L45" s="22">
        <v>0</v>
      </c>
      <c r="M45" s="22">
        <v>0</v>
      </c>
      <c r="N45" s="22">
        <v>0</v>
      </c>
      <c r="O45" s="22">
        <v>0</v>
      </c>
      <c r="P45" s="22">
        <v>0</v>
      </c>
      <c r="Q45" s="22">
        <v>0</v>
      </c>
      <c r="R45" s="22">
        <v>0</v>
      </c>
      <c r="S45" s="22">
        <v>0</v>
      </c>
      <c r="T45" s="22">
        <v>0</v>
      </c>
      <c r="U45" s="6">
        <v>21624776</v>
      </c>
      <c r="V45" s="5"/>
      <c r="W45" s="368"/>
      <c r="X45" s="5" t="s">
        <v>359</v>
      </c>
      <c r="Y45" s="5" t="s">
        <v>25</v>
      </c>
      <c r="Z45" s="2" t="s">
        <v>896</v>
      </c>
      <c r="AA45" s="5" t="s">
        <v>25</v>
      </c>
      <c r="AB45" s="5" t="s">
        <v>25</v>
      </c>
      <c r="AC45" s="5" t="s">
        <v>25</v>
      </c>
      <c r="AD45" s="5" t="s">
        <v>25</v>
      </c>
      <c r="AE45" s="5" t="s">
        <v>25</v>
      </c>
      <c r="AF45" s="5" t="s">
        <v>25</v>
      </c>
      <c r="AG45" s="5" t="s">
        <v>25</v>
      </c>
      <c r="AH45" s="5" t="s">
        <v>25</v>
      </c>
      <c r="AI45" s="5" t="s">
        <v>25</v>
      </c>
      <c r="AJ45" s="5" t="s">
        <v>25</v>
      </c>
      <c r="AK45" s="5" t="s">
        <v>25</v>
      </c>
      <c r="AL45" s="5" t="s">
        <v>25</v>
      </c>
      <c r="AM45" s="5" t="s">
        <v>25</v>
      </c>
      <c r="AN45" s="5" t="s">
        <v>25</v>
      </c>
      <c r="AO45" s="5" t="s">
        <v>25</v>
      </c>
      <c r="AP45" s="5" t="s">
        <v>25</v>
      </c>
      <c r="AQ45" s="5" t="s">
        <v>25</v>
      </c>
      <c r="AR45" s="5" t="s">
        <v>25</v>
      </c>
      <c r="AS45" s="5" t="s">
        <v>25</v>
      </c>
      <c r="AT45" s="5" t="s">
        <v>25</v>
      </c>
      <c r="AU45" s="5" t="s">
        <v>25</v>
      </c>
      <c r="AV45" s="5" t="s">
        <v>25</v>
      </c>
      <c r="AW45" s="5" t="s">
        <v>25</v>
      </c>
      <c r="AX45" s="5" t="s">
        <v>25</v>
      </c>
      <c r="AY45" s="5" t="s">
        <v>25</v>
      </c>
      <c r="AZ45" s="5" t="s">
        <v>25</v>
      </c>
      <c r="BA45" s="5" t="s">
        <v>25</v>
      </c>
      <c r="BB45" s="5" t="s">
        <v>25</v>
      </c>
      <c r="BC45" s="5" t="s">
        <v>25</v>
      </c>
      <c r="BD45" s="5" t="s">
        <v>25</v>
      </c>
      <c r="BE45" s="5" t="s">
        <v>25</v>
      </c>
      <c r="BF45" s="5" t="s">
        <v>25</v>
      </c>
      <c r="BG45" s="5" t="s">
        <v>25</v>
      </c>
      <c r="BH45" s="5" t="s">
        <v>515</v>
      </c>
      <c r="BI45" s="5" t="s">
        <v>516</v>
      </c>
      <c r="BJ45" s="205">
        <v>45280</v>
      </c>
      <c r="BK45" s="21" t="s">
        <v>8</v>
      </c>
      <c r="BL45" s="21" t="s">
        <v>8</v>
      </c>
      <c r="BM45" s="21" t="s">
        <v>8</v>
      </c>
      <c r="BN45" s="5" t="s">
        <v>2760</v>
      </c>
      <c r="BO45" s="5"/>
      <c r="BP45" s="137"/>
      <c r="BQ45" s="137"/>
      <c r="BR45" s="137"/>
      <c r="BS45" s="137"/>
      <c r="BT45" s="24">
        <v>249692320</v>
      </c>
      <c r="BU45" s="5"/>
      <c r="BV45" s="24">
        <v>0</v>
      </c>
      <c r="BW45" s="5"/>
      <c r="BX45" s="24">
        <v>0</v>
      </c>
      <c r="BY45" s="24">
        <f t="shared" si="67"/>
        <v>249692320</v>
      </c>
      <c r="BZ45" s="190"/>
      <c r="CA45" s="191"/>
      <c r="CB45" s="2"/>
      <c r="CC45" s="5"/>
      <c r="CD45" s="5"/>
      <c r="CE45" s="5"/>
      <c r="CF45" s="21"/>
      <c r="CG45" s="258"/>
      <c r="CH45" s="192"/>
      <c r="CI45" s="192"/>
      <c r="CJ45" s="192" t="s">
        <v>25</v>
      </c>
      <c r="CK45" s="192" t="s">
        <v>25</v>
      </c>
      <c r="CL45" s="192" t="s">
        <v>25</v>
      </c>
      <c r="CM45" s="192"/>
      <c r="CN45" s="192"/>
      <c r="CO45" s="192"/>
      <c r="CP45" s="192"/>
      <c r="CQ45" s="192"/>
      <c r="CR45" s="192"/>
      <c r="CS45" s="192"/>
      <c r="CT45" s="192"/>
      <c r="CU45" s="192"/>
      <c r="CV45" s="189"/>
      <c r="CW45" s="192"/>
      <c r="CX45" s="192"/>
      <c r="CY45" s="21" t="s">
        <v>8</v>
      </c>
      <c r="CZ45" s="193" t="e">
        <f t="shared" si="59"/>
        <v>#VALUE!</v>
      </c>
      <c r="DA45" s="194"/>
      <c r="DB45" s="194"/>
      <c r="DC45" s="194"/>
      <c r="DD45" s="194"/>
      <c r="DE45" s="194"/>
      <c r="DF45" s="194"/>
      <c r="DG45" s="194"/>
      <c r="DH45" s="194"/>
      <c r="DI45" s="194"/>
      <c r="DJ45" s="194"/>
      <c r="DK45" s="195" t="e">
        <f t="shared" ca="1" si="3"/>
        <v>#VALUE!</v>
      </c>
      <c r="DL45" s="25" t="str">
        <f t="shared" ca="1" si="60"/>
        <v>VIGENTE</v>
      </c>
      <c r="DM45" s="190" t="s">
        <v>74</v>
      </c>
      <c r="DN45" s="24">
        <v>0</v>
      </c>
      <c r="DO45" s="24">
        <v>0</v>
      </c>
      <c r="DP45" s="26">
        <v>0</v>
      </c>
      <c r="DQ45" s="2">
        <v>0</v>
      </c>
      <c r="DR45" s="24">
        <v>0</v>
      </c>
      <c r="DS45" s="24">
        <v>0</v>
      </c>
      <c r="DT45" s="24">
        <f t="shared" ref="DT45:DT46" si="68">BY45-DS45</f>
        <v>249692320</v>
      </c>
      <c r="DU45" s="25">
        <v>0</v>
      </c>
      <c r="DV45" s="24">
        <f t="shared" ref="DV45:DV46" si="69">+BY45-DS45</f>
        <v>249692320</v>
      </c>
      <c r="DW45" s="188" t="s">
        <v>25</v>
      </c>
      <c r="DX45" s="188" t="s">
        <v>25</v>
      </c>
      <c r="DY45" s="188" t="s">
        <v>25</v>
      </c>
      <c r="DZ45" s="188" t="s">
        <v>25</v>
      </c>
      <c r="EA45" s="188" t="s">
        <v>25</v>
      </c>
      <c r="EB45" s="188" t="s">
        <v>25</v>
      </c>
      <c r="EC45" s="2"/>
      <c r="ED45" s="2"/>
      <c r="EE45" s="2"/>
      <c r="EF45" s="27"/>
      <c r="EG45" s="28"/>
      <c r="EH45" s="196"/>
      <c r="EI45" s="5"/>
      <c r="EJ45" s="5"/>
      <c r="EK45" s="5" t="s">
        <v>2261</v>
      </c>
      <c r="EL45" s="5" t="s">
        <v>2434</v>
      </c>
      <c r="EM45" s="31" t="s">
        <v>2761</v>
      </c>
      <c r="EN45" s="209" t="s">
        <v>74</v>
      </c>
      <c r="EO45" s="232">
        <v>45624</v>
      </c>
      <c r="EP45" s="214">
        <v>0</v>
      </c>
      <c r="EQ45" s="198">
        <v>0</v>
      </c>
      <c r="ER45" s="198">
        <v>0</v>
      </c>
    </row>
    <row r="46" spans="1:148" ht="99.95" customHeight="1">
      <c r="A46" s="230" t="s">
        <v>517</v>
      </c>
      <c r="B46" s="2" t="e">
        <f t="shared" si="66"/>
        <v>#REF!</v>
      </c>
      <c r="C46" s="20" t="s">
        <v>287</v>
      </c>
      <c r="D46" s="5" t="s">
        <v>288</v>
      </c>
      <c r="E46" s="5" t="s">
        <v>518</v>
      </c>
      <c r="F46" s="5" t="s">
        <v>25</v>
      </c>
      <c r="G46" s="5" t="s">
        <v>25</v>
      </c>
      <c r="H46" s="5" t="s">
        <v>25</v>
      </c>
      <c r="I46" s="5" t="s">
        <v>25</v>
      </c>
      <c r="J46" s="5" t="s">
        <v>25</v>
      </c>
      <c r="K46" s="22">
        <v>0</v>
      </c>
      <c r="L46" s="22">
        <v>0</v>
      </c>
      <c r="M46" s="22">
        <v>0</v>
      </c>
      <c r="N46" s="22">
        <v>0</v>
      </c>
      <c r="O46" s="22">
        <v>0</v>
      </c>
      <c r="P46" s="22">
        <v>0</v>
      </c>
      <c r="Q46" s="22">
        <v>0</v>
      </c>
      <c r="R46" s="22">
        <v>0</v>
      </c>
      <c r="S46" s="22">
        <v>0</v>
      </c>
      <c r="T46" s="22">
        <v>0</v>
      </c>
      <c r="U46" s="6">
        <v>21624776</v>
      </c>
      <c r="V46" s="5"/>
      <c r="W46" s="368"/>
      <c r="X46" s="5" t="s">
        <v>359</v>
      </c>
      <c r="Y46" s="5" t="s">
        <v>25</v>
      </c>
      <c r="Z46" s="2" t="s">
        <v>896</v>
      </c>
      <c r="AA46" s="5" t="s">
        <v>25</v>
      </c>
      <c r="AB46" s="5" t="s">
        <v>25</v>
      </c>
      <c r="AC46" s="5" t="s">
        <v>25</v>
      </c>
      <c r="AD46" s="5" t="s">
        <v>25</v>
      </c>
      <c r="AE46" s="5" t="s">
        <v>25</v>
      </c>
      <c r="AF46" s="5" t="s">
        <v>25</v>
      </c>
      <c r="AG46" s="5" t="s">
        <v>25</v>
      </c>
      <c r="AH46" s="5" t="s">
        <v>25</v>
      </c>
      <c r="AI46" s="5" t="s">
        <v>25</v>
      </c>
      <c r="AJ46" s="5" t="s">
        <v>25</v>
      </c>
      <c r="AK46" s="5" t="s">
        <v>25</v>
      </c>
      <c r="AL46" s="5" t="s">
        <v>25</v>
      </c>
      <c r="AM46" s="5" t="s">
        <v>25</v>
      </c>
      <c r="AN46" s="5" t="s">
        <v>25</v>
      </c>
      <c r="AO46" s="5" t="s">
        <v>25</v>
      </c>
      <c r="AP46" s="5" t="s">
        <v>25</v>
      </c>
      <c r="AQ46" s="5" t="s">
        <v>25</v>
      </c>
      <c r="AR46" s="5" t="s">
        <v>25</v>
      </c>
      <c r="AS46" s="5" t="s">
        <v>25</v>
      </c>
      <c r="AT46" s="5" t="s">
        <v>25</v>
      </c>
      <c r="AU46" s="5" t="s">
        <v>25</v>
      </c>
      <c r="AV46" s="5" t="s">
        <v>25</v>
      </c>
      <c r="AW46" s="5" t="s">
        <v>25</v>
      </c>
      <c r="AX46" s="5" t="s">
        <v>25</v>
      </c>
      <c r="AY46" s="5" t="s">
        <v>25</v>
      </c>
      <c r="AZ46" s="5" t="s">
        <v>25</v>
      </c>
      <c r="BA46" s="5" t="s">
        <v>25</v>
      </c>
      <c r="BB46" s="5" t="s">
        <v>25</v>
      </c>
      <c r="BC46" s="5" t="s">
        <v>25</v>
      </c>
      <c r="BD46" s="5" t="s">
        <v>25</v>
      </c>
      <c r="BE46" s="5" t="s">
        <v>25</v>
      </c>
      <c r="BF46" s="5" t="s">
        <v>25</v>
      </c>
      <c r="BG46" s="5" t="s">
        <v>25</v>
      </c>
      <c r="BH46" s="5" t="s">
        <v>517</v>
      </c>
      <c r="BI46" s="5" t="s">
        <v>518</v>
      </c>
      <c r="BJ46" s="205">
        <v>45405</v>
      </c>
      <c r="BK46" s="21" t="s">
        <v>8</v>
      </c>
      <c r="BL46" s="21" t="s">
        <v>8</v>
      </c>
      <c r="BM46" s="21" t="s">
        <v>8</v>
      </c>
      <c r="BN46" s="5" t="s">
        <v>2762</v>
      </c>
      <c r="BO46" s="5"/>
      <c r="BP46" s="137"/>
      <c r="BQ46" s="137"/>
      <c r="BR46" s="137"/>
      <c r="BS46" s="137"/>
      <c r="BT46" s="24">
        <v>263794796</v>
      </c>
      <c r="BU46" s="5"/>
      <c r="BV46" s="24">
        <v>0</v>
      </c>
      <c r="BW46" s="5"/>
      <c r="BX46" s="24">
        <v>0</v>
      </c>
      <c r="BY46" s="24">
        <f t="shared" si="67"/>
        <v>263794796</v>
      </c>
      <c r="BZ46" s="190"/>
      <c r="CA46" s="191"/>
      <c r="CB46" s="2"/>
      <c r="CC46" s="5"/>
      <c r="CD46" s="5"/>
      <c r="CE46" s="5"/>
      <c r="CF46" s="21"/>
      <c r="CG46" s="258"/>
      <c r="CH46" s="192"/>
      <c r="CI46" s="192"/>
      <c r="CJ46" s="192" t="s">
        <v>25</v>
      </c>
      <c r="CK46" s="192" t="s">
        <v>25</v>
      </c>
      <c r="CL46" s="192" t="s">
        <v>25</v>
      </c>
      <c r="CM46" s="192"/>
      <c r="CN46" s="192"/>
      <c r="CO46" s="192"/>
      <c r="CP46" s="192"/>
      <c r="CQ46" s="192"/>
      <c r="CR46" s="192"/>
      <c r="CS46" s="192"/>
      <c r="CT46" s="192"/>
      <c r="CU46" s="192"/>
      <c r="CV46" s="189"/>
      <c r="CW46" s="192"/>
      <c r="CX46" s="192"/>
      <c r="CY46" s="21" t="s">
        <v>8</v>
      </c>
      <c r="CZ46" s="193" t="e">
        <f t="shared" ref="CZ46" si="70">((CY46-BK46)/30)</f>
        <v>#VALUE!</v>
      </c>
      <c r="DA46" s="194"/>
      <c r="DB46" s="194"/>
      <c r="DC46" s="194"/>
      <c r="DD46" s="194"/>
      <c r="DE46" s="194"/>
      <c r="DF46" s="194"/>
      <c r="DG46" s="194"/>
      <c r="DH46" s="194"/>
      <c r="DI46" s="194"/>
      <c r="DJ46" s="194"/>
      <c r="DK46" s="195" t="e">
        <f t="shared" ca="1" si="3"/>
        <v>#VALUE!</v>
      </c>
      <c r="DL46" s="25" t="str">
        <f t="shared" ca="1" si="60"/>
        <v>VIGENTE</v>
      </c>
      <c r="DM46" s="190" t="s">
        <v>74</v>
      </c>
      <c r="DN46" s="24">
        <v>0</v>
      </c>
      <c r="DO46" s="24">
        <v>0</v>
      </c>
      <c r="DP46" s="26">
        <v>0</v>
      </c>
      <c r="DQ46" s="2">
        <v>0</v>
      </c>
      <c r="DR46" s="24">
        <v>0</v>
      </c>
      <c r="DS46" s="24">
        <v>0</v>
      </c>
      <c r="DT46" s="24">
        <f t="shared" si="68"/>
        <v>263794796</v>
      </c>
      <c r="DU46" s="25">
        <v>0</v>
      </c>
      <c r="DV46" s="24">
        <f t="shared" si="69"/>
        <v>263794796</v>
      </c>
      <c r="DW46" s="188" t="s">
        <v>25</v>
      </c>
      <c r="DX46" s="188" t="s">
        <v>25</v>
      </c>
      <c r="DY46" s="188" t="s">
        <v>25</v>
      </c>
      <c r="DZ46" s="188" t="s">
        <v>25</v>
      </c>
      <c r="EA46" s="188" t="s">
        <v>25</v>
      </c>
      <c r="EB46" s="188" t="s">
        <v>25</v>
      </c>
      <c r="EC46" s="2"/>
      <c r="ED46" s="2"/>
      <c r="EE46" s="2"/>
      <c r="EF46" s="27"/>
      <c r="EG46" s="28"/>
      <c r="EH46" s="196"/>
      <c r="EI46" s="5"/>
      <c r="EJ46" s="5"/>
      <c r="EK46" s="5" t="s">
        <v>2261</v>
      </c>
      <c r="EL46" s="5" t="s">
        <v>2434</v>
      </c>
      <c r="EM46" s="31" t="s">
        <v>2763</v>
      </c>
      <c r="EN46" s="209" t="s">
        <v>74</v>
      </c>
      <c r="EO46" s="232">
        <v>45624</v>
      </c>
      <c r="EP46" s="214">
        <v>0</v>
      </c>
      <c r="EQ46" s="198">
        <v>0</v>
      </c>
      <c r="ER46" s="198">
        <v>0</v>
      </c>
    </row>
    <row r="47" spans="1:148" ht="31.5">
      <c r="A47" s="97"/>
      <c r="B47" s="2"/>
      <c r="C47" s="98"/>
      <c r="D47" s="368" t="s">
        <v>1049</v>
      </c>
      <c r="E47" s="99">
        <f>SUBTOTAL(3,E8:E46)</f>
        <v>39</v>
      </c>
      <c r="F47" s="98"/>
      <c r="G47" s="98"/>
      <c r="H47" s="100">
        <f>SUM(H8:H46)</f>
        <v>66036</v>
      </c>
      <c r="I47" s="100">
        <f>SUM(I8:I46)</f>
        <v>3683.75</v>
      </c>
      <c r="J47" s="100"/>
      <c r="K47" s="101">
        <f t="shared" ref="K47:U47" si="71">SUM(K8:K46)</f>
        <v>0</v>
      </c>
      <c r="L47" s="101">
        <f t="shared" si="71"/>
        <v>9545405565</v>
      </c>
      <c r="M47" s="101">
        <f t="shared" si="71"/>
        <v>0</v>
      </c>
      <c r="N47" s="101">
        <f t="shared" si="71"/>
        <v>2711396940.4000001</v>
      </c>
      <c r="O47" s="101">
        <f t="shared" si="71"/>
        <v>16075777594</v>
      </c>
      <c r="P47" s="101">
        <f t="shared" si="71"/>
        <v>10479361600</v>
      </c>
      <c r="Q47" s="101">
        <f t="shared" si="71"/>
        <v>4948464888.8495979</v>
      </c>
      <c r="R47" s="101">
        <f t="shared" si="71"/>
        <v>21969780004</v>
      </c>
      <c r="S47" s="101">
        <f t="shared" si="71"/>
        <v>0</v>
      </c>
      <c r="T47" s="101">
        <f t="shared" si="71"/>
        <v>239109233</v>
      </c>
      <c r="U47" s="101">
        <f t="shared" si="71"/>
        <v>67449398096.249596</v>
      </c>
      <c r="V47" s="98"/>
      <c r="W47" s="98"/>
      <c r="X47" s="98"/>
      <c r="Y47" s="98"/>
      <c r="Z47" s="2"/>
      <c r="AA47" s="98"/>
      <c r="AB47" s="98"/>
      <c r="AC47" s="102"/>
      <c r="AD47" s="98"/>
      <c r="AE47" s="103"/>
      <c r="AF47" s="98"/>
      <c r="AG47" s="98"/>
      <c r="AH47" s="98"/>
      <c r="AI47" s="104"/>
      <c r="AJ47" s="105"/>
      <c r="AK47" s="104"/>
      <c r="AL47" s="103"/>
      <c r="AM47" s="103"/>
      <c r="AN47" s="104"/>
      <c r="AO47" s="103"/>
      <c r="AP47" s="104" t="e">
        <f>#REF!+#REF!+#REF!</f>
        <v>#REF!</v>
      </c>
      <c r="AQ47" s="98"/>
      <c r="AR47" s="98"/>
      <c r="AS47" s="98"/>
      <c r="AT47" s="98"/>
      <c r="AU47" s="98"/>
      <c r="AV47" s="98"/>
      <c r="AW47" s="98"/>
      <c r="AX47" s="106"/>
      <c r="AY47" s="23"/>
      <c r="AZ47" s="98"/>
      <c r="BA47" s="107"/>
      <c r="BB47" s="106"/>
      <c r="BC47" s="98"/>
      <c r="BD47" s="98"/>
      <c r="BE47" s="98"/>
      <c r="BF47" s="98"/>
      <c r="BG47" s="98"/>
      <c r="BH47" s="98"/>
      <c r="BI47" s="98"/>
      <c r="BJ47" s="102"/>
      <c r="BK47" s="98"/>
      <c r="BL47" s="103"/>
      <c r="BM47" s="98"/>
      <c r="BN47" s="98"/>
      <c r="BO47" s="98"/>
      <c r="BP47" s="108"/>
      <c r="BQ47" s="108"/>
      <c r="BR47" s="109"/>
      <c r="BS47" s="109"/>
      <c r="BT47" s="104"/>
      <c r="BU47" s="103"/>
      <c r="BV47" s="104"/>
      <c r="BW47" s="103"/>
      <c r="BX47" s="104"/>
      <c r="BY47" s="110"/>
      <c r="BZ47" s="98" t="s">
        <v>25</v>
      </c>
      <c r="CA47" s="98"/>
      <c r="CB47" s="98"/>
      <c r="CC47" s="98"/>
      <c r="CD47" s="98"/>
      <c r="CE47" s="98"/>
      <c r="CF47" s="111"/>
      <c r="CG47" s="20"/>
      <c r="CH47" s="112"/>
      <c r="CI47" s="112"/>
      <c r="CJ47" s="113"/>
      <c r="CK47" s="113"/>
      <c r="CL47" s="113"/>
      <c r="CM47" s="113"/>
      <c r="CN47" s="113"/>
      <c r="CO47" s="113"/>
      <c r="CP47" s="113"/>
      <c r="CQ47" s="113"/>
      <c r="CR47" s="113"/>
      <c r="CS47" s="113"/>
      <c r="CT47" s="113"/>
      <c r="CU47" s="113"/>
      <c r="CV47" s="113"/>
      <c r="CW47" s="113"/>
      <c r="CX47" s="113"/>
      <c r="CY47" s="114"/>
      <c r="CZ47" s="98"/>
      <c r="DA47" s="98"/>
      <c r="DB47" s="2"/>
      <c r="DC47" s="2"/>
      <c r="DD47" s="2"/>
      <c r="DE47" s="2"/>
      <c r="DF47" s="98"/>
      <c r="DG47" s="2"/>
      <c r="DH47" s="2"/>
      <c r="DI47" s="2"/>
      <c r="DJ47" s="2"/>
      <c r="DK47" s="98"/>
      <c r="DL47" s="98"/>
      <c r="DM47" s="98"/>
      <c r="DN47" s="115"/>
      <c r="DO47" s="104"/>
      <c r="DP47" s="116"/>
      <c r="DQ47" s="117"/>
      <c r="DR47" s="115"/>
      <c r="DS47" s="115"/>
      <c r="DT47" s="115"/>
      <c r="DU47" s="117"/>
      <c r="DV47" s="115"/>
      <c r="DW47" s="98"/>
      <c r="DX47" s="98"/>
      <c r="DY47" s="98"/>
      <c r="DZ47" s="98"/>
      <c r="EA47" s="98"/>
      <c r="EB47" s="104"/>
      <c r="EC47" s="368"/>
      <c r="ED47" s="368"/>
      <c r="EE47" s="368"/>
      <c r="EF47" s="113"/>
      <c r="EG47" s="118"/>
      <c r="EH47" s="98"/>
      <c r="EI47" s="119"/>
      <c r="EJ47" s="98"/>
      <c r="EK47" s="120"/>
      <c r="EL47" s="121"/>
      <c r="EM47" s="368"/>
      <c r="EN47" s="141"/>
      <c r="EO47" s="126"/>
      <c r="EP47" s="215">
        <f>SUBTOTAL(9,EP8:EP46)</f>
        <v>63511364081.029999</v>
      </c>
      <c r="EQ47" s="199">
        <f>SUBTOTAL(9,EQ8:EQ46)</f>
        <v>2540454563.2412004</v>
      </c>
      <c r="ER47" s="199">
        <f>SUBTOTAL(9,ER8:ER46)</f>
        <v>66051818644.271202</v>
      </c>
    </row>
  </sheetData>
  <sheetProtection algorithmName="SHA-512" hashValue="HOVVTsDjRiQq9KAXixjvIt/XF6A9L5HXLbMMVjT8RzhWAGYecXlIpW9sVM5Sdj0L3E9cm2djV4hBEqA+MxJP6w==" saltValue="E7nALzwjfoaUzBHNfKGp9g==" spinCount="100000" sheet="1" objects="1" scenarios="1"/>
  <mergeCells count="165">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BP5:BP7"/>
    <mergeCell ref="BQ5:BQ7"/>
    <mergeCell ref="BR5:BR7"/>
    <mergeCell ref="BS5:BS7"/>
    <mergeCell ref="BT5:BT7"/>
    <mergeCell ref="BI5:BI7"/>
    <mergeCell ref="BJ5:BJ7"/>
    <mergeCell ref="BK5:BK7"/>
    <mergeCell ref="BL5:BL7"/>
    <mergeCell ref="BM5:BM7"/>
    <mergeCell ref="BN5:BN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CO6:CO7"/>
    <mergeCell ref="CP5:CR5"/>
    <mergeCell ref="CS5:CU5"/>
    <mergeCell ref="CV5:CX5"/>
    <mergeCell ref="CY5:CY7"/>
    <mergeCell ref="CZ5:CZ7"/>
    <mergeCell ref="DA5:DE5"/>
    <mergeCell ref="CU6:CU7"/>
    <mergeCell ref="CV6:CV7"/>
    <mergeCell ref="CW6:CW7"/>
    <mergeCell ref="CX6:CX7"/>
    <mergeCell ref="DA6:DA7"/>
    <mergeCell ref="DB6:DB7"/>
    <mergeCell ref="DC6:DC7"/>
    <mergeCell ref="DD6:DD7"/>
    <mergeCell ref="DE6:DE7"/>
    <mergeCell ref="CP6:CP7"/>
    <mergeCell ref="CQ6:CQ7"/>
    <mergeCell ref="CR6:CR7"/>
    <mergeCell ref="CS6:CS7"/>
    <mergeCell ref="CT6:CT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DF6:DF7"/>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s>
  <conditionalFormatting sqref="F16:U17">
    <cfRule type="cellIs" dxfId="603" priority="117" operator="equal">
      <formula>"REALIZAR MANUAL"</formula>
    </cfRule>
  </conditionalFormatting>
  <conditionalFormatting sqref="F18:AF18">
    <cfRule type="cellIs" dxfId="602" priority="110" operator="equal">
      <formula>"REALIZAR MANUAL"</formula>
    </cfRule>
  </conditionalFormatting>
  <conditionalFormatting sqref="F10:BD11">
    <cfRule type="cellIs" dxfId="601" priority="77" operator="equal">
      <formula>"REALIZAR MANUAL"</formula>
    </cfRule>
  </conditionalFormatting>
  <conditionalFormatting sqref="F13:BD13">
    <cfRule type="cellIs" dxfId="600" priority="76" operator="equal">
      <formula>"REALIZAR MANUAL"</formula>
    </cfRule>
  </conditionalFormatting>
  <conditionalFormatting sqref="F9:BG9">
    <cfRule type="cellIs" dxfId="599" priority="78" operator="equal">
      <formula>"REALIZAR MANUAL"</formula>
    </cfRule>
  </conditionalFormatting>
  <conditionalFormatting sqref="F8:BS8">
    <cfRule type="cellIs" dxfId="598" priority="122" operator="equal">
      <formula>"REALIZAR MANUAL"</formula>
    </cfRule>
  </conditionalFormatting>
  <conditionalFormatting sqref="F4:DX4 EC4:EJ4">
    <cfRule type="cellIs" dxfId="597" priority="161" operator="equal">
      <formula>"REALIZAR MANUAL"</formula>
    </cfRule>
  </conditionalFormatting>
  <conditionalFormatting sqref="F1:EJ2 F5:EJ7 DY42:EG42 F48:EJ1048576">
    <cfRule type="cellIs" dxfId="596" priority="157" operator="equal">
      <formula>"REALIZAR MANUAL"</formula>
    </cfRule>
  </conditionalFormatting>
  <conditionalFormatting sqref="F3:ER3">
    <cfRule type="cellIs" dxfId="595" priority="3" operator="equal">
      <formula>"REALIZAR MANUAL"</formula>
    </cfRule>
  </conditionalFormatting>
  <conditionalFormatting sqref="K47:U47">
    <cfRule type="cellIs" dxfId="594" priority="105" operator="equal">
      <formula>"REALIZAR MANUAL"</formula>
    </cfRule>
  </conditionalFormatting>
  <conditionalFormatting sqref="V17:BG17">
    <cfRule type="cellIs" dxfId="593" priority="72" operator="equal">
      <formula>"REALIZAR MANUAL"</formula>
    </cfRule>
  </conditionalFormatting>
  <conditionalFormatting sqref="V16:BS16">
    <cfRule type="cellIs" dxfId="592" priority="118" operator="equal">
      <formula>"REALIZAR MANUAL"</formula>
    </cfRule>
  </conditionalFormatting>
  <conditionalFormatting sqref="AH12:BD12">
    <cfRule type="cellIs" dxfId="591" priority="151" operator="equal">
      <formula>"REALIZAR MANUAL"</formula>
    </cfRule>
  </conditionalFormatting>
  <conditionalFormatting sqref="AH18:BD18">
    <cfRule type="cellIs" dxfId="590" priority="109" operator="equal">
      <formula>"REALIZAR MANUAL"</formula>
    </cfRule>
  </conditionalFormatting>
  <conditionalFormatting sqref="BE30:BG31">
    <cfRule type="cellIs" dxfId="589" priority="148" operator="equal">
      <formula>"REALIZAR MANUAL"</formula>
    </cfRule>
  </conditionalFormatting>
  <conditionalFormatting sqref="BE10:BS13">
    <cfRule type="cellIs" dxfId="588" priority="139" operator="equal">
      <formula>"REALIZAR MANUAL"</formula>
    </cfRule>
  </conditionalFormatting>
  <conditionalFormatting sqref="BJ9:BS9 F12:AF12 BE17:BS18 DN42:DW42">
    <cfRule type="cellIs" dxfId="587" priority="160" operator="equal">
      <formula>"REALIZAR MANUAL"</formula>
    </cfRule>
  </conditionalFormatting>
  <conditionalFormatting sqref="BU8:DL8 BT8:BT13 EI8:EJ46 EP8:ER47 BU9:DJ15 DL9:DL33 DK9:DK46 F14:BT15 BT16:DJ25 F19:BS25 F26:DJ42 DL38:DM43 DN39:EG41 F43:CI43 A43:A46 CJ43:DJ46 E44:CI46 DL44:EG46">
    <cfRule type="cellIs" dxfId="586" priority="43" operator="equal">
      <formula>"REALIZAR MANUAL"</formula>
    </cfRule>
  </conditionalFormatting>
  <conditionalFormatting sqref="CY4:CY5">
    <cfRule type="timePeriod" dxfId="585" priority="162" timePeriod="last7Days">
      <formula>AND(TODAY()-FLOOR(CY4,1)&lt;=6,FLOOR(CY4,1)&lt;=TODAY())</formula>
    </cfRule>
  </conditionalFormatting>
  <conditionalFormatting sqref="DL34:EG37">
    <cfRule type="cellIs" dxfId="584" priority="1" operator="equal">
      <formula>"REALIZAR MANUAL"</formula>
    </cfRule>
  </conditionalFormatting>
  <conditionalFormatting sqref="DM8:EG33">
    <cfRule type="cellIs" dxfId="583" priority="7" operator="equal">
      <formula>"REALIZAR MANUAL"</formula>
    </cfRule>
  </conditionalFormatting>
  <conditionalFormatting sqref="DN38:DW38">
    <cfRule type="cellIs" dxfId="582" priority="159" operator="equal">
      <formula>"REALIZAR MANUAL"</formula>
    </cfRule>
  </conditionalFormatting>
  <conditionalFormatting sqref="DN43:EG43">
    <cfRule type="cellIs" dxfId="581" priority="142" operator="equal">
      <formula>"REALIZAR MANUAL"</formula>
    </cfRule>
  </conditionalFormatting>
  <conditionalFormatting sqref="DY38:EG38">
    <cfRule type="cellIs" dxfId="580" priority="131" operator="equal">
      <formula>"REALIZAR MANUAL"</formula>
    </cfRule>
  </conditionalFormatting>
  <dataValidations count="1">
    <dataValidation type="list" allowBlank="1" showInputMessage="1" showErrorMessage="1" sqref="Z47 BP47:BS47 DB47:DE47 DG47:DJ47" xr:uid="{DD12F469-5083-49D8-891F-69428BB7428C}">
      <formula1>ACUERDO</formula1>
    </dataValidation>
  </dataValidations>
  <hyperlinks>
    <hyperlink ref="EM42" r:id="rId1" display="https://www.secop.gov.co/CO1ContractsManagement/Tendering/ProcurementContractEdit/View?docUniqueIdentifier=CO1.PCCNTR.5992067&amp;prevCtxUrl=https%3a%2f%2fwww.secop.gov.co%3a443%2fCO1ContractsManagement%2fTendering%2fProcurementContractManagement%2fIndex&amp;prevCtxLbl=Contratos+" xr:uid="{33F0CF7C-3B12-4E4C-8E0D-4202A359CC0C}"/>
    <hyperlink ref="EM43" r:id="rId2" display="https://www.secop.gov.co/CO1ContractsManagement/Tendering/ProcurementContractEdit/Update?ProfileName=CCE-20-Concurso_Meritos_Sin_Lista_Corta_1Sobre&amp;PPI=CO1.PPI.27690704&amp;DocUniqueName=ContratoDeCompra&amp;DocTypeName=NextWay.Entities.Marketplace.Tendering.ProcurementContract&amp;ProfileVersion=3&amp;DocUniqueIdentifier=CO1.PCCNTR.5648215&amp;prevCtxUrl=https%3a%2f%2fwww.secop.gov.co%3a443%2fCO1ContractsManagement%2fTendering%2fProcurementContractManagement%2fIndex&amp;prevCtxLbl=Contratos+" xr:uid="{207FC3D4-C8D7-4994-8F0E-16D5A5E19868}"/>
    <hyperlink ref="EM44" r:id="rId3" display="https://www.secop.gov.co/CO1ContractsManagement/Tendering/ProcurementContractEdit/Update?ProfileName=CCE-20-Concurso_Meritos_Sin_Lista_Corta_1Sobre&amp;PPI=CO1.PPI.28933914&amp;DocUniqueName=ContratoDeCompra&amp;DocTypeName=NextWay.Entities.Marketplace.Tendering.ProcurementContract&amp;ProfileVersion=4&amp;DocUniqueIdentifier=CO1.PCCNTR.6299229&amp;prevCtxUrl=https%3a%2f%2fwww.secop.gov.co%3a443%2fCO1ContractsManagement%2fTendering%2fProcurementContractManagement%2fIndex&amp;prevCtxLbl=Contratos+" xr:uid="{98AB9344-6B67-4D4A-BDD9-F23E556E9440}"/>
    <hyperlink ref="EM46" r:id="rId4" display="https://www.secop.gov.co/CO1ContractsManagement/Tendering/ProcurementContractEdit/Update?ProfileName=CCE-20-Concurso_Meritos_Sin_Lista_Corta_1Sobre&amp;PPI=CO1.PPI.28906239&amp;DocUniqueName=ContratoDeCompra&amp;DocTypeName=NextWay.Entities.Marketplace.Tendering.ProcurementContract&amp;ProfileVersion=4&amp;DocUniqueIdentifier=CO1.PCCNTR.6056083&amp;prevCtxUrl=https%3a%2f%2fwww.secop.gov.co%3a443%2fCO1ContractsManagement%2fTendering%2fProcurementContractManagement%2fIndex&amp;prevCtxLbl=Contratos+" xr:uid="{5BD04E11-B1B4-4D77-AC1B-4DB97DC621F4}"/>
    <hyperlink ref="EM45" r:id="rId5" display="https://www.secop.gov.co/CO1ContractsManagement/Tendering/ProcurementContractEdit/Update?ProfileName=CCE-20-Concurso_Meritos_Sin_Lista_Corta_1Sobre&amp;PPI=CO1.PPI.26979698&amp;DocUniqueName=ContratoDeCompra&amp;DocTypeName=NextWay.Entities.Marketplace.Tendering.ProcurementContract&amp;ProfileVersion=3&amp;DocUniqueIdentifier=CO1.PCCNTR.5550890&amp;prevCtxUrl=https%3a%2f%2fwww.secop.gov.co%3a443%2fCO1ContractsManagement%2fTendering%2fProcurementContractManagement%2fIndex&amp;prevCtxLbl=Contratos+" xr:uid="{C4D4715E-64CC-4E4E-A186-CDE41387FC9A}"/>
  </hyperlinks>
  <pageMargins left="0.82677165354330717" right="0.82677165354330717" top="0.94488188976377963" bottom="0.94488188976377963" header="0.31496062992125984" footer="0.31496062992125984"/>
  <pageSetup scale="10" fitToHeight="0" orientation="landscape"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F1F66-EBAA-4E36-BF03-F08046BAC679}">
  <sheetPr>
    <tabColor theme="7" tint="0.79998168889431442"/>
    <pageSetUpPr fitToPage="1"/>
  </sheetPr>
  <dimension ref="A1:ER28"/>
  <sheetViews>
    <sheetView zoomScale="40" zoomScaleNormal="40" zoomScaleSheetLayoutView="77" workbookViewId="0">
      <pane xSplit="5" ySplit="7" topLeftCell="EH12" activePane="bottomRight" state="frozen"/>
      <selection pane="topRight"/>
      <selection pane="bottomLeft"/>
      <selection pane="bottomRight" activeCell="EH13" sqref="EH13"/>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3.375" style="74" customWidth="1"/>
    <col min="95" max="95" width="22.875" style="74" customWidth="1"/>
    <col min="96" max="96" width="17.875"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69.625" style="81" customWidth="1"/>
    <col min="145" max="145" width="33.375" style="81" customWidth="1"/>
    <col min="146" max="148" width="26.625" customWidth="1"/>
  </cols>
  <sheetData>
    <row r="1" spans="1:148" ht="12"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15.75" customHeight="1">
      <c r="A4" s="409" t="s">
        <v>827</v>
      </c>
      <c r="B4" s="412" t="s">
        <v>87</v>
      </c>
      <c r="C4" s="415" t="s">
        <v>826</v>
      </c>
      <c r="D4" s="415"/>
      <c r="E4" s="415"/>
      <c r="F4" s="416" t="s">
        <v>828</v>
      </c>
      <c r="G4" s="416"/>
      <c r="H4" s="417" t="s">
        <v>91</v>
      </c>
      <c r="I4" s="420" t="s">
        <v>92</v>
      </c>
      <c r="J4" s="426" t="s">
        <v>93</v>
      </c>
      <c r="K4" s="429" t="s">
        <v>829</v>
      </c>
      <c r="L4" s="429"/>
      <c r="M4" s="429"/>
      <c r="N4" s="429"/>
      <c r="O4" s="429"/>
      <c r="P4" s="429"/>
      <c r="Q4" s="429"/>
      <c r="R4" s="429"/>
      <c r="S4" s="429"/>
      <c r="T4" s="429"/>
      <c r="U4" s="429"/>
      <c r="V4" s="430" t="s">
        <v>105</v>
      </c>
      <c r="W4" s="433" t="s">
        <v>106</v>
      </c>
      <c r="X4" s="430" t="s">
        <v>107</v>
      </c>
      <c r="Y4" s="430" t="s">
        <v>108</v>
      </c>
      <c r="Z4" s="430" t="s">
        <v>109</v>
      </c>
      <c r="AA4" s="457" t="s">
        <v>830</v>
      </c>
      <c r="AB4" s="457"/>
      <c r="AC4" s="457"/>
      <c r="AD4" s="457"/>
      <c r="AE4" s="457"/>
      <c r="AF4" s="457"/>
      <c r="AG4" s="457"/>
      <c r="AH4" s="457"/>
      <c r="AI4" s="458"/>
      <c r="AJ4" s="458"/>
      <c r="AK4" s="458"/>
      <c r="AL4" s="458"/>
      <c r="AM4" s="457"/>
      <c r="AN4" s="457"/>
      <c r="AO4" s="457"/>
      <c r="AP4" s="457"/>
      <c r="AQ4" s="457"/>
      <c r="AR4" s="457"/>
      <c r="AS4" s="457"/>
      <c r="AT4" s="457"/>
      <c r="AU4" s="457"/>
      <c r="AV4" s="457"/>
      <c r="AW4" s="457"/>
      <c r="AX4" s="457"/>
      <c r="AY4" s="457"/>
      <c r="AZ4" s="457"/>
      <c r="BA4" s="457"/>
      <c r="BB4" s="457"/>
      <c r="BC4" s="457"/>
      <c r="BD4" s="457"/>
      <c r="BE4" s="457"/>
      <c r="BF4" s="457"/>
      <c r="BG4" s="457"/>
      <c r="BH4" s="92"/>
      <c r="BI4" s="92"/>
      <c r="BJ4" s="92"/>
      <c r="BK4" s="92"/>
      <c r="BL4" s="92"/>
      <c r="BM4" s="92"/>
      <c r="BN4" s="92"/>
      <c r="BO4" s="92"/>
      <c r="BP4" s="459" t="s">
        <v>107</v>
      </c>
      <c r="BQ4" s="460"/>
      <c r="BR4" s="460"/>
      <c r="BS4" s="461"/>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1" t="s">
        <v>831</v>
      </c>
      <c r="DO4" s="472"/>
      <c r="DP4" s="472"/>
      <c r="DQ4" s="472"/>
      <c r="DR4" s="472"/>
      <c r="DS4" s="472"/>
      <c r="DT4" s="472"/>
      <c r="DU4" s="472"/>
      <c r="DV4" s="473"/>
      <c r="DW4" s="92"/>
      <c r="DX4" s="474" t="s">
        <v>832</v>
      </c>
      <c r="DY4" s="475"/>
      <c r="DZ4" s="475"/>
      <c r="EA4" s="475"/>
      <c r="EB4" s="475"/>
      <c r="EC4" s="448" t="s">
        <v>195</v>
      </c>
      <c r="ED4" s="448" t="s">
        <v>196</v>
      </c>
      <c r="EE4" s="448" t="s">
        <v>197</v>
      </c>
      <c r="EF4" s="448" t="s">
        <v>198</v>
      </c>
      <c r="EG4" s="448" t="s">
        <v>199</v>
      </c>
      <c r="EH4" s="448" t="s">
        <v>200</v>
      </c>
      <c r="EI4" s="448" t="s">
        <v>201</v>
      </c>
      <c r="EJ4" s="448" t="s">
        <v>833</v>
      </c>
      <c r="EK4" s="451" t="s">
        <v>203</v>
      </c>
      <c r="EL4" s="451" t="s">
        <v>204</v>
      </c>
      <c r="EM4" s="451" t="s">
        <v>205</v>
      </c>
      <c r="EN4" s="454" t="s">
        <v>834</v>
      </c>
      <c r="EO4" s="454" t="s">
        <v>32</v>
      </c>
      <c r="EP4" s="439" t="s">
        <v>206</v>
      </c>
      <c r="EQ4" s="439" t="s">
        <v>207</v>
      </c>
      <c r="ER4" s="439" t="s">
        <v>208</v>
      </c>
    </row>
    <row r="5" spans="1:148" s="4" customFormat="1" ht="78.75" customHeight="1">
      <c r="A5" s="410"/>
      <c r="B5" s="413"/>
      <c r="C5" s="433" t="s">
        <v>88</v>
      </c>
      <c r="D5" s="433" t="s">
        <v>0</v>
      </c>
      <c r="E5" s="433" t="s">
        <v>28</v>
      </c>
      <c r="F5" s="442" t="s">
        <v>835</v>
      </c>
      <c r="G5" s="442" t="s">
        <v>90</v>
      </c>
      <c r="H5" s="418"/>
      <c r="I5" s="421"/>
      <c r="J5" s="427"/>
      <c r="K5" s="445" t="s">
        <v>836</v>
      </c>
      <c r="L5" s="446"/>
      <c r="M5" s="447"/>
      <c r="N5" s="429" t="s">
        <v>837</v>
      </c>
      <c r="O5" s="429"/>
      <c r="P5" s="429"/>
      <c r="Q5" s="429"/>
      <c r="R5" s="429" t="s">
        <v>88</v>
      </c>
      <c r="S5" s="429"/>
      <c r="T5" s="436" t="s">
        <v>103</v>
      </c>
      <c r="U5" s="436" t="s">
        <v>838</v>
      </c>
      <c r="V5" s="431"/>
      <c r="W5" s="434"/>
      <c r="X5" s="431"/>
      <c r="Y5" s="431"/>
      <c r="Z5" s="431"/>
      <c r="AA5" s="423" t="s">
        <v>110</v>
      </c>
      <c r="AB5" s="423" t="s">
        <v>111</v>
      </c>
      <c r="AC5" s="423" t="s">
        <v>112</v>
      </c>
      <c r="AD5" s="423" t="s">
        <v>113</v>
      </c>
      <c r="AE5" s="423" t="s">
        <v>114</v>
      </c>
      <c r="AF5" s="423" t="s">
        <v>115</v>
      </c>
      <c r="AG5" s="423" t="s">
        <v>116</v>
      </c>
      <c r="AH5" s="423" t="s">
        <v>117</v>
      </c>
      <c r="AI5" s="462" t="s">
        <v>118</v>
      </c>
      <c r="AJ5" s="465" t="s">
        <v>839</v>
      </c>
      <c r="AK5" s="466"/>
      <c r="AL5" s="466"/>
      <c r="AM5" s="466"/>
      <c r="AN5" s="466"/>
      <c r="AO5" s="467"/>
      <c r="AP5" s="462" t="s">
        <v>125</v>
      </c>
      <c r="AQ5" s="457" t="s">
        <v>840</v>
      </c>
      <c r="AR5" s="457"/>
      <c r="AS5" s="457"/>
      <c r="AT5" s="457"/>
      <c r="AU5" s="457"/>
      <c r="AV5" s="457"/>
      <c r="AW5" s="423" t="s">
        <v>131</v>
      </c>
      <c r="AX5" s="423" t="s">
        <v>132</v>
      </c>
      <c r="AY5" s="423" t="s">
        <v>133</v>
      </c>
      <c r="AZ5" s="423" t="s">
        <v>841</v>
      </c>
      <c r="BA5" s="423" t="s">
        <v>135</v>
      </c>
      <c r="BB5" s="476" t="s">
        <v>136</v>
      </c>
      <c r="BC5" s="423" t="s">
        <v>842</v>
      </c>
      <c r="BD5" s="423" t="s">
        <v>138</v>
      </c>
      <c r="BE5" s="457" t="s">
        <v>843</v>
      </c>
      <c r="BF5" s="457"/>
      <c r="BG5" s="457"/>
      <c r="BH5" s="479" t="s">
        <v>142</v>
      </c>
      <c r="BI5" s="479" t="s">
        <v>143</v>
      </c>
      <c r="BJ5" s="479" t="s">
        <v>112</v>
      </c>
      <c r="BK5" s="479" t="s">
        <v>144</v>
      </c>
      <c r="BL5" s="479" t="s">
        <v>145</v>
      </c>
      <c r="BM5" s="479" t="s">
        <v>115</v>
      </c>
      <c r="BN5" s="479" t="s">
        <v>116</v>
      </c>
      <c r="BO5" s="479" t="s">
        <v>117</v>
      </c>
      <c r="BP5" s="484" t="s">
        <v>146</v>
      </c>
      <c r="BQ5" s="484" t="s">
        <v>147</v>
      </c>
      <c r="BR5" s="484" t="s">
        <v>148</v>
      </c>
      <c r="BS5" s="484" t="s">
        <v>149</v>
      </c>
      <c r="BT5" s="484" t="s">
        <v>150</v>
      </c>
      <c r="BU5" s="487" t="s">
        <v>839</v>
      </c>
      <c r="BV5" s="488"/>
      <c r="BW5" s="488"/>
      <c r="BX5" s="489"/>
      <c r="BY5" s="484" t="s">
        <v>151</v>
      </c>
      <c r="BZ5" s="492" t="s">
        <v>844</v>
      </c>
      <c r="CA5" s="493"/>
      <c r="CB5" s="493"/>
      <c r="CC5" s="493"/>
      <c r="CD5" s="493"/>
      <c r="CE5" s="493"/>
      <c r="CF5" s="494"/>
      <c r="CG5" s="492" t="s">
        <v>845</v>
      </c>
      <c r="CH5" s="493"/>
      <c r="CI5" s="494"/>
      <c r="CJ5" s="495" t="s">
        <v>846</v>
      </c>
      <c r="CK5" s="496"/>
      <c r="CL5" s="497"/>
      <c r="CM5" s="495" t="s">
        <v>847</v>
      </c>
      <c r="CN5" s="496"/>
      <c r="CO5" s="497"/>
      <c r="CP5" s="495" t="s">
        <v>848</v>
      </c>
      <c r="CQ5" s="496"/>
      <c r="CR5" s="497"/>
      <c r="CS5" s="495" t="s">
        <v>849</v>
      </c>
      <c r="CT5" s="496"/>
      <c r="CU5" s="497"/>
      <c r="CV5" s="495" t="s">
        <v>850</v>
      </c>
      <c r="CW5" s="496"/>
      <c r="CX5" s="497"/>
      <c r="CY5" s="502" t="s">
        <v>171</v>
      </c>
      <c r="CZ5" s="479" t="s">
        <v>135</v>
      </c>
      <c r="DA5" s="505" t="s">
        <v>851</v>
      </c>
      <c r="DB5" s="506"/>
      <c r="DC5" s="506"/>
      <c r="DD5" s="506"/>
      <c r="DE5" s="507"/>
      <c r="DF5" s="505" t="s">
        <v>852</v>
      </c>
      <c r="DG5" s="506"/>
      <c r="DH5" s="506"/>
      <c r="DI5" s="506"/>
      <c r="DJ5" s="507"/>
      <c r="DK5" s="476" t="s">
        <v>181</v>
      </c>
      <c r="DL5" s="476" t="s">
        <v>136</v>
      </c>
      <c r="DM5" s="479" t="s">
        <v>22</v>
      </c>
      <c r="DN5" s="511" t="s">
        <v>183</v>
      </c>
      <c r="DO5" s="511" t="s">
        <v>184</v>
      </c>
      <c r="DP5" s="515" t="s">
        <v>185</v>
      </c>
      <c r="DQ5" s="515" t="s">
        <v>186</v>
      </c>
      <c r="DR5" s="511" t="s">
        <v>187</v>
      </c>
      <c r="DS5" s="511" t="s">
        <v>188</v>
      </c>
      <c r="DT5" s="511" t="s">
        <v>189</v>
      </c>
      <c r="DU5" s="515" t="s">
        <v>30</v>
      </c>
      <c r="DV5" s="511" t="s">
        <v>190</v>
      </c>
      <c r="DW5" s="479" t="s">
        <v>138</v>
      </c>
      <c r="DX5" s="482" t="s">
        <v>191</v>
      </c>
      <c r="DY5" s="482" t="s">
        <v>112</v>
      </c>
      <c r="DZ5" s="482" t="s">
        <v>192</v>
      </c>
      <c r="EA5" s="482" t="s">
        <v>193</v>
      </c>
      <c r="EB5" s="508" t="s">
        <v>194</v>
      </c>
      <c r="EC5" s="449"/>
      <c r="ED5" s="449"/>
      <c r="EE5" s="449"/>
      <c r="EF5" s="449"/>
      <c r="EG5" s="449"/>
      <c r="EH5" s="449"/>
      <c r="EI5" s="449"/>
      <c r="EJ5" s="449"/>
      <c r="EK5" s="452"/>
      <c r="EL5" s="452"/>
      <c r="EM5" s="452"/>
      <c r="EN5" s="455"/>
      <c r="EO5" s="455"/>
      <c r="EP5" s="440"/>
      <c r="EQ5" s="440"/>
      <c r="ER5" s="440"/>
    </row>
    <row r="6" spans="1:148" s="4" customFormat="1" ht="47.25" customHeight="1">
      <c r="A6" s="410"/>
      <c r="B6" s="413"/>
      <c r="C6" s="434"/>
      <c r="D6" s="434"/>
      <c r="E6" s="434"/>
      <c r="F6" s="443"/>
      <c r="G6" s="443"/>
      <c r="H6" s="418"/>
      <c r="I6" s="421"/>
      <c r="J6" s="427"/>
      <c r="K6" s="436" t="s">
        <v>94</v>
      </c>
      <c r="L6" s="436" t="s">
        <v>95</v>
      </c>
      <c r="M6" s="436" t="s">
        <v>96</v>
      </c>
      <c r="N6" s="436" t="s">
        <v>853</v>
      </c>
      <c r="O6" s="436" t="s">
        <v>98</v>
      </c>
      <c r="P6" s="436" t="s">
        <v>854</v>
      </c>
      <c r="Q6" s="436" t="s">
        <v>855</v>
      </c>
      <c r="R6" s="436" t="s">
        <v>856</v>
      </c>
      <c r="S6" s="436" t="s">
        <v>855</v>
      </c>
      <c r="T6" s="437"/>
      <c r="U6" s="437"/>
      <c r="V6" s="431"/>
      <c r="W6" s="434"/>
      <c r="X6" s="431"/>
      <c r="Y6" s="431"/>
      <c r="Z6" s="431"/>
      <c r="AA6" s="424"/>
      <c r="AB6" s="424"/>
      <c r="AC6" s="424"/>
      <c r="AD6" s="424"/>
      <c r="AE6" s="424"/>
      <c r="AF6" s="424"/>
      <c r="AG6" s="424"/>
      <c r="AH6" s="424"/>
      <c r="AI6" s="463"/>
      <c r="AJ6" s="468">
        <v>1</v>
      </c>
      <c r="AK6" s="469"/>
      <c r="AL6" s="470"/>
      <c r="AM6" s="468">
        <v>2</v>
      </c>
      <c r="AN6" s="469"/>
      <c r="AO6" s="470"/>
      <c r="AP6" s="463"/>
      <c r="AQ6" s="482" t="s">
        <v>126</v>
      </c>
      <c r="AR6" s="482" t="s">
        <v>127</v>
      </c>
      <c r="AS6" s="482" t="s">
        <v>128</v>
      </c>
      <c r="AT6" s="482" t="s">
        <v>129</v>
      </c>
      <c r="AU6" s="482" t="s">
        <v>127</v>
      </c>
      <c r="AV6" s="482" t="s">
        <v>130</v>
      </c>
      <c r="AW6" s="424"/>
      <c r="AX6" s="424"/>
      <c r="AY6" s="424"/>
      <c r="AZ6" s="424"/>
      <c r="BA6" s="424"/>
      <c r="BB6" s="477"/>
      <c r="BC6" s="424"/>
      <c r="BD6" s="424"/>
      <c r="BE6" s="482" t="s">
        <v>857</v>
      </c>
      <c r="BF6" s="482" t="s">
        <v>858</v>
      </c>
      <c r="BG6" s="482" t="s">
        <v>859</v>
      </c>
      <c r="BH6" s="480"/>
      <c r="BI6" s="480"/>
      <c r="BJ6" s="480"/>
      <c r="BK6" s="480"/>
      <c r="BL6" s="480"/>
      <c r="BM6" s="480"/>
      <c r="BN6" s="480"/>
      <c r="BO6" s="480"/>
      <c r="BP6" s="485"/>
      <c r="BQ6" s="485"/>
      <c r="BR6" s="485"/>
      <c r="BS6" s="485"/>
      <c r="BT6" s="485"/>
      <c r="BU6" s="490">
        <v>1</v>
      </c>
      <c r="BV6" s="491"/>
      <c r="BW6" s="490">
        <v>2</v>
      </c>
      <c r="BX6" s="491"/>
      <c r="BY6" s="485"/>
      <c r="BZ6" s="498" t="s">
        <v>126</v>
      </c>
      <c r="CA6" s="498" t="s">
        <v>127</v>
      </c>
      <c r="CB6" s="498" t="s">
        <v>128</v>
      </c>
      <c r="CC6" s="498" t="s">
        <v>129</v>
      </c>
      <c r="CD6" s="498" t="s">
        <v>127</v>
      </c>
      <c r="CE6" s="498" t="s">
        <v>130</v>
      </c>
      <c r="CF6" s="498" t="s">
        <v>152</v>
      </c>
      <c r="CG6" s="498" t="s">
        <v>857</v>
      </c>
      <c r="CH6" s="500" t="s">
        <v>860</v>
      </c>
      <c r="CI6" s="500" t="s">
        <v>859</v>
      </c>
      <c r="CJ6" s="500" t="s">
        <v>857</v>
      </c>
      <c r="CK6" s="500" t="s">
        <v>860</v>
      </c>
      <c r="CL6" s="500" t="s">
        <v>859</v>
      </c>
      <c r="CM6" s="500" t="s">
        <v>857</v>
      </c>
      <c r="CN6" s="500" t="s">
        <v>860</v>
      </c>
      <c r="CO6" s="500" t="s">
        <v>859</v>
      </c>
      <c r="CP6" s="500" t="s">
        <v>857</v>
      </c>
      <c r="CQ6" s="500" t="s">
        <v>860</v>
      </c>
      <c r="CR6" s="500" t="s">
        <v>859</v>
      </c>
      <c r="CS6" s="500" t="s">
        <v>857</v>
      </c>
      <c r="CT6" s="500" t="s">
        <v>860</v>
      </c>
      <c r="CU6" s="500" t="s">
        <v>859</v>
      </c>
      <c r="CV6" s="500" t="s">
        <v>857</v>
      </c>
      <c r="CW6" s="500" t="s">
        <v>860</v>
      </c>
      <c r="CX6" s="500" t="s">
        <v>859</v>
      </c>
      <c r="CY6" s="503"/>
      <c r="CZ6" s="480"/>
      <c r="DA6" s="479" t="s">
        <v>861</v>
      </c>
      <c r="DB6" s="479" t="s">
        <v>146</v>
      </c>
      <c r="DC6" s="479" t="s">
        <v>147</v>
      </c>
      <c r="DD6" s="479" t="s">
        <v>148</v>
      </c>
      <c r="DE6" s="479" t="s">
        <v>149</v>
      </c>
      <c r="DF6" s="479" t="s">
        <v>861</v>
      </c>
      <c r="DG6" s="479" t="s">
        <v>146</v>
      </c>
      <c r="DH6" s="479" t="s">
        <v>147</v>
      </c>
      <c r="DI6" s="479" t="s">
        <v>148</v>
      </c>
      <c r="DJ6" s="479" t="s">
        <v>149</v>
      </c>
      <c r="DK6" s="477"/>
      <c r="DL6" s="477"/>
      <c r="DM6" s="480"/>
      <c r="DN6" s="512"/>
      <c r="DO6" s="512"/>
      <c r="DP6" s="516"/>
      <c r="DQ6" s="516"/>
      <c r="DR6" s="512"/>
      <c r="DS6" s="512"/>
      <c r="DT6" s="512"/>
      <c r="DU6" s="516"/>
      <c r="DV6" s="512"/>
      <c r="DW6" s="480"/>
      <c r="DX6" s="514"/>
      <c r="DY6" s="514"/>
      <c r="DZ6" s="514"/>
      <c r="EA6" s="514"/>
      <c r="EB6" s="509"/>
      <c r="EC6" s="449"/>
      <c r="ED6" s="449"/>
      <c r="EE6" s="449"/>
      <c r="EF6" s="449"/>
      <c r="EG6" s="449"/>
      <c r="EH6" s="449"/>
      <c r="EI6" s="449"/>
      <c r="EJ6" s="449"/>
      <c r="EK6" s="452"/>
      <c r="EL6" s="452"/>
      <c r="EM6" s="452"/>
      <c r="EN6" s="455"/>
      <c r="EO6" s="455"/>
      <c r="EP6" s="440"/>
      <c r="EQ6" s="440"/>
      <c r="ER6" s="440"/>
    </row>
    <row r="7" spans="1:148" s="4" customFormat="1" ht="31.5" customHeight="1">
      <c r="A7" s="411"/>
      <c r="B7" s="414"/>
      <c r="C7" s="435"/>
      <c r="D7" s="435"/>
      <c r="E7" s="435"/>
      <c r="F7" s="444"/>
      <c r="G7" s="444"/>
      <c r="H7" s="419"/>
      <c r="I7" s="422"/>
      <c r="J7" s="428"/>
      <c r="K7" s="438"/>
      <c r="L7" s="438"/>
      <c r="M7" s="438"/>
      <c r="N7" s="438"/>
      <c r="O7" s="438"/>
      <c r="P7" s="438"/>
      <c r="Q7" s="438"/>
      <c r="R7" s="438"/>
      <c r="S7" s="438"/>
      <c r="T7" s="438"/>
      <c r="U7" s="438"/>
      <c r="V7" s="432"/>
      <c r="W7" s="435"/>
      <c r="X7" s="432"/>
      <c r="Y7" s="432"/>
      <c r="Z7" s="432"/>
      <c r="AA7" s="425"/>
      <c r="AB7" s="425"/>
      <c r="AC7" s="425"/>
      <c r="AD7" s="425"/>
      <c r="AE7" s="425"/>
      <c r="AF7" s="425"/>
      <c r="AG7" s="425"/>
      <c r="AH7" s="425"/>
      <c r="AI7" s="464"/>
      <c r="AJ7" s="15" t="s">
        <v>862</v>
      </c>
      <c r="AK7" s="16" t="s">
        <v>863</v>
      </c>
      <c r="AL7" s="373" t="s">
        <v>864</v>
      </c>
      <c r="AM7" s="373" t="s">
        <v>862</v>
      </c>
      <c r="AN7" s="16" t="s">
        <v>863</v>
      </c>
      <c r="AO7" s="373" t="s">
        <v>864</v>
      </c>
      <c r="AP7" s="464"/>
      <c r="AQ7" s="483"/>
      <c r="AR7" s="483"/>
      <c r="AS7" s="483"/>
      <c r="AT7" s="483"/>
      <c r="AU7" s="483"/>
      <c r="AV7" s="483"/>
      <c r="AW7" s="425"/>
      <c r="AX7" s="425"/>
      <c r="AY7" s="425"/>
      <c r="AZ7" s="425"/>
      <c r="BA7" s="425"/>
      <c r="BB7" s="478"/>
      <c r="BC7" s="425"/>
      <c r="BD7" s="425"/>
      <c r="BE7" s="483"/>
      <c r="BF7" s="483"/>
      <c r="BG7" s="483"/>
      <c r="BH7" s="481"/>
      <c r="BI7" s="481"/>
      <c r="BJ7" s="481"/>
      <c r="BK7" s="481"/>
      <c r="BL7" s="481"/>
      <c r="BM7" s="481"/>
      <c r="BN7" s="481"/>
      <c r="BO7" s="481"/>
      <c r="BP7" s="486"/>
      <c r="BQ7" s="486"/>
      <c r="BR7" s="486"/>
      <c r="BS7" s="486"/>
      <c r="BT7" s="486"/>
      <c r="BU7" s="17" t="s">
        <v>862</v>
      </c>
      <c r="BV7" s="18" t="s">
        <v>863</v>
      </c>
      <c r="BW7" s="17" t="s">
        <v>862</v>
      </c>
      <c r="BX7" s="18" t="s">
        <v>863</v>
      </c>
      <c r="BY7" s="486"/>
      <c r="BZ7" s="499"/>
      <c r="CA7" s="499"/>
      <c r="CB7" s="499"/>
      <c r="CC7" s="499"/>
      <c r="CD7" s="499"/>
      <c r="CE7" s="499"/>
      <c r="CF7" s="499"/>
      <c r="CG7" s="499"/>
      <c r="CH7" s="501"/>
      <c r="CI7" s="501"/>
      <c r="CJ7" s="501"/>
      <c r="CK7" s="501"/>
      <c r="CL7" s="501"/>
      <c r="CM7" s="501"/>
      <c r="CN7" s="501"/>
      <c r="CO7" s="501"/>
      <c r="CP7" s="501"/>
      <c r="CQ7" s="501"/>
      <c r="CR7" s="501"/>
      <c r="CS7" s="501"/>
      <c r="CT7" s="501"/>
      <c r="CU7" s="501"/>
      <c r="CV7" s="501"/>
      <c r="CW7" s="501"/>
      <c r="CX7" s="501"/>
      <c r="CY7" s="504"/>
      <c r="CZ7" s="481"/>
      <c r="DA7" s="481"/>
      <c r="DB7" s="481"/>
      <c r="DC7" s="481"/>
      <c r="DD7" s="481"/>
      <c r="DE7" s="481"/>
      <c r="DF7" s="481"/>
      <c r="DG7" s="481"/>
      <c r="DH7" s="481"/>
      <c r="DI7" s="481"/>
      <c r="DJ7" s="481"/>
      <c r="DK7" s="478"/>
      <c r="DL7" s="478"/>
      <c r="DM7" s="481"/>
      <c r="DN7" s="513"/>
      <c r="DO7" s="513"/>
      <c r="DP7" s="517"/>
      <c r="DQ7" s="517"/>
      <c r="DR7" s="513"/>
      <c r="DS7" s="513"/>
      <c r="DT7" s="513"/>
      <c r="DU7" s="517"/>
      <c r="DV7" s="513"/>
      <c r="DW7" s="481"/>
      <c r="DX7" s="483"/>
      <c r="DY7" s="483"/>
      <c r="DZ7" s="483"/>
      <c r="EA7" s="483"/>
      <c r="EB7" s="510"/>
      <c r="EC7" s="450"/>
      <c r="ED7" s="450"/>
      <c r="EE7" s="450"/>
      <c r="EF7" s="450"/>
      <c r="EG7" s="450"/>
      <c r="EH7" s="450"/>
      <c r="EI7" s="450"/>
      <c r="EJ7" s="450"/>
      <c r="EK7" s="453"/>
      <c r="EL7" s="453"/>
      <c r="EM7" s="453"/>
      <c r="EN7" s="456"/>
      <c r="EO7" s="456"/>
      <c r="EP7" s="441"/>
      <c r="EQ7" s="441"/>
      <c r="ER7" s="441"/>
    </row>
    <row r="8" spans="1:148" s="4" customFormat="1" ht="206.25" customHeight="1">
      <c r="A8" s="19" t="s">
        <v>535</v>
      </c>
      <c r="B8" s="2" t="e">
        <f>+#REF!+1</f>
        <v>#REF!</v>
      </c>
      <c r="C8" s="20" t="s">
        <v>536</v>
      </c>
      <c r="D8" s="5" t="s">
        <v>260</v>
      </c>
      <c r="E8" s="2" t="s">
        <v>537</v>
      </c>
      <c r="F8" s="5" t="s">
        <v>252</v>
      </c>
      <c r="G8" s="21">
        <v>42300</v>
      </c>
      <c r="H8" s="5">
        <v>904</v>
      </c>
      <c r="I8" s="5">
        <v>95</v>
      </c>
      <c r="J8" s="187" t="s">
        <v>2764</v>
      </c>
      <c r="K8" s="22">
        <v>0</v>
      </c>
      <c r="L8" s="22">
        <v>0</v>
      </c>
      <c r="M8" s="22">
        <v>0</v>
      </c>
      <c r="N8" s="22">
        <v>2348245337</v>
      </c>
      <c r="O8" s="22">
        <v>0</v>
      </c>
      <c r="P8" s="22">
        <v>0</v>
      </c>
      <c r="Q8" s="6">
        <v>97529813</v>
      </c>
      <c r="R8" s="6">
        <v>90000000</v>
      </c>
      <c r="S8" s="6">
        <v>0</v>
      </c>
      <c r="T8" s="6">
        <v>0</v>
      </c>
      <c r="U8" s="6">
        <f>+SUM(K8:T8)</f>
        <v>2535775150</v>
      </c>
      <c r="V8" s="5" t="s">
        <v>2765</v>
      </c>
      <c r="W8" s="5" t="s">
        <v>2766</v>
      </c>
      <c r="X8" s="5" t="s">
        <v>2767</v>
      </c>
      <c r="Y8" s="5" t="s">
        <v>1580</v>
      </c>
      <c r="Z8" s="2" t="s">
        <v>872</v>
      </c>
      <c r="AA8" s="5" t="s">
        <v>535</v>
      </c>
      <c r="AB8" s="5" t="s">
        <v>2768</v>
      </c>
      <c r="AC8" s="21">
        <v>42349</v>
      </c>
      <c r="AD8" s="21">
        <v>42647</v>
      </c>
      <c r="AE8" s="5" t="s">
        <v>909</v>
      </c>
      <c r="AF8" s="21">
        <v>43011</v>
      </c>
      <c r="AG8" s="5" t="s">
        <v>2769</v>
      </c>
      <c r="AH8" s="5" t="s">
        <v>2770</v>
      </c>
      <c r="AI8" s="6">
        <v>2050963045.76</v>
      </c>
      <c r="AJ8" s="21">
        <v>45406</v>
      </c>
      <c r="AK8" s="6">
        <v>1035665719</v>
      </c>
      <c r="AL8" s="5" t="s">
        <v>2771</v>
      </c>
      <c r="AM8" s="5">
        <v>0</v>
      </c>
      <c r="AN8" s="6">
        <v>0</v>
      </c>
      <c r="AO8" s="5"/>
      <c r="AP8" s="6">
        <f>+AI8+AK8+AN8</f>
        <v>3086628764.7600002</v>
      </c>
      <c r="AQ8" s="5" t="s">
        <v>1628</v>
      </c>
      <c r="AR8" s="191" t="s">
        <v>2772</v>
      </c>
      <c r="AS8" s="5" t="s">
        <v>2773</v>
      </c>
      <c r="AT8" s="5" t="s">
        <v>2774</v>
      </c>
      <c r="AU8" s="5" t="s">
        <v>2775</v>
      </c>
      <c r="AV8" s="5" t="s">
        <v>2776</v>
      </c>
      <c r="AW8" s="127">
        <v>0.70350000000000001</v>
      </c>
      <c r="AX8" s="127">
        <v>0.70350000000000001</v>
      </c>
      <c r="AY8" s="127">
        <f t="shared" ref="AY8:AY9" ca="1" si="0">+(EH8-AD8)/(AZ8-AD8)</f>
        <v>0.97912589693411611</v>
      </c>
      <c r="AZ8" s="21">
        <v>45713</v>
      </c>
      <c r="BA8" s="189">
        <f>((AZ8-AD8)/30)</f>
        <v>102.2</v>
      </c>
      <c r="BB8" s="5" t="str">
        <f t="shared" ref="BB8:BB9" ca="1" si="1">+IF(AZ8&lt;NOW(),"VENCIDO","VIGENTE")</f>
        <v>VIGENTE</v>
      </c>
      <c r="BC8" s="5" t="s">
        <v>2777</v>
      </c>
      <c r="BD8" s="21" t="s">
        <v>25</v>
      </c>
      <c r="BE8" s="5" t="s">
        <v>2778</v>
      </c>
      <c r="BF8" s="21">
        <v>42430</v>
      </c>
      <c r="BG8" s="21">
        <v>42521</v>
      </c>
      <c r="BH8" s="5" t="s">
        <v>2779</v>
      </c>
      <c r="BI8" s="5" t="s">
        <v>2780</v>
      </c>
      <c r="BJ8" s="21">
        <v>42563</v>
      </c>
      <c r="BK8" s="21">
        <v>42745</v>
      </c>
      <c r="BL8" s="5" t="s">
        <v>918</v>
      </c>
      <c r="BM8" s="21">
        <v>42987</v>
      </c>
      <c r="BN8" s="5" t="s">
        <v>2781</v>
      </c>
      <c r="BO8" s="5" t="s">
        <v>2782</v>
      </c>
      <c r="BP8" s="137"/>
      <c r="BQ8" s="137">
        <v>1659648293.625</v>
      </c>
      <c r="BR8" s="137"/>
      <c r="BS8" s="137">
        <v>1426980471.1350002</v>
      </c>
      <c r="BT8" s="24">
        <v>2048329625.53</v>
      </c>
      <c r="BU8" s="21">
        <v>45406</v>
      </c>
      <c r="BV8" s="24">
        <v>1035665719</v>
      </c>
      <c r="BW8" s="5"/>
      <c r="BX8" s="24">
        <v>0</v>
      </c>
      <c r="BY8" s="24">
        <f>+BT8+BV8</f>
        <v>3083995344.5299997</v>
      </c>
      <c r="BZ8" s="190" t="s">
        <v>1054</v>
      </c>
      <c r="CA8" s="191" t="s">
        <v>2783</v>
      </c>
      <c r="CB8" s="2" t="s">
        <v>2784</v>
      </c>
      <c r="CC8" s="190" t="s">
        <v>2785</v>
      </c>
      <c r="CD8" s="191" t="s">
        <v>2786</v>
      </c>
      <c r="CE8" s="2" t="s">
        <v>2787</v>
      </c>
      <c r="CF8" s="21" t="s">
        <v>2788</v>
      </c>
      <c r="CG8" s="5" t="s">
        <v>2789</v>
      </c>
      <c r="CH8" s="192">
        <v>42563</v>
      </c>
      <c r="CI8" s="192">
        <v>42935</v>
      </c>
      <c r="CJ8" s="192"/>
      <c r="CK8" s="192"/>
      <c r="CL8" s="192"/>
      <c r="CM8" s="192" t="s">
        <v>2789</v>
      </c>
      <c r="CN8" s="192">
        <v>42563</v>
      </c>
      <c r="CO8" s="192">
        <v>43927</v>
      </c>
      <c r="CP8" s="192" t="s">
        <v>2789</v>
      </c>
      <c r="CQ8" s="192"/>
      <c r="CR8" s="192" t="s">
        <v>2790</v>
      </c>
      <c r="CS8" s="192"/>
      <c r="CT8" s="192"/>
      <c r="CU8" s="192"/>
      <c r="CV8" s="189"/>
      <c r="CW8" s="192"/>
      <c r="CX8" s="192"/>
      <c r="CY8" s="21" t="s">
        <v>2777</v>
      </c>
      <c r="CZ8" s="193" t="e">
        <f t="shared" ref="CZ8:CZ14" si="2">((CY8-BK8)/30)</f>
        <v>#VALUE!</v>
      </c>
      <c r="DA8" s="194">
        <v>0.80049999999999999</v>
      </c>
      <c r="DB8" s="194"/>
      <c r="DC8" s="194">
        <v>0.80049999999999999</v>
      </c>
      <c r="DD8" s="194"/>
      <c r="DE8" s="194"/>
      <c r="DF8" s="194">
        <v>0.65690000000000004</v>
      </c>
      <c r="DG8" s="194"/>
      <c r="DH8" s="194">
        <v>0.65690000000000004</v>
      </c>
      <c r="DI8" s="194"/>
      <c r="DJ8" s="194"/>
      <c r="DK8" s="195" t="e">
        <f ca="1">+((TODAY())-BK8)/(CY8-BK8)</f>
        <v>#VALUE!</v>
      </c>
      <c r="DL8" s="25" t="str">
        <f t="shared" ref="DL8:DL14" ca="1" si="3">+IF(CY8&lt;NOW(),"VENCIDO","VIGENTE")</f>
        <v>VIGENTE</v>
      </c>
      <c r="DM8" s="190" t="s">
        <v>10</v>
      </c>
      <c r="DN8" s="24">
        <v>0</v>
      </c>
      <c r="DO8" s="24">
        <v>0</v>
      </c>
      <c r="DP8" s="26">
        <v>3</v>
      </c>
      <c r="DQ8" s="2" t="s">
        <v>2791</v>
      </c>
      <c r="DR8" s="24" t="s">
        <v>2792</v>
      </c>
      <c r="DS8" s="24">
        <f>617231424+821963991+326272164</f>
        <v>1765467579</v>
      </c>
      <c r="DT8" s="24">
        <f>+BY8-DS8</f>
        <v>1318527765.5299997</v>
      </c>
      <c r="DU8" s="25">
        <f t="shared" ref="DU8" si="4">+DS8/BY8</f>
        <v>0.57246116863676944</v>
      </c>
      <c r="DV8" s="24">
        <f>+BY8-DS8</f>
        <v>1318527765.5299997</v>
      </c>
      <c r="DW8" s="188" t="s">
        <v>25</v>
      </c>
      <c r="DX8" s="5" t="s">
        <v>522</v>
      </c>
      <c r="DY8" s="21">
        <v>42592</v>
      </c>
      <c r="DZ8" s="21">
        <v>42608</v>
      </c>
      <c r="EA8" s="5" t="s">
        <v>2793</v>
      </c>
      <c r="EB8" s="24">
        <v>131147206</v>
      </c>
      <c r="EC8" s="2"/>
      <c r="ED8" s="2"/>
      <c r="EE8" s="2"/>
      <c r="EF8" s="27"/>
      <c r="EG8" s="28"/>
      <c r="EH8" s="196">
        <f t="shared" ref="EH8:EH14" ca="1" si="5">+TODAY()</f>
        <v>45649</v>
      </c>
      <c r="EI8" s="5"/>
      <c r="EJ8" s="5"/>
      <c r="EK8" s="5" t="s">
        <v>2794</v>
      </c>
      <c r="EL8" s="5" t="s">
        <v>2795</v>
      </c>
      <c r="EM8" s="29" t="s">
        <v>893</v>
      </c>
      <c r="EN8" s="30" t="s">
        <v>2796</v>
      </c>
      <c r="EO8" s="21">
        <v>45649</v>
      </c>
      <c r="EP8" s="198">
        <f>BY8+VLOOKUP(DX8,$1:$1048576,77,FALSE)</f>
        <v>3474797913.5299997</v>
      </c>
      <c r="EQ8" s="198">
        <f t="shared" ref="EQ8:EQ13" si="6">+EP8*0.04</f>
        <v>138991916.54119998</v>
      </c>
      <c r="ER8" s="198">
        <f t="shared" ref="ER8:ER13" si="7">+EP8+EQ8</f>
        <v>3613789830.0711999</v>
      </c>
    </row>
    <row r="9" spans="1:148" s="4" customFormat="1" ht="215.25" customHeight="1">
      <c r="A9" s="19" t="s">
        <v>522</v>
      </c>
      <c r="B9" s="2" t="e">
        <f t="shared" ref="B9:B14" si="8">+B8+1</f>
        <v>#REF!</v>
      </c>
      <c r="C9" s="20" t="s">
        <v>287</v>
      </c>
      <c r="D9" s="5" t="s">
        <v>288</v>
      </c>
      <c r="E9" s="2" t="s">
        <v>523</v>
      </c>
      <c r="F9" s="5" t="s">
        <v>25</v>
      </c>
      <c r="G9" s="21" t="s">
        <v>25</v>
      </c>
      <c r="H9" s="5" t="s">
        <v>25</v>
      </c>
      <c r="I9" s="5" t="s">
        <v>25</v>
      </c>
      <c r="J9" s="187" t="s">
        <v>2797</v>
      </c>
      <c r="K9" s="22">
        <v>0</v>
      </c>
      <c r="L9" s="22">
        <v>0</v>
      </c>
      <c r="M9" s="22">
        <v>0</v>
      </c>
      <c r="N9" s="22">
        <v>0</v>
      </c>
      <c r="O9" s="22">
        <v>0</v>
      </c>
      <c r="P9" s="22">
        <v>0</v>
      </c>
      <c r="Q9" s="6">
        <v>0</v>
      </c>
      <c r="R9" s="6">
        <v>0</v>
      </c>
      <c r="S9" s="6">
        <v>0</v>
      </c>
      <c r="T9" s="6" t="s">
        <v>2798</v>
      </c>
      <c r="U9" s="6">
        <v>321673307</v>
      </c>
      <c r="V9" s="5" t="s">
        <v>2799</v>
      </c>
      <c r="W9" s="5"/>
      <c r="X9" s="5" t="s">
        <v>359</v>
      </c>
      <c r="Y9" s="5" t="s">
        <v>25</v>
      </c>
      <c r="Z9" s="2" t="s">
        <v>1295</v>
      </c>
      <c r="AA9" s="5" t="s">
        <v>522</v>
      </c>
      <c r="AB9" s="5" t="s">
        <v>523</v>
      </c>
      <c r="AC9" s="21">
        <v>42592</v>
      </c>
      <c r="AD9" s="21">
        <v>42608</v>
      </c>
      <c r="AE9" s="5" t="s">
        <v>897</v>
      </c>
      <c r="AF9" s="21">
        <v>42912</v>
      </c>
      <c r="AG9" s="5" t="s">
        <v>2265</v>
      </c>
      <c r="AH9" s="5" t="s">
        <v>2800</v>
      </c>
      <c r="AI9" s="6">
        <v>321673307</v>
      </c>
      <c r="AJ9" s="188">
        <v>45464</v>
      </c>
      <c r="AK9" s="6">
        <v>69129262</v>
      </c>
      <c r="AL9" s="5" t="s">
        <v>2801</v>
      </c>
      <c r="AM9" s="5">
        <v>0</v>
      </c>
      <c r="AN9" s="6">
        <v>0</v>
      </c>
      <c r="AO9" s="5"/>
      <c r="AP9" s="6">
        <f>+AI9+AK9+AN9</f>
        <v>390802569</v>
      </c>
      <c r="AQ9" s="5" t="s">
        <v>2802</v>
      </c>
      <c r="AR9" s="5" t="s">
        <v>2803</v>
      </c>
      <c r="AS9" s="5" t="s">
        <v>2804</v>
      </c>
      <c r="AT9" s="5" t="s">
        <v>2805</v>
      </c>
      <c r="AU9" s="5" t="s">
        <v>2806</v>
      </c>
      <c r="AV9" s="5" t="s">
        <v>2807</v>
      </c>
      <c r="AW9" s="127" t="s">
        <v>25</v>
      </c>
      <c r="AX9" s="127" t="s">
        <v>25</v>
      </c>
      <c r="AY9" s="127">
        <f t="shared" ca="1" si="0"/>
        <v>0.98350582147477361</v>
      </c>
      <c r="AZ9" s="21">
        <v>45700</v>
      </c>
      <c r="BA9" s="189">
        <f>((AZ9-AD9)/30)</f>
        <v>103.06666666666666</v>
      </c>
      <c r="BB9" s="5" t="str">
        <f t="shared" ca="1" si="1"/>
        <v>VIGENTE</v>
      </c>
      <c r="BC9" s="5" t="s">
        <v>13</v>
      </c>
      <c r="BD9" s="21" t="s">
        <v>25</v>
      </c>
      <c r="BE9" s="5" t="s">
        <v>2808</v>
      </c>
      <c r="BF9" s="21" t="s">
        <v>2809</v>
      </c>
      <c r="BG9" s="21" t="s">
        <v>2810</v>
      </c>
      <c r="BH9" s="5" t="s">
        <v>2811</v>
      </c>
      <c r="BI9" s="2" t="s">
        <v>523</v>
      </c>
      <c r="BJ9" s="21">
        <v>41861</v>
      </c>
      <c r="BK9" s="21">
        <v>42647</v>
      </c>
      <c r="BL9" s="5" t="s">
        <v>897</v>
      </c>
      <c r="BM9" s="21">
        <v>42950</v>
      </c>
      <c r="BN9" s="5" t="s">
        <v>1297</v>
      </c>
      <c r="BO9" s="31" t="s">
        <v>2812</v>
      </c>
      <c r="BP9" s="137"/>
      <c r="BQ9" s="137">
        <v>321673307</v>
      </c>
      <c r="BR9" s="137"/>
      <c r="BS9" s="137"/>
      <c r="BT9" s="24">
        <v>321673307</v>
      </c>
      <c r="BU9" s="21">
        <v>45464</v>
      </c>
      <c r="BV9" s="24">
        <v>69129262</v>
      </c>
      <c r="BW9" s="5"/>
      <c r="BX9" s="24">
        <v>0</v>
      </c>
      <c r="BY9" s="24">
        <f>+BT9+BV9</f>
        <v>390802569</v>
      </c>
      <c r="BZ9" s="190" t="s">
        <v>2221</v>
      </c>
      <c r="CA9" s="191" t="s">
        <v>2813</v>
      </c>
      <c r="CB9" s="2" t="s">
        <v>2814</v>
      </c>
      <c r="CC9" s="5" t="s">
        <v>2815</v>
      </c>
      <c r="CD9" s="5" t="s">
        <v>2816</v>
      </c>
      <c r="CE9" s="5" t="s">
        <v>2817</v>
      </c>
      <c r="CF9" s="21" t="s">
        <v>2818</v>
      </c>
      <c r="CG9" s="5" t="s">
        <v>2819</v>
      </c>
      <c r="CH9" s="192">
        <v>42755</v>
      </c>
      <c r="CI9" s="192">
        <v>45250</v>
      </c>
      <c r="CJ9" s="192"/>
      <c r="CK9" s="192"/>
      <c r="CL9" s="192"/>
      <c r="CM9" s="192"/>
      <c r="CN9" s="192"/>
      <c r="CO9" s="192"/>
      <c r="CP9" s="192"/>
      <c r="CQ9" s="192"/>
      <c r="CR9" s="192"/>
      <c r="CS9" s="192"/>
      <c r="CT9" s="192"/>
      <c r="CU9" s="192"/>
      <c r="CV9" s="189"/>
      <c r="CW9" s="192"/>
      <c r="CX9" s="192"/>
      <c r="CY9" s="21">
        <v>45700</v>
      </c>
      <c r="CZ9" s="193">
        <f t="shared" si="2"/>
        <v>101.76666666666667</v>
      </c>
      <c r="DA9" s="194"/>
      <c r="DB9" s="194"/>
      <c r="DC9" s="194"/>
      <c r="DD9" s="194"/>
      <c r="DE9" s="194"/>
      <c r="DF9" s="194">
        <v>0</v>
      </c>
      <c r="DG9" s="194"/>
      <c r="DH9" s="194"/>
      <c r="DI9" s="194"/>
      <c r="DJ9" s="194"/>
      <c r="DK9" s="195">
        <f t="shared" ref="DK9:DK27" ca="1" si="9">+((TODAY())-BK9)/(CY9-BK9)</f>
        <v>0.98329511955453652</v>
      </c>
      <c r="DL9" s="25" t="str">
        <f t="shared" ca="1" si="3"/>
        <v>VIGENTE</v>
      </c>
      <c r="DM9" s="190" t="s">
        <v>10</v>
      </c>
      <c r="DN9" s="24">
        <v>0</v>
      </c>
      <c r="DO9" s="24">
        <v>0</v>
      </c>
      <c r="DP9" s="26">
        <v>6</v>
      </c>
      <c r="DQ9" s="2" t="s">
        <v>2820</v>
      </c>
      <c r="DR9" s="24" t="s">
        <v>2821</v>
      </c>
      <c r="DS9" s="24">
        <f>39695433.17+14660911.77+52870153.77+20987329.92+27081639.93+127568857.19</f>
        <v>282864325.75</v>
      </c>
      <c r="DT9" s="24">
        <f>+BY9-DS9</f>
        <v>107938243.25</v>
      </c>
      <c r="DU9" s="25" t="s">
        <v>2822</v>
      </c>
      <c r="DV9" s="24">
        <f>+BY9-DS9</f>
        <v>107938243.25</v>
      </c>
      <c r="DW9" s="188" t="s">
        <v>25</v>
      </c>
      <c r="DX9" s="5" t="s">
        <v>25</v>
      </c>
      <c r="DY9" s="21" t="s">
        <v>25</v>
      </c>
      <c r="DZ9" s="21" t="s">
        <v>25</v>
      </c>
      <c r="EA9" s="5" t="s">
        <v>25</v>
      </c>
      <c r="EB9" s="24" t="s">
        <v>25</v>
      </c>
      <c r="EC9" s="2"/>
      <c r="ED9" s="2"/>
      <c r="EE9" s="2"/>
      <c r="EF9" s="27"/>
      <c r="EG9" s="28"/>
      <c r="EH9" s="196">
        <f t="shared" ca="1" si="5"/>
        <v>45649</v>
      </c>
      <c r="EI9" s="5"/>
      <c r="EJ9" s="5"/>
      <c r="EK9" s="5" t="s">
        <v>2794</v>
      </c>
      <c r="EL9" s="5" t="s">
        <v>2795</v>
      </c>
      <c r="EM9" s="29"/>
      <c r="EN9" s="30" t="str">
        <f>+EN8</f>
        <v xml:space="preserve">El municipio de Jerusalen mediante el oficio SPOP-225-2024, solicita la suspensión No 3 del convenio EPC-CI-083-2015, con el fin de dar tiempo para completar el trámite de obtención del permiso de intervención y ocupación de la vía, conforme a la Resolución No 501 de 2016 expedida por el Instituto de Infraestructura y Concesiones de Cundinamarca (ICCU).
Este plazo permitirá a la administración municipal de Jerusalén avanzar en el proceso administrativo necesario para garantizar que las intervenciones se realicen conforme a las normativas vigentes y no se presenten inconvenientes que puedan afectar el desarrollo adecuado del proyecto Durante este período de suspensión, el Consorcio Jerusalén Alcantarillado deberá mantener a disposición del Instituto de Infraestructura y Concesiones de Cundinamarca toda la documentación y seguimiento pertinente al proceso, razón por la cual se da la suspensión No 3 al convenio </v>
      </c>
      <c r="EO9" s="21">
        <v>45649</v>
      </c>
      <c r="EP9" s="198">
        <v>0</v>
      </c>
      <c r="EQ9" s="198">
        <v>0</v>
      </c>
      <c r="ER9" s="198">
        <v>0</v>
      </c>
    </row>
    <row r="10" spans="1:148" s="4" customFormat="1" ht="117" customHeight="1">
      <c r="A10" s="19" t="s">
        <v>529</v>
      </c>
      <c r="B10" s="2" t="e">
        <f>+#REF!+1</f>
        <v>#REF!</v>
      </c>
      <c r="C10" s="20" t="s">
        <v>307</v>
      </c>
      <c r="D10" s="5" t="s">
        <v>230</v>
      </c>
      <c r="E10" s="2" t="s">
        <v>530</v>
      </c>
      <c r="F10" s="5" t="s">
        <v>2823</v>
      </c>
      <c r="G10" s="21">
        <v>43357</v>
      </c>
      <c r="H10" s="5">
        <v>7639</v>
      </c>
      <c r="I10" s="5">
        <v>1706</v>
      </c>
      <c r="J10" s="187" t="s">
        <v>2824</v>
      </c>
      <c r="K10" s="22">
        <v>0</v>
      </c>
      <c r="L10" s="22">
        <v>3511171000</v>
      </c>
      <c r="M10" s="22">
        <v>0</v>
      </c>
      <c r="N10" s="22">
        <v>8600000000</v>
      </c>
      <c r="O10" s="22">
        <v>240942879</v>
      </c>
      <c r="P10" s="22">
        <v>1205431702</v>
      </c>
      <c r="Q10" s="6">
        <v>0</v>
      </c>
      <c r="R10" s="6">
        <v>450000000</v>
      </c>
      <c r="S10" s="6">
        <v>0</v>
      </c>
      <c r="T10" s="6">
        <v>0</v>
      </c>
      <c r="U10" s="6">
        <f>+SUM(K10:T10)</f>
        <v>14007545581</v>
      </c>
      <c r="V10" s="5" t="s">
        <v>2825</v>
      </c>
      <c r="W10" s="5"/>
      <c r="X10" s="5" t="s">
        <v>1494</v>
      </c>
      <c r="Y10" s="5" t="s">
        <v>1580</v>
      </c>
      <c r="Z10" s="2" t="s">
        <v>872</v>
      </c>
      <c r="AA10" s="5" t="s">
        <v>529</v>
      </c>
      <c r="AB10" s="5" t="s">
        <v>2826</v>
      </c>
      <c r="AC10" s="21">
        <v>43455</v>
      </c>
      <c r="AD10" s="21">
        <v>43508</v>
      </c>
      <c r="AE10" s="5" t="s">
        <v>1694</v>
      </c>
      <c r="AF10" s="21">
        <v>44048</v>
      </c>
      <c r="AG10" s="5" t="s">
        <v>2656</v>
      </c>
      <c r="AH10" s="31" t="s">
        <v>2827</v>
      </c>
      <c r="AI10" s="6">
        <v>14007545581</v>
      </c>
      <c r="AJ10" s="21">
        <v>45267</v>
      </c>
      <c r="AK10" s="6">
        <v>5783727811</v>
      </c>
      <c r="AL10" s="5" t="s">
        <v>2828</v>
      </c>
      <c r="AM10" s="5" t="s">
        <v>25</v>
      </c>
      <c r="AN10" s="6">
        <v>0</v>
      </c>
      <c r="AO10" s="5"/>
      <c r="AP10" s="6">
        <f>+AI10+AK10</f>
        <v>19791273392</v>
      </c>
      <c r="AQ10" s="216" t="s">
        <v>1270</v>
      </c>
      <c r="AR10" s="217" t="s">
        <v>2829</v>
      </c>
      <c r="AS10" s="216" t="s">
        <v>2830</v>
      </c>
      <c r="AT10" s="5" t="s">
        <v>2831</v>
      </c>
      <c r="AU10" s="5" t="s">
        <v>2832</v>
      </c>
      <c r="AV10" s="5" t="s">
        <v>2833</v>
      </c>
      <c r="AW10" s="203">
        <v>0.79859999999999998</v>
      </c>
      <c r="AX10" s="127">
        <v>0.71</v>
      </c>
      <c r="AY10" s="127">
        <v>0.83</v>
      </c>
      <c r="AZ10" s="21">
        <v>45782</v>
      </c>
      <c r="BA10" s="189">
        <f>18+14+7</f>
        <v>39</v>
      </c>
      <c r="BB10" s="5" t="str">
        <f ca="1">+IF(AZ10&lt;NOW(),"VENCIDO","VIGENTE")</f>
        <v>VIGENTE</v>
      </c>
      <c r="BC10" s="5" t="s">
        <v>10</v>
      </c>
      <c r="BD10" s="21" t="s">
        <v>25</v>
      </c>
      <c r="BE10" s="5" t="s">
        <v>2834</v>
      </c>
      <c r="BF10" s="21">
        <v>43455</v>
      </c>
      <c r="BG10" s="21">
        <v>45514</v>
      </c>
      <c r="BH10" s="5" t="s">
        <v>2287</v>
      </c>
      <c r="BI10" s="5" t="s">
        <v>2835</v>
      </c>
      <c r="BJ10" s="21">
        <v>43675</v>
      </c>
      <c r="BK10" s="21">
        <v>43998</v>
      </c>
      <c r="BL10" s="5" t="s">
        <v>1190</v>
      </c>
      <c r="BM10" s="21">
        <v>44454</v>
      </c>
      <c r="BN10" s="5" t="s">
        <v>2836</v>
      </c>
      <c r="BO10" s="5">
        <v>3102535916</v>
      </c>
      <c r="BP10" s="137"/>
      <c r="BQ10" s="137">
        <f>+BT10+BV10</f>
        <v>19776078145.02</v>
      </c>
      <c r="BR10" s="137"/>
      <c r="BS10" s="137"/>
      <c r="BT10" s="24">
        <v>13992350334.02</v>
      </c>
      <c r="BU10" s="21">
        <v>45267</v>
      </c>
      <c r="BV10" s="24">
        <v>5783727811</v>
      </c>
      <c r="BW10" s="5"/>
      <c r="BX10" s="24">
        <v>0</v>
      </c>
      <c r="BY10" s="24">
        <f>+BT10+BV10</f>
        <v>19776078145.02</v>
      </c>
      <c r="BZ10" s="190" t="s">
        <v>1054</v>
      </c>
      <c r="CA10" s="191" t="s">
        <v>2837</v>
      </c>
      <c r="CB10" s="2" t="s">
        <v>2838</v>
      </c>
      <c r="CC10" s="5" t="s">
        <v>2839</v>
      </c>
      <c r="CD10" s="5" t="s">
        <v>2840</v>
      </c>
      <c r="CE10" s="5" t="s">
        <v>2841</v>
      </c>
      <c r="CF10" s="21">
        <v>45768</v>
      </c>
      <c r="CG10" s="5" t="s">
        <v>2842</v>
      </c>
      <c r="CH10" s="192">
        <v>43998</v>
      </c>
      <c r="CI10" s="192">
        <v>45937</v>
      </c>
      <c r="CJ10" s="192" t="s">
        <v>25</v>
      </c>
      <c r="CK10" s="192" t="s">
        <v>25</v>
      </c>
      <c r="CL10" s="192" t="s">
        <v>25</v>
      </c>
      <c r="CM10" s="192" t="s">
        <v>2842</v>
      </c>
      <c r="CN10" s="192">
        <f>+CH10</f>
        <v>43998</v>
      </c>
      <c r="CO10" s="192">
        <v>46911</v>
      </c>
      <c r="CP10" s="192" t="s">
        <v>2842</v>
      </c>
      <c r="CQ10" s="192">
        <f>+CN10</f>
        <v>43998</v>
      </c>
      <c r="CR10" s="192">
        <v>45825</v>
      </c>
      <c r="CS10" s="192"/>
      <c r="CT10" s="192"/>
      <c r="CU10" s="192"/>
      <c r="CV10" s="189" t="s">
        <v>2843</v>
      </c>
      <c r="CW10" s="192">
        <v>45445</v>
      </c>
      <c r="CX10" s="192">
        <v>45845</v>
      </c>
      <c r="CY10" s="21">
        <f>+CF10</f>
        <v>45768</v>
      </c>
      <c r="CZ10" s="189">
        <f>15+4+6.5</f>
        <v>25.5</v>
      </c>
      <c r="DA10" s="194">
        <f>+AW10</f>
        <v>0.79859999999999998</v>
      </c>
      <c r="DB10" s="194"/>
      <c r="DC10" s="194">
        <f>+DA10</f>
        <v>0.79859999999999998</v>
      </c>
      <c r="DD10" s="194"/>
      <c r="DE10" s="194"/>
      <c r="DF10" s="194">
        <f>+DH10</f>
        <v>0.64</v>
      </c>
      <c r="DG10" s="194"/>
      <c r="DH10" s="194">
        <v>0.64</v>
      </c>
      <c r="DI10" s="194"/>
      <c r="DJ10" s="194"/>
      <c r="DK10" s="195">
        <f ca="1">+((TODAY())-BK10)/(CY10-BK10)</f>
        <v>0.93276836158192089</v>
      </c>
      <c r="DL10" s="25" t="str">
        <f t="shared" ca="1" si="3"/>
        <v>VIGENTE</v>
      </c>
      <c r="DM10" s="190" t="s">
        <v>10</v>
      </c>
      <c r="DN10" s="24">
        <v>0</v>
      </c>
      <c r="DO10" s="24">
        <v>0</v>
      </c>
      <c r="DP10" s="26">
        <v>5</v>
      </c>
      <c r="DQ10" s="2" t="s">
        <v>2844</v>
      </c>
      <c r="DR10" s="24" t="s">
        <v>2845</v>
      </c>
      <c r="DS10" s="24">
        <f>4076352735+2602022836+3515197315+2397846428+1400931020+1307960936</f>
        <v>15300311270</v>
      </c>
      <c r="DT10" s="24">
        <f>+BY10-DS10</f>
        <v>4475766875.0200005</v>
      </c>
      <c r="DU10" s="25">
        <f>+DS10/BY10</f>
        <v>0.77367773113563043</v>
      </c>
      <c r="DV10" s="24">
        <f>+BY10-DS10</f>
        <v>4475766875.0200005</v>
      </c>
      <c r="DW10" s="188" t="s">
        <v>25</v>
      </c>
      <c r="DX10" s="5" t="s">
        <v>587</v>
      </c>
      <c r="DY10" s="21">
        <v>43566</v>
      </c>
      <c r="DZ10" s="21">
        <v>43585</v>
      </c>
      <c r="EA10" s="5" t="s">
        <v>1637</v>
      </c>
      <c r="EB10" s="24">
        <v>1387586772</v>
      </c>
      <c r="EC10" s="2"/>
      <c r="ED10" s="2"/>
      <c r="EE10" s="2"/>
      <c r="EF10" s="27"/>
      <c r="EG10" s="28"/>
      <c r="EH10" s="196">
        <v>45653</v>
      </c>
      <c r="EI10" s="5"/>
      <c r="EJ10" s="5"/>
      <c r="EK10" s="5" t="s">
        <v>2794</v>
      </c>
      <c r="EL10" s="5" t="s">
        <v>2846</v>
      </c>
      <c r="EM10" s="31" t="s">
        <v>2847</v>
      </c>
      <c r="EN10" s="5" t="s">
        <v>2848</v>
      </c>
      <c r="EO10" s="21">
        <v>45649</v>
      </c>
      <c r="EP10" s="198">
        <f>+EB10+BY10</f>
        <v>21163664917.02</v>
      </c>
      <c r="EQ10" s="198">
        <f>+EP10*4%</f>
        <v>846546596.68080008</v>
      </c>
      <c r="ER10" s="198">
        <f>+EQ10+EP10</f>
        <v>22010211513.700802</v>
      </c>
    </row>
    <row r="11" spans="1:148" s="4" customFormat="1" ht="132" customHeight="1">
      <c r="A11" s="19" t="s">
        <v>526</v>
      </c>
      <c r="B11" s="2" t="e">
        <f>+#REF!+1</f>
        <v>#REF!</v>
      </c>
      <c r="C11" s="20" t="s">
        <v>229</v>
      </c>
      <c r="D11" s="5" t="s">
        <v>230</v>
      </c>
      <c r="E11" s="2" t="s">
        <v>527</v>
      </c>
      <c r="F11" s="5" t="s">
        <v>2849</v>
      </c>
      <c r="G11" s="21">
        <v>43090</v>
      </c>
      <c r="H11" s="5">
        <v>8349</v>
      </c>
      <c r="I11" s="5">
        <v>400</v>
      </c>
      <c r="J11" s="187" t="s">
        <v>2850</v>
      </c>
      <c r="K11" s="22">
        <v>663707887</v>
      </c>
      <c r="L11" s="22">
        <v>0</v>
      </c>
      <c r="M11" s="22">
        <v>0</v>
      </c>
      <c r="N11" s="22">
        <v>0</v>
      </c>
      <c r="O11" s="22">
        <v>0</v>
      </c>
      <c r="P11" s="22">
        <v>4809662531</v>
      </c>
      <c r="Q11" s="6">
        <v>335087087</v>
      </c>
      <c r="R11" s="6">
        <v>3000000000</v>
      </c>
      <c r="S11" s="6">
        <v>0</v>
      </c>
      <c r="T11" s="6">
        <v>0</v>
      </c>
      <c r="U11" s="6">
        <f>SUM(K11:T11)</f>
        <v>8808457505</v>
      </c>
      <c r="V11" s="5" t="s">
        <v>2851</v>
      </c>
      <c r="W11" s="5" t="s">
        <v>2852</v>
      </c>
      <c r="X11" s="5" t="s">
        <v>2410</v>
      </c>
      <c r="Y11" s="5" t="s">
        <v>1580</v>
      </c>
      <c r="Z11" s="2" t="s">
        <v>1299</v>
      </c>
      <c r="AA11" s="5" t="s">
        <v>25</v>
      </c>
      <c r="AB11" s="5" t="s">
        <v>25</v>
      </c>
      <c r="AC11" s="21" t="s">
        <v>25</v>
      </c>
      <c r="AD11" s="21" t="s">
        <v>25</v>
      </c>
      <c r="AE11" s="5" t="s">
        <v>25</v>
      </c>
      <c r="AF11" s="5" t="s">
        <v>25</v>
      </c>
      <c r="AG11" s="5" t="s">
        <v>25</v>
      </c>
      <c r="AH11" s="5" t="s">
        <v>25</v>
      </c>
      <c r="AI11" s="5" t="s">
        <v>25</v>
      </c>
      <c r="AJ11" s="5" t="s">
        <v>25</v>
      </c>
      <c r="AK11" s="5" t="s">
        <v>25</v>
      </c>
      <c r="AL11" s="5" t="s">
        <v>25</v>
      </c>
      <c r="AM11" s="5" t="s">
        <v>25</v>
      </c>
      <c r="AN11" s="5" t="s">
        <v>25</v>
      </c>
      <c r="AO11" s="5" t="s">
        <v>25</v>
      </c>
      <c r="AP11" s="5" t="s">
        <v>25</v>
      </c>
      <c r="AQ11" s="5" t="s">
        <v>25</v>
      </c>
      <c r="AR11" s="5" t="s">
        <v>25</v>
      </c>
      <c r="AS11" s="5" t="s">
        <v>25</v>
      </c>
      <c r="AT11" s="5" t="s">
        <v>25</v>
      </c>
      <c r="AU11" s="5" t="s">
        <v>25</v>
      </c>
      <c r="AV11" s="5" t="s">
        <v>25</v>
      </c>
      <c r="AW11" s="5" t="s">
        <v>25</v>
      </c>
      <c r="AX11" s="5" t="s">
        <v>25</v>
      </c>
      <c r="AY11" s="5" t="s">
        <v>25</v>
      </c>
      <c r="AZ11" s="5" t="s">
        <v>25</v>
      </c>
      <c r="BA11" s="5" t="s">
        <v>25</v>
      </c>
      <c r="BB11" s="5" t="s">
        <v>25</v>
      </c>
      <c r="BC11" s="5" t="s">
        <v>25</v>
      </c>
      <c r="BD11" s="5" t="s">
        <v>25</v>
      </c>
      <c r="BE11" s="5" t="s">
        <v>25</v>
      </c>
      <c r="BF11" s="5" t="s">
        <v>25</v>
      </c>
      <c r="BG11" s="5" t="s">
        <v>25</v>
      </c>
      <c r="BH11" s="5" t="s">
        <v>526</v>
      </c>
      <c r="BI11" s="5" t="s">
        <v>527</v>
      </c>
      <c r="BJ11" s="21">
        <v>43335</v>
      </c>
      <c r="BK11" s="21">
        <v>43410</v>
      </c>
      <c r="BL11" s="5" t="s">
        <v>1190</v>
      </c>
      <c r="BM11" s="21">
        <v>43866</v>
      </c>
      <c r="BN11" s="5" t="s">
        <v>2853</v>
      </c>
      <c r="BO11" s="5">
        <v>3163984079</v>
      </c>
      <c r="BP11" s="137">
        <v>6119075269</v>
      </c>
      <c r="BQ11" s="137"/>
      <c r="BR11" s="137">
        <v>1702231755</v>
      </c>
      <c r="BS11" s="137"/>
      <c r="BT11" s="24">
        <v>7821307024</v>
      </c>
      <c r="BU11" s="21" t="s">
        <v>2854</v>
      </c>
      <c r="BV11" s="24">
        <v>3034153986</v>
      </c>
      <c r="BW11" s="5"/>
      <c r="BX11" s="24">
        <v>0</v>
      </c>
      <c r="BY11" s="24">
        <f t="shared" ref="BY11:BY21" si="10">+BT11+BV11+BX11</f>
        <v>10855461010</v>
      </c>
      <c r="BZ11" s="190" t="s">
        <v>2855</v>
      </c>
      <c r="CA11" s="191" t="s">
        <v>2856</v>
      </c>
      <c r="CB11" s="2" t="s">
        <v>2857</v>
      </c>
      <c r="CC11" s="5" t="s">
        <v>2858</v>
      </c>
      <c r="CD11" s="5" t="s">
        <v>2859</v>
      </c>
      <c r="CE11" s="5" t="s">
        <v>2860</v>
      </c>
      <c r="CF11" s="21" t="s">
        <v>2861</v>
      </c>
      <c r="CG11" s="5" t="s">
        <v>2862</v>
      </c>
      <c r="CH11" s="192">
        <v>43864</v>
      </c>
      <c r="CI11" s="192">
        <v>44451</v>
      </c>
      <c r="CJ11" s="192" t="s">
        <v>25</v>
      </c>
      <c r="CK11" s="192" t="s">
        <v>25</v>
      </c>
      <c r="CL11" s="192" t="s">
        <v>25</v>
      </c>
      <c r="CM11" s="192" t="s">
        <v>2862</v>
      </c>
      <c r="CN11" s="192">
        <v>43864</v>
      </c>
      <c r="CO11" s="192">
        <v>45424</v>
      </c>
      <c r="CP11" s="192" t="s">
        <v>2862</v>
      </c>
      <c r="CQ11" s="192">
        <v>43864</v>
      </c>
      <c r="CR11" s="192">
        <v>44328</v>
      </c>
      <c r="CS11" s="192" t="s">
        <v>25</v>
      </c>
      <c r="CT11" s="192" t="s">
        <v>25</v>
      </c>
      <c r="CU11" s="192" t="s">
        <v>25</v>
      </c>
      <c r="CV11" s="189" t="s">
        <v>2863</v>
      </c>
      <c r="CW11" s="192">
        <v>43864</v>
      </c>
      <c r="CX11" s="192">
        <v>44328</v>
      </c>
      <c r="CY11" s="21" t="s">
        <v>1548</v>
      </c>
      <c r="CZ11" s="193" t="e">
        <f t="shared" si="2"/>
        <v>#VALUE!</v>
      </c>
      <c r="DA11" s="194">
        <v>0.78</v>
      </c>
      <c r="DB11" s="194"/>
      <c r="DC11" s="194">
        <v>0.78</v>
      </c>
      <c r="DD11" s="194"/>
      <c r="DE11" s="194"/>
      <c r="DF11" s="194">
        <v>0.76170000000000004</v>
      </c>
      <c r="DG11" s="194"/>
      <c r="DH11" s="194">
        <v>0.76</v>
      </c>
      <c r="DI11" s="194"/>
      <c r="DJ11" s="194"/>
      <c r="DK11" s="195" t="e">
        <f t="shared" ca="1" si="9"/>
        <v>#VALUE!</v>
      </c>
      <c r="DL11" s="25" t="str">
        <f t="shared" ca="1" si="3"/>
        <v>VIGENTE</v>
      </c>
      <c r="DM11" s="190" t="s">
        <v>10</v>
      </c>
      <c r="DN11" s="24">
        <v>0</v>
      </c>
      <c r="DO11" s="24">
        <v>0</v>
      </c>
      <c r="DP11" s="26">
        <v>9</v>
      </c>
      <c r="DQ11" s="2" t="s">
        <v>2864</v>
      </c>
      <c r="DR11" s="24" t="s">
        <v>2865</v>
      </c>
      <c r="DS11" s="24">
        <v>8268604651.3170004</v>
      </c>
      <c r="DT11" s="24">
        <f t="shared" ref="DT11:DT12" si="11">BY11-DS11</f>
        <v>2586856358.6829996</v>
      </c>
      <c r="DU11" s="25">
        <f t="shared" ref="DU11:DU12" si="12">+DS11/BY11</f>
        <v>0.76170000000000004</v>
      </c>
      <c r="DV11" s="24">
        <f>+BY11-DS11</f>
        <v>2586856358.6829996</v>
      </c>
      <c r="DW11" s="188" t="s">
        <v>25</v>
      </c>
      <c r="DX11" s="5" t="s">
        <v>524</v>
      </c>
      <c r="DY11" s="21">
        <v>43335</v>
      </c>
      <c r="DZ11" s="21">
        <v>43410</v>
      </c>
      <c r="EA11" s="5" t="s">
        <v>2866</v>
      </c>
      <c r="EB11" s="24">
        <v>467317463</v>
      </c>
      <c r="EC11" s="2"/>
      <c r="ED11" s="2"/>
      <c r="EE11" s="2"/>
      <c r="EF11" s="27"/>
      <c r="EG11" s="28"/>
      <c r="EH11" s="196">
        <v>45646</v>
      </c>
      <c r="EI11" s="5"/>
      <c r="EJ11" s="5"/>
      <c r="EK11" s="5" t="s">
        <v>2794</v>
      </c>
      <c r="EL11" s="5" t="s">
        <v>2846</v>
      </c>
      <c r="EM11" s="31" t="s">
        <v>2867</v>
      </c>
      <c r="EN11" s="5" t="s">
        <v>2868</v>
      </c>
      <c r="EO11" s="21">
        <v>45649</v>
      </c>
      <c r="EP11" s="198">
        <f>BY11+VLOOKUP(DX11,$1:$1048576,77,FALSE)</f>
        <v>11521337708</v>
      </c>
      <c r="EQ11" s="198">
        <f t="shared" si="6"/>
        <v>460853508.31999999</v>
      </c>
      <c r="ER11" s="198">
        <f t="shared" si="7"/>
        <v>11982191216.32</v>
      </c>
    </row>
    <row r="12" spans="1:148" s="4" customFormat="1" ht="99.95" customHeight="1">
      <c r="A12" s="19" t="s">
        <v>524</v>
      </c>
      <c r="B12" s="2" t="e">
        <f t="shared" si="8"/>
        <v>#REF!</v>
      </c>
      <c r="C12" s="20" t="s">
        <v>287</v>
      </c>
      <c r="D12" s="5" t="s">
        <v>288</v>
      </c>
      <c r="E12" s="2" t="s">
        <v>525</v>
      </c>
      <c r="F12" s="5" t="s">
        <v>25</v>
      </c>
      <c r="G12" s="5" t="s">
        <v>25</v>
      </c>
      <c r="H12" s="5" t="s">
        <v>25</v>
      </c>
      <c r="I12" s="5" t="s">
        <v>25</v>
      </c>
      <c r="J12" s="5" t="s">
        <v>25</v>
      </c>
      <c r="K12" s="22">
        <v>0</v>
      </c>
      <c r="L12" s="22">
        <v>0</v>
      </c>
      <c r="M12" s="22">
        <v>0</v>
      </c>
      <c r="N12" s="22">
        <v>0</v>
      </c>
      <c r="O12" s="22">
        <v>0</v>
      </c>
      <c r="P12" s="22">
        <v>0</v>
      </c>
      <c r="Q12" s="22">
        <v>0</v>
      </c>
      <c r="R12" s="22">
        <v>0</v>
      </c>
      <c r="S12" s="22">
        <v>0</v>
      </c>
      <c r="T12" s="22" t="s">
        <v>2869</v>
      </c>
      <c r="U12" s="22">
        <v>0</v>
      </c>
      <c r="V12" s="5" t="s">
        <v>2870</v>
      </c>
      <c r="W12" s="5"/>
      <c r="X12" s="5" t="s">
        <v>359</v>
      </c>
      <c r="Y12" s="5" t="s">
        <v>25</v>
      </c>
      <c r="Z12" s="2" t="s">
        <v>896</v>
      </c>
      <c r="AA12" s="5" t="s">
        <v>25</v>
      </c>
      <c r="AB12" s="5" t="s">
        <v>25</v>
      </c>
      <c r="AC12" s="21" t="s">
        <v>25</v>
      </c>
      <c r="AD12" s="21" t="s">
        <v>25</v>
      </c>
      <c r="AE12" s="21" t="s">
        <v>25</v>
      </c>
      <c r="AF12" s="21" t="s">
        <v>25</v>
      </c>
      <c r="AG12" s="21" t="s">
        <v>25</v>
      </c>
      <c r="AH12" s="21" t="s">
        <v>25</v>
      </c>
      <c r="AI12" s="21" t="s">
        <v>25</v>
      </c>
      <c r="AJ12" s="21" t="s">
        <v>25</v>
      </c>
      <c r="AK12" s="21" t="s">
        <v>25</v>
      </c>
      <c r="AL12" s="21" t="s">
        <v>25</v>
      </c>
      <c r="AM12" s="21" t="s">
        <v>25</v>
      </c>
      <c r="AN12" s="21" t="s">
        <v>25</v>
      </c>
      <c r="AO12" s="21" t="s">
        <v>25</v>
      </c>
      <c r="AP12" s="21" t="s">
        <v>25</v>
      </c>
      <c r="AQ12" s="21" t="s">
        <v>25</v>
      </c>
      <c r="AR12" s="21" t="s">
        <v>25</v>
      </c>
      <c r="AS12" s="21" t="s">
        <v>25</v>
      </c>
      <c r="AT12" s="21" t="s">
        <v>25</v>
      </c>
      <c r="AU12" s="21" t="s">
        <v>25</v>
      </c>
      <c r="AV12" s="21" t="s">
        <v>25</v>
      </c>
      <c r="AW12" s="21" t="s">
        <v>25</v>
      </c>
      <c r="AX12" s="21" t="s">
        <v>25</v>
      </c>
      <c r="AY12" s="21" t="s">
        <v>25</v>
      </c>
      <c r="AZ12" s="21" t="s">
        <v>25</v>
      </c>
      <c r="BA12" s="21" t="s">
        <v>25</v>
      </c>
      <c r="BB12" s="21" t="s">
        <v>25</v>
      </c>
      <c r="BC12" s="21" t="s">
        <v>25</v>
      </c>
      <c r="BD12" s="21" t="s">
        <v>25</v>
      </c>
      <c r="BE12" s="21" t="s">
        <v>25</v>
      </c>
      <c r="BF12" s="21" t="s">
        <v>25</v>
      </c>
      <c r="BG12" s="21" t="s">
        <v>25</v>
      </c>
      <c r="BH12" s="5" t="s">
        <v>524</v>
      </c>
      <c r="BI12" s="5" t="s">
        <v>525</v>
      </c>
      <c r="BJ12" s="21">
        <v>43335</v>
      </c>
      <c r="BK12" s="21">
        <v>43410</v>
      </c>
      <c r="BL12" s="5" t="s">
        <v>1478</v>
      </c>
      <c r="BM12" s="21">
        <v>43895</v>
      </c>
      <c r="BN12" s="5" t="s">
        <v>2871</v>
      </c>
      <c r="BO12" s="5" t="s">
        <v>2872</v>
      </c>
      <c r="BP12" s="137"/>
      <c r="BQ12" s="137"/>
      <c r="BR12" s="137"/>
      <c r="BS12" s="137"/>
      <c r="BT12" s="24">
        <v>467317463</v>
      </c>
      <c r="BU12" s="21">
        <v>44134</v>
      </c>
      <c r="BV12" s="24">
        <v>198559235</v>
      </c>
      <c r="BW12" s="5"/>
      <c r="BX12" s="24">
        <v>0</v>
      </c>
      <c r="BY12" s="24">
        <f t="shared" si="10"/>
        <v>665876698</v>
      </c>
      <c r="BZ12" s="190" t="s">
        <v>1498</v>
      </c>
      <c r="CA12" s="191" t="s">
        <v>2873</v>
      </c>
      <c r="CB12" s="2" t="s">
        <v>2874</v>
      </c>
      <c r="CC12" s="5" t="s">
        <v>2858</v>
      </c>
      <c r="CD12" s="5" t="s">
        <v>2859</v>
      </c>
      <c r="CE12" s="5" t="s">
        <v>2860</v>
      </c>
      <c r="CF12" s="21" t="s">
        <v>2875</v>
      </c>
      <c r="CG12" s="5" t="s">
        <v>2876</v>
      </c>
      <c r="CH12" s="192">
        <v>43335</v>
      </c>
      <c r="CI12" s="192">
        <v>43944</v>
      </c>
      <c r="CJ12" s="192"/>
      <c r="CK12" s="192"/>
      <c r="CL12" s="192"/>
      <c r="CM12" s="192" t="s">
        <v>2876</v>
      </c>
      <c r="CN12" s="192">
        <v>43335</v>
      </c>
      <c r="CO12" s="192">
        <v>44918</v>
      </c>
      <c r="CP12" s="192"/>
      <c r="CQ12" s="192"/>
      <c r="CR12" s="192"/>
      <c r="CS12" s="192" t="s">
        <v>2876</v>
      </c>
      <c r="CT12" s="192">
        <v>43335</v>
      </c>
      <c r="CU12" s="192">
        <v>45649</v>
      </c>
      <c r="CV12" s="189"/>
      <c r="CW12" s="192"/>
      <c r="CX12" s="192"/>
      <c r="CY12" s="21" t="s">
        <v>1548</v>
      </c>
      <c r="CZ12" s="193" t="e">
        <f t="shared" si="2"/>
        <v>#VALUE!</v>
      </c>
      <c r="DA12" s="194">
        <v>0.78</v>
      </c>
      <c r="DB12" s="194"/>
      <c r="DC12" s="194"/>
      <c r="DD12" s="194"/>
      <c r="DE12" s="194"/>
      <c r="DF12" s="194">
        <v>0.82</v>
      </c>
      <c r="DG12" s="194"/>
      <c r="DH12" s="194"/>
      <c r="DI12" s="194"/>
      <c r="DJ12" s="194"/>
      <c r="DK12" s="195" t="e">
        <f t="shared" ca="1" si="9"/>
        <v>#VALUE!</v>
      </c>
      <c r="DL12" s="25" t="str">
        <f t="shared" ca="1" si="3"/>
        <v>VIGENTE</v>
      </c>
      <c r="DM12" s="190" t="s">
        <v>10</v>
      </c>
      <c r="DN12" s="24">
        <v>0</v>
      </c>
      <c r="DO12" s="24">
        <v>0</v>
      </c>
      <c r="DP12" s="26">
        <v>5</v>
      </c>
      <c r="DQ12" s="2" t="s">
        <v>2877</v>
      </c>
      <c r="DR12" s="24" t="s">
        <v>2878</v>
      </c>
      <c r="DS12" s="24">
        <v>546018892.36000001</v>
      </c>
      <c r="DT12" s="24">
        <f t="shared" si="11"/>
        <v>119857805.63999999</v>
      </c>
      <c r="DU12" s="25">
        <f t="shared" si="12"/>
        <v>0.82000000000000006</v>
      </c>
      <c r="DV12" s="24">
        <f>+BY12-DS12</f>
        <v>119857805.63999999</v>
      </c>
      <c r="DW12" s="188" t="s">
        <v>25</v>
      </c>
      <c r="DX12" s="5" t="s">
        <v>25</v>
      </c>
      <c r="DY12" s="21" t="s">
        <v>25</v>
      </c>
      <c r="DZ12" s="21" t="s">
        <v>25</v>
      </c>
      <c r="EA12" s="5" t="s">
        <v>25</v>
      </c>
      <c r="EB12" s="24" t="s">
        <v>25</v>
      </c>
      <c r="EC12" s="2"/>
      <c r="ED12" s="2"/>
      <c r="EE12" s="2"/>
      <c r="EF12" s="27"/>
      <c r="EG12" s="28"/>
      <c r="EH12" s="196">
        <v>45646</v>
      </c>
      <c r="EI12" s="5"/>
      <c r="EJ12" s="5"/>
      <c r="EK12" s="5" t="s">
        <v>2794</v>
      </c>
      <c r="EL12" s="5" t="s">
        <v>2846</v>
      </c>
      <c r="EM12" s="31" t="s">
        <v>2879</v>
      </c>
      <c r="EN12" s="5" t="str">
        <f>+EN11</f>
        <v>Actualmente el proyecto se encuentra suspendido, a la espera de la viabilidad de la reformulacion N°2 la cual fue radicada el dia 29 de noviembre de 2024 (), adicional a lo anterior se informa por parte del MVCT que el dia 16 de diciembre de 2024 entro a comite de viabilizacion y se esta a la espera de la respuesta de ese comite. Una vez se cuente con la viabilidad se procede a realizar las modificaciones pertinentes a los contratos de obra e interventoria. de igual manera se informa que se adelanta un proceso de cesion del contrato de obra, por lo cual se hace indispensable obtener esta secion de contrato antes de realizar la respectiva modificación al contrato correspondiente a la reformulación.</v>
      </c>
      <c r="EO12" s="21">
        <v>45649</v>
      </c>
      <c r="EP12" s="198">
        <v>0</v>
      </c>
      <c r="EQ12" s="198">
        <v>0</v>
      </c>
      <c r="ER12" s="198">
        <v>0</v>
      </c>
    </row>
    <row r="13" spans="1:148" s="4" customFormat="1" ht="387.75" customHeight="1">
      <c r="A13" s="19" t="s">
        <v>550</v>
      </c>
      <c r="B13" s="2" t="e">
        <f>+#REF!+1</f>
        <v>#REF!</v>
      </c>
      <c r="C13" s="20" t="s">
        <v>551</v>
      </c>
      <c r="D13" s="5" t="s">
        <v>234</v>
      </c>
      <c r="E13" s="2" t="s">
        <v>552</v>
      </c>
      <c r="F13" s="5" t="s">
        <v>2880</v>
      </c>
      <c r="G13" s="21">
        <v>43497</v>
      </c>
      <c r="H13" s="5">
        <v>2620</v>
      </c>
      <c r="I13" s="5">
        <v>439</v>
      </c>
      <c r="J13" s="187" t="s">
        <v>2881</v>
      </c>
      <c r="K13" s="22">
        <v>235000000</v>
      </c>
      <c r="L13" s="22">
        <v>0</v>
      </c>
      <c r="M13" s="22">
        <v>0</v>
      </c>
      <c r="N13" s="22">
        <v>0</v>
      </c>
      <c r="O13" s="22">
        <v>0</v>
      </c>
      <c r="P13" s="22">
        <v>9497593291</v>
      </c>
      <c r="Q13" s="6">
        <v>401054639</v>
      </c>
      <c r="R13" s="6">
        <v>480000000</v>
      </c>
      <c r="S13" s="6">
        <v>0</v>
      </c>
      <c r="T13" s="6">
        <v>0</v>
      </c>
      <c r="U13" s="6">
        <f>SUM(K13:T13)</f>
        <v>10613647930</v>
      </c>
      <c r="V13" s="5" t="s">
        <v>2882</v>
      </c>
      <c r="W13" s="5"/>
      <c r="X13" s="5" t="s">
        <v>1494</v>
      </c>
      <c r="Y13" s="5" t="s">
        <v>1580</v>
      </c>
      <c r="Z13" s="2" t="s">
        <v>872</v>
      </c>
      <c r="AA13" s="5" t="s">
        <v>550</v>
      </c>
      <c r="AB13" s="5" t="s">
        <v>2883</v>
      </c>
      <c r="AC13" s="21">
        <v>43630</v>
      </c>
      <c r="AD13" s="21">
        <v>43669</v>
      </c>
      <c r="AE13" s="5" t="s">
        <v>1694</v>
      </c>
      <c r="AF13" s="21">
        <v>44250</v>
      </c>
      <c r="AG13" s="5" t="s">
        <v>1815</v>
      </c>
      <c r="AH13" s="5">
        <v>3174327502</v>
      </c>
      <c r="AI13" s="6">
        <v>9151105598</v>
      </c>
      <c r="AJ13" s="188"/>
      <c r="AK13" s="6">
        <v>0</v>
      </c>
      <c r="AL13" s="5"/>
      <c r="AM13" s="5"/>
      <c r="AN13" s="6">
        <v>0</v>
      </c>
      <c r="AO13" s="5"/>
      <c r="AP13" s="6">
        <f>+AI13+AK13+AN13</f>
        <v>9151105598</v>
      </c>
      <c r="AQ13" s="5" t="s">
        <v>2884</v>
      </c>
      <c r="AR13" s="5" t="s">
        <v>2885</v>
      </c>
      <c r="AS13" s="5" t="s">
        <v>2886</v>
      </c>
      <c r="AT13" s="5" t="s">
        <v>2887</v>
      </c>
      <c r="AU13" s="5" t="s">
        <v>2888</v>
      </c>
      <c r="AV13" s="5" t="s">
        <v>2889</v>
      </c>
      <c r="AW13" s="127">
        <v>0.85189999999999999</v>
      </c>
      <c r="AX13" s="127">
        <v>0</v>
      </c>
      <c r="AY13" s="127" t="e">
        <f ca="1">+(EH13-AD13)/(AZ13-AD13)</f>
        <v>#VALUE!</v>
      </c>
      <c r="AZ13" s="21" t="s">
        <v>1818</v>
      </c>
      <c r="BA13" s="189" t="e">
        <f>((AZ13-AD13)/30)</f>
        <v>#VALUE!</v>
      </c>
      <c r="BB13" s="5" t="str">
        <f ca="1">+IF(AZ13&lt;NOW(),"VENCIDO","VIGENTE")</f>
        <v>VIGENTE</v>
      </c>
      <c r="BC13" s="5" t="s">
        <v>10</v>
      </c>
      <c r="BD13" s="21" t="s">
        <v>25</v>
      </c>
      <c r="BE13" s="5" t="s">
        <v>2890</v>
      </c>
      <c r="BF13" s="21">
        <v>43630</v>
      </c>
      <c r="BG13" s="21">
        <v>44300</v>
      </c>
      <c r="BH13" s="5" t="s">
        <v>2891</v>
      </c>
      <c r="BI13" s="5" t="s">
        <v>2892</v>
      </c>
      <c r="BJ13" s="21">
        <v>43830</v>
      </c>
      <c r="BK13" s="21">
        <v>44263</v>
      </c>
      <c r="BL13" s="5" t="s">
        <v>1190</v>
      </c>
      <c r="BM13" s="21">
        <v>44719</v>
      </c>
      <c r="BN13" s="5" t="s">
        <v>2893</v>
      </c>
      <c r="BO13" s="5">
        <v>3203236597</v>
      </c>
      <c r="BP13" s="137"/>
      <c r="BQ13" s="137">
        <v>9151105598</v>
      </c>
      <c r="BR13" s="137"/>
      <c r="BS13" s="137"/>
      <c r="BT13" s="24">
        <v>9151105598</v>
      </c>
      <c r="BU13" s="5"/>
      <c r="BV13" s="24">
        <v>0</v>
      </c>
      <c r="BW13" s="5"/>
      <c r="BX13" s="24">
        <v>0</v>
      </c>
      <c r="BY13" s="24">
        <f t="shared" si="10"/>
        <v>9151105598</v>
      </c>
      <c r="BZ13" s="190" t="s">
        <v>25</v>
      </c>
      <c r="CA13" s="190" t="s">
        <v>25</v>
      </c>
      <c r="CB13" s="190" t="s">
        <v>25</v>
      </c>
      <c r="CC13" s="5" t="s">
        <v>2894</v>
      </c>
      <c r="CD13" s="5" t="s">
        <v>2895</v>
      </c>
      <c r="CE13" s="5" t="s">
        <v>2896</v>
      </c>
      <c r="CF13" s="21" t="s">
        <v>2897</v>
      </c>
      <c r="CG13" s="5" t="s">
        <v>2898</v>
      </c>
      <c r="CH13" s="192">
        <v>43833</v>
      </c>
      <c r="CI13" s="192">
        <v>44416</v>
      </c>
      <c r="CJ13" s="192">
        <v>0</v>
      </c>
      <c r="CK13" s="192">
        <v>0</v>
      </c>
      <c r="CL13" s="192">
        <v>0</v>
      </c>
      <c r="CM13" s="192" t="s">
        <v>2898</v>
      </c>
      <c r="CN13" s="192">
        <v>43833</v>
      </c>
      <c r="CO13" s="192">
        <v>45390</v>
      </c>
      <c r="CP13" s="192" t="s">
        <v>2898</v>
      </c>
      <c r="CQ13" s="192">
        <v>43833</v>
      </c>
      <c r="CR13" s="192">
        <v>45660</v>
      </c>
      <c r="CS13" s="192" t="s">
        <v>2898</v>
      </c>
      <c r="CT13" s="192">
        <v>43833</v>
      </c>
      <c r="CU13" s="192">
        <v>45660</v>
      </c>
      <c r="CV13" s="189" t="s">
        <v>2899</v>
      </c>
      <c r="CW13" s="192">
        <v>43833</v>
      </c>
      <c r="CX13" s="192">
        <v>44294</v>
      </c>
      <c r="CY13" s="21">
        <v>45594</v>
      </c>
      <c r="CZ13" s="193">
        <f t="shared" si="2"/>
        <v>44.366666666666667</v>
      </c>
      <c r="DA13" s="194">
        <v>85.19</v>
      </c>
      <c r="DB13" s="194"/>
      <c r="DC13" s="194">
        <v>85.19</v>
      </c>
      <c r="DD13" s="194"/>
      <c r="DE13" s="194"/>
      <c r="DF13" s="194">
        <v>0.89190000000000003</v>
      </c>
      <c r="DG13" s="194"/>
      <c r="DH13" s="194"/>
      <c r="DI13" s="194"/>
      <c r="DJ13" s="194"/>
      <c r="DK13" s="195">
        <f t="shared" ca="1" si="9"/>
        <v>1.0413223140495869</v>
      </c>
      <c r="DL13" s="25" t="str">
        <f t="shared" ca="1" si="3"/>
        <v>VENCIDO</v>
      </c>
      <c r="DM13" s="190" t="s">
        <v>10</v>
      </c>
      <c r="DN13" s="24">
        <v>0</v>
      </c>
      <c r="DO13" s="24">
        <v>0</v>
      </c>
      <c r="DP13" s="26">
        <v>6</v>
      </c>
      <c r="DQ13" s="2" t="s">
        <v>2900</v>
      </c>
      <c r="DR13" s="24" t="s">
        <v>2901</v>
      </c>
      <c r="DS13" s="24">
        <f>1132867455+1431941814+731161160+1349481504+1345578461+349636273+389314155+393509589+672156719</f>
        <v>7795647130</v>
      </c>
      <c r="DT13" s="24">
        <f t="shared" ref="DT13:DT14" si="13">BY13-DS13</f>
        <v>1355458468</v>
      </c>
      <c r="DU13" s="25">
        <f t="shared" ref="DU13:DU14" si="14">+DS13/BY13</f>
        <v>0.85188035986643629</v>
      </c>
      <c r="DV13" s="24">
        <f t="shared" ref="DV13:DV14" si="15">+BY13-DS13</f>
        <v>1355458468</v>
      </c>
      <c r="DW13" s="188" t="s">
        <v>25</v>
      </c>
      <c r="DX13" s="5" t="s">
        <v>531</v>
      </c>
      <c r="DY13" s="21">
        <v>43830</v>
      </c>
      <c r="DZ13" s="21">
        <v>44263</v>
      </c>
      <c r="EA13" s="5" t="s">
        <v>1810</v>
      </c>
      <c r="EB13" s="24">
        <v>875258923</v>
      </c>
      <c r="EC13" s="2"/>
      <c r="ED13" s="2"/>
      <c r="EE13" s="2"/>
      <c r="EF13" s="27"/>
      <c r="EG13" s="28"/>
      <c r="EH13" s="196">
        <f t="shared" ca="1" si="5"/>
        <v>45649</v>
      </c>
      <c r="EI13" s="5"/>
      <c r="EJ13" s="5"/>
      <c r="EK13" s="5" t="s">
        <v>2794</v>
      </c>
      <c r="EL13" s="5" t="s">
        <v>2795</v>
      </c>
      <c r="EM13" s="239" t="s">
        <v>2902</v>
      </c>
      <c r="EN13" s="5" t="s">
        <v>2903</v>
      </c>
      <c r="EO13" s="21">
        <v>45649</v>
      </c>
      <c r="EP13" s="198">
        <f>BY13+VLOOKUP(DX13,$1:$1048576,77,FALSE)</f>
        <v>10026364521</v>
      </c>
      <c r="EQ13" s="198">
        <f t="shared" si="6"/>
        <v>401054580.84000003</v>
      </c>
      <c r="ER13" s="198">
        <f t="shared" si="7"/>
        <v>10427419101.84</v>
      </c>
    </row>
    <row r="14" spans="1:148" s="4" customFormat="1" ht="228.75" customHeight="1">
      <c r="A14" s="19" t="s">
        <v>531</v>
      </c>
      <c r="B14" s="2" t="e">
        <f t="shared" si="8"/>
        <v>#REF!</v>
      </c>
      <c r="C14" s="20" t="s">
        <v>287</v>
      </c>
      <c r="D14" s="5" t="s">
        <v>288</v>
      </c>
      <c r="E14" s="2" t="s">
        <v>532</v>
      </c>
      <c r="F14" s="5" t="s">
        <v>25</v>
      </c>
      <c r="G14" s="5" t="s">
        <v>25</v>
      </c>
      <c r="H14" s="5" t="s">
        <v>25</v>
      </c>
      <c r="I14" s="5" t="s">
        <v>25</v>
      </c>
      <c r="J14" s="5" t="s">
        <v>25</v>
      </c>
      <c r="K14" s="22">
        <v>0</v>
      </c>
      <c r="L14" s="22">
        <v>0</v>
      </c>
      <c r="M14" s="22">
        <v>0</v>
      </c>
      <c r="N14" s="22">
        <v>0</v>
      </c>
      <c r="O14" s="22">
        <v>0</v>
      </c>
      <c r="P14" s="22">
        <v>0</v>
      </c>
      <c r="Q14" s="22">
        <v>0</v>
      </c>
      <c r="R14" s="22">
        <v>0</v>
      </c>
      <c r="S14" s="22">
        <v>0</v>
      </c>
      <c r="T14" s="22" t="s">
        <v>2904</v>
      </c>
      <c r="U14" s="6">
        <v>875258923</v>
      </c>
      <c r="V14" s="5" t="s">
        <v>2905</v>
      </c>
      <c r="W14" s="5"/>
      <c r="X14" s="5" t="s">
        <v>359</v>
      </c>
      <c r="Y14" s="5" t="s">
        <v>25</v>
      </c>
      <c r="Z14" s="2" t="s">
        <v>896</v>
      </c>
      <c r="AA14" s="5" t="s">
        <v>25</v>
      </c>
      <c r="AB14" s="5" t="s">
        <v>25</v>
      </c>
      <c r="AC14" s="21" t="s">
        <v>25</v>
      </c>
      <c r="AD14" s="21" t="s">
        <v>25</v>
      </c>
      <c r="AE14" s="5" t="s">
        <v>25</v>
      </c>
      <c r="AF14" s="21" t="s">
        <v>25</v>
      </c>
      <c r="AG14" s="21" t="s">
        <v>25</v>
      </c>
      <c r="AH14" s="21" t="s">
        <v>25</v>
      </c>
      <c r="AI14" s="21" t="s">
        <v>25</v>
      </c>
      <c r="AJ14" s="21" t="s">
        <v>25</v>
      </c>
      <c r="AK14" s="21" t="s">
        <v>25</v>
      </c>
      <c r="AL14" s="21" t="s">
        <v>25</v>
      </c>
      <c r="AM14" s="21" t="s">
        <v>25</v>
      </c>
      <c r="AN14" s="21" t="s">
        <v>25</v>
      </c>
      <c r="AO14" s="21" t="s">
        <v>25</v>
      </c>
      <c r="AP14" s="21" t="s">
        <v>25</v>
      </c>
      <c r="AQ14" s="21" t="s">
        <v>25</v>
      </c>
      <c r="AR14" s="21" t="s">
        <v>25</v>
      </c>
      <c r="AS14" s="21" t="s">
        <v>25</v>
      </c>
      <c r="AT14" s="21" t="s">
        <v>25</v>
      </c>
      <c r="AU14" s="21" t="s">
        <v>25</v>
      </c>
      <c r="AV14" s="21" t="s">
        <v>25</v>
      </c>
      <c r="AW14" s="21" t="s">
        <v>25</v>
      </c>
      <c r="AX14" s="21" t="s">
        <v>25</v>
      </c>
      <c r="AY14" s="21" t="s">
        <v>25</v>
      </c>
      <c r="AZ14" s="21" t="s">
        <v>25</v>
      </c>
      <c r="BA14" s="21" t="s">
        <v>25</v>
      </c>
      <c r="BB14" s="21" t="s">
        <v>25</v>
      </c>
      <c r="BC14" s="21" t="s">
        <v>25</v>
      </c>
      <c r="BD14" s="21" t="s">
        <v>25</v>
      </c>
      <c r="BE14" s="21" t="s">
        <v>25</v>
      </c>
      <c r="BF14" s="21" t="s">
        <v>25</v>
      </c>
      <c r="BG14" s="21" t="s">
        <v>25</v>
      </c>
      <c r="BH14" s="5" t="s">
        <v>531</v>
      </c>
      <c r="BI14" s="5" t="s">
        <v>532</v>
      </c>
      <c r="BJ14" s="21">
        <v>43830</v>
      </c>
      <c r="BK14" s="21">
        <v>44263</v>
      </c>
      <c r="BL14" s="5" t="s">
        <v>1478</v>
      </c>
      <c r="BM14" s="21">
        <v>44749</v>
      </c>
      <c r="BN14" s="5" t="s">
        <v>2906</v>
      </c>
      <c r="BO14" s="5" t="s">
        <v>1815</v>
      </c>
      <c r="BP14" s="137"/>
      <c r="BQ14" s="137"/>
      <c r="BR14" s="137"/>
      <c r="BS14" s="137"/>
      <c r="BT14" s="24">
        <v>875258923</v>
      </c>
      <c r="BU14" s="5"/>
      <c r="BV14" s="24">
        <v>0</v>
      </c>
      <c r="BW14" s="5"/>
      <c r="BX14" s="24">
        <v>0</v>
      </c>
      <c r="BY14" s="24">
        <f t="shared" si="10"/>
        <v>875258923</v>
      </c>
      <c r="BZ14" s="190" t="s">
        <v>876</v>
      </c>
      <c r="CA14" s="191" t="s">
        <v>876</v>
      </c>
      <c r="CB14" s="2" t="s">
        <v>876</v>
      </c>
      <c r="CC14" s="5" t="s">
        <v>2907</v>
      </c>
      <c r="CD14" s="5" t="s">
        <v>2908</v>
      </c>
      <c r="CE14" s="5" t="s">
        <v>2909</v>
      </c>
      <c r="CF14" s="21" t="s">
        <v>2818</v>
      </c>
      <c r="CG14" s="5" t="s">
        <v>2910</v>
      </c>
      <c r="CH14" s="192">
        <v>45287</v>
      </c>
      <c r="CI14" s="192">
        <v>45598</v>
      </c>
      <c r="CJ14" s="192"/>
      <c r="CK14" s="192"/>
      <c r="CL14" s="192"/>
      <c r="CM14" s="5" t="s">
        <v>2910</v>
      </c>
      <c r="CN14" s="192">
        <v>45287</v>
      </c>
      <c r="CO14" s="192">
        <v>46570</v>
      </c>
      <c r="CP14" s="192"/>
      <c r="CQ14" s="192"/>
      <c r="CR14" s="192"/>
      <c r="CS14" s="192"/>
      <c r="CT14" s="192"/>
      <c r="CU14" s="192"/>
      <c r="CV14" s="189"/>
      <c r="CW14" s="192"/>
      <c r="CX14" s="192"/>
      <c r="CY14" s="21" t="s">
        <v>1548</v>
      </c>
      <c r="CZ14" s="193" t="e">
        <f t="shared" si="2"/>
        <v>#VALUE!</v>
      </c>
      <c r="DA14" s="194"/>
      <c r="DB14" s="194"/>
      <c r="DC14" s="194"/>
      <c r="DD14" s="194"/>
      <c r="DE14" s="194"/>
      <c r="DF14" s="194">
        <v>0.85</v>
      </c>
      <c r="DG14" s="194"/>
      <c r="DH14" s="194"/>
      <c r="DI14" s="194"/>
      <c r="DJ14" s="194"/>
      <c r="DK14" s="195" t="e">
        <f t="shared" ca="1" si="9"/>
        <v>#VALUE!</v>
      </c>
      <c r="DL14" s="25" t="str">
        <f t="shared" ca="1" si="3"/>
        <v>VIGENTE</v>
      </c>
      <c r="DM14" s="190" t="s">
        <v>10</v>
      </c>
      <c r="DN14" s="24">
        <v>0</v>
      </c>
      <c r="DO14" s="24">
        <v>0</v>
      </c>
      <c r="DP14" s="26">
        <v>9</v>
      </c>
      <c r="DQ14" s="2" t="s">
        <v>2911</v>
      </c>
      <c r="DR14" s="24" t="s">
        <v>2912</v>
      </c>
      <c r="DS14" s="24">
        <f>108357054.67+136978021.45+69933187.95+129100691.14+128663061.68+33434890.86+37198504.23+37636133.69+64331530.84</f>
        <v>745633076.51000011</v>
      </c>
      <c r="DT14" s="24">
        <f t="shared" si="13"/>
        <v>129625846.48999989</v>
      </c>
      <c r="DU14" s="25">
        <f t="shared" si="14"/>
        <v>0.85190000000719801</v>
      </c>
      <c r="DV14" s="24">
        <f t="shared" si="15"/>
        <v>129625846.48999989</v>
      </c>
      <c r="DW14" s="188" t="s">
        <v>25</v>
      </c>
      <c r="DX14" s="5" t="s">
        <v>25</v>
      </c>
      <c r="DY14" s="21" t="s">
        <v>25</v>
      </c>
      <c r="DZ14" s="21" t="s">
        <v>25</v>
      </c>
      <c r="EA14" s="5" t="s">
        <v>25</v>
      </c>
      <c r="EB14" s="24" t="s">
        <v>25</v>
      </c>
      <c r="EC14" s="2"/>
      <c r="ED14" s="2"/>
      <c r="EE14" s="2"/>
      <c r="EF14" s="27"/>
      <c r="EG14" s="28"/>
      <c r="EH14" s="196">
        <f t="shared" ca="1" si="5"/>
        <v>45649</v>
      </c>
      <c r="EI14" s="5"/>
      <c r="EJ14" s="5"/>
      <c r="EK14" s="5" t="s">
        <v>2794</v>
      </c>
      <c r="EL14" s="5" t="s">
        <v>2795</v>
      </c>
      <c r="EM14" s="29" t="s">
        <v>1820</v>
      </c>
      <c r="EN14" s="5" t="str">
        <f>+EN13</f>
        <v xml:space="preserve">El contrato se encuentra suspendido a la espera del permiso de intervencion vial por parte del invias regional boyaca, en la mesa técnica del 19 de septiembre se llego a la conlusión de que el permiso debe ser emitido por el municipio por lo cual se esta a la espera que este envie la solicitud correspondiente para que el INVIAS de su confirmación por escrito, de igual manera se debe solicitar por parte del municipio permiso de cierre por ejecución de obras el cual ya fue radicado ante el INVIAS el 19 de noviembre. 
El proyecto requiere reformulación para ampliar la cobertura del alcantarillado pluvial del municipio, se esta a la espera de que se envie la documentación por parte de contratista para evaluarla asi como la actualización de precios, luego de reunion realizada el  día 19 de diciembre de 2024 se llego a la conclusión de realizar una sola actividad que tenga como componentes el ajuste de precios solicitado por el contratista y toda la documentación corespondiente a la reformulación para el 30 de enero de 2025 . </v>
      </c>
      <c r="EO14" s="21">
        <v>45649</v>
      </c>
      <c r="EP14" s="198">
        <v>0</v>
      </c>
      <c r="EQ14" s="198">
        <v>0</v>
      </c>
      <c r="ER14" s="198">
        <v>0</v>
      </c>
    </row>
    <row r="15" spans="1:148" s="4" customFormat="1" ht="135.75" customHeight="1">
      <c r="A15" s="19" t="s">
        <v>541</v>
      </c>
      <c r="B15" s="2" t="e">
        <f>+#REF!+1</f>
        <v>#REF!</v>
      </c>
      <c r="C15" s="20" t="s">
        <v>542</v>
      </c>
      <c r="D15" s="5" t="s">
        <v>245</v>
      </c>
      <c r="E15" s="2" t="s">
        <v>543</v>
      </c>
      <c r="F15" s="5" t="s">
        <v>2913</v>
      </c>
      <c r="G15" s="21">
        <v>44495</v>
      </c>
      <c r="H15" s="5">
        <v>2320</v>
      </c>
      <c r="I15" s="5">
        <v>0</v>
      </c>
      <c r="J15" s="187" t="s">
        <v>2914</v>
      </c>
      <c r="K15" s="22">
        <v>0</v>
      </c>
      <c r="L15" s="22">
        <v>0</v>
      </c>
      <c r="M15" s="22">
        <v>0</v>
      </c>
      <c r="N15" s="22">
        <v>0</v>
      </c>
      <c r="O15" s="22">
        <v>0</v>
      </c>
      <c r="P15" s="22">
        <v>0</v>
      </c>
      <c r="Q15" s="6">
        <v>16271803</v>
      </c>
      <c r="R15" s="6">
        <v>406795074</v>
      </c>
      <c r="S15" s="6">
        <v>0</v>
      </c>
      <c r="T15" s="6">
        <v>0</v>
      </c>
      <c r="U15" s="6">
        <f>SUM(K15:T15)</f>
        <v>423066877</v>
      </c>
      <c r="V15" s="5" t="s">
        <v>2915</v>
      </c>
      <c r="W15" s="5"/>
      <c r="X15" s="5" t="s">
        <v>1540</v>
      </c>
      <c r="Y15" s="5" t="s">
        <v>1580</v>
      </c>
      <c r="Z15" s="2" t="s">
        <v>1299</v>
      </c>
      <c r="AA15" s="5" t="s">
        <v>25</v>
      </c>
      <c r="AB15" s="5" t="s">
        <v>25</v>
      </c>
      <c r="AC15" s="21" t="s">
        <v>25</v>
      </c>
      <c r="AD15" s="21" t="s">
        <v>25</v>
      </c>
      <c r="AE15" s="21" t="s">
        <v>25</v>
      </c>
      <c r="AF15" s="21" t="s">
        <v>25</v>
      </c>
      <c r="AG15" s="21" t="s">
        <v>25</v>
      </c>
      <c r="AH15" s="21" t="s">
        <v>25</v>
      </c>
      <c r="AI15" s="21" t="s">
        <v>25</v>
      </c>
      <c r="AJ15" s="21" t="s">
        <v>25</v>
      </c>
      <c r="AK15" s="21" t="s">
        <v>25</v>
      </c>
      <c r="AL15" s="21" t="s">
        <v>25</v>
      </c>
      <c r="AM15" s="21" t="s">
        <v>25</v>
      </c>
      <c r="AN15" s="21" t="s">
        <v>25</v>
      </c>
      <c r="AO15" s="21" t="s">
        <v>25</v>
      </c>
      <c r="AP15" s="21" t="s">
        <v>25</v>
      </c>
      <c r="AQ15" s="21" t="s">
        <v>25</v>
      </c>
      <c r="AR15" s="21" t="s">
        <v>25</v>
      </c>
      <c r="AS15" s="21" t="s">
        <v>25</v>
      </c>
      <c r="AT15" s="21" t="s">
        <v>25</v>
      </c>
      <c r="AU15" s="21" t="s">
        <v>25</v>
      </c>
      <c r="AV15" s="21" t="s">
        <v>25</v>
      </c>
      <c r="AW15" s="21" t="s">
        <v>25</v>
      </c>
      <c r="AX15" s="21" t="s">
        <v>25</v>
      </c>
      <c r="AY15" s="21" t="s">
        <v>25</v>
      </c>
      <c r="AZ15" s="21" t="s">
        <v>25</v>
      </c>
      <c r="BA15" s="21" t="s">
        <v>25</v>
      </c>
      <c r="BB15" s="21" t="s">
        <v>25</v>
      </c>
      <c r="BC15" s="21" t="s">
        <v>25</v>
      </c>
      <c r="BD15" s="21" t="s">
        <v>25</v>
      </c>
      <c r="BE15" s="21" t="s">
        <v>25</v>
      </c>
      <c r="BF15" s="21" t="s">
        <v>25</v>
      </c>
      <c r="BG15" s="21" t="s">
        <v>25</v>
      </c>
      <c r="BH15" s="5" t="s">
        <v>541</v>
      </c>
      <c r="BI15" s="5" t="s">
        <v>543</v>
      </c>
      <c r="BJ15" s="21">
        <v>44790</v>
      </c>
      <c r="BK15" s="21">
        <v>45601</v>
      </c>
      <c r="BL15" s="5" t="s">
        <v>900</v>
      </c>
      <c r="BM15" s="21">
        <v>45661</v>
      </c>
      <c r="BN15" s="5" t="s">
        <v>2916</v>
      </c>
      <c r="BO15" s="5" t="s">
        <v>2917</v>
      </c>
      <c r="BP15" s="137"/>
      <c r="BQ15" s="137"/>
      <c r="BR15" s="137"/>
      <c r="BS15" s="137"/>
      <c r="BT15" s="24">
        <v>362089874</v>
      </c>
      <c r="BU15" s="21">
        <v>45260</v>
      </c>
      <c r="BV15" s="24">
        <v>188198096</v>
      </c>
      <c r="BW15" s="5"/>
      <c r="BX15" s="24">
        <v>0</v>
      </c>
      <c r="BY15" s="24">
        <f t="shared" si="10"/>
        <v>550287970</v>
      </c>
      <c r="BZ15" s="190" t="s">
        <v>876</v>
      </c>
      <c r="CA15" s="191" t="s">
        <v>876</v>
      </c>
      <c r="CB15" s="2" t="s">
        <v>876</v>
      </c>
      <c r="CC15" s="5" t="s">
        <v>876</v>
      </c>
      <c r="CD15" s="5" t="s">
        <v>876</v>
      </c>
      <c r="CE15" s="5" t="s">
        <v>876</v>
      </c>
      <c r="CF15" s="21">
        <v>45661</v>
      </c>
      <c r="CG15" s="5" t="s">
        <v>2918</v>
      </c>
      <c r="CH15" s="192">
        <v>45610</v>
      </c>
      <c r="CI15" s="192">
        <v>45852</v>
      </c>
      <c r="CJ15" s="192" t="s">
        <v>25</v>
      </c>
      <c r="CK15" s="192" t="s">
        <v>25</v>
      </c>
      <c r="CL15" s="192" t="s">
        <v>25</v>
      </c>
      <c r="CM15" s="300" t="s">
        <v>2918</v>
      </c>
      <c r="CN15" s="192">
        <v>45610</v>
      </c>
      <c r="CO15" s="192">
        <v>46766</v>
      </c>
      <c r="CP15" s="300" t="s">
        <v>2918</v>
      </c>
      <c r="CQ15" s="192" t="s">
        <v>2919</v>
      </c>
      <c r="CR15" s="192" t="s">
        <v>2919</v>
      </c>
      <c r="CS15" s="192" t="s">
        <v>25</v>
      </c>
      <c r="CT15" s="192" t="s">
        <v>25</v>
      </c>
      <c r="CU15" s="192" t="s">
        <v>25</v>
      </c>
      <c r="CV15" s="189" t="s">
        <v>2920</v>
      </c>
      <c r="CW15" s="192">
        <v>45610</v>
      </c>
      <c r="CX15" s="192">
        <v>45671</v>
      </c>
      <c r="CY15" s="21">
        <v>45661</v>
      </c>
      <c r="CZ15" s="193">
        <f t="shared" ref="CZ15:CZ16" si="16">((CY15-BK15)/30)</f>
        <v>2</v>
      </c>
      <c r="DA15" s="194">
        <v>0.34050000000000002</v>
      </c>
      <c r="DB15" s="194">
        <f>+DA15</f>
        <v>0.34050000000000002</v>
      </c>
      <c r="DC15" s="194"/>
      <c r="DD15" s="194"/>
      <c r="DE15" s="194"/>
      <c r="DF15" s="194">
        <v>0</v>
      </c>
      <c r="DG15" s="194"/>
      <c r="DH15" s="194"/>
      <c r="DI15" s="194"/>
      <c r="DJ15" s="194"/>
      <c r="DK15" s="195">
        <f t="shared" ca="1" si="9"/>
        <v>0.8</v>
      </c>
      <c r="DL15" s="25" t="str">
        <f t="shared" ref="DL15:DL16" ca="1" si="17">+IF(CY15&lt;NOW(),"VENCIDO","VIGENTE")</f>
        <v>VIGENTE</v>
      </c>
      <c r="DM15" s="190" t="s">
        <v>13</v>
      </c>
      <c r="DN15" s="24">
        <v>0</v>
      </c>
      <c r="DO15" s="24">
        <v>0</v>
      </c>
      <c r="DP15" s="26">
        <v>0</v>
      </c>
      <c r="DQ15" s="2">
        <v>0</v>
      </c>
      <c r="DR15" s="24">
        <v>0</v>
      </c>
      <c r="DS15" s="24">
        <v>0</v>
      </c>
      <c r="DT15" s="24">
        <f t="shared" ref="DT15:DT16" si="18">BY15-DS15</f>
        <v>550287970</v>
      </c>
      <c r="DU15" s="25">
        <f t="shared" ref="DU15:DU16" si="19">+DS15/BY15</f>
        <v>0</v>
      </c>
      <c r="DV15" s="24">
        <f t="shared" ref="DV15:DV16" si="20">+BY15-DS15</f>
        <v>550287970</v>
      </c>
      <c r="DW15" s="188" t="s">
        <v>25</v>
      </c>
      <c r="DX15" s="5" t="s">
        <v>544</v>
      </c>
      <c r="DY15" s="21">
        <v>44965</v>
      </c>
      <c r="DZ15" s="21">
        <v>45504</v>
      </c>
      <c r="EA15" s="5" t="s">
        <v>2921</v>
      </c>
      <c r="EB15" s="24">
        <v>30013395</v>
      </c>
      <c r="EC15" s="2"/>
      <c r="ED15" s="2"/>
      <c r="EE15" s="2"/>
      <c r="EF15" s="27"/>
      <c r="EG15" s="28"/>
      <c r="EH15" s="196">
        <f t="shared" ref="EH15:EH16" ca="1" si="21">+TODAY()</f>
        <v>45649</v>
      </c>
      <c r="EI15" s="5"/>
      <c r="EJ15" s="5"/>
      <c r="EK15" s="5" t="s">
        <v>2794</v>
      </c>
      <c r="EL15" s="5" t="s">
        <v>2795</v>
      </c>
      <c r="EM15" s="239" t="s">
        <v>2922</v>
      </c>
      <c r="EN15" s="5" t="s">
        <v>2923</v>
      </c>
      <c r="EO15" s="21">
        <v>45649</v>
      </c>
      <c r="EP15" s="198">
        <f>BY15+VLOOKUP(DX15,$1:$1048576,77,FALSE)</f>
        <v>580301365</v>
      </c>
      <c r="EQ15" s="198">
        <f t="shared" ref="EQ15" si="22">+EP15*0.04</f>
        <v>23212054.600000001</v>
      </c>
      <c r="ER15" s="198">
        <f t="shared" ref="ER15" si="23">+EP15+EQ15</f>
        <v>603513419.60000002</v>
      </c>
    </row>
    <row r="16" spans="1:148" s="4" customFormat="1" ht="99.95" customHeight="1">
      <c r="A16" s="19" t="s">
        <v>544</v>
      </c>
      <c r="B16" s="2" t="e">
        <f t="shared" ref="B16" si="24">+B15+1</f>
        <v>#REF!</v>
      </c>
      <c r="C16" s="20" t="s">
        <v>287</v>
      </c>
      <c r="D16" s="5" t="s">
        <v>288</v>
      </c>
      <c r="E16" s="2" t="s">
        <v>545</v>
      </c>
      <c r="F16" s="5" t="s">
        <v>25</v>
      </c>
      <c r="G16" s="5" t="s">
        <v>25</v>
      </c>
      <c r="H16" s="5" t="s">
        <v>25</v>
      </c>
      <c r="I16" s="5" t="s">
        <v>25</v>
      </c>
      <c r="J16" s="5" t="s">
        <v>25</v>
      </c>
      <c r="K16" s="22">
        <v>0</v>
      </c>
      <c r="L16" s="22">
        <v>0</v>
      </c>
      <c r="M16" s="22">
        <v>0</v>
      </c>
      <c r="N16" s="22">
        <v>0</v>
      </c>
      <c r="O16" s="22">
        <v>0</v>
      </c>
      <c r="P16" s="22">
        <v>0</v>
      </c>
      <c r="Q16" s="6">
        <v>0</v>
      </c>
      <c r="R16" s="6">
        <v>0</v>
      </c>
      <c r="S16" s="6">
        <v>0</v>
      </c>
      <c r="T16" s="22" t="s">
        <v>2904</v>
      </c>
      <c r="U16" s="6">
        <v>30013395</v>
      </c>
      <c r="V16" s="5" t="s">
        <v>2924</v>
      </c>
      <c r="W16" s="5"/>
      <c r="X16" s="5" t="s">
        <v>359</v>
      </c>
      <c r="Y16" s="5" t="s">
        <v>25</v>
      </c>
      <c r="Z16" s="2" t="s">
        <v>896</v>
      </c>
      <c r="AA16" s="5" t="s">
        <v>25</v>
      </c>
      <c r="AB16" s="5" t="s">
        <v>25</v>
      </c>
      <c r="AC16" s="21" t="s">
        <v>25</v>
      </c>
      <c r="AD16" s="21" t="s">
        <v>25</v>
      </c>
      <c r="AE16" s="21" t="s">
        <v>25</v>
      </c>
      <c r="AF16" s="21" t="s">
        <v>25</v>
      </c>
      <c r="AG16" s="21" t="s">
        <v>25</v>
      </c>
      <c r="AH16" s="21" t="s">
        <v>25</v>
      </c>
      <c r="AI16" s="21" t="s">
        <v>25</v>
      </c>
      <c r="AJ16" s="21" t="s">
        <v>25</v>
      </c>
      <c r="AK16" s="21" t="s">
        <v>25</v>
      </c>
      <c r="AL16" s="21" t="s">
        <v>25</v>
      </c>
      <c r="AM16" s="21" t="s">
        <v>25</v>
      </c>
      <c r="AN16" s="21" t="s">
        <v>25</v>
      </c>
      <c r="AO16" s="21" t="s">
        <v>25</v>
      </c>
      <c r="AP16" s="21" t="s">
        <v>25</v>
      </c>
      <c r="AQ16" s="21" t="s">
        <v>25</v>
      </c>
      <c r="AR16" s="21" t="s">
        <v>25</v>
      </c>
      <c r="AS16" s="21" t="s">
        <v>25</v>
      </c>
      <c r="AT16" s="21" t="s">
        <v>25</v>
      </c>
      <c r="AU16" s="21" t="s">
        <v>25</v>
      </c>
      <c r="AV16" s="21" t="s">
        <v>25</v>
      </c>
      <c r="AW16" s="21" t="s">
        <v>25</v>
      </c>
      <c r="AX16" s="21" t="s">
        <v>25</v>
      </c>
      <c r="AY16" s="21" t="s">
        <v>25</v>
      </c>
      <c r="AZ16" s="21" t="s">
        <v>25</v>
      </c>
      <c r="BA16" s="21" t="s">
        <v>25</v>
      </c>
      <c r="BB16" s="21" t="s">
        <v>25</v>
      </c>
      <c r="BC16" s="21" t="s">
        <v>25</v>
      </c>
      <c r="BD16" s="21" t="s">
        <v>25</v>
      </c>
      <c r="BE16" s="21" t="s">
        <v>25</v>
      </c>
      <c r="BF16" s="21" t="s">
        <v>25</v>
      </c>
      <c r="BG16" s="21" t="s">
        <v>25</v>
      </c>
      <c r="BH16" s="5" t="s">
        <v>544</v>
      </c>
      <c r="BI16" s="5" t="s">
        <v>545</v>
      </c>
      <c r="BJ16" s="21">
        <v>44965</v>
      </c>
      <c r="BK16" s="21">
        <v>45504</v>
      </c>
      <c r="BL16" s="5" t="s">
        <v>979</v>
      </c>
      <c r="BM16" s="21">
        <v>45656</v>
      </c>
      <c r="BN16" s="5" t="s">
        <v>2925</v>
      </c>
      <c r="BO16" s="5" t="s">
        <v>2926</v>
      </c>
      <c r="BP16" s="137"/>
      <c r="BQ16" s="137"/>
      <c r="BR16" s="137"/>
      <c r="BS16" s="137"/>
      <c r="BT16" s="24">
        <v>30013395</v>
      </c>
      <c r="BU16" s="5"/>
      <c r="BV16" s="24"/>
      <c r="BW16" s="5"/>
      <c r="BX16" s="24">
        <v>0</v>
      </c>
      <c r="BY16" s="24">
        <f t="shared" si="10"/>
        <v>30013395</v>
      </c>
      <c r="BZ16" s="190" t="s">
        <v>876</v>
      </c>
      <c r="CA16" s="191" t="s">
        <v>876</v>
      </c>
      <c r="CB16" s="2" t="s">
        <v>876</v>
      </c>
      <c r="CC16" s="5" t="s">
        <v>2927</v>
      </c>
      <c r="CD16" s="21" t="s">
        <v>2928</v>
      </c>
      <c r="CE16" s="5" t="s">
        <v>2929</v>
      </c>
      <c r="CF16" s="21">
        <v>45693</v>
      </c>
      <c r="CG16" s="5" t="s">
        <v>2930</v>
      </c>
      <c r="CH16" s="192">
        <v>44965</v>
      </c>
      <c r="CI16" s="192">
        <v>45238</v>
      </c>
      <c r="CJ16" s="192">
        <v>0</v>
      </c>
      <c r="CK16" s="192">
        <v>0</v>
      </c>
      <c r="CL16" s="192">
        <v>0</v>
      </c>
      <c r="CM16" s="5" t="s">
        <v>2930</v>
      </c>
      <c r="CN16" s="192">
        <v>44965</v>
      </c>
      <c r="CO16" s="192">
        <v>46211</v>
      </c>
      <c r="CP16" s="192">
        <v>0</v>
      </c>
      <c r="CQ16" s="192">
        <v>0</v>
      </c>
      <c r="CR16" s="192">
        <v>0</v>
      </c>
      <c r="CS16" s="5" t="s">
        <v>2930</v>
      </c>
      <c r="CT16" s="192">
        <v>45115</v>
      </c>
      <c r="CU16" s="192">
        <v>46942</v>
      </c>
      <c r="CV16" s="189" t="s">
        <v>25</v>
      </c>
      <c r="CW16" s="192" t="s">
        <v>25</v>
      </c>
      <c r="CX16" s="192" t="s">
        <v>25</v>
      </c>
      <c r="CY16" s="21">
        <v>45693</v>
      </c>
      <c r="CZ16" s="193">
        <f t="shared" si="16"/>
        <v>6.3</v>
      </c>
      <c r="DA16" s="194">
        <v>0</v>
      </c>
      <c r="DB16" s="194"/>
      <c r="DC16" s="194"/>
      <c r="DD16" s="194"/>
      <c r="DE16" s="194"/>
      <c r="DF16" s="194">
        <v>0</v>
      </c>
      <c r="DG16" s="194"/>
      <c r="DH16" s="194"/>
      <c r="DI16" s="194"/>
      <c r="DJ16" s="194"/>
      <c r="DK16" s="195">
        <f t="shared" ca="1" si="9"/>
        <v>0.76719576719576721</v>
      </c>
      <c r="DL16" s="25" t="str">
        <f t="shared" ca="1" si="17"/>
        <v>VIGENTE</v>
      </c>
      <c r="DM16" s="190" t="s">
        <v>9</v>
      </c>
      <c r="DN16" s="24">
        <v>0</v>
      </c>
      <c r="DO16" s="24">
        <v>0</v>
      </c>
      <c r="DP16" s="26">
        <v>0</v>
      </c>
      <c r="DQ16" s="2">
        <v>0</v>
      </c>
      <c r="DR16" s="24">
        <v>0</v>
      </c>
      <c r="DS16" s="24">
        <v>0</v>
      </c>
      <c r="DT16" s="24">
        <f t="shared" si="18"/>
        <v>30013395</v>
      </c>
      <c r="DU16" s="25">
        <f t="shared" si="19"/>
        <v>0</v>
      </c>
      <c r="DV16" s="24">
        <f t="shared" si="20"/>
        <v>30013395</v>
      </c>
      <c r="DW16" s="188" t="s">
        <v>25</v>
      </c>
      <c r="DX16" s="5" t="s">
        <v>25</v>
      </c>
      <c r="DY16" s="5" t="s">
        <v>25</v>
      </c>
      <c r="DZ16" s="5" t="s">
        <v>25</v>
      </c>
      <c r="EA16" s="5" t="s">
        <v>25</v>
      </c>
      <c r="EB16" s="24" t="s">
        <v>25</v>
      </c>
      <c r="EC16" s="2"/>
      <c r="ED16" s="2"/>
      <c r="EE16" s="2"/>
      <c r="EF16" s="27"/>
      <c r="EG16" s="28"/>
      <c r="EH16" s="196">
        <f t="shared" ca="1" si="21"/>
        <v>45649</v>
      </c>
      <c r="EI16" s="5"/>
      <c r="EJ16" s="5"/>
      <c r="EK16" s="5" t="s">
        <v>2794</v>
      </c>
      <c r="EL16" s="5" t="s">
        <v>2795</v>
      </c>
      <c r="EM16" s="29" t="s">
        <v>2931</v>
      </c>
      <c r="EN16" s="5" t="s">
        <v>2932</v>
      </c>
      <c r="EO16" s="21">
        <v>45631</v>
      </c>
      <c r="EP16" s="198">
        <v>0</v>
      </c>
      <c r="EQ16" s="198">
        <v>0</v>
      </c>
      <c r="ER16" s="198">
        <v>0</v>
      </c>
    </row>
    <row r="17" spans="1:148" s="4" customFormat="1" ht="99.95" customHeight="1">
      <c r="A17" s="305" t="s">
        <v>519</v>
      </c>
      <c r="B17" s="306" t="e">
        <v>#REF!</v>
      </c>
      <c r="C17" s="307" t="s">
        <v>520</v>
      </c>
      <c r="D17" s="300" t="s">
        <v>466</v>
      </c>
      <c r="E17" s="306" t="s">
        <v>521</v>
      </c>
      <c r="F17" s="300" t="s">
        <v>252</v>
      </c>
      <c r="G17" s="300">
        <v>45029</v>
      </c>
      <c r="H17" s="300">
        <v>1195</v>
      </c>
      <c r="I17" s="300">
        <v>0</v>
      </c>
      <c r="J17" s="300" t="s">
        <v>2933</v>
      </c>
      <c r="K17" s="308" t="s">
        <v>2934</v>
      </c>
      <c r="L17" s="308" t="s">
        <v>2934</v>
      </c>
      <c r="M17" s="308" t="s">
        <v>2934</v>
      </c>
      <c r="N17" s="308" t="s">
        <v>2934</v>
      </c>
      <c r="O17" s="308" t="s">
        <v>2934</v>
      </c>
      <c r="P17" s="308" t="s">
        <v>2934</v>
      </c>
      <c r="Q17" s="309" t="s">
        <v>2935</v>
      </c>
      <c r="R17" s="309" t="s">
        <v>2936</v>
      </c>
      <c r="S17" s="309" t="s">
        <v>2934</v>
      </c>
      <c r="T17" s="308" t="s">
        <v>2934</v>
      </c>
      <c r="U17" s="309" t="s">
        <v>2937</v>
      </c>
      <c r="V17" s="300" t="s">
        <v>2938</v>
      </c>
      <c r="W17" s="300" t="s">
        <v>2939</v>
      </c>
      <c r="X17" s="300" t="s">
        <v>148</v>
      </c>
      <c r="Y17" s="300" t="s">
        <v>871</v>
      </c>
      <c r="Z17" s="306" t="s">
        <v>872</v>
      </c>
      <c r="AA17" s="300" t="s">
        <v>519</v>
      </c>
      <c r="AB17" s="300" t="s">
        <v>521</v>
      </c>
      <c r="AC17" s="310">
        <v>45100</v>
      </c>
      <c r="AD17" s="310">
        <v>45125</v>
      </c>
      <c r="AE17" s="310" t="s">
        <v>897</v>
      </c>
      <c r="AF17" s="310">
        <v>45429</v>
      </c>
      <c r="AG17" s="310" t="s">
        <v>2940</v>
      </c>
      <c r="AH17" s="310" t="s">
        <v>2940</v>
      </c>
      <c r="AI17" s="310" t="s">
        <v>2941</v>
      </c>
      <c r="AJ17" s="310" t="s">
        <v>2939</v>
      </c>
      <c r="AK17" s="310" t="s">
        <v>2934</v>
      </c>
      <c r="AL17" s="310" t="s">
        <v>2939</v>
      </c>
      <c r="AM17" s="310">
        <v>0</v>
      </c>
      <c r="AN17" s="310" t="s">
        <v>2934</v>
      </c>
      <c r="AO17" s="310" t="s">
        <v>2939</v>
      </c>
      <c r="AP17" s="310" t="s">
        <v>2941</v>
      </c>
      <c r="AQ17" s="310">
        <v>0</v>
      </c>
      <c r="AR17" s="310">
        <v>0</v>
      </c>
      <c r="AS17" s="310">
        <v>0</v>
      </c>
      <c r="AT17" s="310" t="s">
        <v>2942</v>
      </c>
      <c r="AU17" s="310" t="s">
        <v>2943</v>
      </c>
      <c r="AV17" s="310" t="s">
        <v>2944</v>
      </c>
      <c r="AW17" s="310">
        <v>0</v>
      </c>
      <c r="AX17" s="310">
        <v>0</v>
      </c>
      <c r="AY17" s="310">
        <v>0.72</v>
      </c>
      <c r="AZ17" s="310">
        <v>45781</v>
      </c>
      <c r="BA17" s="310" t="s">
        <v>897</v>
      </c>
      <c r="BB17" s="310" t="s">
        <v>2195</v>
      </c>
      <c r="BC17" s="310" t="s">
        <v>77</v>
      </c>
      <c r="BD17" s="310" t="s">
        <v>25</v>
      </c>
      <c r="BE17" s="310" t="s">
        <v>25</v>
      </c>
      <c r="BF17" s="310" t="s">
        <v>25</v>
      </c>
      <c r="BG17" s="310" t="s">
        <v>25</v>
      </c>
      <c r="BH17" s="300" t="s">
        <v>2945</v>
      </c>
      <c r="BI17" s="300" t="s">
        <v>521</v>
      </c>
      <c r="BJ17" s="310">
        <v>45201</v>
      </c>
      <c r="BK17" s="310">
        <v>45595</v>
      </c>
      <c r="BL17" s="300" t="s">
        <v>1084</v>
      </c>
      <c r="BM17" s="310">
        <v>45687</v>
      </c>
      <c r="BN17" s="300" t="s">
        <v>2946</v>
      </c>
      <c r="BO17" s="300" t="s">
        <v>2947</v>
      </c>
      <c r="BP17" s="311" t="s">
        <v>2939</v>
      </c>
      <c r="BQ17" s="311" t="s">
        <v>2939</v>
      </c>
      <c r="BR17" s="311">
        <v>561944304</v>
      </c>
      <c r="BS17" s="311" t="s">
        <v>2939</v>
      </c>
      <c r="BT17" s="311">
        <v>561944304</v>
      </c>
      <c r="BU17" s="300" t="s">
        <v>2939</v>
      </c>
      <c r="BV17" s="265">
        <v>0</v>
      </c>
      <c r="BW17" s="300" t="s">
        <v>2939</v>
      </c>
      <c r="BX17" s="265">
        <v>0</v>
      </c>
      <c r="BY17" s="265">
        <f>+BT17+BV17+BX17</f>
        <v>561944304</v>
      </c>
      <c r="BZ17" s="312">
        <v>0</v>
      </c>
      <c r="CA17" s="313" t="s">
        <v>2948</v>
      </c>
      <c r="CB17" s="306">
        <v>0</v>
      </c>
      <c r="CC17" s="300">
        <v>0</v>
      </c>
      <c r="CD17" s="300">
        <v>0</v>
      </c>
      <c r="CE17" s="300">
        <v>0</v>
      </c>
      <c r="CF17" s="310">
        <v>45687</v>
      </c>
      <c r="CG17" s="300" t="s">
        <v>2949</v>
      </c>
      <c r="CH17" s="314">
        <v>45201</v>
      </c>
      <c r="CI17" s="314">
        <v>45414</v>
      </c>
      <c r="CJ17" s="314" t="s">
        <v>2939</v>
      </c>
      <c r="CK17" s="314" t="s">
        <v>2939</v>
      </c>
      <c r="CL17" s="314" t="s">
        <v>2939</v>
      </c>
      <c r="CM17" s="300" t="s">
        <v>2949</v>
      </c>
      <c r="CN17" s="314">
        <v>45232</v>
      </c>
      <c r="CO17" s="314">
        <v>46389</v>
      </c>
      <c r="CP17" s="314" t="s">
        <v>2939</v>
      </c>
      <c r="CQ17" s="314" t="s">
        <v>2939</v>
      </c>
      <c r="CR17" s="314" t="s">
        <v>2939</v>
      </c>
      <c r="CS17" s="300" t="s">
        <v>2949</v>
      </c>
      <c r="CT17" s="314">
        <v>45293</v>
      </c>
      <c r="CU17" s="314">
        <v>47120</v>
      </c>
      <c r="CV17" s="301" t="s">
        <v>2950</v>
      </c>
      <c r="CW17" s="314">
        <v>45201</v>
      </c>
      <c r="CX17" s="314">
        <v>45293</v>
      </c>
      <c r="CY17" s="310">
        <v>45687</v>
      </c>
      <c r="CZ17" s="315" t="s">
        <v>1084</v>
      </c>
      <c r="DA17" s="316">
        <v>0</v>
      </c>
      <c r="DB17" s="316" t="s">
        <v>2939</v>
      </c>
      <c r="DC17" s="316" t="s">
        <v>2939</v>
      </c>
      <c r="DD17" s="316" t="s">
        <v>2939</v>
      </c>
      <c r="DE17" s="316" t="s">
        <v>2939</v>
      </c>
      <c r="DF17" s="316">
        <v>0</v>
      </c>
      <c r="DG17" s="316" t="s">
        <v>2939</v>
      </c>
      <c r="DH17" s="316" t="s">
        <v>2939</v>
      </c>
      <c r="DI17" s="316" t="s">
        <v>2939</v>
      </c>
      <c r="DJ17" s="316" t="s">
        <v>2939</v>
      </c>
      <c r="DK17" s="273">
        <v>0.2283</v>
      </c>
      <c r="DL17" s="317" t="s">
        <v>2195</v>
      </c>
      <c r="DM17" s="190" t="s">
        <v>9</v>
      </c>
      <c r="DN17" s="265" t="s">
        <v>2934</v>
      </c>
      <c r="DO17" s="265" t="s">
        <v>2934</v>
      </c>
      <c r="DP17" s="318">
        <v>0</v>
      </c>
      <c r="DQ17" s="306">
        <v>0</v>
      </c>
      <c r="DR17" s="265" t="s">
        <v>2934</v>
      </c>
      <c r="DS17" s="265" t="s">
        <v>2934</v>
      </c>
      <c r="DT17" s="265" t="s">
        <v>2951</v>
      </c>
      <c r="DU17" s="317">
        <v>0</v>
      </c>
      <c r="DV17" s="265" t="s">
        <v>2951</v>
      </c>
      <c r="DW17" s="319" t="s">
        <v>25</v>
      </c>
      <c r="DX17" s="300" t="s">
        <v>566</v>
      </c>
      <c r="DY17" s="300">
        <v>45350</v>
      </c>
      <c r="DZ17" s="300">
        <v>45540</v>
      </c>
      <c r="EA17" s="300" t="s">
        <v>2952</v>
      </c>
      <c r="EB17" s="265" t="s">
        <v>2953</v>
      </c>
      <c r="EC17" s="306" t="s">
        <v>2939</v>
      </c>
      <c r="ED17" s="306" t="s">
        <v>2939</v>
      </c>
      <c r="EE17" s="306" t="s">
        <v>2939</v>
      </c>
      <c r="EF17" s="320" t="s">
        <v>2939</v>
      </c>
      <c r="EG17" s="321" t="s">
        <v>2939</v>
      </c>
      <c r="EH17" s="322">
        <v>45649</v>
      </c>
      <c r="EI17" s="300" t="s">
        <v>2939</v>
      </c>
      <c r="EJ17" s="300" t="s">
        <v>2939</v>
      </c>
      <c r="EK17" s="300" t="s">
        <v>2794</v>
      </c>
      <c r="EL17" s="300" t="s">
        <v>2846</v>
      </c>
      <c r="EM17" s="323" t="s">
        <v>2954</v>
      </c>
      <c r="EN17" s="300" t="s">
        <v>2955</v>
      </c>
      <c r="EO17" s="310">
        <v>45649</v>
      </c>
      <c r="EP17" s="324" t="s">
        <v>2956</v>
      </c>
      <c r="EQ17" s="324" t="s">
        <v>2957</v>
      </c>
      <c r="ER17" s="324" t="s">
        <v>2958</v>
      </c>
    </row>
    <row r="18" spans="1:148" s="4" customFormat="1" ht="99.95" customHeight="1">
      <c r="A18" s="19" t="s">
        <v>558</v>
      </c>
      <c r="B18" s="2" t="e">
        <f>+#REF!+1</f>
        <v>#REF!</v>
      </c>
      <c r="C18" s="20" t="s">
        <v>559</v>
      </c>
      <c r="D18" s="5" t="s">
        <v>218</v>
      </c>
      <c r="E18" s="2" t="s">
        <v>560</v>
      </c>
      <c r="F18" s="5" t="s">
        <v>2959</v>
      </c>
      <c r="G18" s="21">
        <v>45086</v>
      </c>
      <c r="H18" s="5">
        <v>217</v>
      </c>
      <c r="I18" s="5">
        <v>0</v>
      </c>
      <c r="J18" s="187" t="s">
        <v>2933</v>
      </c>
      <c r="K18" s="22">
        <v>0</v>
      </c>
      <c r="L18" s="22">
        <v>0</v>
      </c>
      <c r="M18" s="22">
        <v>0</v>
      </c>
      <c r="N18" s="22">
        <v>0</v>
      </c>
      <c r="O18" s="22">
        <v>0</v>
      </c>
      <c r="P18" s="22">
        <v>0</v>
      </c>
      <c r="Q18" s="6">
        <v>17074626</v>
      </c>
      <c r="R18" s="6">
        <v>426865649</v>
      </c>
      <c r="S18" s="6">
        <v>0</v>
      </c>
      <c r="T18" s="6">
        <v>0</v>
      </c>
      <c r="U18" s="6">
        <f>SUM(K18:T18)</f>
        <v>443940275</v>
      </c>
      <c r="V18" s="5" t="s">
        <v>2960</v>
      </c>
      <c r="W18" s="5"/>
      <c r="X18" s="5" t="s">
        <v>148</v>
      </c>
      <c r="Y18" s="5" t="s">
        <v>871</v>
      </c>
      <c r="Z18" s="2" t="s">
        <v>872</v>
      </c>
      <c r="AA18" s="5" t="s">
        <v>558</v>
      </c>
      <c r="AB18" s="5" t="s">
        <v>560</v>
      </c>
      <c r="AC18" s="21">
        <v>45105</v>
      </c>
      <c r="AD18" s="21">
        <v>45125</v>
      </c>
      <c r="AE18" s="5" t="s">
        <v>897</v>
      </c>
      <c r="AF18" s="21">
        <v>45429</v>
      </c>
      <c r="AG18" s="5" t="s">
        <v>2961</v>
      </c>
      <c r="AH18" s="5" t="s">
        <v>2961</v>
      </c>
      <c r="AI18" s="6">
        <v>387668453</v>
      </c>
      <c r="AJ18" s="188"/>
      <c r="AK18" s="6">
        <v>0</v>
      </c>
      <c r="AL18" s="5"/>
      <c r="AM18" s="5">
        <v>0</v>
      </c>
      <c r="AN18" s="6">
        <v>0</v>
      </c>
      <c r="AO18" s="5"/>
      <c r="AP18" s="6">
        <v>387668453</v>
      </c>
      <c r="AQ18" s="5">
        <v>0</v>
      </c>
      <c r="AR18" s="5">
        <v>0</v>
      </c>
      <c r="AS18" s="5">
        <v>0</v>
      </c>
      <c r="AT18" s="5" t="s">
        <v>2962</v>
      </c>
      <c r="AU18" s="21" t="s">
        <v>2963</v>
      </c>
      <c r="AV18" s="5" t="s">
        <v>2964</v>
      </c>
      <c r="AW18" s="127">
        <v>0.88829999999999998</v>
      </c>
      <c r="AX18" s="127">
        <v>0.71250000000000002</v>
      </c>
      <c r="AY18" s="127">
        <f t="shared" ref="AY18" ca="1" si="25">+(EH18-AD18)/(AZ18-AD18)</f>
        <v>0.93238434163701067</v>
      </c>
      <c r="AZ18" s="21">
        <v>45687</v>
      </c>
      <c r="BA18" s="189">
        <f t="shared" ref="BA18" si="26">((AZ18-AD18)/30)</f>
        <v>18.733333333333334</v>
      </c>
      <c r="BB18" s="5" t="str">
        <f t="shared" ref="BB18" ca="1" si="27">+IF(AZ18&lt;NOW(),"VENCIDO","VIGENTE")</f>
        <v>VIGENTE</v>
      </c>
      <c r="BC18" s="5" t="s">
        <v>2965</v>
      </c>
      <c r="BD18" s="21" t="s">
        <v>25</v>
      </c>
      <c r="BE18" s="21" t="s">
        <v>25</v>
      </c>
      <c r="BF18" s="21" t="s">
        <v>25</v>
      </c>
      <c r="BG18" s="21" t="s">
        <v>25</v>
      </c>
      <c r="BH18" s="5" t="s">
        <v>2966</v>
      </c>
      <c r="BI18" s="5" t="s">
        <v>2967</v>
      </c>
      <c r="BJ18" s="21">
        <v>45201</v>
      </c>
      <c r="BK18" s="21">
        <v>45491</v>
      </c>
      <c r="BL18" s="5" t="s">
        <v>900</v>
      </c>
      <c r="BM18" s="21">
        <v>45427</v>
      </c>
      <c r="BN18" s="5" t="s">
        <v>2968</v>
      </c>
      <c r="BO18" s="5" t="s">
        <v>2969</v>
      </c>
      <c r="BP18" s="137"/>
      <c r="BQ18" s="137"/>
      <c r="BR18" s="137">
        <v>387630101.26999998</v>
      </c>
      <c r="BS18" s="137"/>
      <c r="BT18" s="24">
        <v>387630101.26999998</v>
      </c>
      <c r="BU18" s="5"/>
      <c r="BV18" s="24">
        <v>0</v>
      </c>
      <c r="BW18" s="5"/>
      <c r="BX18" s="24">
        <v>0</v>
      </c>
      <c r="BY18" s="24">
        <f t="shared" si="10"/>
        <v>387630101.26999998</v>
      </c>
      <c r="BZ18" s="2">
        <v>1</v>
      </c>
      <c r="CA18" s="191">
        <v>45544</v>
      </c>
      <c r="CB18" s="2" t="s">
        <v>2970</v>
      </c>
      <c r="CC18" s="5">
        <v>0</v>
      </c>
      <c r="CD18" s="5">
        <v>0</v>
      </c>
      <c r="CE18" s="5">
        <v>0</v>
      </c>
      <c r="CF18" s="21">
        <v>45592</v>
      </c>
      <c r="CG18" s="5" t="s">
        <v>2971</v>
      </c>
      <c r="CH18" s="192">
        <v>45247</v>
      </c>
      <c r="CI18" s="192">
        <v>45493</v>
      </c>
      <c r="CJ18" s="192">
        <v>0</v>
      </c>
      <c r="CK18" s="192">
        <v>0</v>
      </c>
      <c r="CL18" s="192">
        <v>0</v>
      </c>
      <c r="CM18" s="5" t="s">
        <v>2971</v>
      </c>
      <c r="CN18" s="192">
        <v>45247</v>
      </c>
      <c r="CO18" s="192">
        <v>46407</v>
      </c>
      <c r="CP18" s="5" t="s">
        <v>2971</v>
      </c>
      <c r="CQ18" s="192">
        <v>45616</v>
      </c>
      <c r="CR18" s="192">
        <v>47138</v>
      </c>
      <c r="CS18" s="5" t="s">
        <v>2971</v>
      </c>
      <c r="CT18" s="192">
        <v>45247</v>
      </c>
      <c r="CU18" s="192">
        <v>45432</v>
      </c>
      <c r="CV18" s="189" t="s">
        <v>2972</v>
      </c>
      <c r="CW18" s="192">
        <v>45247</v>
      </c>
      <c r="CX18" s="192">
        <v>45311</v>
      </c>
      <c r="CY18" s="21">
        <v>45592</v>
      </c>
      <c r="CZ18" s="193">
        <f t="shared" ref="CZ18:CZ27" si="28">((CY18-BK18)/30)</f>
        <v>3.3666666666666667</v>
      </c>
      <c r="DA18" s="194">
        <v>1</v>
      </c>
      <c r="DB18" s="194"/>
      <c r="DC18" s="194"/>
      <c r="DD18" s="194">
        <v>1</v>
      </c>
      <c r="DE18" s="194"/>
      <c r="DF18" s="194">
        <v>0.71250000000000002</v>
      </c>
      <c r="DG18" s="194"/>
      <c r="DH18" s="194"/>
      <c r="DI18" s="194">
        <v>0.71250000000000002</v>
      </c>
      <c r="DJ18" s="194"/>
      <c r="DK18" s="195">
        <f t="shared" ca="1" si="9"/>
        <v>1.5643564356435644</v>
      </c>
      <c r="DL18" s="25" t="str">
        <f t="shared" ref="DL18:DL27" ca="1" si="29">+IF(CY18&lt;NOW(),"VENCIDO","VIGENTE")</f>
        <v>VENCIDO</v>
      </c>
      <c r="DM18" s="190" t="s">
        <v>18</v>
      </c>
      <c r="DN18" s="24">
        <v>0</v>
      </c>
      <c r="DO18" s="24">
        <v>0</v>
      </c>
      <c r="DP18" s="26">
        <v>1</v>
      </c>
      <c r="DQ18" s="191">
        <v>45588</v>
      </c>
      <c r="DR18" s="24" t="s">
        <v>2973</v>
      </c>
      <c r="DS18" s="24">
        <v>276168054.26999998</v>
      </c>
      <c r="DT18" s="24">
        <f t="shared" ref="DT18" si="30">BY18-DS18</f>
        <v>111462047</v>
      </c>
      <c r="DU18" s="25">
        <f t="shared" ref="DU18" si="31">+DS18/BY18</f>
        <v>0.71245255042161393</v>
      </c>
      <c r="DV18" s="24">
        <f t="shared" ref="DV18" si="32">+BY18-DS18</f>
        <v>111462047</v>
      </c>
      <c r="DW18" s="188" t="s">
        <v>25</v>
      </c>
      <c r="DX18" s="5" t="s">
        <v>564</v>
      </c>
      <c r="DY18" s="21">
        <v>45350</v>
      </c>
      <c r="DZ18" s="21">
        <v>45482</v>
      </c>
      <c r="EA18" s="5" t="s">
        <v>2974</v>
      </c>
      <c r="EB18" s="24">
        <v>39197196</v>
      </c>
      <c r="EC18" s="2"/>
      <c r="ED18" s="2"/>
      <c r="EE18" s="2"/>
      <c r="EF18" s="27"/>
      <c r="EG18" s="28"/>
      <c r="EH18" s="196">
        <f t="shared" ref="EH18:EH27" ca="1" si="33">+TODAY()</f>
        <v>45649</v>
      </c>
      <c r="EI18" s="5"/>
      <c r="EJ18" s="5"/>
      <c r="EK18" s="5" t="s">
        <v>2794</v>
      </c>
      <c r="EL18" s="5" t="s">
        <v>2795</v>
      </c>
      <c r="EM18" s="29" t="s">
        <v>2975</v>
      </c>
      <c r="EN18" s="5" t="s">
        <v>2976</v>
      </c>
      <c r="EO18" s="21">
        <v>45631</v>
      </c>
      <c r="EP18" s="198">
        <f>BY18+VLOOKUP(DX18,$1:$1048576,77,FALSE)</f>
        <v>426827297.26999998</v>
      </c>
      <c r="EQ18" s="198">
        <f t="shared" ref="EQ18:EQ23" si="34">+EP18*0.04</f>
        <v>17073091.890799999</v>
      </c>
      <c r="ER18" s="198">
        <f t="shared" ref="ER18:ER23" si="35">+EP18+EQ18</f>
        <v>443900389.16079998</v>
      </c>
    </row>
    <row r="19" spans="1:148" s="4" customFormat="1" ht="99.95" customHeight="1">
      <c r="A19" s="19" t="s">
        <v>546</v>
      </c>
      <c r="B19" s="2" t="e">
        <f>+#REF!+1</f>
        <v>#REF!</v>
      </c>
      <c r="C19" s="20" t="s">
        <v>547</v>
      </c>
      <c r="D19" s="5" t="s">
        <v>245</v>
      </c>
      <c r="E19" s="2" t="s">
        <v>548</v>
      </c>
      <c r="F19" s="5" t="s">
        <v>252</v>
      </c>
      <c r="G19" s="21">
        <v>44900</v>
      </c>
      <c r="H19" s="5">
        <v>1336</v>
      </c>
      <c r="I19" s="5">
        <v>0</v>
      </c>
      <c r="J19" s="187" t="s">
        <v>2977</v>
      </c>
      <c r="K19" s="22">
        <v>0</v>
      </c>
      <c r="L19" s="22">
        <v>0</v>
      </c>
      <c r="M19" s="22">
        <v>0</v>
      </c>
      <c r="N19" s="22">
        <v>0</v>
      </c>
      <c r="O19" s="22">
        <v>0</v>
      </c>
      <c r="P19" s="22">
        <v>0</v>
      </c>
      <c r="Q19" s="6">
        <v>3685592624</v>
      </c>
      <c r="R19" s="6">
        <v>1295000000</v>
      </c>
      <c r="S19" s="6">
        <v>0</v>
      </c>
      <c r="T19" s="6">
        <v>0</v>
      </c>
      <c r="U19" s="6">
        <f>SUM(K19:T19)</f>
        <v>4980592624</v>
      </c>
      <c r="V19" s="5" t="s">
        <v>2978</v>
      </c>
      <c r="W19" s="5" t="s">
        <v>2979</v>
      </c>
      <c r="X19" s="5" t="s">
        <v>1579</v>
      </c>
      <c r="Y19" s="5" t="s">
        <v>1580</v>
      </c>
      <c r="Z19" s="2" t="s">
        <v>2980</v>
      </c>
      <c r="AA19" s="5" t="s">
        <v>25</v>
      </c>
      <c r="AB19" s="5" t="s">
        <v>25</v>
      </c>
      <c r="AC19" s="5" t="s">
        <v>25</v>
      </c>
      <c r="AD19" s="5" t="s">
        <v>25</v>
      </c>
      <c r="AE19" s="5" t="s">
        <v>25</v>
      </c>
      <c r="AF19" s="5" t="s">
        <v>25</v>
      </c>
      <c r="AG19" s="5" t="s">
        <v>25</v>
      </c>
      <c r="AH19" s="5" t="s">
        <v>25</v>
      </c>
      <c r="AI19" s="5" t="s">
        <v>25</v>
      </c>
      <c r="AJ19" s="5" t="s">
        <v>25</v>
      </c>
      <c r="AK19" s="5" t="s">
        <v>25</v>
      </c>
      <c r="AL19" s="5" t="s">
        <v>25</v>
      </c>
      <c r="AM19" s="5" t="s">
        <v>25</v>
      </c>
      <c r="AN19" s="5" t="s">
        <v>25</v>
      </c>
      <c r="AO19" s="5" t="s">
        <v>25</v>
      </c>
      <c r="AP19" s="5" t="s">
        <v>25</v>
      </c>
      <c r="AQ19" s="5" t="s">
        <v>25</v>
      </c>
      <c r="AR19" s="5" t="s">
        <v>25</v>
      </c>
      <c r="AS19" s="5" t="s">
        <v>25</v>
      </c>
      <c r="AT19" s="5" t="s">
        <v>25</v>
      </c>
      <c r="AU19" s="5" t="s">
        <v>25</v>
      </c>
      <c r="AV19" s="5" t="s">
        <v>25</v>
      </c>
      <c r="AW19" s="5" t="s">
        <v>25</v>
      </c>
      <c r="AX19" s="5" t="s">
        <v>25</v>
      </c>
      <c r="AY19" s="127" t="s">
        <v>25</v>
      </c>
      <c r="AZ19" s="5" t="s">
        <v>25</v>
      </c>
      <c r="BA19" s="5" t="s">
        <v>25</v>
      </c>
      <c r="BB19" s="5" t="s">
        <v>25</v>
      </c>
      <c r="BC19" s="5" t="s">
        <v>25</v>
      </c>
      <c r="BD19" s="5" t="s">
        <v>25</v>
      </c>
      <c r="BE19" s="5" t="s">
        <v>25</v>
      </c>
      <c r="BF19" s="5" t="s">
        <v>25</v>
      </c>
      <c r="BG19" s="5" t="s">
        <v>25</v>
      </c>
      <c r="BH19" s="2" t="s">
        <v>546</v>
      </c>
      <c r="BI19" s="5" t="s">
        <v>548</v>
      </c>
      <c r="BJ19" s="21">
        <v>45400</v>
      </c>
      <c r="BK19" s="21">
        <v>45460</v>
      </c>
      <c r="BL19" s="5" t="s">
        <v>882</v>
      </c>
      <c r="BM19" s="21">
        <v>45642</v>
      </c>
      <c r="BN19" s="5" t="s">
        <v>2981</v>
      </c>
      <c r="BO19" s="5" t="s">
        <v>2982</v>
      </c>
      <c r="BP19" s="137">
        <f>+BT19*10%</f>
        <v>426491136.5</v>
      </c>
      <c r="BQ19" s="137">
        <f>+BT19*60%</f>
        <v>2558946819</v>
      </c>
      <c r="BR19" s="137"/>
      <c r="BS19" s="137">
        <f>+BT19-BQ19-BP19</f>
        <v>1279473409.5</v>
      </c>
      <c r="BT19" s="24">
        <v>4264911365</v>
      </c>
      <c r="BU19" s="5"/>
      <c r="BV19" s="24">
        <v>0</v>
      </c>
      <c r="BW19" s="5"/>
      <c r="BX19" s="24">
        <v>0</v>
      </c>
      <c r="BY19" s="24">
        <f t="shared" si="10"/>
        <v>4264911365</v>
      </c>
      <c r="BZ19" s="2">
        <v>0</v>
      </c>
      <c r="CA19" s="191">
        <v>0</v>
      </c>
      <c r="CB19" s="2">
        <v>0</v>
      </c>
      <c r="CC19" s="5">
        <v>0</v>
      </c>
      <c r="CD19" s="5">
        <v>0</v>
      </c>
      <c r="CE19" s="5">
        <v>0</v>
      </c>
      <c r="CF19" s="21">
        <v>45642</v>
      </c>
      <c r="CG19" s="5" t="s">
        <v>2983</v>
      </c>
      <c r="CH19" s="192">
        <v>45460</v>
      </c>
      <c r="CI19" s="192">
        <v>45825</v>
      </c>
      <c r="CJ19" s="192"/>
      <c r="CK19" s="192"/>
      <c r="CL19" s="192"/>
      <c r="CM19" s="5" t="s">
        <v>2983</v>
      </c>
      <c r="CN19" s="192">
        <v>45460</v>
      </c>
      <c r="CO19" s="192">
        <v>46738</v>
      </c>
      <c r="CP19" s="5" t="s">
        <v>2983</v>
      </c>
      <c r="CQ19" s="192">
        <v>45643</v>
      </c>
      <c r="CR19" s="192">
        <v>47469</v>
      </c>
      <c r="CS19" s="192"/>
      <c r="CT19" s="192"/>
      <c r="CU19" s="192"/>
      <c r="CV19" s="189" t="s">
        <v>2984</v>
      </c>
      <c r="CW19" s="192">
        <v>45460</v>
      </c>
      <c r="CX19" s="192">
        <v>45643</v>
      </c>
      <c r="CY19" s="21">
        <v>45642</v>
      </c>
      <c r="CZ19" s="193">
        <f t="shared" si="28"/>
        <v>6.0666666666666664</v>
      </c>
      <c r="DA19" s="194">
        <v>0.1991</v>
      </c>
      <c r="DB19" s="194"/>
      <c r="DC19" s="194">
        <f>+DA19</f>
        <v>0.1991</v>
      </c>
      <c r="DD19" s="194"/>
      <c r="DE19" s="194"/>
      <c r="DF19" s="194">
        <v>6.2300000000000001E-2</v>
      </c>
      <c r="DG19" s="194"/>
      <c r="DH19" s="194"/>
      <c r="DI19" s="194"/>
      <c r="DJ19" s="194"/>
      <c r="DK19" s="195">
        <f t="shared" ca="1" si="9"/>
        <v>1.0384615384615385</v>
      </c>
      <c r="DL19" s="25" t="str">
        <f t="shared" ca="1" si="29"/>
        <v>VENCIDO</v>
      </c>
      <c r="DM19" s="190" t="s">
        <v>9</v>
      </c>
      <c r="DN19" s="24">
        <v>0</v>
      </c>
      <c r="DO19" s="24">
        <v>0</v>
      </c>
      <c r="DP19" s="26">
        <v>0</v>
      </c>
      <c r="DQ19" s="2" t="s">
        <v>2985</v>
      </c>
      <c r="DR19" s="24" t="s">
        <v>2986</v>
      </c>
      <c r="DS19" s="24">
        <f>265825056+205976256</f>
        <v>471801312</v>
      </c>
      <c r="DT19" s="24">
        <f>BY19-DS19</f>
        <v>3793110053</v>
      </c>
      <c r="DU19" s="25">
        <f t="shared" ref="DU19" si="36">+DS19/BY19</f>
        <v>0.11062394306053767</v>
      </c>
      <c r="DV19" s="24">
        <f t="shared" ref="DV19" si="37">+BY19-DS19</f>
        <v>3793110053</v>
      </c>
      <c r="DW19" s="188">
        <f>+DATE(YEAR(CF19),MONTH(CF19)+4,DAY(CF19))</f>
        <v>45763</v>
      </c>
      <c r="DX19" s="5" t="s">
        <v>570</v>
      </c>
      <c r="DY19" s="205">
        <v>45400</v>
      </c>
      <c r="DZ19" s="21">
        <v>45460</v>
      </c>
      <c r="EA19" s="5" t="s">
        <v>2987</v>
      </c>
      <c r="EB19" s="24">
        <v>254240652</v>
      </c>
      <c r="EC19" s="2"/>
      <c r="ED19" s="2"/>
      <c r="EE19" s="2"/>
      <c r="EF19" s="27"/>
      <c r="EG19" s="28"/>
      <c r="EH19" s="196">
        <f t="shared" ca="1" si="33"/>
        <v>45649</v>
      </c>
      <c r="EI19" s="5"/>
      <c r="EJ19" s="5"/>
      <c r="EK19" s="5" t="s">
        <v>2794</v>
      </c>
      <c r="EL19" s="5" t="s">
        <v>2846</v>
      </c>
      <c r="EM19" s="29" t="s">
        <v>2988</v>
      </c>
      <c r="EN19" s="297" t="s">
        <v>2989</v>
      </c>
      <c r="EO19" s="21">
        <v>45649</v>
      </c>
      <c r="EP19" s="198">
        <f>BY19+VLOOKUP(DX19,$1:$1048576,77,FALSE)</f>
        <v>4519152017</v>
      </c>
      <c r="EQ19" s="198">
        <f t="shared" si="34"/>
        <v>180766080.68000001</v>
      </c>
      <c r="ER19" s="198">
        <f t="shared" si="35"/>
        <v>4699918097.6800003</v>
      </c>
    </row>
    <row r="20" spans="1:148" s="4" customFormat="1" ht="99.95" customHeight="1">
      <c r="A20" s="19" t="s">
        <v>561</v>
      </c>
      <c r="B20" s="2" t="e">
        <f>+#REF!+1</f>
        <v>#REF!</v>
      </c>
      <c r="C20" s="20" t="s">
        <v>559</v>
      </c>
      <c r="D20" s="5" t="s">
        <v>218</v>
      </c>
      <c r="E20" s="2" t="s">
        <v>562</v>
      </c>
      <c r="F20" s="5" t="s">
        <v>252</v>
      </c>
      <c r="G20" s="21">
        <v>44715</v>
      </c>
      <c r="H20" s="5">
        <v>1804</v>
      </c>
      <c r="I20" s="5">
        <v>0</v>
      </c>
      <c r="J20" s="187" t="s">
        <v>2990</v>
      </c>
      <c r="K20" s="22">
        <v>0</v>
      </c>
      <c r="L20" s="22">
        <v>0</v>
      </c>
      <c r="M20" s="22">
        <v>0</v>
      </c>
      <c r="N20" s="22">
        <v>0</v>
      </c>
      <c r="O20" s="22">
        <v>0</v>
      </c>
      <c r="P20" s="22">
        <v>0</v>
      </c>
      <c r="Q20" s="6">
        <v>703187533</v>
      </c>
      <c r="R20" s="6">
        <v>270000000</v>
      </c>
      <c r="S20" s="6">
        <v>290000000</v>
      </c>
      <c r="T20" s="6">
        <v>0</v>
      </c>
      <c r="U20" s="6">
        <f>SUM(K20:T20)</f>
        <v>1263187533</v>
      </c>
      <c r="V20" s="5" t="s">
        <v>2991</v>
      </c>
      <c r="W20" s="5"/>
      <c r="X20" s="5" t="s">
        <v>1494</v>
      </c>
      <c r="Y20" s="5" t="s">
        <v>1580</v>
      </c>
      <c r="Z20" s="2" t="s">
        <v>2980</v>
      </c>
      <c r="AA20" s="5" t="s">
        <v>25</v>
      </c>
      <c r="AB20" s="5" t="s">
        <v>25</v>
      </c>
      <c r="AC20" s="5" t="s">
        <v>25</v>
      </c>
      <c r="AD20" s="5" t="s">
        <v>25</v>
      </c>
      <c r="AE20" s="5" t="s">
        <v>25</v>
      </c>
      <c r="AF20" s="5" t="s">
        <v>25</v>
      </c>
      <c r="AG20" s="5" t="s">
        <v>25</v>
      </c>
      <c r="AH20" s="5" t="s">
        <v>25</v>
      </c>
      <c r="AI20" s="5" t="s">
        <v>25</v>
      </c>
      <c r="AJ20" s="5" t="s">
        <v>25</v>
      </c>
      <c r="AK20" s="5" t="s">
        <v>25</v>
      </c>
      <c r="AL20" s="5" t="s">
        <v>25</v>
      </c>
      <c r="AM20" s="5" t="s">
        <v>25</v>
      </c>
      <c r="AN20" s="5" t="s">
        <v>25</v>
      </c>
      <c r="AO20" s="5" t="s">
        <v>25</v>
      </c>
      <c r="AP20" s="5" t="s">
        <v>25</v>
      </c>
      <c r="AQ20" s="5" t="s">
        <v>25</v>
      </c>
      <c r="AR20" s="5" t="s">
        <v>25</v>
      </c>
      <c r="AS20" s="5" t="s">
        <v>25</v>
      </c>
      <c r="AT20" s="5" t="s">
        <v>25</v>
      </c>
      <c r="AU20" s="5" t="s">
        <v>25</v>
      </c>
      <c r="AV20" s="5" t="s">
        <v>25</v>
      </c>
      <c r="AW20" s="5" t="s">
        <v>25</v>
      </c>
      <c r="AX20" s="5" t="s">
        <v>25</v>
      </c>
      <c r="AY20" s="127" t="e">
        <f t="shared" ref="AY20:AY23" ca="1" si="38">+(EH20-AD20)/(AZ20-AD20)</f>
        <v>#VALUE!</v>
      </c>
      <c r="AZ20" s="5" t="s">
        <v>25</v>
      </c>
      <c r="BA20" s="5" t="s">
        <v>25</v>
      </c>
      <c r="BB20" s="5" t="s">
        <v>25</v>
      </c>
      <c r="BC20" s="5" t="s">
        <v>25</v>
      </c>
      <c r="BD20" s="5" t="s">
        <v>25</v>
      </c>
      <c r="BE20" s="5" t="s">
        <v>25</v>
      </c>
      <c r="BF20" s="5" t="s">
        <v>25</v>
      </c>
      <c r="BG20" s="5" t="s">
        <v>25</v>
      </c>
      <c r="BH20" s="2" t="s">
        <v>561</v>
      </c>
      <c r="BI20" s="5" t="s">
        <v>562</v>
      </c>
      <c r="BJ20" s="21">
        <v>45370</v>
      </c>
      <c r="BK20" s="21">
        <v>45450</v>
      </c>
      <c r="BL20" s="5" t="s">
        <v>979</v>
      </c>
      <c r="BM20" s="21">
        <v>45602</v>
      </c>
      <c r="BN20" s="5" t="s">
        <v>2981</v>
      </c>
      <c r="BO20" s="5" t="s">
        <v>2982</v>
      </c>
      <c r="BP20" s="137"/>
      <c r="BQ20" s="137">
        <v>1206619665</v>
      </c>
      <c r="BR20" s="137"/>
      <c r="BS20" s="137"/>
      <c r="BT20" s="24">
        <v>1206619665</v>
      </c>
      <c r="BU20" s="5"/>
      <c r="BV20" s="24">
        <v>0</v>
      </c>
      <c r="BW20" s="5"/>
      <c r="BX20" s="24">
        <v>0</v>
      </c>
      <c r="BY20" s="24">
        <f t="shared" si="10"/>
        <v>1206619665</v>
      </c>
      <c r="BZ20" s="2" t="s">
        <v>1102</v>
      </c>
      <c r="CA20" s="191">
        <v>45602</v>
      </c>
      <c r="CB20" s="2" t="s">
        <v>2992</v>
      </c>
      <c r="CC20" s="5">
        <v>0</v>
      </c>
      <c r="CD20" s="5">
        <v>0</v>
      </c>
      <c r="CE20" s="5">
        <v>0</v>
      </c>
      <c r="CF20" s="21">
        <v>45656</v>
      </c>
      <c r="CG20" s="5" t="s">
        <v>2993</v>
      </c>
      <c r="CH20" s="192">
        <v>45370</v>
      </c>
      <c r="CI20" s="192">
        <v>45655</v>
      </c>
      <c r="CJ20" s="192">
        <v>0</v>
      </c>
      <c r="CK20" s="192">
        <v>0</v>
      </c>
      <c r="CL20" s="192">
        <v>0</v>
      </c>
      <c r="CM20" s="192" t="str">
        <f>+CG20</f>
        <v>SEGUROS DEL ESTDO
33-44-101247962</v>
      </c>
      <c r="CN20" s="192">
        <v>45370</v>
      </c>
      <c r="CO20" s="192">
        <v>46628</v>
      </c>
      <c r="CP20" s="192" t="str">
        <f>+CM20</f>
        <v>SEGUROS DEL ESTDO
33-44-101247962</v>
      </c>
      <c r="CQ20" s="192">
        <v>45533</v>
      </c>
      <c r="CR20" s="192">
        <v>47359</v>
      </c>
      <c r="CS20" s="192" t="str">
        <f>+CP20</f>
        <v>SEGUROS DEL ESTDO
33-44-101247962</v>
      </c>
      <c r="CT20" s="192">
        <f>+CQ20</f>
        <v>45533</v>
      </c>
      <c r="CU20" s="192">
        <f>+CR20</f>
        <v>47359</v>
      </c>
      <c r="CV20" s="189" t="s">
        <v>2994</v>
      </c>
      <c r="CW20" s="192">
        <v>45450</v>
      </c>
      <c r="CX20" s="192">
        <v>45613</v>
      </c>
      <c r="CY20" s="21">
        <v>45656</v>
      </c>
      <c r="CZ20" s="193">
        <f t="shared" si="28"/>
        <v>6.8666666666666663</v>
      </c>
      <c r="DA20" s="194">
        <v>0.73229999999999995</v>
      </c>
      <c r="DB20" s="194"/>
      <c r="DC20" s="194">
        <f>+DA20</f>
        <v>0.73229999999999995</v>
      </c>
      <c r="DD20" s="194"/>
      <c r="DE20" s="194"/>
      <c r="DF20" s="194">
        <v>0.73229999999999995</v>
      </c>
      <c r="DG20" s="194"/>
      <c r="DH20" s="194">
        <v>0.73229999999999995</v>
      </c>
      <c r="DI20" s="194"/>
      <c r="DJ20" s="194"/>
      <c r="DK20" s="195">
        <f t="shared" ca="1" si="9"/>
        <v>0.96601941747572817</v>
      </c>
      <c r="DL20" s="25" t="str">
        <f t="shared" ca="1" si="29"/>
        <v>VIGENTE</v>
      </c>
      <c r="DM20" s="190" t="s">
        <v>9</v>
      </c>
      <c r="DN20" s="24">
        <v>0</v>
      </c>
      <c r="DO20" s="24">
        <v>0</v>
      </c>
      <c r="DP20" s="26">
        <v>2</v>
      </c>
      <c r="DQ20" s="2" t="s">
        <v>2995</v>
      </c>
      <c r="DR20" s="24" t="s">
        <v>2996</v>
      </c>
      <c r="DS20" s="24">
        <v>883634080</v>
      </c>
      <c r="DT20" s="24">
        <f t="shared" ref="DT20:DT21" si="39">BY20-DS20</f>
        <v>322985585</v>
      </c>
      <c r="DU20" s="25">
        <f t="shared" ref="DU20:DU23" si="40">+DS20/BY20</f>
        <v>0.73232196161828678</v>
      </c>
      <c r="DV20" s="24">
        <f t="shared" ref="DV20:DV21" si="41">+BY20-DS20</f>
        <v>322985585</v>
      </c>
      <c r="DW20" s="188" t="s">
        <v>25</v>
      </c>
      <c r="DX20" s="5" t="s">
        <v>568</v>
      </c>
      <c r="DY20" s="21">
        <v>45364</v>
      </c>
      <c r="DZ20" s="21">
        <v>45450</v>
      </c>
      <c r="EA20" s="5" t="s">
        <v>2997</v>
      </c>
      <c r="EB20" s="24">
        <v>101039613</v>
      </c>
      <c r="EC20" s="2"/>
      <c r="ED20" s="2"/>
      <c r="EE20" s="2"/>
      <c r="EF20" s="27"/>
      <c r="EG20" s="28"/>
      <c r="EH20" s="196">
        <f t="shared" ca="1" si="33"/>
        <v>45649</v>
      </c>
      <c r="EI20" s="5"/>
      <c r="EJ20" s="5"/>
      <c r="EK20" s="5" t="s">
        <v>2794</v>
      </c>
      <c r="EL20" s="5" t="s">
        <v>2795</v>
      </c>
      <c r="EM20" s="29" t="s">
        <v>2998</v>
      </c>
      <c r="EN20" s="5" t="s">
        <v>2999</v>
      </c>
      <c r="EO20" s="21">
        <v>45631</v>
      </c>
      <c r="EP20" s="198">
        <f>BY20+VLOOKUP(DX20,$1:$1048576,77,FALSE)</f>
        <v>1307659278</v>
      </c>
      <c r="EQ20" s="198">
        <f t="shared" si="34"/>
        <v>52306371.120000005</v>
      </c>
      <c r="ER20" s="198">
        <f t="shared" si="35"/>
        <v>1359965649.1199999</v>
      </c>
    </row>
    <row r="21" spans="1:148" s="4" customFormat="1" ht="99.95" customHeight="1">
      <c r="A21" s="19" t="s">
        <v>533</v>
      </c>
      <c r="B21" s="2" t="e">
        <f t="shared" ref="B21:B27" si="42">+B20+1</f>
        <v>#REF!</v>
      </c>
      <c r="C21" s="20" t="s">
        <v>325</v>
      </c>
      <c r="D21" s="5" t="s">
        <v>326</v>
      </c>
      <c r="E21" s="2" t="s">
        <v>534</v>
      </c>
      <c r="F21" s="5">
        <v>0</v>
      </c>
      <c r="G21" s="21">
        <v>0</v>
      </c>
      <c r="H21" s="5">
        <v>15801</v>
      </c>
      <c r="I21" s="5">
        <v>0</v>
      </c>
      <c r="J21" s="187">
        <v>0</v>
      </c>
      <c r="K21" s="22">
        <v>0</v>
      </c>
      <c r="L21" s="22">
        <f>200000000+10983035685</f>
        <v>11183035685</v>
      </c>
      <c r="M21" s="22">
        <v>0</v>
      </c>
      <c r="N21" s="22">
        <v>187828213</v>
      </c>
      <c r="O21" s="22">
        <v>180000000</v>
      </c>
      <c r="P21" s="22">
        <v>0</v>
      </c>
      <c r="Q21" s="6">
        <v>682880353</v>
      </c>
      <c r="R21" s="6">
        <v>2036220885</v>
      </c>
      <c r="S21" s="6">
        <v>0</v>
      </c>
      <c r="T21" s="6">
        <v>0</v>
      </c>
      <c r="U21" s="6">
        <f>SUM(K21:T21)</f>
        <v>14269965136</v>
      </c>
      <c r="V21" s="5" t="s">
        <v>3000</v>
      </c>
      <c r="W21" s="5"/>
      <c r="X21" s="5" t="s">
        <v>149</v>
      </c>
      <c r="Y21" s="5" t="s">
        <v>871</v>
      </c>
      <c r="Z21" s="2">
        <v>0</v>
      </c>
      <c r="AA21" s="5" t="str">
        <f>+A21</f>
        <v xml:space="preserve"> Findeter 299-2017</v>
      </c>
      <c r="AB21" s="5" t="str">
        <f>+E21</f>
        <v>CONSTRUCCIÓN DE LA PTAR II EN EL SECTOR CARTAGENITA, MUNICIPIO DE FACATATIVÁ</v>
      </c>
      <c r="AC21" s="21" t="s">
        <v>25</v>
      </c>
      <c r="AD21" s="21">
        <v>0</v>
      </c>
      <c r="AE21" s="5">
        <v>0</v>
      </c>
      <c r="AF21" s="21">
        <v>0</v>
      </c>
      <c r="AG21" s="5" t="s">
        <v>3001</v>
      </c>
      <c r="AH21" s="5">
        <v>0</v>
      </c>
      <c r="AI21" s="6">
        <f>+U21</f>
        <v>14269965136</v>
      </c>
      <c r="AJ21" s="188">
        <v>44634</v>
      </c>
      <c r="AK21" s="6">
        <v>2535728552</v>
      </c>
      <c r="AL21" s="5"/>
      <c r="AM21" s="5">
        <v>0</v>
      </c>
      <c r="AN21" s="6">
        <v>0</v>
      </c>
      <c r="AO21" s="5"/>
      <c r="AP21" s="6">
        <f>+AI21+AK21</f>
        <v>16805693688</v>
      </c>
      <c r="AQ21" s="5" t="s">
        <v>1750</v>
      </c>
      <c r="AR21" s="5" t="s">
        <v>3002</v>
      </c>
      <c r="AS21" s="5" t="s">
        <v>3003</v>
      </c>
      <c r="AT21" s="5" t="s">
        <v>1628</v>
      </c>
      <c r="AU21" s="5" t="s">
        <v>3004</v>
      </c>
      <c r="AV21" s="5" t="s">
        <v>3005</v>
      </c>
      <c r="AW21" s="127">
        <v>0.91679999999999995</v>
      </c>
      <c r="AX21" s="127">
        <v>0.91679999999999995</v>
      </c>
      <c r="AY21" s="127">
        <f t="shared" ca="1" si="38"/>
        <v>1.0068817963252972</v>
      </c>
      <c r="AZ21" s="21">
        <v>45337</v>
      </c>
      <c r="BA21" s="189">
        <f t="shared" ref="BA21:BA23" si="43">((AZ21-AD21)/30)</f>
        <v>1511.2333333333333</v>
      </c>
      <c r="BB21" s="5" t="str">
        <f ca="1">+IF(AZ21&lt;NOW(),"VENCIDO","VIGENTE")</f>
        <v>VENCIDO</v>
      </c>
      <c r="BC21" s="5" t="s">
        <v>17</v>
      </c>
      <c r="BD21" s="21" t="s">
        <v>25</v>
      </c>
      <c r="BE21" s="5">
        <v>0</v>
      </c>
      <c r="BF21" s="21">
        <v>0</v>
      </c>
      <c r="BG21" s="21">
        <v>0</v>
      </c>
      <c r="BH21" s="5" t="s">
        <v>3006</v>
      </c>
      <c r="BI21" s="5" t="str">
        <f>+E21</f>
        <v>CONSTRUCCIÓN DE LA PTAR II EN EL SECTOR CARTAGENITA, MUNICIPIO DE FACATATIVÁ</v>
      </c>
      <c r="BJ21" s="21">
        <v>43787</v>
      </c>
      <c r="BK21" s="21">
        <v>44025</v>
      </c>
      <c r="BL21" s="5" t="s">
        <v>3007</v>
      </c>
      <c r="BM21" s="21">
        <v>44816</v>
      </c>
      <c r="BN21" s="5" t="s">
        <v>3001</v>
      </c>
      <c r="BO21" s="5" t="s">
        <v>3008</v>
      </c>
      <c r="BP21" s="137"/>
      <c r="BQ21" s="137"/>
      <c r="BR21" s="137"/>
      <c r="BS21" s="218">
        <f>+AP21</f>
        <v>16805693688</v>
      </c>
      <c r="BT21" s="24">
        <v>9984418310</v>
      </c>
      <c r="BU21" s="21">
        <v>44634</v>
      </c>
      <c r="BV21" s="24">
        <v>2535728552</v>
      </c>
      <c r="BW21" s="5"/>
      <c r="BX21" s="24">
        <v>0</v>
      </c>
      <c r="BY21" s="24">
        <f t="shared" si="10"/>
        <v>12520146862</v>
      </c>
      <c r="BZ21" s="2" t="str">
        <f t="shared" ref="BZ21:CE21" si="44">+AQ21</f>
        <v>1
2
3</v>
      </c>
      <c r="CA21" s="191" t="str">
        <f t="shared" si="44"/>
        <v>13/10/2121
9/03/2022
15/08/2022</v>
      </c>
      <c r="CB21" s="2" t="str">
        <f t="shared" si="44"/>
        <v>1MES
5 MESES Y 6 DÍAS
4 MESES</v>
      </c>
      <c r="CC21" s="5" t="str">
        <f t="shared" si="44"/>
        <v>1
2</v>
      </c>
      <c r="CD21" s="5" t="str">
        <f t="shared" si="44"/>
        <v>7/12/2021
7/01/2022</v>
      </c>
      <c r="CE21" s="5" t="str">
        <f t="shared" si="44"/>
        <v>2 MESES
1 MES Y 2 DÍAS</v>
      </c>
      <c r="CF21" s="21">
        <v>45337</v>
      </c>
      <c r="CG21" s="5">
        <v>0</v>
      </c>
      <c r="CH21" s="192">
        <v>0</v>
      </c>
      <c r="CI21" s="192">
        <v>0</v>
      </c>
      <c r="CJ21" s="192">
        <v>0</v>
      </c>
      <c r="CK21" s="192">
        <v>0</v>
      </c>
      <c r="CL21" s="192">
        <v>0</v>
      </c>
      <c r="CM21" s="192">
        <v>0</v>
      </c>
      <c r="CN21" s="192">
        <v>0</v>
      </c>
      <c r="CO21" s="192">
        <v>0</v>
      </c>
      <c r="CP21" s="192">
        <v>0</v>
      </c>
      <c r="CQ21" s="192">
        <v>0</v>
      </c>
      <c r="CR21" s="192">
        <v>0</v>
      </c>
      <c r="CS21" s="192">
        <v>0</v>
      </c>
      <c r="CT21" s="192">
        <v>0</v>
      </c>
      <c r="CU21" s="192">
        <v>0</v>
      </c>
      <c r="CV21" s="189">
        <v>0</v>
      </c>
      <c r="CW21" s="192">
        <v>0</v>
      </c>
      <c r="CX21" s="192">
        <v>0</v>
      </c>
      <c r="CY21" s="21">
        <v>45337</v>
      </c>
      <c r="CZ21" s="193">
        <f t="shared" si="28"/>
        <v>43.733333333333334</v>
      </c>
      <c r="DA21" s="194">
        <v>1</v>
      </c>
      <c r="DB21" s="194"/>
      <c r="DC21" s="194"/>
      <c r="DD21" s="194"/>
      <c r="DE21" s="194"/>
      <c r="DF21" s="194">
        <v>0</v>
      </c>
      <c r="DG21" s="194"/>
      <c r="DH21" s="194"/>
      <c r="DI21" s="194"/>
      <c r="DJ21" s="194"/>
      <c r="DK21" s="195">
        <f t="shared" ca="1" si="9"/>
        <v>1.2378048780487805</v>
      </c>
      <c r="DL21" s="25" t="str">
        <f t="shared" ca="1" si="29"/>
        <v>VENCIDO</v>
      </c>
      <c r="DM21" s="190" t="s">
        <v>11</v>
      </c>
      <c r="DN21" s="24">
        <v>0</v>
      </c>
      <c r="DO21" s="24">
        <v>0</v>
      </c>
      <c r="DP21" s="2">
        <v>25</v>
      </c>
      <c r="DQ21" s="2">
        <v>0</v>
      </c>
      <c r="DR21" s="24" t="s">
        <v>3009</v>
      </c>
      <c r="DS21" s="24">
        <f>216420952.04+337933008.15+497118661.95+103813813.56+244289186.6+521492272.45+485626463.49+516082942.05+470099237.31+354694201.28+363992007.98+903202200.07+521925451.57+254806645.82+1248257655.69+532671859.75+1016165900.11+227364042.64+260497689.46+303790027.93+328365799.22+274808290.88+955860839.75+539520280.57+445393499.13</f>
        <v>11924192929.449997</v>
      </c>
      <c r="DT21" s="24">
        <f t="shared" si="39"/>
        <v>595953932.55000305</v>
      </c>
      <c r="DU21" s="25">
        <f t="shared" si="40"/>
        <v>0.95240040399535664</v>
      </c>
      <c r="DV21" s="24">
        <f t="shared" si="41"/>
        <v>595953932.55000305</v>
      </c>
      <c r="DW21" s="188" t="s">
        <v>25</v>
      </c>
      <c r="DX21" s="5" t="s">
        <v>3010</v>
      </c>
      <c r="DY21" s="21">
        <v>43787</v>
      </c>
      <c r="DZ21" s="21">
        <v>44025</v>
      </c>
      <c r="EA21" s="5" t="s">
        <v>3011</v>
      </c>
      <c r="EB21" s="24">
        <v>1086939567</v>
      </c>
      <c r="EC21" s="2"/>
      <c r="ED21" s="2" t="s">
        <v>1200</v>
      </c>
      <c r="EE21" s="2"/>
      <c r="EF21" s="27"/>
      <c r="EG21" s="28"/>
      <c r="EH21" s="196">
        <f t="shared" ca="1" si="33"/>
        <v>45649</v>
      </c>
      <c r="EI21" s="5"/>
      <c r="EJ21" s="5"/>
      <c r="EK21" s="5" t="s">
        <v>2794</v>
      </c>
      <c r="EL21" s="5" t="s">
        <v>2795</v>
      </c>
      <c r="EM21" s="29"/>
      <c r="EN21" s="5" t="s">
        <v>3012</v>
      </c>
      <c r="EO21" s="21">
        <v>45597</v>
      </c>
      <c r="EP21" s="198">
        <f>+BY21+EB21</f>
        <v>13607086429</v>
      </c>
      <c r="EQ21" s="198">
        <f t="shared" si="34"/>
        <v>544283457.15999997</v>
      </c>
      <c r="ER21" s="198">
        <f t="shared" si="35"/>
        <v>14151369886.16</v>
      </c>
    </row>
    <row r="22" spans="1:148" s="4" customFormat="1" ht="99.95" customHeight="1">
      <c r="A22" s="19" t="s">
        <v>538</v>
      </c>
      <c r="B22" s="2" t="e">
        <f t="shared" si="42"/>
        <v>#REF!</v>
      </c>
      <c r="C22" s="20" t="s">
        <v>539</v>
      </c>
      <c r="D22" s="5" t="s">
        <v>249</v>
      </c>
      <c r="E22" s="2" t="s">
        <v>540</v>
      </c>
      <c r="F22" s="5">
        <v>0</v>
      </c>
      <c r="G22" s="21">
        <v>0</v>
      </c>
      <c r="H22" s="5">
        <v>16588</v>
      </c>
      <c r="I22" s="5">
        <v>0</v>
      </c>
      <c r="J22" s="187">
        <v>0</v>
      </c>
      <c r="K22" s="22">
        <v>0</v>
      </c>
      <c r="L22" s="22">
        <v>0</v>
      </c>
      <c r="M22" s="22">
        <v>0</v>
      </c>
      <c r="N22" s="22">
        <v>0</v>
      </c>
      <c r="O22" s="22">
        <v>0</v>
      </c>
      <c r="P22" s="22">
        <v>0</v>
      </c>
      <c r="Q22" s="6">
        <v>0</v>
      </c>
      <c r="R22" s="6">
        <v>0</v>
      </c>
      <c r="S22" s="6">
        <v>0</v>
      </c>
      <c r="T22" s="6">
        <v>0</v>
      </c>
      <c r="U22" s="6">
        <v>13974479830</v>
      </c>
      <c r="V22" s="5" t="s">
        <v>928</v>
      </c>
      <c r="W22" s="5"/>
      <c r="X22" s="5" t="s">
        <v>1579</v>
      </c>
      <c r="Y22" s="5" t="s">
        <v>1580</v>
      </c>
      <c r="Z22" s="2">
        <v>0</v>
      </c>
      <c r="AA22" s="5">
        <v>0</v>
      </c>
      <c r="AB22" s="5">
        <v>0</v>
      </c>
      <c r="AC22" s="21" t="s">
        <v>25</v>
      </c>
      <c r="AD22" s="21">
        <v>0</v>
      </c>
      <c r="AE22" s="5">
        <v>0</v>
      </c>
      <c r="AF22" s="21">
        <v>0</v>
      </c>
      <c r="AG22" s="5"/>
      <c r="AH22" s="5">
        <v>0</v>
      </c>
      <c r="AI22" s="6">
        <v>0</v>
      </c>
      <c r="AJ22" s="188">
        <v>0</v>
      </c>
      <c r="AK22" s="6">
        <v>0</v>
      </c>
      <c r="AL22" s="5"/>
      <c r="AM22" s="5">
        <v>0</v>
      </c>
      <c r="AN22" s="6">
        <v>0</v>
      </c>
      <c r="AO22" s="5"/>
      <c r="AP22" s="6">
        <v>13974479830</v>
      </c>
      <c r="AQ22" s="5">
        <v>0</v>
      </c>
      <c r="AR22" s="5">
        <v>0</v>
      </c>
      <c r="AS22" s="5">
        <v>0</v>
      </c>
      <c r="AT22" s="5">
        <v>0</v>
      </c>
      <c r="AU22" s="5">
        <v>0</v>
      </c>
      <c r="AV22" s="5">
        <v>0</v>
      </c>
      <c r="AW22" s="127">
        <v>0</v>
      </c>
      <c r="AX22" s="127">
        <v>0</v>
      </c>
      <c r="AY22" s="127">
        <f t="shared" ca="1" si="38"/>
        <v>0.99853442995887653</v>
      </c>
      <c r="AZ22" s="21">
        <v>45716</v>
      </c>
      <c r="BA22" s="189">
        <f t="shared" si="43"/>
        <v>1523.8666666666666</v>
      </c>
      <c r="BB22" s="5" t="str">
        <f ca="1">+IF(AZ22&lt;NOW(),"VENCIDO","VIGENTE")</f>
        <v>VIGENTE</v>
      </c>
      <c r="BC22" s="5" t="s">
        <v>77</v>
      </c>
      <c r="BD22" s="21" t="s">
        <v>25</v>
      </c>
      <c r="BE22" s="5">
        <v>0</v>
      </c>
      <c r="BF22" s="21">
        <v>0</v>
      </c>
      <c r="BG22" s="21">
        <v>0</v>
      </c>
      <c r="BH22" s="5">
        <v>0</v>
      </c>
      <c r="BI22" s="5">
        <v>0</v>
      </c>
      <c r="BJ22" s="21">
        <v>0</v>
      </c>
      <c r="BK22" s="21">
        <v>43440</v>
      </c>
      <c r="BL22" s="5" t="s">
        <v>3013</v>
      </c>
      <c r="BM22" s="21">
        <v>0</v>
      </c>
      <c r="BN22" s="5">
        <v>0</v>
      </c>
      <c r="BO22" s="5">
        <v>0</v>
      </c>
      <c r="BP22" s="137"/>
      <c r="BQ22" s="137"/>
      <c r="BR22" s="137"/>
      <c r="BS22" s="137"/>
      <c r="BT22" s="24">
        <v>13974479830</v>
      </c>
      <c r="BU22" s="5"/>
      <c r="BV22" s="24">
        <v>0</v>
      </c>
      <c r="BW22" s="5"/>
      <c r="BX22" s="24">
        <v>0</v>
      </c>
      <c r="BY22" s="24">
        <v>13974479830</v>
      </c>
      <c r="BZ22" s="2">
        <v>0</v>
      </c>
      <c r="CA22" s="191">
        <v>0</v>
      </c>
      <c r="CB22" s="2">
        <v>0</v>
      </c>
      <c r="CC22" s="5">
        <v>0</v>
      </c>
      <c r="CD22" s="5">
        <v>0</v>
      </c>
      <c r="CE22" s="5">
        <v>0</v>
      </c>
      <c r="CF22" s="21" t="s">
        <v>3014</v>
      </c>
      <c r="CG22" s="5">
        <v>0</v>
      </c>
      <c r="CH22" s="192">
        <v>0</v>
      </c>
      <c r="CI22" s="192">
        <v>0</v>
      </c>
      <c r="CJ22" s="192">
        <v>0</v>
      </c>
      <c r="CK22" s="192">
        <v>0</v>
      </c>
      <c r="CL22" s="192">
        <v>0</v>
      </c>
      <c r="CM22" s="192">
        <v>0</v>
      </c>
      <c r="CN22" s="192">
        <v>0</v>
      </c>
      <c r="CO22" s="192">
        <v>0</v>
      </c>
      <c r="CP22" s="192">
        <v>0</v>
      </c>
      <c r="CQ22" s="192">
        <v>0</v>
      </c>
      <c r="CR22" s="192">
        <v>0</v>
      </c>
      <c r="CS22" s="192">
        <v>0</v>
      </c>
      <c r="CT22" s="192">
        <v>0</v>
      </c>
      <c r="CU22" s="192">
        <v>0</v>
      </c>
      <c r="CV22" s="189">
        <v>0</v>
      </c>
      <c r="CW22" s="192">
        <v>0</v>
      </c>
      <c r="CX22" s="192">
        <v>0</v>
      </c>
      <c r="CY22" s="21">
        <v>45716</v>
      </c>
      <c r="CZ22" s="193">
        <f t="shared" si="28"/>
        <v>75.86666666666666</v>
      </c>
      <c r="DA22" s="194">
        <v>0.95</v>
      </c>
      <c r="DB22" s="194"/>
      <c r="DC22" s="194"/>
      <c r="DD22" s="194"/>
      <c r="DE22" s="194"/>
      <c r="DF22" s="194">
        <v>0</v>
      </c>
      <c r="DG22" s="194"/>
      <c r="DH22" s="194"/>
      <c r="DI22" s="194"/>
      <c r="DJ22" s="194"/>
      <c r="DK22" s="195">
        <f t="shared" ca="1" si="9"/>
        <v>0.97056239015817225</v>
      </c>
      <c r="DL22" s="25" t="str">
        <f t="shared" ca="1" si="29"/>
        <v>VIGENTE</v>
      </c>
      <c r="DM22" s="190" t="s">
        <v>9</v>
      </c>
      <c r="DN22" s="24">
        <v>0</v>
      </c>
      <c r="DO22" s="24">
        <v>0</v>
      </c>
      <c r="DP22" s="26">
        <v>0</v>
      </c>
      <c r="DQ22" s="2">
        <v>0</v>
      </c>
      <c r="DR22" s="24">
        <v>0</v>
      </c>
      <c r="DS22" s="24">
        <v>0</v>
      </c>
      <c r="DT22" s="24">
        <v>0</v>
      </c>
      <c r="DU22" s="245">
        <v>0.92</v>
      </c>
      <c r="DV22" s="24">
        <v>0</v>
      </c>
      <c r="DW22" s="188">
        <v>0</v>
      </c>
      <c r="DX22" s="5">
        <v>0</v>
      </c>
      <c r="DY22" s="21">
        <v>0</v>
      </c>
      <c r="DZ22" s="21"/>
      <c r="EA22" s="5">
        <v>0</v>
      </c>
      <c r="EB22" s="24">
        <v>0</v>
      </c>
      <c r="EC22" s="2"/>
      <c r="ED22" s="2" t="s">
        <v>1302</v>
      </c>
      <c r="EE22" s="2"/>
      <c r="EF22" s="27"/>
      <c r="EG22" s="28"/>
      <c r="EH22" s="196">
        <f t="shared" ca="1" si="33"/>
        <v>45649</v>
      </c>
      <c r="EI22" s="5"/>
      <c r="EJ22" s="5"/>
      <c r="EK22" s="5" t="s">
        <v>2794</v>
      </c>
      <c r="EL22" s="5" t="s">
        <v>2846</v>
      </c>
      <c r="EM22" s="29"/>
      <c r="EN22" s="5" t="s">
        <v>3015</v>
      </c>
      <c r="EO22" s="21">
        <v>45586</v>
      </c>
      <c r="EP22" s="198">
        <f>+BY22+EB22</f>
        <v>13974479830</v>
      </c>
      <c r="EQ22" s="198">
        <f t="shared" si="34"/>
        <v>558979193.20000005</v>
      </c>
      <c r="ER22" s="198">
        <f t="shared" si="35"/>
        <v>14533459023.200001</v>
      </c>
    </row>
    <row r="23" spans="1:148" s="4" customFormat="1" ht="99.95" customHeight="1">
      <c r="A23" s="19" t="s">
        <v>554</v>
      </c>
      <c r="B23" s="2" t="e">
        <f t="shared" si="42"/>
        <v>#REF!</v>
      </c>
      <c r="C23" s="20" t="s">
        <v>555</v>
      </c>
      <c r="D23" s="5" t="s">
        <v>411</v>
      </c>
      <c r="E23" s="2" t="s">
        <v>556</v>
      </c>
      <c r="F23" s="5">
        <v>0</v>
      </c>
      <c r="G23" s="21">
        <v>0</v>
      </c>
      <c r="H23" s="5">
        <v>0</v>
      </c>
      <c r="I23" s="5">
        <v>0</v>
      </c>
      <c r="J23" s="187">
        <v>0</v>
      </c>
      <c r="K23" s="22">
        <v>0</v>
      </c>
      <c r="L23" s="22">
        <v>0</v>
      </c>
      <c r="M23" s="22">
        <v>0</v>
      </c>
      <c r="N23" s="22">
        <v>0</v>
      </c>
      <c r="O23" s="22">
        <v>0</v>
      </c>
      <c r="P23" s="22">
        <v>0</v>
      </c>
      <c r="Q23" s="6">
        <v>0</v>
      </c>
      <c r="R23" s="6">
        <v>0</v>
      </c>
      <c r="S23" s="6">
        <v>0</v>
      </c>
      <c r="T23" s="6">
        <v>0</v>
      </c>
      <c r="U23" s="6">
        <v>18346441611</v>
      </c>
      <c r="V23" s="5" t="s">
        <v>3016</v>
      </c>
      <c r="W23" s="5"/>
      <c r="X23" s="5" t="s">
        <v>1494</v>
      </c>
      <c r="Y23" s="5" t="s">
        <v>1580</v>
      </c>
      <c r="Z23" s="2">
        <v>0</v>
      </c>
      <c r="AA23" s="5" t="s">
        <v>554</v>
      </c>
      <c r="AB23" s="5" t="s">
        <v>556</v>
      </c>
      <c r="AC23" s="21" t="s">
        <v>25</v>
      </c>
      <c r="AD23" s="21">
        <v>0</v>
      </c>
      <c r="AE23" s="5">
        <v>0</v>
      </c>
      <c r="AF23" s="21">
        <v>0</v>
      </c>
      <c r="AG23" s="5" t="s">
        <v>3017</v>
      </c>
      <c r="AH23" s="5">
        <v>0</v>
      </c>
      <c r="AI23" s="6">
        <v>18436441611</v>
      </c>
      <c r="AJ23" s="188">
        <v>0</v>
      </c>
      <c r="AK23" s="6">
        <v>0</v>
      </c>
      <c r="AL23" s="5"/>
      <c r="AM23" s="5">
        <v>0</v>
      </c>
      <c r="AN23" s="6">
        <v>0</v>
      </c>
      <c r="AO23" s="5"/>
      <c r="AP23" s="6">
        <v>18436441611</v>
      </c>
      <c r="AQ23" s="5">
        <v>0</v>
      </c>
      <c r="AR23" s="5">
        <v>0</v>
      </c>
      <c r="AS23" s="5">
        <v>0</v>
      </c>
      <c r="AT23" s="5">
        <v>0</v>
      </c>
      <c r="AU23" s="21">
        <v>45288</v>
      </c>
      <c r="AV23" s="5" t="s">
        <v>1084</v>
      </c>
      <c r="AW23" s="127">
        <v>0</v>
      </c>
      <c r="AX23" s="127">
        <v>0</v>
      </c>
      <c r="AY23" s="127">
        <f t="shared" ca="1" si="38"/>
        <v>0.99853442995887653</v>
      </c>
      <c r="AZ23" s="21">
        <v>45716</v>
      </c>
      <c r="BA23" s="189">
        <f t="shared" si="43"/>
        <v>1523.8666666666666</v>
      </c>
      <c r="BB23" s="5" t="str">
        <f ca="1">+IF(AZ23&lt;NOW(),"VENCIDO","VIGENTE")</f>
        <v>VIGENTE</v>
      </c>
      <c r="BC23" s="5" t="s">
        <v>10</v>
      </c>
      <c r="BD23" s="21" t="s">
        <v>25</v>
      </c>
      <c r="BE23" s="5">
        <v>0</v>
      </c>
      <c r="BF23" s="21">
        <v>0</v>
      </c>
      <c r="BG23" s="21">
        <v>0</v>
      </c>
      <c r="BH23" s="5" t="s">
        <v>3018</v>
      </c>
      <c r="BI23" s="5" t="s">
        <v>556</v>
      </c>
      <c r="BJ23" s="21">
        <v>44740</v>
      </c>
      <c r="BK23" s="21">
        <v>44757</v>
      </c>
      <c r="BL23" s="5" t="s">
        <v>3019</v>
      </c>
      <c r="BM23" s="21">
        <v>45396</v>
      </c>
      <c r="BN23" s="5" t="s">
        <v>3020</v>
      </c>
      <c r="BO23" s="5">
        <v>0</v>
      </c>
      <c r="BP23" s="137"/>
      <c r="BQ23" s="137">
        <v>18436441611</v>
      </c>
      <c r="BR23" s="137"/>
      <c r="BS23" s="137"/>
      <c r="BT23" s="24">
        <v>18436441611</v>
      </c>
      <c r="BU23" s="5"/>
      <c r="BV23" s="24">
        <v>0</v>
      </c>
      <c r="BW23" s="5"/>
      <c r="BX23" s="24">
        <v>0</v>
      </c>
      <c r="BY23" s="24">
        <v>18436441611</v>
      </c>
      <c r="BZ23" s="2">
        <v>0</v>
      </c>
      <c r="CA23" s="191">
        <v>0</v>
      </c>
      <c r="CB23" s="2">
        <v>0</v>
      </c>
      <c r="CC23" s="5">
        <v>1</v>
      </c>
      <c r="CD23" s="21">
        <v>45288</v>
      </c>
      <c r="CE23" s="5" t="s">
        <v>1084</v>
      </c>
      <c r="CF23" s="21">
        <v>45396</v>
      </c>
      <c r="CG23" s="5">
        <v>0</v>
      </c>
      <c r="CH23" s="192">
        <v>0</v>
      </c>
      <c r="CI23" s="192">
        <v>0</v>
      </c>
      <c r="CJ23" s="192">
        <v>0</v>
      </c>
      <c r="CK23" s="192">
        <v>0</v>
      </c>
      <c r="CL23" s="192">
        <v>0</v>
      </c>
      <c r="CM23" s="192">
        <v>0</v>
      </c>
      <c r="CN23" s="192">
        <v>0</v>
      </c>
      <c r="CO23" s="192">
        <v>0</v>
      </c>
      <c r="CP23" s="192">
        <v>0</v>
      </c>
      <c r="CQ23" s="192">
        <v>0</v>
      </c>
      <c r="CR23" s="192">
        <v>0</v>
      </c>
      <c r="CS23" s="192">
        <v>0</v>
      </c>
      <c r="CT23" s="192">
        <v>0</v>
      </c>
      <c r="CU23" s="192">
        <v>0</v>
      </c>
      <c r="CV23" s="189">
        <v>0</v>
      </c>
      <c r="CW23" s="192">
        <v>0</v>
      </c>
      <c r="CX23" s="192">
        <v>0</v>
      </c>
      <c r="CY23" s="21">
        <v>0</v>
      </c>
      <c r="CZ23" s="193">
        <f t="shared" si="28"/>
        <v>-1491.9</v>
      </c>
      <c r="DA23" s="194">
        <v>0.55000000000000004</v>
      </c>
      <c r="DB23" s="194"/>
      <c r="DC23" s="194">
        <v>0.54</v>
      </c>
      <c r="DD23" s="194"/>
      <c r="DE23" s="194"/>
      <c r="DF23" s="194">
        <v>0.28999999999999998</v>
      </c>
      <c r="DG23" s="194"/>
      <c r="DH23" s="194"/>
      <c r="DI23" s="194"/>
      <c r="DJ23" s="194"/>
      <c r="DK23" s="195">
        <f t="shared" ca="1" si="9"/>
        <v>-1.9929843376455078E-2</v>
      </c>
      <c r="DL23" s="25" t="str">
        <f t="shared" ca="1" si="29"/>
        <v>VENCIDO</v>
      </c>
      <c r="DM23" s="190" t="s">
        <v>10</v>
      </c>
      <c r="DN23" s="24">
        <v>5530932483.3000002</v>
      </c>
      <c r="DO23" s="24">
        <f>+DN23-1384364994.3</f>
        <v>4146567489</v>
      </c>
      <c r="DP23" s="26">
        <v>1</v>
      </c>
      <c r="DQ23" s="2">
        <v>1</v>
      </c>
      <c r="DR23" s="24">
        <v>4614549981</v>
      </c>
      <c r="DS23" s="24">
        <v>4614549981</v>
      </c>
      <c r="DT23" s="24">
        <f>+BY23-DS23-DN23</f>
        <v>8290959146.6999998</v>
      </c>
      <c r="DU23" s="25">
        <f t="shared" si="40"/>
        <v>0.25029504490968335</v>
      </c>
      <c r="DV23" s="24">
        <v>0</v>
      </c>
      <c r="DW23" s="188" t="s">
        <v>25</v>
      </c>
      <c r="DX23" s="5" t="s">
        <v>3021</v>
      </c>
      <c r="DY23" s="21">
        <v>44748</v>
      </c>
      <c r="DZ23" s="21">
        <v>44757</v>
      </c>
      <c r="EA23" s="5" t="s">
        <v>3022</v>
      </c>
      <c r="EB23" s="24">
        <v>1170705816</v>
      </c>
      <c r="EC23" s="2"/>
      <c r="ED23" s="2" t="s">
        <v>1200</v>
      </c>
      <c r="EE23" s="2"/>
      <c r="EF23" s="27"/>
      <c r="EG23" s="28"/>
      <c r="EH23" s="196">
        <f t="shared" ca="1" si="33"/>
        <v>45649</v>
      </c>
      <c r="EI23" s="5"/>
      <c r="EJ23" s="5"/>
      <c r="EK23" s="5" t="s">
        <v>2794</v>
      </c>
      <c r="EL23" s="5" t="s">
        <v>2795</v>
      </c>
      <c r="EM23" s="29"/>
      <c r="EN23" s="5" t="s">
        <v>3023</v>
      </c>
      <c r="EO23" s="21">
        <v>45597</v>
      </c>
      <c r="EP23" s="198">
        <f>+BY23+EB23</f>
        <v>19607147427</v>
      </c>
      <c r="EQ23" s="198">
        <f t="shared" si="34"/>
        <v>784285897.08000004</v>
      </c>
      <c r="ER23" s="198">
        <f t="shared" si="35"/>
        <v>20391433324.080002</v>
      </c>
    </row>
    <row r="24" spans="1:148" ht="99.95" customHeight="1">
      <c r="A24" s="5" t="s">
        <v>564</v>
      </c>
      <c r="B24" s="2" t="e">
        <f>+#REF!+1</f>
        <v>#REF!</v>
      </c>
      <c r="C24" s="20" t="s">
        <v>287</v>
      </c>
      <c r="D24" s="5" t="s">
        <v>288</v>
      </c>
      <c r="E24" s="5" t="s">
        <v>565</v>
      </c>
      <c r="F24" s="5" t="s">
        <v>25</v>
      </c>
      <c r="G24" s="5" t="s">
        <v>25</v>
      </c>
      <c r="H24" s="5" t="s">
        <v>25</v>
      </c>
      <c r="I24" s="5" t="s">
        <v>25</v>
      </c>
      <c r="J24" s="5" t="s">
        <v>25</v>
      </c>
      <c r="K24" s="22">
        <v>0</v>
      </c>
      <c r="L24" s="22">
        <v>0</v>
      </c>
      <c r="M24" s="22">
        <v>0</v>
      </c>
      <c r="N24" s="22">
        <v>0</v>
      </c>
      <c r="O24" s="22">
        <v>0</v>
      </c>
      <c r="P24" s="22">
        <v>0</v>
      </c>
      <c r="Q24" s="22">
        <v>0</v>
      </c>
      <c r="R24" s="22">
        <v>0</v>
      </c>
      <c r="S24" s="22">
        <v>0</v>
      </c>
      <c r="T24" s="22">
        <v>0</v>
      </c>
      <c r="U24" s="6">
        <v>39197196</v>
      </c>
      <c r="V24" s="5" t="s">
        <v>3024</v>
      </c>
      <c r="W24" s="368"/>
      <c r="X24" s="5" t="s">
        <v>359</v>
      </c>
      <c r="Y24" s="5" t="s">
        <v>25</v>
      </c>
      <c r="Z24" s="2" t="s">
        <v>896</v>
      </c>
      <c r="AA24" s="5" t="s">
        <v>25</v>
      </c>
      <c r="AB24" s="5" t="s">
        <v>25</v>
      </c>
      <c r="AC24" s="5" t="s">
        <v>25</v>
      </c>
      <c r="AD24" s="5" t="s">
        <v>25</v>
      </c>
      <c r="AE24" s="5" t="s">
        <v>25</v>
      </c>
      <c r="AF24" s="5" t="s">
        <v>25</v>
      </c>
      <c r="AG24" s="5" t="s">
        <v>25</v>
      </c>
      <c r="AH24" s="5" t="s">
        <v>25</v>
      </c>
      <c r="AI24" s="5" t="s">
        <v>25</v>
      </c>
      <c r="AJ24" s="5" t="s">
        <v>25</v>
      </c>
      <c r="AK24" s="5" t="s">
        <v>25</v>
      </c>
      <c r="AL24" s="5" t="s">
        <v>25</v>
      </c>
      <c r="AM24" s="5" t="s">
        <v>25</v>
      </c>
      <c r="AN24" s="5" t="s">
        <v>25</v>
      </c>
      <c r="AO24" s="5" t="s">
        <v>25</v>
      </c>
      <c r="AP24" s="5" t="s">
        <v>25</v>
      </c>
      <c r="AQ24" s="5" t="s">
        <v>25</v>
      </c>
      <c r="AR24" s="5" t="s">
        <v>25</v>
      </c>
      <c r="AS24" s="5" t="s">
        <v>25</v>
      </c>
      <c r="AT24" s="5" t="s">
        <v>25</v>
      </c>
      <c r="AU24" s="5" t="s">
        <v>25</v>
      </c>
      <c r="AV24" s="5" t="s">
        <v>25</v>
      </c>
      <c r="AW24" s="5" t="s">
        <v>25</v>
      </c>
      <c r="AX24" s="5" t="s">
        <v>25</v>
      </c>
      <c r="AY24" s="5" t="s">
        <v>25</v>
      </c>
      <c r="AZ24" s="5" t="s">
        <v>25</v>
      </c>
      <c r="BA24" s="5" t="s">
        <v>25</v>
      </c>
      <c r="BB24" s="5" t="s">
        <v>25</v>
      </c>
      <c r="BC24" s="5" t="s">
        <v>25</v>
      </c>
      <c r="BD24" s="5" t="s">
        <v>25</v>
      </c>
      <c r="BE24" s="5" t="s">
        <v>25</v>
      </c>
      <c r="BF24" s="5" t="s">
        <v>25</v>
      </c>
      <c r="BG24" s="5" t="s">
        <v>25</v>
      </c>
      <c r="BH24" s="5" t="s">
        <v>564</v>
      </c>
      <c r="BI24" s="5" t="s">
        <v>565</v>
      </c>
      <c r="BJ24" s="205">
        <v>45362</v>
      </c>
      <c r="BK24" s="21">
        <v>45482</v>
      </c>
      <c r="BL24" s="5" t="s">
        <v>918</v>
      </c>
      <c r="BM24" s="21">
        <v>45724</v>
      </c>
      <c r="BN24" s="5" t="s">
        <v>3025</v>
      </c>
      <c r="BO24" s="5"/>
      <c r="BP24" s="137"/>
      <c r="BQ24" s="137"/>
      <c r="BR24" s="137"/>
      <c r="BS24" s="137"/>
      <c r="BT24" s="24">
        <v>39197196</v>
      </c>
      <c r="BU24" s="5"/>
      <c r="BV24" s="24">
        <v>0</v>
      </c>
      <c r="BW24" s="5"/>
      <c r="BX24" s="24">
        <v>0</v>
      </c>
      <c r="BY24" s="24">
        <f t="shared" ref="BY24:BY27" si="45">+BT24+BV24+BX24</f>
        <v>39197196</v>
      </c>
      <c r="BZ24" s="190"/>
      <c r="CA24" s="191"/>
      <c r="CB24" s="2"/>
      <c r="CC24" s="5"/>
      <c r="CD24" s="5"/>
      <c r="CE24" s="5"/>
      <c r="CF24" s="21"/>
      <c r="CG24" s="5" t="s">
        <v>3026</v>
      </c>
      <c r="CH24" s="192">
        <v>45351</v>
      </c>
      <c r="CI24" s="192">
        <v>45716</v>
      </c>
      <c r="CJ24" s="192" t="s">
        <v>25</v>
      </c>
      <c r="CK24" s="192" t="s">
        <v>25</v>
      </c>
      <c r="CL24" s="192" t="s">
        <v>25</v>
      </c>
      <c r="CM24" s="5" t="s">
        <v>3026</v>
      </c>
      <c r="CN24" s="192">
        <v>45351</v>
      </c>
      <c r="CO24" s="192">
        <v>46691</v>
      </c>
      <c r="CP24" s="5" t="s">
        <v>3026</v>
      </c>
      <c r="CQ24" s="192">
        <v>45596</v>
      </c>
      <c r="CR24" s="192">
        <v>47422</v>
      </c>
      <c r="CS24" s="192"/>
      <c r="CT24" s="192"/>
      <c r="CU24" s="192"/>
      <c r="CV24" s="189"/>
      <c r="CW24" s="192"/>
      <c r="CX24" s="192"/>
      <c r="CY24" s="114">
        <v>45724</v>
      </c>
      <c r="CZ24" s="193">
        <f t="shared" si="28"/>
        <v>8.0666666666666664</v>
      </c>
      <c r="DA24" s="194">
        <v>0.70299999999999996</v>
      </c>
      <c r="DB24" s="194"/>
      <c r="DC24" s="194"/>
      <c r="DD24" s="194"/>
      <c r="DE24" s="194"/>
      <c r="DF24" s="194"/>
      <c r="DG24" s="194"/>
      <c r="DH24" s="194"/>
      <c r="DI24" s="194"/>
      <c r="DJ24" s="194"/>
      <c r="DK24" s="195">
        <f t="shared" ca="1" si="9"/>
        <v>0.69008264462809921</v>
      </c>
      <c r="DL24" s="25" t="str">
        <f t="shared" ca="1" si="29"/>
        <v>VIGENTE</v>
      </c>
      <c r="DM24" s="190" t="s">
        <v>9</v>
      </c>
      <c r="DN24" s="24">
        <v>0</v>
      </c>
      <c r="DO24" s="24">
        <v>0</v>
      </c>
      <c r="DP24" s="26">
        <v>0</v>
      </c>
      <c r="DQ24" s="2">
        <v>0</v>
      </c>
      <c r="DR24" s="24">
        <v>0</v>
      </c>
      <c r="DS24" s="24">
        <v>0</v>
      </c>
      <c r="DT24" s="24">
        <f t="shared" ref="DT24:DT27" si="46">BY24-DS24</f>
        <v>39197196</v>
      </c>
      <c r="DU24" s="25">
        <f t="shared" ref="DU24:DU27" si="47">+DS24/BY24</f>
        <v>0</v>
      </c>
      <c r="DV24" s="24">
        <f t="shared" ref="DV24:DV27" si="48">+BY24-DS24</f>
        <v>39197196</v>
      </c>
      <c r="DW24" s="188" t="s">
        <v>25</v>
      </c>
      <c r="DX24" s="188" t="s">
        <v>25</v>
      </c>
      <c r="DY24" s="188" t="s">
        <v>25</v>
      </c>
      <c r="DZ24" s="188" t="s">
        <v>25</v>
      </c>
      <c r="EA24" s="188" t="s">
        <v>25</v>
      </c>
      <c r="EB24" s="188" t="s">
        <v>25</v>
      </c>
      <c r="EC24" s="2"/>
      <c r="ED24" s="2"/>
      <c r="EE24" s="2"/>
      <c r="EF24" s="27"/>
      <c r="EG24" s="28"/>
      <c r="EH24" s="196">
        <f t="shared" ca="1" si="33"/>
        <v>45649</v>
      </c>
      <c r="EI24" s="5"/>
      <c r="EJ24" s="5"/>
      <c r="EK24" s="5" t="s">
        <v>2794</v>
      </c>
      <c r="EL24" s="5" t="s">
        <v>2795</v>
      </c>
      <c r="EM24" s="29" t="s">
        <v>3027</v>
      </c>
      <c r="EN24" s="30" t="str">
        <f>+EN18</f>
        <v xml:space="preserve">El contrato de interventoría esta en ejecución realizando seguimiento y control al contrato de obra con un avance del 100% a falta de componentes de certificación RETIE y codensa se esta proyectando socialización de entrega de la obra </v>
      </c>
      <c r="EO24" s="21">
        <v>45631</v>
      </c>
      <c r="EP24" s="198">
        <v>0</v>
      </c>
      <c r="EQ24" s="198">
        <v>0</v>
      </c>
      <c r="ER24" s="198">
        <v>0</v>
      </c>
    </row>
    <row r="25" spans="1:148" ht="99.95" customHeight="1">
      <c r="A25" s="5" t="s">
        <v>566</v>
      </c>
      <c r="B25" s="2" t="e">
        <f t="shared" si="42"/>
        <v>#REF!</v>
      </c>
      <c r="C25" s="20" t="s">
        <v>287</v>
      </c>
      <c r="D25" s="5" t="s">
        <v>288</v>
      </c>
      <c r="E25" s="5" t="s">
        <v>567</v>
      </c>
      <c r="F25" s="5" t="s">
        <v>25</v>
      </c>
      <c r="G25" s="5" t="s">
        <v>25</v>
      </c>
      <c r="H25" s="5" t="s">
        <v>25</v>
      </c>
      <c r="I25" s="5" t="s">
        <v>25</v>
      </c>
      <c r="J25" s="5" t="s">
        <v>25</v>
      </c>
      <c r="K25" s="22">
        <v>0</v>
      </c>
      <c r="L25" s="22">
        <v>0</v>
      </c>
      <c r="M25" s="22">
        <v>0</v>
      </c>
      <c r="N25" s="22">
        <v>0</v>
      </c>
      <c r="O25" s="22">
        <v>0</v>
      </c>
      <c r="P25" s="22">
        <v>0</v>
      </c>
      <c r="Q25" s="22">
        <v>0</v>
      </c>
      <c r="R25" s="22">
        <v>0</v>
      </c>
      <c r="S25" s="22">
        <v>0</v>
      </c>
      <c r="T25" s="22">
        <v>0</v>
      </c>
      <c r="U25" s="6">
        <v>66462727</v>
      </c>
      <c r="V25" s="5" t="s">
        <v>2938</v>
      </c>
      <c r="W25" s="368"/>
      <c r="X25" s="5" t="s">
        <v>359</v>
      </c>
      <c r="Y25" s="5" t="s">
        <v>25</v>
      </c>
      <c r="Z25" s="2" t="s">
        <v>896</v>
      </c>
      <c r="AA25" s="5" t="s">
        <v>25</v>
      </c>
      <c r="AB25" s="5" t="s">
        <v>25</v>
      </c>
      <c r="AC25" s="5" t="s">
        <v>25</v>
      </c>
      <c r="AD25" s="5" t="s">
        <v>25</v>
      </c>
      <c r="AE25" s="5" t="s">
        <v>25</v>
      </c>
      <c r="AF25" s="5" t="s">
        <v>25</v>
      </c>
      <c r="AG25" s="5" t="s">
        <v>25</v>
      </c>
      <c r="AH25" s="5" t="s">
        <v>25</v>
      </c>
      <c r="AI25" s="5" t="s">
        <v>25</v>
      </c>
      <c r="AJ25" s="5" t="s">
        <v>25</v>
      </c>
      <c r="AK25" s="5" t="s">
        <v>25</v>
      </c>
      <c r="AL25" s="5" t="s">
        <v>25</v>
      </c>
      <c r="AM25" s="5" t="s">
        <v>25</v>
      </c>
      <c r="AN25" s="5" t="s">
        <v>25</v>
      </c>
      <c r="AO25" s="5" t="s">
        <v>25</v>
      </c>
      <c r="AP25" s="5" t="s">
        <v>25</v>
      </c>
      <c r="AQ25" s="5" t="s">
        <v>25</v>
      </c>
      <c r="AR25" s="5" t="s">
        <v>25</v>
      </c>
      <c r="AS25" s="5" t="s">
        <v>25</v>
      </c>
      <c r="AT25" s="5" t="s">
        <v>25</v>
      </c>
      <c r="AU25" s="5" t="s">
        <v>25</v>
      </c>
      <c r="AV25" s="5" t="s">
        <v>25</v>
      </c>
      <c r="AW25" s="5" t="s">
        <v>25</v>
      </c>
      <c r="AX25" s="5" t="s">
        <v>25</v>
      </c>
      <c r="AY25" s="5" t="s">
        <v>25</v>
      </c>
      <c r="AZ25" s="5" t="s">
        <v>25</v>
      </c>
      <c r="BA25" s="5" t="s">
        <v>25</v>
      </c>
      <c r="BB25" s="5" t="s">
        <v>25</v>
      </c>
      <c r="BC25" s="5" t="s">
        <v>25</v>
      </c>
      <c r="BD25" s="5" t="s">
        <v>25</v>
      </c>
      <c r="BE25" s="5" t="s">
        <v>25</v>
      </c>
      <c r="BF25" s="5" t="s">
        <v>25</v>
      </c>
      <c r="BG25" s="5" t="s">
        <v>25</v>
      </c>
      <c r="BH25" s="5" t="s">
        <v>566</v>
      </c>
      <c r="BI25" s="5" t="s">
        <v>567</v>
      </c>
      <c r="BJ25" s="205">
        <v>45362</v>
      </c>
      <c r="BK25" s="21">
        <v>45539</v>
      </c>
      <c r="BL25" s="5" t="s">
        <v>918</v>
      </c>
      <c r="BM25" s="21">
        <v>45781</v>
      </c>
      <c r="BN25" s="5" t="s">
        <v>3025</v>
      </c>
      <c r="BO25" s="5"/>
      <c r="BP25" s="137"/>
      <c r="BQ25" s="137"/>
      <c r="BR25" s="137"/>
      <c r="BS25" s="137"/>
      <c r="BT25" s="24">
        <v>66462727</v>
      </c>
      <c r="BU25" s="5"/>
      <c r="BV25" s="24">
        <v>0</v>
      </c>
      <c r="BW25" s="5"/>
      <c r="BX25" s="24">
        <v>0</v>
      </c>
      <c r="BY25" s="24">
        <f t="shared" si="45"/>
        <v>66462727</v>
      </c>
      <c r="BZ25" s="190"/>
      <c r="CA25" s="191"/>
      <c r="CB25" s="2"/>
      <c r="CC25" s="5"/>
      <c r="CD25" s="5"/>
      <c r="CE25" s="5"/>
      <c r="CF25" s="21"/>
      <c r="CG25" s="5" t="s">
        <v>3028</v>
      </c>
      <c r="CH25" s="192">
        <v>45351</v>
      </c>
      <c r="CI25" s="192">
        <v>45716</v>
      </c>
      <c r="CJ25" s="192"/>
      <c r="CK25" s="192"/>
      <c r="CL25" s="192"/>
      <c r="CM25" s="5" t="s">
        <v>3028</v>
      </c>
      <c r="CN25" s="192">
        <v>45351</v>
      </c>
      <c r="CO25" s="192">
        <v>47422</v>
      </c>
      <c r="CP25" s="5" t="s">
        <v>3028</v>
      </c>
      <c r="CQ25" s="192">
        <v>45596</v>
      </c>
      <c r="CR25" s="192">
        <v>47422</v>
      </c>
      <c r="CS25" s="192"/>
      <c r="CT25" s="192"/>
      <c r="CU25" s="192"/>
      <c r="CV25" s="189"/>
      <c r="CW25" s="192"/>
      <c r="CX25" s="192"/>
      <c r="CY25" s="114">
        <f>+BM25</f>
        <v>45781</v>
      </c>
      <c r="CZ25" s="193">
        <f t="shared" si="28"/>
        <v>8.0666666666666664</v>
      </c>
      <c r="DA25" s="194">
        <v>0</v>
      </c>
      <c r="DB25" s="194"/>
      <c r="DC25" s="194"/>
      <c r="DD25" s="194"/>
      <c r="DE25" s="194"/>
      <c r="DF25" s="194"/>
      <c r="DG25" s="194"/>
      <c r="DH25" s="194"/>
      <c r="DI25" s="194"/>
      <c r="DJ25" s="194"/>
      <c r="DK25" s="195">
        <f t="shared" ca="1" si="9"/>
        <v>0.45454545454545453</v>
      </c>
      <c r="DL25" s="25" t="str">
        <f t="shared" ca="1" si="29"/>
        <v>VIGENTE</v>
      </c>
      <c r="DM25" s="190" t="s">
        <v>13</v>
      </c>
      <c r="DN25" s="24">
        <v>0</v>
      </c>
      <c r="DO25" s="24">
        <v>0</v>
      </c>
      <c r="DP25" s="26">
        <v>0</v>
      </c>
      <c r="DQ25" s="2">
        <v>0</v>
      </c>
      <c r="DR25" s="24">
        <v>0</v>
      </c>
      <c r="DS25" s="24">
        <v>0</v>
      </c>
      <c r="DT25" s="24">
        <f t="shared" si="46"/>
        <v>66462727</v>
      </c>
      <c r="DU25" s="25">
        <f t="shared" si="47"/>
        <v>0</v>
      </c>
      <c r="DV25" s="24">
        <f t="shared" si="48"/>
        <v>66462727</v>
      </c>
      <c r="DW25" s="188" t="s">
        <v>25</v>
      </c>
      <c r="DX25" s="188" t="s">
        <v>25</v>
      </c>
      <c r="DY25" s="188" t="s">
        <v>25</v>
      </c>
      <c r="DZ25" s="188" t="s">
        <v>25</v>
      </c>
      <c r="EA25" s="188" t="s">
        <v>25</v>
      </c>
      <c r="EB25" s="188" t="s">
        <v>25</v>
      </c>
      <c r="EC25" s="2"/>
      <c r="ED25" s="2"/>
      <c r="EE25" s="2"/>
      <c r="EF25" s="27"/>
      <c r="EG25" s="28"/>
      <c r="EH25" s="196">
        <f t="shared" ca="1" si="33"/>
        <v>45649</v>
      </c>
      <c r="EI25" s="5"/>
      <c r="EJ25" s="5"/>
      <c r="EK25" s="5" t="s">
        <v>2794</v>
      </c>
      <c r="EL25" s="5" t="s">
        <v>2846</v>
      </c>
      <c r="EM25" s="29" t="s">
        <v>3029</v>
      </c>
      <c r="EN25" s="5" t="str">
        <f>+EN17</f>
        <v>Teniendo en cuenta la visita del 27 de noviembre en la cual se evidencia que a la fecha no se han iniciado labores contractuales se compromete el contratista de obra a iniciar labores en campo, o de lo contrario la supervision por parte de EPC le solicita al contratista de interventoria que de no cumplirse con los compromisos se radique a la alcaldia municipal el informe de posible incumplimiento al contrato de obra. Accion que fue radicada a la administracion municipal el dia 17 de diciembre de 2024. por lo cual se esta a la espera de la audiencia de incumplimiento que genere la alcaldia municipal de alban.</v>
      </c>
      <c r="EO25" s="21">
        <v>45649</v>
      </c>
      <c r="EP25" s="198">
        <v>0</v>
      </c>
      <c r="EQ25" s="198">
        <v>0</v>
      </c>
      <c r="ER25" s="198">
        <v>0</v>
      </c>
    </row>
    <row r="26" spans="1:148" ht="99.95" customHeight="1">
      <c r="A26" s="5" t="s">
        <v>568</v>
      </c>
      <c r="B26" s="2" t="e">
        <f t="shared" si="42"/>
        <v>#REF!</v>
      </c>
      <c r="C26" s="20" t="s">
        <v>287</v>
      </c>
      <c r="D26" s="5" t="s">
        <v>288</v>
      </c>
      <c r="E26" s="5" t="s">
        <v>569</v>
      </c>
      <c r="F26" s="5" t="s">
        <v>25</v>
      </c>
      <c r="G26" s="5" t="s">
        <v>25</v>
      </c>
      <c r="H26" s="5" t="s">
        <v>25</v>
      </c>
      <c r="I26" s="5" t="s">
        <v>25</v>
      </c>
      <c r="J26" s="5" t="s">
        <v>25</v>
      </c>
      <c r="K26" s="22">
        <v>0</v>
      </c>
      <c r="L26" s="22">
        <v>0</v>
      </c>
      <c r="M26" s="22">
        <v>0</v>
      </c>
      <c r="N26" s="22">
        <v>0</v>
      </c>
      <c r="O26" s="22">
        <v>0</v>
      </c>
      <c r="P26" s="22">
        <v>0</v>
      </c>
      <c r="Q26" s="22">
        <v>0</v>
      </c>
      <c r="R26" s="22">
        <v>0</v>
      </c>
      <c r="S26" s="22">
        <v>0</v>
      </c>
      <c r="T26" s="22">
        <v>0</v>
      </c>
      <c r="U26" s="6">
        <v>101039613</v>
      </c>
      <c r="V26" s="5" t="s">
        <v>3030</v>
      </c>
      <c r="W26" s="368"/>
      <c r="X26" s="5" t="s">
        <v>359</v>
      </c>
      <c r="Y26" s="5" t="s">
        <v>25</v>
      </c>
      <c r="Z26" s="2" t="s">
        <v>896</v>
      </c>
      <c r="AA26" s="5" t="s">
        <v>25</v>
      </c>
      <c r="AB26" s="5" t="s">
        <v>25</v>
      </c>
      <c r="AC26" s="5" t="s">
        <v>25</v>
      </c>
      <c r="AD26" s="5" t="s">
        <v>25</v>
      </c>
      <c r="AE26" s="5" t="s">
        <v>25</v>
      </c>
      <c r="AF26" s="5" t="s">
        <v>25</v>
      </c>
      <c r="AG26" s="5" t="s">
        <v>25</v>
      </c>
      <c r="AH26" s="5" t="s">
        <v>25</v>
      </c>
      <c r="AI26" s="5" t="s">
        <v>25</v>
      </c>
      <c r="AJ26" s="5" t="s">
        <v>25</v>
      </c>
      <c r="AK26" s="5" t="s">
        <v>25</v>
      </c>
      <c r="AL26" s="5" t="s">
        <v>25</v>
      </c>
      <c r="AM26" s="5" t="s">
        <v>25</v>
      </c>
      <c r="AN26" s="5" t="s">
        <v>25</v>
      </c>
      <c r="AO26" s="5" t="s">
        <v>25</v>
      </c>
      <c r="AP26" s="5" t="s">
        <v>25</v>
      </c>
      <c r="AQ26" s="5" t="s">
        <v>25</v>
      </c>
      <c r="AR26" s="5" t="s">
        <v>25</v>
      </c>
      <c r="AS26" s="5" t="s">
        <v>25</v>
      </c>
      <c r="AT26" s="5" t="s">
        <v>25</v>
      </c>
      <c r="AU26" s="5" t="s">
        <v>25</v>
      </c>
      <c r="AV26" s="5" t="s">
        <v>25</v>
      </c>
      <c r="AW26" s="5" t="s">
        <v>25</v>
      </c>
      <c r="AX26" s="5" t="s">
        <v>25</v>
      </c>
      <c r="AY26" s="5" t="s">
        <v>25</v>
      </c>
      <c r="AZ26" s="5" t="s">
        <v>25</v>
      </c>
      <c r="BA26" s="5" t="s">
        <v>25</v>
      </c>
      <c r="BB26" s="5" t="s">
        <v>25</v>
      </c>
      <c r="BC26" s="5" t="s">
        <v>25</v>
      </c>
      <c r="BD26" s="5" t="s">
        <v>25</v>
      </c>
      <c r="BE26" s="5" t="s">
        <v>25</v>
      </c>
      <c r="BF26" s="5" t="s">
        <v>25</v>
      </c>
      <c r="BG26" s="5" t="s">
        <v>25</v>
      </c>
      <c r="BH26" s="5" t="s">
        <v>568</v>
      </c>
      <c r="BI26" s="5" t="s">
        <v>569</v>
      </c>
      <c r="BJ26" s="205">
        <v>45364</v>
      </c>
      <c r="BK26" s="21">
        <v>45450</v>
      </c>
      <c r="BL26" s="5" t="s">
        <v>882</v>
      </c>
      <c r="BM26" s="21">
        <v>45632</v>
      </c>
      <c r="BN26" s="5" t="s">
        <v>3031</v>
      </c>
      <c r="BO26" s="5"/>
      <c r="BP26" s="137"/>
      <c r="BQ26" s="137"/>
      <c r="BR26" s="137"/>
      <c r="BS26" s="137"/>
      <c r="BT26" s="24">
        <v>101039613</v>
      </c>
      <c r="BU26" s="5"/>
      <c r="BV26" s="24">
        <v>0</v>
      </c>
      <c r="BW26" s="5"/>
      <c r="BX26" s="24">
        <v>0</v>
      </c>
      <c r="BY26" s="24">
        <f t="shared" si="45"/>
        <v>101039613</v>
      </c>
      <c r="BZ26" s="190"/>
      <c r="CA26" s="191"/>
      <c r="CB26" s="2"/>
      <c r="CC26" s="5"/>
      <c r="CD26" s="5"/>
      <c r="CE26" s="5"/>
      <c r="CF26" s="21"/>
      <c r="CG26" s="5"/>
      <c r="CH26" s="192"/>
      <c r="CI26" s="192"/>
      <c r="CJ26" s="192" t="s">
        <v>3032</v>
      </c>
      <c r="CK26" s="192">
        <v>45370</v>
      </c>
      <c r="CL26" s="192">
        <v>45655</v>
      </c>
      <c r="CM26" s="192" t="s">
        <v>3032</v>
      </c>
      <c r="CN26" s="192">
        <v>45370</v>
      </c>
      <c r="CO26" s="192">
        <v>46628</v>
      </c>
      <c r="CP26" s="192" t="s">
        <v>3032</v>
      </c>
      <c r="CQ26" s="192">
        <v>45533</v>
      </c>
      <c r="CR26" s="192">
        <v>47359</v>
      </c>
      <c r="CS26" s="192"/>
      <c r="CT26" s="192"/>
      <c r="CU26" s="192"/>
      <c r="CV26" s="189" t="s">
        <v>2994</v>
      </c>
      <c r="CW26" s="192">
        <v>45380</v>
      </c>
      <c r="CX26" s="192">
        <v>45533</v>
      </c>
      <c r="CY26" s="114">
        <v>45632</v>
      </c>
      <c r="CZ26" s="193">
        <f t="shared" si="28"/>
        <v>6.0666666666666664</v>
      </c>
      <c r="DA26" s="194">
        <v>0</v>
      </c>
      <c r="DB26" s="194"/>
      <c r="DC26" s="194"/>
      <c r="DD26" s="194"/>
      <c r="DE26" s="194"/>
      <c r="DF26" s="194"/>
      <c r="DG26" s="194"/>
      <c r="DH26" s="194"/>
      <c r="DI26" s="194"/>
      <c r="DJ26" s="194"/>
      <c r="DK26" s="195">
        <f t="shared" ca="1" si="9"/>
        <v>1.0934065934065933</v>
      </c>
      <c r="DL26" s="25" t="str">
        <f t="shared" ca="1" si="29"/>
        <v>VENCIDO</v>
      </c>
      <c r="DM26" s="190" t="s">
        <v>9</v>
      </c>
      <c r="DN26" s="24">
        <v>0</v>
      </c>
      <c r="DO26" s="24">
        <v>0</v>
      </c>
      <c r="DP26" s="26">
        <v>0</v>
      </c>
      <c r="DQ26" s="2" t="s">
        <v>3033</v>
      </c>
      <c r="DR26" s="24" t="s">
        <v>3034</v>
      </c>
      <c r="DS26" s="24">
        <v>73991309</v>
      </c>
      <c r="DT26" s="24">
        <f t="shared" si="46"/>
        <v>27048304</v>
      </c>
      <c r="DU26" s="25">
        <f t="shared" si="47"/>
        <v>0.73230000395983308</v>
      </c>
      <c r="DV26" s="24">
        <f t="shared" si="48"/>
        <v>27048304</v>
      </c>
      <c r="DW26" s="188" t="s">
        <v>25</v>
      </c>
      <c r="DX26" s="188" t="s">
        <v>25</v>
      </c>
      <c r="DY26" s="188" t="s">
        <v>25</v>
      </c>
      <c r="DZ26" s="188" t="s">
        <v>25</v>
      </c>
      <c r="EA26" s="188" t="s">
        <v>25</v>
      </c>
      <c r="EB26" s="188" t="s">
        <v>25</v>
      </c>
      <c r="EC26" s="2"/>
      <c r="ED26" s="2"/>
      <c r="EE26" s="2"/>
      <c r="EF26" s="27"/>
      <c r="EG26" s="28"/>
      <c r="EH26" s="196">
        <f t="shared" ca="1" si="33"/>
        <v>45649</v>
      </c>
      <c r="EI26" s="5"/>
      <c r="EJ26" s="5"/>
      <c r="EK26" s="5" t="s">
        <v>2794</v>
      </c>
      <c r="EL26" s="5" t="s">
        <v>2795</v>
      </c>
      <c r="EM26" s="29" t="s">
        <v>3035</v>
      </c>
      <c r="EN26" s="5" t="str">
        <f>+EN20</f>
        <v xml:space="preserve">El proyecto se encuentra en ejecucion realizando seguimiento y control al contrato de obra, de acuerdo al informe semanal de interventoria nos encontramos con un avance fisico del 73,23%, actualmente esta en tramite el acta de reformulación por items no previstos. </v>
      </c>
      <c r="EO26" s="21">
        <v>45631</v>
      </c>
      <c r="EP26" s="198">
        <v>0</v>
      </c>
      <c r="EQ26" s="198">
        <v>0</v>
      </c>
      <c r="ER26" s="198">
        <v>0</v>
      </c>
    </row>
    <row r="27" spans="1:148" ht="99.95" customHeight="1">
      <c r="A27" s="5" t="s">
        <v>570</v>
      </c>
      <c r="B27" s="2" t="e">
        <f t="shared" si="42"/>
        <v>#REF!</v>
      </c>
      <c r="C27" s="20" t="s">
        <v>287</v>
      </c>
      <c r="D27" s="5" t="s">
        <v>288</v>
      </c>
      <c r="E27" s="5" t="s">
        <v>571</v>
      </c>
      <c r="F27" s="5" t="s">
        <v>25</v>
      </c>
      <c r="G27" s="5" t="s">
        <v>25</v>
      </c>
      <c r="H27" s="5" t="s">
        <v>25</v>
      </c>
      <c r="I27" s="5" t="s">
        <v>25</v>
      </c>
      <c r="J27" s="5" t="s">
        <v>25</v>
      </c>
      <c r="K27" s="22">
        <v>0</v>
      </c>
      <c r="L27" s="22">
        <v>0</v>
      </c>
      <c r="M27" s="22">
        <v>0</v>
      </c>
      <c r="N27" s="22">
        <v>0</v>
      </c>
      <c r="O27" s="22">
        <v>0</v>
      </c>
      <c r="P27" s="22">
        <v>0</v>
      </c>
      <c r="Q27" s="22">
        <v>0</v>
      </c>
      <c r="R27" s="22">
        <v>0</v>
      </c>
      <c r="S27" s="22">
        <v>0</v>
      </c>
      <c r="T27" s="22">
        <v>0</v>
      </c>
      <c r="U27" s="6">
        <v>254240652</v>
      </c>
      <c r="V27" s="5" t="s">
        <v>3036</v>
      </c>
      <c r="W27" s="368"/>
      <c r="X27" s="5" t="s">
        <v>359</v>
      </c>
      <c r="Y27" s="5" t="s">
        <v>25</v>
      </c>
      <c r="Z27" s="2" t="s">
        <v>896</v>
      </c>
      <c r="AA27" s="5" t="s">
        <v>25</v>
      </c>
      <c r="AB27" s="5" t="s">
        <v>25</v>
      </c>
      <c r="AC27" s="5" t="s">
        <v>25</v>
      </c>
      <c r="AD27" s="5" t="s">
        <v>25</v>
      </c>
      <c r="AE27" s="5" t="s">
        <v>25</v>
      </c>
      <c r="AF27" s="5" t="s">
        <v>25</v>
      </c>
      <c r="AG27" s="5" t="s">
        <v>25</v>
      </c>
      <c r="AH27" s="5" t="s">
        <v>25</v>
      </c>
      <c r="AI27" s="5" t="s">
        <v>25</v>
      </c>
      <c r="AJ27" s="5" t="s">
        <v>25</v>
      </c>
      <c r="AK27" s="5" t="s">
        <v>25</v>
      </c>
      <c r="AL27" s="5" t="s">
        <v>25</v>
      </c>
      <c r="AM27" s="5" t="s">
        <v>25</v>
      </c>
      <c r="AN27" s="5" t="s">
        <v>25</v>
      </c>
      <c r="AO27" s="5" t="s">
        <v>25</v>
      </c>
      <c r="AP27" s="5" t="s">
        <v>25</v>
      </c>
      <c r="AQ27" s="5" t="s">
        <v>25</v>
      </c>
      <c r="AR27" s="5" t="s">
        <v>25</v>
      </c>
      <c r="AS27" s="5" t="s">
        <v>25</v>
      </c>
      <c r="AT27" s="5" t="s">
        <v>25</v>
      </c>
      <c r="AU27" s="5" t="s">
        <v>25</v>
      </c>
      <c r="AV27" s="5" t="s">
        <v>25</v>
      </c>
      <c r="AW27" s="5" t="s">
        <v>25</v>
      </c>
      <c r="AX27" s="5" t="s">
        <v>25</v>
      </c>
      <c r="AY27" s="5" t="s">
        <v>25</v>
      </c>
      <c r="AZ27" s="5" t="s">
        <v>25</v>
      </c>
      <c r="BA27" s="5" t="s">
        <v>25</v>
      </c>
      <c r="BB27" s="5" t="s">
        <v>25</v>
      </c>
      <c r="BC27" s="5" t="s">
        <v>25</v>
      </c>
      <c r="BD27" s="5" t="s">
        <v>25</v>
      </c>
      <c r="BE27" s="5" t="s">
        <v>25</v>
      </c>
      <c r="BF27" s="5" t="s">
        <v>25</v>
      </c>
      <c r="BG27" s="5" t="s">
        <v>25</v>
      </c>
      <c r="BH27" s="5" t="s">
        <v>570</v>
      </c>
      <c r="BI27" s="5" t="s">
        <v>571</v>
      </c>
      <c r="BJ27" s="205">
        <v>45400</v>
      </c>
      <c r="BK27" s="21">
        <v>45460</v>
      </c>
      <c r="BL27" s="5" t="s">
        <v>918</v>
      </c>
      <c r="BM27" s="21">
        <v>45704</v>
      </c>
      <c r="BN27" s="5" t="s">
        <v>2987</v>
      </c>
      <c r="BO27" s="5"/>
      <c r="BP27" s="137"/>
      <c r="BQ27" s="137"/>
      <c r="BR27" s="137"/>
      <c r="BS27" s="137"/>
      <c r="BT27" s="24">
        <v>254240652</v>
      </c>
      <c r="BU27" s="5"/>
      <c r="BV27" s="24">
        <v>0</v>
      </c>
      <c r="BW27" s="5"/>
      <c r="BX27" s="24">
        <v>0</v>
      </c>
      <c r="BY27" s="24">
        <f t="shared" si="45"/>
        <v>254240652</v>
      </c>
      <c r="BZ27" s="190"/>
      <c r="CA27" s="191"/>
      <c r="CB27" s="2"/>
      <c r="CC27" s="5"/>
      <c r="CD27" s="5"/>
      <c r="CE27" s="5"/>
      <c r="CF27" s="21"/>
      <c r="CG27" s="5" t="s">
        <v>3037</v>
      </c>
      <c r="CH27" s="192">
        <v>45400</v>
      </c>
      <c r="CI27" s="192">
        <v>45764</v>
      </c>
      <c r="CJ27" s="192"/>
      <c r="CK27" s="192"/>
      <c r="CL27" s="192"/>
      <c r="CM27" s="5" t="s">
        <v>3037</v>
      </c>
      <c r="CN27" s="192">
        <v>45400</v>
      </c>
      <c r="CO27" s="192">
        <v>46738</v>
      </c>
      <c r="CP27" s="5" t="s">
        <v>3037</v>
      </c>
      <c r="CQ27" s="192">
        <v>45400</v>
      </c>
      <c r="CR27" s="192">
        <v>47469</v>
      </c>
      <c r="CS27" s="192"/>
      <c r="CT27" s="192"/>
      <c r="CU27" s="192"/>
      <c r="CV27" s="189"/>
      <c r="CW27" s="192"/>
      <c r="CX27" s="192"/>
      <c r="CY27" s="114">
        <v>45704</v>
      </c>
      <c r="CZ27" s="193">
        <f t="shared" si="28"/>
        <v>8.1333333333333329</v>
      </c>
      <c r="DA27" s="194">
        <f>+DA19</f>
        <v>0.1991</v>
      </c>
      <c r="DB27" s="194"/>
      <c r="DC27" s="194">
        <f>+DC19</f>
        <v>0.1991</v>
      </c>
      <c r="DD27" s="194"/>
      <c r="DE27" s="194"/>
      <c r="DF27" s="194">
        <f>+DF19</f>
        <v>6.2300000000000001E-2</v>
      </c>
      <c r="DG27" s="194"/>
      <c r="DH27" s="194"/>
      <c r="DI27" s="194"/>
      <c r="DJ27" s="194"/>
      <c r="DK27" s="195">
        <f t="shared" ca="1" si="9"/>
        <v>0.77459016393442626</v>
      </c>
      <c r="DL27" s="25" t="str">
        <f t="shared" ca="1" si="29"/>
        <v>VIGENTE</v>
      </c>
      <c r="DM27" s="190" t="s">
        <v>9</v>
      </c>
      <c r="DN27" s="24">
        <v>0</v>
      </c>
      <c r="DO27" s="24">
        <v>0</v>
      </c>
      <c r="DP27" s="26">
        <v>0</v>
      </c>
      <c r="DQ27" s="2">
        <v>0</v>
      </c>
      <c r="DR27" s="24">
        <v>0</v>
      </c>
      <c r="DS27" s="24">
        <v>0</v>
      </c>
      <c r="DT27" s="24">
        <f t="shared" si="46"/>
        <v>254240652</v>
      </c>
      <c r="DU27" s="25">
        <f t="shared" si="47"/>
        <v>0</v>
      </c>
      <c r="DV27" s="24">
        <f t="shared" si="48"/>
        <v>254240652</v>
      </c>
      <c r="DW27" s="188" t="s">
        <v>25</v>
      </c>
      <c r="DX27" s="188" t="s">
        <v>25</v>
      </c>
      <c r="DY27" s="188" t="s">
        <v>25</v>
      </c>
      <c r="DZ27" s="188" t="s">
        <v>25</v>
      </c>
      <c r="EA27" s="188" t="s">
        <v>25</v>
      </c>
      <c r="EB27" s="188" t="s">
        <v>25</v>
      </c>
      <c r="EC27" s="2"/>
      <c r="ED27" s="2"/>
      <c r="EE27" s="2"/>
      <c r="EF27" s="27"/>
      <c r="EG27" s="28"/>
      <c r="EH27" s="196">
        <f t="shared" ca="1" si="33"/>
        <v>45649</v>
      </c>
      <c r="EI27" s="5"/>
      <c r="EJ27" s="5"/>
      <c r="EK27" s="5" t="s">
        <v>2794</v>
      </c>
      <c r="EL27" s="5" t="s">
        <v>2846</v>
      </c>
      <c r="EM27" s="29" t="s">
        <v>3038</v>
      </c>
      <c r="EN27" s="5" t="str">
        <f>+EN19</f>
        <v>El proyecto se encuentra en ejecucion de acuerdo al informe semanal de interventoria nos encontramos con un avance fisico del 51%. Adicional se encuentra en mesas de trabajo para la reformulacion N°1 del proyecto con ventanilla departamental.</v>
      </c>
      <c r="EO27" s="21">
        <v>45649</v>
      </c>
      <c r="EP27" s="198">
        <v>0</v>
      </c>
      <c r="EQ27" s="198">
        <v>0</v>
      </c>
      <c r="ER27" s="198">
        <v>0</v>
      </c>
    </row>
    <row r="28" spans="1:148" ht="31.5">
      <c r="A28" s="97"/>
      <c r="B28" s="2"/>
      <c r="C28" s="98"/>
      <c r="D28" s="368" t="s">
        <v>1049</v>
      </c>
      <c r="E28" s="99">
        <f>SUBTOTAL(3,E8:E27)</f>
        <v>20</v>
      </c>
      <c r="F28" s="98"/>
      <c r="G28" s="98"/>
      <c r="H28" s="100">
        <f>SUM(H8:H27)</f>
        <v>58773</v>
      </c>
      <c r="I28" s="100">
        <f>SUM(I8:I27)</f>
        <v>2640</v>
      </c>
      <c r="J28" s="100"/>
      <c r="K28" s="101">
        <f t="shared" ref="K28:U28" si="49">SUM(K8:K27)</f>
        <v>898707887</v>
      </c>
      <c r="L28" s="101">
        <f t="shared" si="49"/>
        <v>14694206685</v>
      </c>
      <c r="M28" s="101">
        <f t="shared" si="49"/>
        <v>0</v>
      </c>
      <c r="N28" s="101">
        <f t="shared" si="49"/>
        <v>11136073550</v>
      </c>
      <c r="O28" s="101">
        <f t="shared" si="49"/>
        <v>420942879</v>
      </c>
      <c r="P28" s="101">
        <f t="shared" si="49"/>
        <v>15512687524</v>
      </c>
      <c r="Q28" s="101">
        <f t="shared" si="49"/>
        <v>5938678478</v>
      </c>
      <c r="R28" s="101">
        <f t="shared" si="49"/>
        <v>8454881608</v>
      </c>
      <c r="S28" s="101">
        <f t="shared" si="49"/>
        <v>290000000</v>
      </c>
      <c r="T28" s="101">
        <f t="shared" si="49"/>
        <v>0</v>
      </c>
      <c r="U28" s="101">
        <f t="shared" si="49"/>
        <v>91354985865</v>
      </c>
      <c r="V28" s="98"/>
      <c r="W28" s="98"/>
      <c r="X28" s="98"/>
      <c r="Y28" s="98"/>
      <c r="Z28" s="2"/>
      <c r="AA28" s="98"/>
      <c r="AB28" s="98"/>
      <c r="AC28" s="102"/>
      <c r="AD28" s="98"/>
      <c r="AE28" s="103"/>
      <c r="AF28" s="98"/>
      <c r="AG28" s="98"/>
      <c r="AH28" s="98"/>
      <c r="AI28" s="104"/>
      <c r="AJ28" s="105"/>
      <c r="AK28" s="104"/>
      <c r="AL28" s="103"/>
      <c r="AM28" s="103"/>
      <c r="AN28" s="104"/>
      <c r="AO28" s="103"/>
      <c r="AP28" s="104" t="e">
        <f>#REF!+#REF!+#REF!</f>
        <v>#REF!</v>
      </c>
      <c r="AQ28" s="98"/>
      <c r="AR28" s="98"/>
      <c r="AS28" s="98"/>
      <c r="AT28" s="98"/>
      <c r="AU28" s="98"/>
      <c r="AV28" s="98"/>
      <c r="AW28" s="98"/>
      <c r="AX28" s="106"/>
      <c r="AY28" s="23"/>
      <c r="AZ28" s="98"/>
      <c r="BA28" s="107"/>
      <c r="BB28" s="106"/>
      <c r="BC28" s="98"/>
      <c r="BD28" s="98"/>
      <c r="BE28" s="98"/>
      <c r="BF28" s="98"/>
      <c r="BG28" s="98"/>
      <c r="BH28" s="98"/>
      <c r="BI28" s="98"/>
      <c r="BJ28" s="102"/>
      <c r="BK28" s="98"/>
      <c r="BL28" s="103"/>
      <c r="BM28" s="98"/>
      <c r="BN28" s="98"/>
      <c r="BO28" s="98"/>
      <c r="BP28" s="108"/>
      <c r="BQ28" s="108"/>
      <c r="BR28" s="109"/>
      <c r="BS28" s="109"/>
      <c r="BT28" s="104"/>
      <c r="BU28" s="103"/>
      <c r="BV28" s="104"/>
      <c r="BW28" s="103"/>
      <c r="BX28" s="104"/>
      <c r="BY28" s="110"/>
      <c r="BZ28" s="98" t="s">
        <v>25</v>
      </c>
      <c r="CA28" s="98"/>
      <c r="CB28" s="98"/>
      <c r="CC28" s="98"/>
      <c r="CD28" s="98"/>
      <c r="CE28" s="98"/>
      <c r="CF28" s="111"/>
      <c r="CG28" s="20"/>
      <c r="CH28" s="112"/>
      <c r="CI28" s="112"/>
      <c r="CJ28" s="113"/>
      <c r="CK28" s="113"/>
      <c r="CL28" s="113"/>
      <c r="CM28" s="113"/>
      <c r="CN28" s="113"/>
      <c r="CO28" s="113"/>
      <c r="CP28" s="113"/>
      <c r="CQ28" s="113"/>
      <c r="CR28" s="113"/>
      <c r="CS28" s="113"/>
      <c r="CT28" s="113"/>
      <c r="CU28" s="113"/>
      <c r="CV28" s="113"/>
      <c r="CW28" s="113"/>
      <c r="CX28" s="113"/>
      <c r="CY28" s="114"/>
      <c r="CZ28" s="98"/>
      <c r="DA28" s="98"/>
      <c r="DB28" s="2"/>
      <c r="DC28" s="2"/>
      <c r="DD28" s="2"/>
      <c r="DE28" s="2"/>
      <c r="DF28" s="98"/>
      <c r="DG28" s="2"/>
      <c r="DH28" s="2"/>
      <c r="DI28" s="2"/>
      <c r="DJ28" s="2"/>
      <c r="DK28" s="98"/>
      <c r="DL28" s="98"/>
      <c r="DM28" s="98"/>
      <c r="DN28" s="115"/>
      <c r="DO28" s="104"/>
      <c r="DP28" s="116"/>
      <c r="DQ28" s="117"/>
      <c r="DR28" s="115"/>
      <c r="DS28" s="115"/>
      <c r="DT28" s="115"/>
      <c r="DU28" s="117"/>
      <c r="DV28" s="115"/>
      <c r="DW28" s="98"/>
      <c r="DX28" s="98"/>
      <c r="DY28" s="98"/>
      <c r="DZ28" s="98"/>
      <c r="EA28" s="98"/>
      <c r="EB28" s="104"/>
      <c r="EC28" s="368"/>
      <c r="ED28" s="368"/>
      <c r="EE28" s="368"/>
      <c r="EF28" s="113"/>
      <c r="EG28" s="118"/>
      <c r="EH28" s="98"/>
      <c r="EI28" s="119"/>
      <c r="EJ28" s="98"/>
      <c r="EK28" s="120"/>
      <c r="EL28" s="121"/>
      <c r="EM28" s="368"/>
      <c r="EN28" s="122"/>
      <c r="EO28" s="126"/>
      <c r="EP28" s="199">
        <f>SUBTOTAL(9,EP8:EP27)</f>
        <v>100208818702.82001</v>
      </c>
      <c r="EQ28" s="199">
        <f>SUBTOTAL(9,EQ8:EQ27)</f>
        <v>4008352748.1127996</v>
      </c>
      <c r="ER28" s="199">
        <f>SUBTOTAL(9,ER8:ER27)</f>
        <v>104217171450.9328</v>
      </c>
    </row>
  </sheetData>
  <sheetProtection algorithmName="SHA-512" hashValue="QUe6Lz9h24mPkgfXU3Yn7MMQh7OJh1GxQs5iqvPRWEe+ausWgg94XMOM/8RxE5cnWfymXu/zNWQslhv2gFT47g==" saltValue="GDS3VOIrkWiva2XzHw7S3g==" spinCount="100000" sheet="1" objects="1" scenarios="1"/>
  <mergeCells count="165">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BP5:BP7"/>
    <mergeCell ref="BQ5:BQ7"/>
    <mergeCell ref="BR5:BR7"/>
    <mergeCell ref="BS5:BS7"/>
    <mergeCell ref="BT5:BT7"/>
    <mergeCell ref="BI5:BI7"/>
    <mergeCell ref="BJ5:BJ7"/>
    <mergeCell ref="BK5:BK7"/>
    <mergeCell ref="BL5:BL7"/>
    <mergeCell ref="BM5:BM7"/>
    <mergeCell ref="BN5:BN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CO6:CO7"/>
    <mergeCell ref="CP5:CR5"/>
    <mergeCell ref="CS5:CU5"/>
    <mergeCell ref="CV5:CX5"/>
    <mergeCell ref="CY5:CY7"/>
    <mergeCell ref="CZ5:CZ7"/>
    <mergeCell ref="DA5:DE5"/>
    <mergeCell ref="CU6:CU7"/>
    <mergeCell ref="CV6:CV7"/>
    <mergeCell ref="CW6:CW7"/>
    <mergeCell ref="CX6:CX7"/>
    <mergeCell ref="DA6:DA7"/>
    <mergeCell ref="DB6:DB7"/>
    <mergeCell ref="DC6:DC7"/>
    <mergeCell ref="DD6:DD7"/>
    <mergeCell ref="DE6:DE7"/>
    <mergeCell ref="CP6:CP7"/>
    <mergeCell ref="CQ6:CQ7"/>
    <mergeCell ref="CR6:CR7"/>
    <mergeCell ref="CS6:CS7"/>
    <mergeCell ref="CT6:CT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DF6:DF7"/>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s>
  <conditionalFormatting sqref="F9:BH9">
    <cfRule type="cellIs" dxfId="579" priority="3" operator="equal">
      <formula>"REALIZAR MANUAL"</formula>
    </cfRule>
  </conditionalFormatting>
  <conditionalFormatting sqref="F8:DL8 EI8:EJ27 EP8:ER28 BJ9:DJ9 DL9:DL12 DK9:DK16 F10:DJ16 F18:DJ18 DK18:DK27 F19:AY23 BT19:DJ23 A24:A27 E24:CX27 CZ24:DJ27 DL24:EB27">
    <cfRule type="cellIs" dxfId="578" priority="44" operator="equal">
      <formula>"REALIZAR MANUAL"</formula>
    </cfRule>
  </conditionalFormatting>
  <conditionalFormatting sqref="F4:DX4 EC4:EJ4">
    <cfRule type="cellIs" dxfId="577" priority="162" operator="equal">
      <formula>"REALIZAR MANUAL"</formula>
    </cfRule>
  </conditionalFormatting>
  <conditionalFormatting sqref="F17:EG17">
    <cfRule type="cellIs" dxfId="576" priority="1" operator="equal">
      <formula>"REALIZAR MANUAL"</formula>
    </cfRule>
  </conditionalFormatting>
  <conditionalFormatting sqref="F1:EJ2 F5:EJ7 F29:EJ1048576">
    <cfRule type="cellIs" dxfId="575" priority="158" operator="equal">
      <formula>"REALIZAR MANUAL"</formula>
    </cfRule>
  </conditionalFormatting>
  <conditionalFormatting sqref="F3:ER3">
    <cfRule type="cellIs" dxfId="574" priority="4" operator="equal">
      <formula>"REALIZAR MANUAL"</formula>
    </cfRule>
  </conditionalFormatting>
  <conditionalFormatting sqref="K28:U28">
    <cfRule type="cellIs" dxfId="573" priority="106" operator="equal">
      <formula>"REALIZAR MANUAL"</formula>
    </cfRule>
  </conditionalFormatting>
  <conditionalFormatting sqref="AZ19:BG21">
    <cfRule type="cellIs" dxfId="572" priority="122" operator="equal">
      <formula>"REALIZAR MANUAL"</formula>
    </cfRule>
  </conditionalFormatting>
  <conditionalFormatting sqref="AZ22:BS23">
    <cfRule type="cellIs" dxfId="571" priority="62" operator="equal">
      <formula>"REALIZAR MANUAL"</formula>
    </cfRule>
  </conditionalFormatting>
  <conditionalFormatting sqref="BH21:BS21">
    <cfRule type="cellIs" dxfId="570" priority="83" operator="equal">
      <formula>"REALIZAR MANUAL"</formula>
    </cfRule>
  </conditionalFormatting>
  <conditionalFormatting sqref="BI19:BS20">
    <cfRule type="cellIs" dxfId="569" priority="65" operator="equal">
      <formula>"REALIZAR MANUAL"</formula>
    </cfRule>
  </conditionalFormatting>
  <conditionalFormatting sqref="CY4:CY5">
    <cfRule type="timePeriod" dxfId="568" priority="163" timePeriod="last7Days">
      <formula>AND(TODAY()-FLOOR(CY4,1)&lt;=6,FLOOR(CY4,1)&lt;=TODAY())</formula>
    </cfRule>
  </conditionalFormatting>
  <conditionalFormatting sqref="DM8:EG12 DL13:EG16 DL18:EG23">
    <cfRule type="cellIs" dxfId="567" priority="8" operator="equal">
      <formula>"REALIZAR MANUAL"</formula>
    </cfRule>
  </conditionalFormatting>
  <conditionalFormatting sqref="DX24:EG24 DW25:EG27">
    <cfRule type="cellIs" dxfId="566" priority="157" operator="equal">
      <formula>"REALIZAR MANUAL"</formula>
    </cfRule>
  </conditionalFormatting>
  <dataValidations count="1">
    <dataValidation type="list" allowBlank="1" showInputMessage="1" showErrorMessage="1" sqref="Z28 BP28:BS28 DB28:DE28 DG28:DJ28" xr:uid="{33E88DD0-4315-4A61-8D04-42F66C4A0CA0}">
      <formula1>ACUERDO</formula1>
    </dataValidation>
  </dataValidations>
  <hyperlinks>
    <hyperlink ref="EM15" r:id="rId1" xr:uid="{895D106D-5D91-4B45-893D-1DCE9A733F60}"/>
    <hyperlink ref="EM10" r:id="rId2" xr:uid="{8C806BEA-1BF9-4530-A0BD-6E53B96A4123}"/>
    <hyperlink ref="EM19" r:id="rId3" display="https://www.secop.gov.co/CO1ContractsManagement/Tendering/ProcurementContractEdit/Update?ProfileName=CCE-17-Licitacion_Publica_Obra_Publica&amp;PPI=CO1.PPI.27280252&amp;DocUniqueName=ContratoDeCompra&amp;DocTypeName=NextWay.Entities.Marketplace.Tendering.ProcurementContract&amp;ProfileVersion=6&amp;DocUniqueIdentifier=CO1.PCCNTR.6117831&amp;prevCtxUrl=https%3a%2f%2fwww.secop.gov.co%3a443%2fCO1ContractsManagement%2fTendering%2fProcurementContractManagement%2fIndex&amp;prevCtxLbl=Contratos+" xr:uid="{9042D104-32DD-4AD8-A817-C924CB817B5C}"/>
    <hyperlink ref="EM20" r:id="rId4" display="https://www.secop.gov.co/CO1ContractsManagement/Tendering/ProcurementContractEdit/Update?ProfileName=CCE-17-Licitacion_Publica_Obra_Publica&amp;PPI=CO1.PPI.27630830&amp;DocUniqueName=ContratoDeCompra&amp;DocTypeName=NextWay.Entities.Marketplace.Tendering.ProcurementContract&amp;ProfileVersion=6&amp;DocUniqueIdentifier=CO1.PCCNTR.5728251&amp;prevCtxUrl=https%3a%2f%2fwww.secop.gov.co%3a443%2fCO1ContractsManagement%2fTendering%2fProcurementContractManagement%2fIndex&amp;prevCtxLbl=Contratos+" xr:uid="{605E19DD-E0A8-4B86-94B9-4C5864BABAD8}"/>
    <hyperlink ref="EM24" r:id="rId5" display="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6&amp;prevCtxUrl=https%3a%2f%2fwww.secop.gov.co%3a443%2fCO1ContractsManagement%2fTendering%2fProcurementContractManagement%2fIndex&amp;prevCtxLbl=Contratos+" xr:uid="{0C264111-6BD9-4035-9CDB-0F72C6B14A4C}"/>
    <hyperlink ref="EM25" r:id="rId6" display="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8&amp;prevCtxUrl=https%3a%2f%2fwww.secop.gov.co%3a443%2fCO1ContractsManagement%2fTendering%2fProcurementContractManagement%2fIndex&amp;prevCtxLbl=Contratos+" xr:uid="{7F190C87-8E79-4CCD-B910-D2AD2BD70BF3}"/>
    <hyperlink ref="EM26" r:id="rId7" display="https://www.secop.gov.co/CO1ContractsManagement/Tendering/ProcurementContractEdit/Update?ProfileName=CCE-20-Concurso_Meritos_Sin_Lista_Corta_1Sobre&amp;PPI=CO1.PPI.28205145&amp;DocUniqueName=ContratoDeCompra&amp;DocTypeName=NextWay.Entities.Marketplace.Tendering.ProcurementContract&amp;ProfileVersion=3&amp;DocUniqueIdentifier=CO1.PCCNTR.5686101&amp;prevCtxUrl=https%3a%2f%2fwww.secop.gov.co%3a443%2fCO1ContractsManagement%2fTendering%2fProcurementContractManagement%2fIndex&amp;prevCtxLbl=Contratos+" xr:uid="{0843286E-8859-481F-BA98-A66232940F17}"/>
    <hyperlink ref="EM27" r:id="rId8" display="https://www.secop.gov.co/CO1ContractsManagement/Tendering/ProcurementContractEdit/Update?ProfileName=CCE-20-Concurso_Meritos_Sin_Lista_Corta_1Sobre&amp;PPI=CO1.PPI.28603468&amp;DocUniqueName=ContratoDeCompra&amp;DocTypeName=NextWay.Entities.Marketplace.Tendering.ProcurementContract&amp;ProfileVersion=3&amp;DocUniqueIdentifier=CO1.PCCNTR.6055685&amp;prevCtxUrl=https%3a%2f%2fwww.secop.gov.co%3a443%2fCO1ContractsManagement%2fTendering%2fProcurementContractManagement%2fIndex&amp;prevCtxLbl=Contratos+" xr:uid="{08780B39-B194-430A-853D-9C189E6C6B98}"/>
    <hyperlink ref="BO9" r:id="rId9" xr:uid="{862648A6-E8EC-4B40-9A31-E068014B9ECE}"/>
    <hyperlink ref="AH10" r:id="rId10" xr:uid="{892A43B4-A3A8-4D51-AD85-062AFFBD7E7F}"/>
    <hyperlink ref="EM11" r:id="rId11" xr:uid="{6FF6AA3D-E110-4DD9-ABA3-55BB44E71683}"/>
    <hyperlink ref="EM13" r:id="rId12" xr:uid="{9F220D41-1E74-4A49-A8A8-471C8404EDE5}"/>
    <hyperlink ref="EM12" r:id="rId13" xr:uid="{02135AFD-AEF7-409D-9273-B7D85329F686}"/>
  </hyperlinks>
  <pageMargins left="0.82677165354330717" right="0.82677165354330717" top="0.94488188976377963" bottom="0.94488188976377963" header="0.31496062992125984" footer="0.31496062992125984"/>
  <pageSetup scale="10" fitToHeight="0" orientation="landscape" r:id="rId1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59E9C-62A0-4FBF-99F3-8F720B560C12}">
  <sheetPr>
    <tabColor theme="7" tint="0.79998168889431442"/>
    <pageSetUpPr fitToPage="1"/>
  </sheetPr>
  <dimension ref="A1:ET61"/>
  <sheetViews>
    <sheetView zoomScale="40" zoomScaleNormal="40" zoomScaleSheetLayoutView="77" workbookViewId="0">
      <pane ySplit="6" topLeftCell="A56" activePane="bottomLeft" state="frozen"/>
      <selection pane="bottomLeft" activeCell="CG57" sqref="CG57"/>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45.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3.375" style="74" customWidth="1"/>
    <col min="95" max="95" width="22.875" style="74" customWidth="1"/>
    <col min="96" max="96" width="17.875"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69.625" style="81" customWidth="1"/>
    <col min="145" max="145" width="26.75" style="262" customWidth="1"/>
    <col min="146" max="148" width="24.875" customWidth="1"/>
    <col min="150" max="150" width="18.25" bestFit="1"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15.75" customHeight="1">
      <c r="A4" s="409" t="s">
        <v>827</v>
      </c>
      <c r="B4" s="412" t="s">
        <v>87</v>
      </c>
      <c r="C4" s="415" t="s">
        <v>826</v>
      </c>
      <c r="D4" s="415"/>
      <c r="E4" s="415"/>
      <c r="F4" s="416" t="s">
        <v>828</v>
      </c>
      <c r="G4" s="416"/>
      <c r="H4" s="417" t="s">
        <v>91</v>
      </c>
      <c r="I4" s="420" t="s">
        <v>92</v>
      </c>
      <c r="J4" s="426" t="s">
        <v>93</v>
      </c>
      <c r="K4" s="429" t="s">
        <v>829</v>
      </c>
      <c r="L4" s="429"/>
      <c r="M4" s="429"/>
      <c r="N4" s="429"/>
      <c r="O4" s="429"/>
      <c r="P4" s="429"/>
      <c r="Q4" s="429"/>
      <c r="R4" s="429"/>
      <c r="S4" s="429"/>
      <c r="T4" s="429"/>
      <c r="U4" s="429"/>
      <c r="V4" s="430" t="s">
        <v>105</v>
      </c>
      <c r="W4" s="433" t="s">
        <v>106</v>
      </c>
      <c r="X4" s="430" t="s">
        <v>107</v>
      </c>
      <c r="Y4" s="430" t="s">
        <v>108</v>
      </c>
      <c r="Z4" s="430" t="s">
        <v>109</v>
      </c>
      <c r="AA4" s="457" t="s">
        <v>830</v>
      </c>
      <c r="AB4" s="457"/>
      <c r="AC4" s="457"/>
      <c r="AD4" s="457"/>
      <c r="AE4" s="457"/>
      <c r="AF4" s="457"/>
      <c r="AG4" s="457"/>
      <c r="AH4" s="457"/>
      <c r="AI4" s="458"/>
      <c r="AJ4" s="458"/>
      <c r="AK4" s="458"/>
      <c r="AL4" s="458"/>
      <c r="AM4" s="457"/>
      <c r="AN4" s="457"/>
      <c r="AO4" s="457"/>
      <c r="AP4" s="457"/>
      <c r="AQ4" s="457"/>
      <c r="AR4" s="457"/>
      <c r="AS4" s="457"/>
      <c r="AT4" s="457"/>
      <c r="AU4" s="457"/>
      <c r="AV4" s="457"/>
      <c r="AW4" s="457"/>
      <c r="AX4" s="457"/>
      <c r="AY4" s="457"/>
      <c r="AZ4" s="457"/>
      <c r="BA4" s="457"/>
      <c r="BB4" s="457"/>
      <c r="BC4" s="457"/>
      <c r="BD4" s="457"/>
      <c r="BE4" s="457"/>
      <c r="BF4" s="457"/>
      <c r="BG4" s="457"/>
      <c r="BH4" s="92"/>
      <c r="BI4" s="92"/>
      <c r="BJ4" s="92"/>
      <c r="BK4" s="92"/>
      <c r="BL4" s="92"/>
      <c r="BM4" s="92"/>
      <c r="BN4" s="92"/>
      <c r="BO4" s="92"/>
      <c r="BP4" s="459" t="s">
        <v>107</v>
      </c>
      <c r="BQ4" s="460"/>
      <c r="BR4" s="460"/>
      <c r="BS4" s="461"/>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1" t="s">
        <v>831</v>
      </c>
      <c r="DO4" s="472"/>
      <c r="DP4" s="472"/>
      <c r="DQ4" s="472"/>
      <c r="DR4" s="472"/>
      <c r="DS4" s="472"/>
      <c r="DT4" s="472"/>
      <c r="DU4" s="472"/>
      <c r="DV4" s="473"/>
      <c r="DW4" s="92"/>
      <c r="DX4" s="474" t="s">
        <v>832</v>
      </c>
      <c r="DY4" s="475"/>
      <c r="DZ4" s="475"/>
      <c r="EA4" s="475"/>
      <c r="EB4" s="475"/>
      <c r="EC4" s="448" t="s">
        <v>195</v>
      </c>
      <c r="ED4" s="448" t="s">
        <v>196</v>
      </c>
      <c r="EE4" s="448" t="s">
        <v>197</v>
      </c>
      <c r="EF4" s="448" t="s">
        <v>198</v>
      </c>
      <c r="EG4" s="448" t="s">
        <v>199</v>
      </c>
      <c r="EH4" s="448" t="s">
        <v>200</v>
      </c>
      <c r="EI4" s="448" t="s">
        <v>201</v>
      </c>
      <c r="EJ4" s="448" t="s">
        <v>833</v>
      </c>
      <c r="EK4" s="451" t="s">
        <v>203</v>
      </c>
      <c r="EL4" s="451" t="s">
        <v>204</v>
      </c>
      <c r="EM4" s="451" t="s">
        <v>205</v>
      </c>
      <c r="EN4" s="454" t="s">
        <v>834</v>
      </c>
      <c r="EO4" s="454" t="s">
        <v>32</v>
      </c>
      <c r="EP4" s="439" t="s">
        <v>206</v>
      </c>
      <c r="EQ4" s="439" t="s">
        <v>207</v>
      </c>
      <c r="ER4" s="439" t="s">
        <v>208</v>
      </c>
    </row>
    <row r="5" spans="1:148" s="4" customFormat="1" ht="78.75" customHeight="1">
      <c r="A5" s="410"/>
      <c r="B5" s="413"/>
      <c r="C5" s="433" t="s">
        <v>88</v>
      </c>
      <c r="D5" s="433" t="s">
        <v>0</v>
      </c>
      <c r="E5" s="433" t="s">
        <v>28</v>
      </c>
      <c r="F5" s="442" t="s">
        <v>835</v>
      </c>
      <c r="G5" s="442" t="s">
        <v>90</v>
      </c>
      <c r="H5" s="418"/>
      <c r="I5" s="421"/>
      <c r="J5" s="427"/>
      <c r="K5" s="445" t="s">
        <v>836</v>
      </c>
      <c r="L5" s="446"/>
      <c r="M5" s="447"/>
      <c r="N5" s="429" t="s">
        <v>837</v>
      </c>
      <c r="O5" s="429"/>
      <c r="P5" s="429"/>
      <c r="Q5" s="429"/>
      <c r="R5" s="429" t="s">
        <v>88</v>
      </c>
      <c r="S5" s="429"/>
      <c r="T5" s="436" t="s">
        <v>103</v>
      </c>
      <c r="U5" s="436" t="s">
        <v>838</v>
      </c>
      <c r="V5" s="431"/>
      <c r="W5" s="434"/>
      <c r="X5" s="431"/>
      <c r="Y5" s="431"/>
      <c r="Z5" s="431"/>
      <c r="AA5" s="423" t="s">
        <v>110</v>
      </c>
      <c r="AB5" s="423" t="s">
        <v>111</v>
      </c>
      <c r="AC5" s="423" t="s">
        <v>112</v>
      </c>
      <c r="AD5" s="423" t="s">
        <v>113</v>
      </c>
      <c r="AE5" s="423" t="s">
        <v>114</v>
      </c>
      <c r="AF5" s="423" t="s">
        <v>115</v>
      </c>
      <c r="AG5" s="423" t="s">
        <v>116</v>
      </c>
      <c r="AH5" s="423" t="s">
        <v>117</v>
      </c>
      <c r="AI5" s="462" t="s">
        <v>118</v>
      </c>
      <c r="AJ5" s="465" t="s">
        <v>839</v>
      </c>
      <c r="AK5" s="466"/>
      <c r="AL5" s="466"/>
      <c r="AM5" s="466"/>
      <c r="AN5" s="466"/>
      <c r="AO5" s="467"/>
      <c r="AP5" s="462" t="s">
        <v>125</v>
      </c>
      <c r="AQ5" s="457" t="s">
        <v>840</v>
      </c>
      <c r="AR5" s="457"/>
      <c r="AS5" s="457"/>
      <c r="AT5" s="457"/>
      <c r="AU5" s="457"/>
      <c r="AV5" s="457"/>
      <c r="AW5" s="423" t="s">
        <v>131</v>
      </c>
      <c r="AX5" s="423" t="s">
        <v>132</v>
      </c>
      <c r="AY5" s="423" t="s">
        <v>133</v>
      </c>
      <c r="AZ5" s="423" t="s">
        <v>841</v>
      </c>
      <c r="BA5" s="423" t="s">
        <v>135</v>
      </c>
      <c r="BB5" s="476" t="s">
        <v>136</v>
      </c>
      <c r="BC5" s="423" t="s">
        <v>842</v>
      </c>
      <c r="BD5" s="423" t="s">
        <v>138</v>
      </c>
      <c r="BE5" s="457" t="s">
        <v>843</v>
      </c>
      <c r="BF5" s="457"/>
      <c r="BG5" s="457"/>
      <c r="BH5" s="479" t="s">
        <v>142</v>
      </c>
      <c r="BI5" s="479" t="s">
        <v>143</v>
      </c>
      <c r="BJ5" s="479" t="s">
        <v>112</v>
      </c>
      <c r="BK5" s="479" t="s">
        <v>144</v>
      </c>
      <c r="BL5" s="479" t="s">
        <v>145</v>
      </c>
      <c r="BM5" s="479" t="s">
        <v>115</v>
      </c>
      <c r="BN5" s="479" t="s">
        <v>116</v>
      </c>
      <c r="BO5" s="479" t="s">
        <v>117</v>
      </c>
      <c r="BP5" s="484" t="s">
        <v>146</v>
      </c>
      <c r="BQ5" s="484" t="s">
        <v>147</v>
      </c>
      <c r="BR5" s="484" t="s">
        <v>148</v>
      </c>
      <c r="BS5" s="484" t="s">
        <v>149</v>
      </c>
      <c r="BT5" s="484" t="s">
        <v>150</v>
      </c>
      <c r="BU5" s="487" t="s">
        <v>839</v>
      </c>
      <c r="BV5" s="488"/>
      <c r="BW5" s="488"/>
      <c r="BX5" s="489"/>
      <c r="BY5" s="484" t="s">
        <v>151</v>
      </c>
      <c r="BZ5" s="492" t="s">
        <v>844</v>
      </c>
      <c r="CA5" s="493"/>
      <c r="CB5" s="493"/>
      <c r="CC5" s="493"/>
      <c r="CD5" s="493"/>
      <c r="CE5" s="493"/>
      <c r="CF5" s="494"/>
      <c r="CG5" s="492" t="s">
        <v>845</v>
      </c>
      <c r="CH5" s="493"/>
      <c r="CI5" s="494"/>
      <c r="CJ5" s="495" t="s">
        <v>846</v>
      </c>
      <c r="CK5" s="496"/>
      <c r="CL5" s="497"/>
      <c r="CM5" s="495" t="s">
        <v>847</v>
      </c>
      <c r="CN5" s="496"/>
      <c r="CO5" s="497"/>
      <c r="CP5" s="495" t="s">
        <v>848</v>
      </c>
      <c r="CQ5" s="496"/>
      <c r="CR5" s="497"/>
      <c r="CS5" s="495" t="s">
        <v>849</v>
      </c>
      <c r="CT5" s="496"/>
      <c r="CU5" s="497"/>
      <c r="CV5" s="495" t="s">
        <v>850</v>
      </c>
      <c r="CW5" s="496"/>
      <c r="CX5" s="497"/>
      <c r="CY5" s="502" t="s">
        <v>171</v>
      </c>
      <c r="CZ5" s="479" t="s">
        <v>135</v>
      </c>
      <c r="DA5" s="505" t="s">
        <v>851</v>
      </c>
      <c r="DB5" s="506"/>
      <c r="DC5" s="506"/>
      <c r="DD5" s="506"/>
      <c r="DE5" s="507"/>
      <c r="DF5" s="505" t="s">
        <v>852</v>
      </c>
      <c r="DG5" s="506"/>
      <c r="DH5" s="506"/>
      <c r="DI5" s="506"/>
      <c r="DJ5" s="507"/>
      <c r="DK5" s="476" t="s">
        <v>181</v>
      </c>
      <c r="DL5" s="476" t="s">
        <v>136</v>
      </c>
      <c r="DM5" s="479" t="s">
        <v>22</v>
      </c>
      <c r="DN5" s="511" t="s">
        <v>183</v>
      </c>
      <c r="DO5" s="511" t="s">
        <v>184</v>
      </c>
      <c r="DP5" s="515" t="s">
        <v>185</v>
      </c>
      <c r="DQ5" s="515" t="s">
        <v>186</v>
      </c>
      <c r="DR5" s="511" t="s">
        <v>187</v>
      </c>
      <c r="DS5" s="511" t="s">
        <v>188</v>
      </c>
      <c r="DT5" s="511" t="s">
        <v>189</v>
      </c>
      <c r="DU5" s="515" t="s">
        <v>30</v>
      </c>
      <c r="DV5" s="511" t="s">
        <v>190</v>
      </c>
      <c r="DW5" s="479" t="s">
        <v>138</v>
      </c>
      <c r="DX5" s="482" t="s">
        <v>191</v>
      </c>
      <c r="DY5" s="482" t="s">
        <v>112</v>
      </c>
      <c r="DZ5" s="482" t="s">
        <v>192</v>
      </c>
      <c r="EA5" s="482" t="s">
        <v>193</v>
      </c>
      <c r="EB5" s="508" t="s">
        <v>194</v>
      </c>
      <c r="EC5" s="449"/>
      <c r="ED5" s="449"/>
      <c r="EE5" s="449"/>
      <c r="EF5" s="449"/>
      <c r="EG5" s="449"/>
      <c r="EH5" s="449"/>
      <c r="EI5" s="449"/>
      <c r="EJ5" s="449"/>
      <c r="EK5" s="452"/>
      <c r="EL5" s="452"/>
      <c r="EM5" s="452"/>
      <c r="EN5" s="455"/>
      <c r="EO5" s="455"/>
      <c r="EP5" s="440"/>
      <c r="EQ5" s="440"/>
      <c r="ER5" s="440"/>
    </row>
    <row r="6" spans="1:148" s="4" customFormat="1" ht="47.25" customHeight="1">
      <c r="A6" s="410"/>
      <c r="B6" s="413"/>
      <c r="C6" s="434"/>
      <c r="D6" s="434"/>
      <c r="E6" s="434"/>
      <c r="F6" s="443"/>
      <c r="G6" s="443"/>
      <c r="H6" s="418"/>
      <c r="I6" s="421"/>
      <c r="J6" s="427"/>
      <c r="K6" s="436" t="s">
        <v>94</v>
      </c>
      <c r="L6" s="436" t="s">
        <v>95</v>
      </c>
      <c r="M6" s="436" t="s">
        <v>96</v>
      </c>
      <c r="N6" s="436" t="s">
        <v>853</v>
      </c>
      <c r="O6" s="436" t="s">
        <v>98</v>
      </c>
      <c r="P6" s="436" t="s">
        <v>854</v>
      </c>
      <c r="Q6" s="436" t="s">
        <v>855</v>
      </c>
      <c r="R6" s="436" t="s">
        <v>856</v>
      </c>
      <c r="S6" s="436" t="s">
        <v>855</v>
      </c>
      <c r="T6" s="437"/>
      <c r="U6" s="437"/>
      <c r="V6" s="431"/>
      <c r="W6" s="434"/>
      <c r="X6" s="431"/>
      <c r="Y6" s="431"/>
      <c r="Z6" s="431"/>
      <c r="AA6" s="424"/>
      <c r="AB6" s="424"/>
      <c r="AC6" s="424"/>
      <c r="AD6" s="424"/>
      <c r="AE6" s="424"/>
      <c r="AF6" s="424"/>
      <c r="AG6" s="424"/>
      <c r="AH6" s="424"/>
      <c r="AI6" s="463"/>
      <c r="AJ6" s="468">
        <v>1</v>
      </c>
      <c r="AK6" s="469"/>
      <c r="AL6" s="470"/>
      <c r="AM6" s="468">
        <v>2</v>
      </c>
      <c r="AN6" s="469"/>
      <c r="AO6" s="470"/>
      <c r="AP6" s="463"/>
      <c r="AQ6" s="482" t="s">
        <v>126</v>
      </c>
      <c r="AR6" s="482" t="s">
        <v>127</v>
      </c>
      <c r="AS6" s="482" t="s">
        <v>128</v>
      </c>
      <c r="AT6" s="482" t="s">
        <v>129</v>
      </c>
      <c r="AU6" s="482" t="s">
        <v>127</v>
      </c>
      <c r="AV6" s="482" t="s">
        <v>130</v>
      </c>
      <c r="AW6" s="424"/>
      <c r="AX6" s="424"/>
      <c r="AY6" s="424"/>
      <c r="AZ6" s="424"/>
      <c r="BA6" s="424"/>
      <c r="BB6" s="477"/>
      <c r="BC6" s="424"/>
      <c r="BD6" s="424"/>
      <c r="BE6" s="482" t="s">
        <v>857</v>
      </c>
      <c r="BF6" s="482" t="s">
        <v>858</v>
      </c>
      <c r="BG6" s="482" t="s">
        <v>859</v>
      </c>
      <c r="BH6" s="480"/>
      <c r="BI6" s="480"/>
      <c r="BJ6" s="480"/>
      <c r="BK6" s="480"/>
      <c r="BL6" s="480"/>
      <c r="BM6" s="480"/>
      <c r="BN6" s="480"/>
      <c r="BO6" s="480"/>
      <c r="BP6" s="485"/>
      <c r="BQ6" s="485"/>
      <c r="BR6" s="485"/>
      <c r="BS6" s="485"/>
      <c r="BT6" s="485"/>
      <c r="BU6" s="490">
        <v>1</v>
      </c>
      <c r="BV6" s="491"/>
      <c r="BW6" s="490">
        <v>2</v>
      </c>
      <c r="BX6" s="491"/>
      <c r="BY6" s="485"/>
      <c r="BZ6" s="498" t="s">
        <v>126</v>
      </c>
      <c r="CA6" s="498" t="s">
        <v>127</v>
      </c>
      <c r="CB6" s="498" t="s">
        <v>128</v>
      </c>
      <c r="CC6" s="498" t="s">
        <v>129</v>
      </c>
      <c r="CD6" s="498" t="s">
        <v>127</v>
      </c>
      <c r="CE6" s="498" t="s">
        <v>130</v>
      </c>
      <c r="CF6" s="498" t="s">
        <v>152</v>
      </c>
      <c r="CG6" s="498" t="s">
        <v>857</v>
      </c>
      <c r="CH6" s="500" t="s">
        <v>860</v>
      </c>
      <c r="CI6" s="500" t="s">
        <v>859</v>
      </c>
      <c r="CJ6" s="500" t="s">
        <v>857</v>
      </c>
      <c r="CK6" s="500" t="s">
        <v>860</v>
      </c>
      <c r="CL6" s="500" t="s">
        <v>859</v>
      </c>
      <c r="CM6" s="500" t="s">
        <v>857</v>
      </c>
      <c r="CN6" s="500" t="s">
        <v>860</v>
      </c>
      <c r="CO6" s="500" t="s">
        <v>859</v>
      </c>
      <c r="CP6" s="500" t="s">
        <v>857</v>
      </c>
      <c r="CQ6" s="500" t="s">
        <v>860</v>
      </c>
      <c r="CR6" s="500" t="s">
        <v>859</v>
      </c>
      <c r="CS6" s="500" t="s">
        <v>857</v>
      </c>
      <c r="CT6" s="500" t="s">
        <v>860</v>
      </c>
      <c r="CU6" s="500" t="s">
        <v>859</v>
      </c>
      <c r="CV6" s="500" t="s">
        <v>857</v>
      </c>
      <c r="CW6" s="500" t="s">
        <v>860</v>
      </c>
      <c r="CX6" s="500" t="s">
        <v>859</v>
      </c>
      <c r="CY6" s="503"/>
      <c r="CZ6" s="480"/>
      <c r="DA6" s="479" t="s">
        <v>861</v>
      </c>
      <c r="DB6" s="479" t="s">
        <v>146</v>
      </c>
      <c r="DC6" s="479" t="s">
        <v>147</v>
      </c>
      <c r="DD6" s="479" t="s">
        <v>148</v>
      </c>
      <c r="DE6" s="479" t="s">
        <v>149</v>
      </c>
      <c r="DF6" s="479" t="s">
        <v>861</v>
      </c>
      <c r="DG6" s="479" t="s">
        <v>146</v>
      </c>
      <c r="DH6" s="479" t="s">
        <v>147</v>
      </c>
      <c r="DI6" s="479" t="s">
        <v>148</v>
      </c>
      <c r="DJ6" s="479" t="s">
        <v>149</v>
      </c>
      <c r="DK6" s="477"/>
      <c r="DL6" s="477"/>
      <c r="DM6" s="480"/>
      <c r="DN6" s="512"/>
      <c r="DO6" s="512"/>
      <c r="DP6" s="516"/>
      <c r="DQ6" s="516"/>
      <c r="DR6" s="512"/>
      <c r="DS6" s="512"/>
      <c r="DT6" s="512"/>
      <c r="DU6" s="516"/>
      <c r="DV6" s="512"/>
      <c r="DW6" s="480"/>
      <c r="DX6" s="514"/>
      <c r="DY6" s="514"/>
      <c r="DZ6" s="514"/>
      <c r="EA6" s="514"/>
      <c r="EB6" s="509"/>
      <c r="EC6" s="449"/>
      <c r="ED6" s="449"/>
      <c r="EE6" s="449"/>
      <c r="EF6" s="449"/>
      <c r="EG6" s="449"/>
      <c r="EH6" s="449"/>
      <c r="EI6" s="449"/>
      <c r="EJ6" s="449"/>
      <c r="EK6" s="452"/>
      <c r="EL6" s="452"/>
      <c r="EM6" s="452"/>
      <c r="EN6" s="455"/>
      <c r="EO6" s="455"/>
      <c r="EP6" s="440"/>
      <c r="EQ6" s="440"/>
      <c r="ER6" s="440"/>
    </row>
    <row r="7" spans="1:148" s="4" customFormat="1" ht="31.5" customHeight="1">
      <c r="A7" s="411"/>
      <c r="B7" s="414"/>
      <c r="C7" s="435"/>
      <c r="D7" s="435"/>
      <c r="E7" s="435"/>
      <c r="F7" s="444"/>
      <c r="G7" s="444"/>
      <c r="H7" s="419"/>
      <c r="I7" s="422"/>
      <c r="J7" s="428"/>
      <c r="K7" s="438"/>
      <c r="L7" s="438"/>
      <c r="M7" s="438"/>
      <c r="N7" s="438"/>
      <c r="O7" s="438"/>
      <c r="P7" s="438"/>
      <c r="Q7" s="438"/>
      <c r="R7" s="438"/>
      <c r="S7" s="438"/>
      <c r="T7" s="438"/>
      <c r="U7" s="438"/>
      <c r="V7" s="432"/>
      <c r="W7" s="435"/>
      <c r="X7" s="432"/>
      <c r="Y7" s="432"/>
      <c r="Z7" s="432"/>
      <c r="AA7" s="425"/>
      <c r="AB7" s="425"/>
      <c r="AC7" s="425"/>
      <c r="AD7" s="425"/>
      <c r="AE7" s="425"/>
      <c r="AF7" s="425"/>
      <c r="AG7" s="425"/>
      <c r="AH7" s="425"/>
      <c r="AI7" s="464"/>
      <c r="AJ7" s="15" t="s">
        <v>862</v>
      </c>
      <c r="AK7" s="16" t="s">
        <v>863</v>
      </c>
      <c r="AL7" s="373" t="s">
        <v>864</v>
      </c>
      <c r="AM7" s="373" t="s">
        <v>862</v>
      </c>
      <c r="AN7" s="16" t="s">
        <v>863</v>
      </c>
      <c r="AO7" s="373" t="s">
        <v>864</v>
      </c>
      <c r="AP7" s="464"/>
      <c r="AQ7" s="483"/>
      <c r="AR7" s="483"/>
      <c r="AS7" s="483"/>
      <c r="AT7" s="483"/>
      <c r="AU7" s="483"/>
      <c r="AV7" s="483"/>
      <c r="AW7" s="425"/>
      <c r="AX7" s="425"/>
      <c r="AY7" s="425"/>
      <c r="AZ7" s="425"/>
      <c r="BA7" s="425"/>
      <c r="BB7" s="478"/>
      <c r="BC7" s="425"/>
      <c r="BD7" s="425"/>
      <c r="BE7" s="483"/>
      <c r="BF7" s="483"/>
      <c r="BG7" s="483"/>
      <c r="BH7" s="481"/>
      <c r="BI7" s="481"/>
      <c r="BJ7" s="481"/>
      <c r="BK7" s="481"/>
      <c r="BL7" s="481"/>
      <c r="BM7" s="481"/>
      <c r="BN7" s="481"/>
      <c r="BO7" s="481"/>
      <c r="BP7" s="486"/>
      <c r="BQ7" s="486"/>
      <c r="BR7" s="486"/>
      <c r="BS7" s="486"/>
      <c r="BT7" s="486"/>
      <c r="BU7" s="17" t="s">
        <v>862</v>
      </c>
      <c r="BV7" s="18" t="s">
        <v>863</v>
      </c>
      <c r="BW7" s="17" t="s">
        <v>862</v>
      </c>
      <c r="BX7" s="18" t="s">
        <v>863</v>
      </c>
      <c r="BY7" s="486"/>
      <c r="BZ7" s="499"/>
      <c r="CA7" s="499"/>
      <c r="CB7" s="499"/>
      <c r="CC7" s="499"/>
      <c r="CD7" s="499"/>
      <c r="CE7" s="499"/>
      <c r="CF7" s="499"/>
      <c r="CG7" s="499"/>
      <c r="CH7" s="501"/>
      <c r="CI7" s="501"/>
      <c r="CJ7" s="501"/>
      <c r="CK7" s="501"/>
      <c r="CL7" s="501"/>
      <c r="CM7" s="501"/>
      <c r="CN7" s="501"/>
      <c r="CO7" s="501"/>
      <c r="CP7" s="501"/>
      <c r="CQ7" s="501"/>
      <c r="CR7" s="501"/>
      <c r="CS7" s="501"/>
      <c r="CT7" s="501"/>
      <c r="CU7" s="501"/>
      <c r="CV7" s="501"/>
      <c r="CW7" s="501"/>
      <c r="CX7" s="501"/>
      <c r="CY7" s="504"/>
      <c r="CZ7" s="481"/>
      <c r="DA7" s="481"/>
      <c r="DB7" s="481"/>
      <c r="DC7" s="481"/>
      <c r="DD7" s="481"/>
      <c r="DE7" s="481"/>
      <c r="DF7" s="481"/>
      <c r="DG7" s="481"/>
      <c r="DH7" s="481"/>
      <c r="DI7" s="481"/>
      <c r="DJ7" s="481"/>
      <c r="DK7" s="478"/>
      <c r="DL7" s="478"/>
      <c r="DM7" s="481"/>
      <c r="DN7" s="513"/>
      <c r="DO7" s="513"/>
      <c r="DP7" s="517"/>
      <c r="DQ7" s="517"/>
      <c r="DR7" s="513"/>
      <c r="DS7" s="513"/>
      <c r="DT7" s="513"/>
      <c r="DU7" s="517"/>
      <c r="DV7" s="513"/>
      <c r="DW7" s="481"/>
      <c r="DX7" s="483"/>
      <c r="DY7" s="483"/>
      <c r="DZ7" s="483"/>
      <c r="EA7" s="483"/>
      <c r="EB7" s="510"/>
      <c r="EC7" s="450"/>
      <c r="ED7" s="450"/>
      <c r="EE7" s="450"/>
      <c r="EF7" s="450"/>
      <c r="EG7" s="450"/>
      <c r="EH7" s="450"/>
      <c r="EI7" s="450"/>
      <c r="EJ7" s="450"/>
      <c r="EK7" s="453"/>
      <c r="EL7" s="453"/>
      <c r="EM7" s="453"/>
      <c r="EN7" s="456"/>
      <c r="EO7" s="456"/>
      <c r="EP7" s="441"/>
      <c r="EQ7" s="441"/>
      <c r="ER7" s="441"/>
    </row>
    <row r="8" spans="1:148" s="4" customFormat="1" ht="124.5" customHeight="1">
      <c r="A8" s="19" t="s">
        <v>419</v>
      </c>
      <c r="B8" s="2" t="e">
        <f>+#REF!+1</f>
        <v>#REF!</v>
      </c>
      <c r="C8" s="20" t="s">
        <v>420</v>
      </c>
      <c r="D8" s="5" t="s">
        <v>260</v>
      </c>
      <c r="E8" s="2" t="s">
        <v>421</v>
      </c>
      <c r="F8" s="5" t="s">
        <v>3039</v>
      </c>
      <c r="G8" s="21">
        <v>43432</v>
      </c>
      <c r="H8" s="5">
        <v>15624</v>
      </c>
      <c r="I8" s="5">
        <v>625</v>
      </c>
      <c r="J8" s="187" t="s">
        <v>3040</v>
      </c>
      <c r="K8" s="22">
        <v>0</v>
      </c>
      <c r="L8" s="22">
        <v>0</v>
      </c>
      <c r="M8" s="22">
        <v>0</v>
      </c>
      <c r="N8" s="22">
        <v>1800000000</v>
      </c>
      <c r="O8" s="22">
        <v>2215672702</v>
      </c>
      <c r="P8" s="22">
        <v>0</v>
      </c>
      <c r="Q8" s="6">
        <v>5350000000</v>
      </c>
      <c r="R8" s="6">
        <v>2000000000</v>
      </c>
      <c r="S8" s="6">
        <v>0</v>
      </c>
      <c r="T8" s="6">
        <v>0</v>
      </c>
      <c r="U8" s="6">
        <f>SUM(K8:T8)</f>
        <v>11365672702</v>
      </c>
      <c r="V8" s="5" t="s">
        <v>3041</v>
      </c>
      <c r="W8" s="5" t="s">
        <v>3042</v>
      </c>
      <c r="X8" s="5" t="s">
        <v>1579</v>
      </c>
      <c r="Y8" s="5" t="s">
        <v>1580</v>
      </c>
      <c r="Z8" s="2" t="s">
        <v>872</v>
      </c>
      <c r="AA8" s="5" t="s">
        <v>419</v>
      </c>
      <c r="AB8" s="5" t="s">
        <v>421</v>
      </c>
      <c r="AC8" s="21">
        <v>43455</v>
      </c>
      <c r="AD8" s="21">
        <v>43622</v>
      </c>
      <c r="AE8" s="5" t="s">
        <v>1190</v>
      </c>
      <c r="AF8" s="21">
        <v>44080</v>
      </c>
      <c r="AG8" s="5" t="s">
        <v>3043</v>
      </c>
      <c r="AH8" s="31" t="s">
        <v>3044</v>
      </c>
      <c r="AI8" s="6">
        <v>10221861340</v>
      </c>
      <c r="AJ8" s="21">
        <v>45204</v>
      </c>
      <c r="AK8" s="6">
        <v>4762669279</v>
      </c>
      <c r="AL8" s="5" t="s">
        <v>3045</v>
      </c>
      <c r="AM8" s="5" t="s">
        <v>25</v>
      </c>
      <c r="AN8" s="6">
        <v>0</v>
      </c>
      <c r="AO8" s="5" t="s">
        <v>25</v>
      </c>
      <c r="AP8" s="6">
        <f>+AI8+AK8</f>
        <v>14984530619</v>
      </c>
      <c r="AQ8" s="5" t="s">
        <v>1642</v>
      </c>
      <c r="AR8" s="21" t="s">
        <v>3046</v>
      </c>
      <c r="AS8" s="5" t="s">
        <v>3047</v>
      </c>
      <c r="AT8" s="5" t="s">
        <v>3048</v>
      </c>
      <c r="AU8" s="21" t="s">
        <v>3049</v>
      </c>
      <c r="AV8" s="5" t="s">
        <v>3050</v>
      </c>
      <c r="AW8" s="219">
        <v>0.89</v>
      </c>
      <c r="AX8" s="127">
        <v>0.82930000000000004</v>
      </c>
      <c r="AY8" s="127">
        <f ca="1">+(EH8-AD8)/(AZ8-AD8)</f>
        <v>0.93024323083983473</v>
      </c>
      <c r="AZ8" s="21">
        <v>45801</v>
      </c>
      <c r="BA8" s="189">
        <f>((AZ8-AD8)/30)</f>
        <v>72.63333333333334</v>
      </c>
      <c r="BB8" s="5" t="str">
        <f ca="1">+IF(AZ8&lt;NOW(),"VENCIDO","VIGENTE")</f>
        <v>VIGENTE</v>
      </c>
      <c r="BC8" s="5" t="s">
        <v>10</v>
      </c>
      <c r="BD8" s="21" t="s">
        <v>25</v>
      </c>
      <c r="BE8" s="5" t="s">
        <v>3051</v>
      </c>
      <c r="BF8" s="21">
        <v>45623</v>
      </c>
      <c r="BG8" s="21">
        <v>45712</v>
      </c>
      <c r="BH8" s="5" t="s">
        <v>3052</v>
      </c>
      <c r="BI8" s="5" t="s">
        <v>3053</v>
      </c>
      <c r="BJ8" s="21">
        <v>43710</v>
      </c>
      <c r="BK8" s="21">
        <v>44214</v>
      </c>
      <c r="BL8" s="5" t="s">
        <v>1068</v>
      </c>
      <c r="BM8" s="21">
        <v>44578</v>
      </c>
      <c r="BN8" s="5" t="s">
        <v>3054</v>
      </c>
      <c r="BO8" s="5" t="s">
        <v>3055</v>
      </c>
      <c r="BP8" s="137">
        <f>BY8/2</f>
        <v>7483849348.4050007</v>
      </c>
      <c r="BQ8" s="137">
        <f>BY8/2</f>
        <v>7483849348.4050007</v>
      </c>
      <c r="BR8" s="137"/>
      <c r="BS8" s="137"/>
      <c r="BT8" s="24">
        <v>10205029508</v>
      </c>
      <c r="BU8" s="21">
        <v>45289</v>
      </c>
      <c r="BV8" s="24">
        <v>4762669188.8100004</v>
      </c>
      <c r="BW8" s="5"/>
      <c r="BX8" s="24">
        <v>0</v>
      </c>
      <c r="BY8" s="24">
        <f>+BT8+BV8</f>
        <v>14967698696.810001</v>
      </c>
      <c r="BZ8" s="220" t="s">
        <v>3056</v>
      </c>
      <c r="CA8" s="191" t="s">
        <v>3057</v>
      </c>
      <c r="CB8" s="2" t="s">
        <v>3058</v>
      </c>
      <c r="CC8" s="5" t="s">
        <v>3059</v>
      </c>
      <c r="CD8" s="21" t="s">
        <v>3060</v>
      </c>
      <c r="CE8" s="5" t="s">
        <v>3061</v>
      </c>
      <c r="CF8" s="21">
        <v>45701</v>
      </c>
      <c r="CG8" s="5" t="s">
        <v>3062</v>
      </c>
      <c r="CH8" s="192">
        <v>44214</v>
      </c>
      <c r="CI8" s="192">
        <v>45874</v>
      </c>
      <c r="CJ8" s="192" t="s">
        <v>25</v>
      </c>
      <c r="CK8" s="192" t="s">
        <v>25</v>
      </c>
      <c r="CL8" s="192" t="s">
        <v>25</v>
      </c>
      <c r="CM8" s="192" t="s">
        <v>3062</v>
      </c>
      <c r="CN8" s="192">
        <v>44214</v>
      </c>
      <c r="CO8" s="192">
        <v>47213</v>
      </c>
      <c r="CP8" s="192" t="s">
        <v>3062</v>
      </c>
      <c r="CQ8" s="192"/>
      <c r="CR8" s="192" t="s">
        <v>1686</v>
      </c>
      <c r="CS8" s="192"/>
      <c r="CT8" s="192"/>
      <c r="CU8" s="192"/>
      <c r="CV8" s="189" t="s">
        <v>3063</v>
      </c>
      <c r="CW8" s="192">
        <v>44214</v>
      </c>
      <c r="CX8" s="192">
        <v>45905</v>
      </c>
      <c r="CY8" s="21">
        <v>45639</v>
      </c>
      <c r="CZ8" s="193">
        <f t="shared" ref="CZ8:CZ16" si="0">((CY8-BK8)/30)</f>
        <v>47.5</v>
      </c>
      <c r="DA8" s="194">
        <v>0.89</v>
      </c>
      <c r="DB8" s="194">
        <v>0.89</v>
      </c>
      <c r="DC8" s="194">
        <v>0.89</v>
      </c>
      <c r="DD8" s="194"/>
      <c r="DE8" s="194"/>
      <c r="DF8" s="194">
        <v>0.82930000000000004</v>
      </c>
      <c r="DG8" s="194">
        <v>0.82930000000000004</v>
      </c>
      <c r="DH8" s="194">
        <v>0.82930000000000004</v>
      </c>
      <c r="DI8" s="194"/>
      <c r="DJ8" s="194"/>
      <c r="DK8" s="195">
        <f t="shared" ref="DK8:DK39" ca="1" si="1">+(TODAY()-BK8)/(CY8-BK8)</f>
        <v>1.0070175438596491</v>
      </c>
      <c r="DL8" s="25" t="str">
        <f t="shared" ref="DL8:DL16" ca="1" si="2">+IF(CY8&lt;NOW(),"VENCIDO","VIGENTE")</f>
        <v>VENCIDO</v>
      </c>
      <c r="DM8" s="190" t="s">
        <v>3064</v>
      </c>
      <c r="DN8" s="24">
        <v>0</v>
      </c>
      <c r="DO8" s="24">
        <v>0</v>
      </c>
      <c r="DP8" s="26">
        <v>6</v>
      </c>
      <c r="DQ8" s="2" t="s">
        <v>3065</v>
      </c>
      <c r="DR8" s="142" t="s">
        <v>3066</v>
      </c>
      <c r="DS8" s="24">
        <f>3588920239+1872676119.57+3695383533.25+1048049616.18+1025345804.22+1181799118.08</f>
        <v>12412174430.299999</v>
      </c>
      <c r="DT8" s="24">
        <f>BY8-DS8</f>
        <v>2555524266.5100021</v>
      </c>
      <c r="DU8" s="25">
        <f>+DS8/BY8</f>
        <v>0.82926404931877407</v>
      </c>
      <c r="DV8" s="24">
        <f>+BY8-DS8</f>
        <v>2555524266.5100021</v>
      </c>
      <c r="DW8" s="188" t="s">
        <v>25</v>
      </c>
      <c r="DX8" s="5" t="s">
        <v>304</v>
      </c>
      <c r="DY8" s="21">
        <v>43753</v>
      </c>
      <c r="DZ8" s="21">
        <v>44214</v>
      </c>
      <c r="EA8" s="5" t="s">
        <v>3067</v>
      </c>
      <c r="EB8" s="24">
        <v>1040013610</v>
      </c>
      <c r="EC8" s="2"/>
      <c r="ED8" s="2" t="s">
        <v>1073</v>
      </c>
      <c r="EE8" s="2"/>
      <c r="EF8" s="27"/>
      <c r="EG8" s="28"/>
      <c r="EH8" s="196">
        <f t="shared" ref="EH8:EH16" ca="1" si="3">+TODAY()</f>
        <v>45649</v>
      </c>
      <c r="EI8" s="5"/>
      <c r="EJ8" s="5"/>
      <c r="EK8" s="5" t="s">
        <v>3068</v>
      </c>
      <c r="EL8" s="20" t="s">
        <v>3069</v>
      </c>
      <c r="EM8" s="29" t="s">
        <v>3070</v>
      </c>
      <c r="EN8" s="30" t="s">
        <v>3071</v>
      </c>
      <c r="EO8" s="21">
        <v>45646</v>
      </c>
      <c r="EP8" s="198">
        <f>BY8+VLOOKUP(DX8,$1:$1048576,77,FALSE)</f>
        <v>16007712300.500002</v>
      </c>
      <c r="EQ8" s="198">
        <f t="shared" ref="EQ8:EQ15" si="4">+EP8*0.04</f>
        <v>640308492.0200001</v>
      </c>
      <c r="ER8" s="198">
        <f t="shared" ref="ER8:ER15" si="5">+EP8+EQ8</f>
        <v>16648020792.520002</v>
      </c>
    </row>
    <row r="9" spans="1:148" s="4" customFormat="1" ht="99.95" customHeight="1">
      <c r="A9" s="19" t="s">
        <v>304</v>
      </c>
      <c r="B9" s="2" t="e">
        <f t="shared" ref="B9:B16" si="6">+B8+1</f>
        <v>#REF!</v>
      </c>
      <c r="C9" s="20" t="s">
        <v>287</v>
      </c>
      <c r="D9" s="5" t="s">
        <v>288</v>
      </c>
      <c r="E9" s="2" t="s">
        <v>305</v>
      </c>
      <c r="F9" s="5" t="s">
        <v>25</v>
      </c>
      <c r="G9" s="5" t="s">
        <v>25</v>
      </c>
      <c r="H9" s="5" t="s">
        <v>25</v>
      </c>
      <c r="I9" s="5" t="s">
        <v>25</v>
      </c>
      <c r="J9" s="5" t="s">
        <v>25</v>
      </c>
      <c r="K9" s="22">
        <v>0</v>
      </c>
      <c r="L9" s="22">
        <v>0</v>
      </c>
      <c r="M9" s="22">
        <v>0</v>
      </c>
      <c r="N9" s="22">
        <v>0</v>
      </c>
      <c r="O9" s="22">
        <v>0</v>
      </c>
      <c r="P9" s="22">
        <v>0</v>
      </c>
      <c r="Q9" s="6">
        <v>0</v>
      </c>
      <c r="R9" s="6">
        <v>0</v>
      </c>
      <c r="S9" s="6">
        <v>0</v>
      </c>
      <c r="T9" s="6">
        <v>0</v>
      </c>
      <c r="U9" s="6">
        <v>1040056954</v>
      </c>
      <c r="V9" s="5" t="s">
        <v>3072</v>
      </c>
      <c r="W9" s="5" t="s">
        <v>3073</v>
      </c>
      <c r="X9" s="5" t="s">
        <v>359</v>
      </c>
      <c r="Y9" s="5" t="s">
        <v>25</v>
      </c>
      <c r="Z9" s="2" t="s">
        <v>896</v>
      </c>
      <c r="AA9" s="5" t="s">
        <v>25</v>
      </c>
      <c r="AB9" s="5" t="s">
        <v>25</v>
      </c>
      <c r="AC9" s="21" t="s">
        <v>25</v>
      </c>
      <c r="AD9" s="21" t="s">
        <v>25</v>
      </c>
      <c r="AE9" s="5" t="s">
        <v>25</v>
      </c>
      <c r="AF9" s="21" t="s">
        <v>25</v>
      </c>
      <c r="AG9" s="5" t="s">
        <v>25</v>
      </c>
      <c r="AH9" s="5" t="s">
        <v>25</v>
      </c>
      <c r="AI9" s="5" t="s">
        <v>25</v>
      </c>
      <c r="AJ9" s="5" t="s">
        <v>25</v>
      </c>
      <c r="AK9" s="5" t="s">
        <v>25</v>
      </c>
      <c r="AL9" s="5" t="s">
        <v>25</v>
      </c>
      <c r="AM9" s="5" t="s">
        <v>25</v>
      </c>
      <c r="AN9" s="5" t="s">
        <v>25</v>
      </c>
      <c r="AO9" s="5" t="s">
        <v>25</v>
      </c>
      <c r="AP9" s="5" t="s">
        <v>25</v>
      </c>
      <c r="AQ9" s="5" t="s">
        <v>25</v>
      </c>
      <c r="AR9" s="5" t="s">
        <v>25</v>
      </c>
      <c r="AS9" s="5" t="s">
        <v>25</v>
      </c>
      <c r="AT9" s="5" t="s">
        <v>25</v>
      </c>
      <c r="AU9" s="5" t="s">
        <v>25</v>
      </c>
      <c r="AV9" s="5" t="s">
        <v>25</v>
      </c>
      <c r="AW9" s="5" t="s">
        <v>25</v>
      </c>
      <c r="AX9" s="5" t="s">
        <v>25</v>
      </c>
      <c r="AY9" s="5" t="s">
        <v>25</v>
      </c>
      <c r="AZ9" s="5" t="s">
        <v>25</v>
      </c>
      <c r="BA9" s="5" t="s">
        <v>25</v>
      </c>
      <c r="BB9" s="5" t="s">
        <v>25</v>
      </c>
      <c r="BC9" s="5" t="s">
        <v>25</v>
      </c>
      <c r="BD9" s="5" t="s">
        <v>25</v>
      </c>
      <c r="BE9" s="5" t="s">
        <v>25</v>
      </c>
      <c r="BF9" s="5" t="s">
        <v>25</v>
      </c>
      <c r="BG9" s="5" t="s">
        <v>25</v>
      </c>
      <c r="BH9" s="5" t="s">
        <v>304</v>
      </c>
      <c r="BI9" s="5" t="s">
        <v>305</v>
      </c>
      <c r="BJ9" s="21">
        <v>43753</v>
      </c>
      <c r="BK9" s="21">
        <v>44214</v>
      </c>
      <c r="BL9" s="5" t="s">
        <v>1255</v>
      </c>
      <c r="BM9" s="21">
        <v>44610</v>
      </c>
      <c r="BN9" s="5" t="s">
        <v>3074</v>
      </c>
      <c r="BO9" s="5" t="s">
        <v>3075</v>
      </c>
      <c r="BP9" s="137"/>
      <c r="BQ9" s="137"/>
      <c r="BR9" s="137"/>
      <c r="BS9" s="137"/>
      <c r="BT9" s="24">
        <v>706626760</v>
      </c>
      <c r="BU9" s="21">
        <v>45372</v>
      </c>
      <c r="BV9" s="24">
        <v>333386843.69</v>
      </c>
      <c r="BW9" s="5"/>
      <c r="BX9" s="24">
        <v>0</v>
      </c>
      <c r="BY9" s="24">
        <f>+BT9+BV9</f>
        <v>1040013603.6900001</v>
      </c>
      <c r="BZ9" s="190" t="s">
        <v>3056</v>
      </c>
      <c r="CA9" s="191" t="s">
        <v>3076</v>
      </c>
      <c r="CB9" s="2" t="s">
        <v>3077</v>
      </c>
      <c r="CC9" s="5" t="s">
        <v>3078</v>
      </c>
      <c r="CD9" s="21" t="s">
        <v>3079</v>
      </c>
      <c r="CE9" s="5" t="s">
        <v>3080</v>
      </c>
      <c r="CF9" s="21">
        <v>45769</v>
      </c>
      <c r="CG9" s="5" t="s">
        <v>3081</v>
      </c>
      <c r="CH9" s="192">
        <v>44214</v>
      </c>
      <c r="CI9" s="192">
        <v>45805</v>
      </c>
      <c r="CJ9" s="192" t="s">
        <v>25</v>
      </c>
      <c r="CK9" s="192" t="s">
        <v>25</v>
      </c>
      <c r="CL9" s="192" t="s">
        <v>25</v>
      </c>
      <c r="CM9" s="192" t="s">
        <v>3081</v>
      </c>
      <c r="CN9" s="192">
        <v>44214</v>
      </c>
      <c r="CO9" s="192">
        <v>46333</v>
      </c>
      <c r="CP9" s="192" t="s">
        <v>25</v>
      </c>
      <c r="CQ9" s="192" t="s">
        <v>25</v>
      </c>
      <c r="CR9" s="192" t="s">
        <v>25</v>
      </c>
      <c r="CS9" s="192" t="s">
        <v>3081</v>
      </c>
      <c r="CT9" s="192">
        <v>44611</v>
      </c>
      <c r="CU9" s="192">
        <v>46811</v>
      </c>
      <c r="CV9" s="189" t="s">
        <v>25</v>
      </c>
      <c r="CW9" s="192" t="s">
        <v>25</v>
      </c>
      <c r="CX9" s="192" t="s">
        <v>25</v>
      </c>
      <c r="CY9" s="21">
        <v>45769</v>
      </c>
      <c r="CZ9" s="193">
        <f t="shared" si="0"/>
        <v>51.833333333333336</v>
      </c>
      <c r="DA9" s="194">
        <v>0.89</v>
      </c>
      <c r="DB9" s="194"/>
      <c r="DC9" s="194"/>
      <c r="DD9" s="194"/>
      <c r="DE9" s="194"/>
      <c r="DF9" s="194">
        <v>0.82930000000000004</v>
      </c>
      <c r="DG9" s="194"/>
      <c r="DH9" s="194"/>
      <c r="DI9" s="194"/>
      <c r="DJ9" s="194"/>
      <c r="DK9" s="195">
        <f t="shared" ca="1" si="1"/>
        <v>0.92282958199356913</v>
      </c>
      <c r="DL9" s="25" t="str">
        <f t="shared" ca="1" si="2"/>
        <v>VIGENTE</v>
      </c>
      <c r="DM9" s="190" t="s">
        <v>10</v>
      </c>
      <c r="DN9" s="24">
        <v>0</v>
      </c>
      <c r="DO9" s="24">
        <v>0</v>
      </c>
      <c r="DP9" s="26">
        <v>6</v>
      </c>
      <c r="DQ9" s="2" t="s">
        <v>3082</v>
      </c>
      <c r="DR9" s="142" t="s">
        <v>3083</v>
      </c>
      <c r="DS9" s="24">
        <f>248520631+129669694.52+255879406.43+72800952.26+71240931.85+82161074.69</f>
        <v>860272690.75</v>
      </c>
      <c r="DT9" s="24">
        <f>BY9-DS9</f>
        <v>179740912.94000006</v>
      </c>
      <c r="DU9" s="25">
        <f>+DS9/BY9</f>
        <v>0.82717445973564785</v>
      </c>
      <c r="DV9" s="24">
        <f>+BY9-DS9</f>
        <v>179740912.94000006</v>
      </c>
      <c r="DW9" s="188" t="s">
        <v>25</v>
      </c>
      <c r="DX9" s="5" t="s">
        <v>25</v>
      </c>
      <c r="DY9" s="21" t="s">
        <v>25</v>
      </c>
      <c r="DZ9" s="21" t="s">
        <v>25</v>
      </c>
      <c r="EA9" s="5" t="s">
        <v>25</v>
      </c>
      <c r="EB9" s="24" t="s">
        <v>25</v>
      </c>
      <c r="EC9" s="2"/>
      <c r="ED9" s="2"/>
      <c r="EE9" s="2"/>
      <c r="EF9" s="27"/>
      <c r="EG9" s="28"/>
      <c r="EH9" s="196">
        <f t="shared" ca="1" si="3"/>
        <v>45649</v>
      </c>
      <c r="EI9" s="5"/>
      <c r="EJ9" s="5"/>
      <c r="EK9" s="5" t="s">
        <v>3068</v>
      </c>
      <c r="EL9" s="20" t="s">
        <v>3069</v>
      </c>
      <c r="EM9" s="29" t="s">
        <v>3084</v>
      </c>
      <c r="EN9" s="30" t="s">
        <v>3085</v>
      </c>
      <c r="EO9" s="21">
        <v>45646</v>
      </c>
      <c r="EP9" s="198">
        <v>0</v>
      </c>
      <c r="EQ9" s="198">
        <v>0</v>
      </c>
      <c r="ER9" s="198">
        <v>0</v>
      </c>
    </row>
    <row r="10" spans="1:148" s="4" customFormat="1" ht="99.95" customHeight="1">
      <c r="A10" s="19" t="s">
        <v>315</v>
      </c>
      <c r="B10" s="2" t="e">
        <f>+#REF!+1</f>
        <v>#REF!</v>
      </c>
      <c r="C10" s="20" t="s">
        <v>240</v>
      </c>
      <c r="D10" s="5" t="s">
        <v>241</v>
      </c>
      <c r="E10" s="2" t="s">
        <v>316</v>
      </c>
      <c r="F10" s="5" t="s">
        <v>3086</v>
      </c>
      <c r="G10" s="21">
        <v>43508</v>
      </c>
      <c r="H10" s="5">
        <v>2000</v>
      </c>
      <c r="I10" s="5">
        <v>0</v>
      </c>
      <c r="J10" s="187" t="s">
        <v>3087</v>
      </c>
      <c r="K10" s="22">
        <v>0</v>
      </c>
      <c r="L10" s="22">
        <v>256767852</v>
      </c>
      <c r="M10" s="22">
        <v>0</v>
      </c>
      <c r="N10" s="22">
        <v>0</v>
      </c>
      <c r="O10" s="22">
        <v>0</v>
      </c>
      <c r="P10" s="22">
        <v>0</v>
      </c>
      <c r="Q10" s="6">
        <v>0</v>
      </c>
      <c r="R10" s="6">
        <v>619869048</v>
      </c>
      <c r="S10" s="6">
        <v>0</v>
      </c>
      <c r="T10" s="6">
        <v>0</v>
      </c>
      <c r="U10" s="6">
        <f t="shared" ref="U10:U15" si="7">SUM(K10:T10)</f>
        <v>876636900</v>
      </c>
      <c r="V10" s="5" t="s">
        <v>3088</v>
      </c>
      <c r="W10" s="5"/>
      <c r="X10" s="5" t="s">
        <v>148</v>
      </c>
      <c r="Y10" s="5" t="s">
        <v>871</v>
      </c>
      <c r="Z10" s="2" t="s">
        <v>872</v>
      </c>
      <c r="AA10" s="5" t="s">
        <v>315</v>
      </c>
      <c r="AB10" s="5" t="s">
        <v>3089</v>
      </c>
      <c r="AC10" s="21">
        <v>43585</v>
      </c>
      <c r="AD10" s="21">
        <v>43641</v>
      </c>
      <c r="AE10" s="5" t="s">
        <v>1068</v>
      </c>
      <c r="AF10" s="21">
        <v>44007</v>
      </c>
      <c r="AG10" s="5" t="s">
        <v>3090</v>
      </c>
      <c r="AH10" s="31" t="s">
        <v>3091</v>
      </c>
      <c r="AI10" s="6">
        <v>876636900</v>
      </c>
      <c r="AJ10" s="188" t="s">
        <v>3092</v>
      </c>
      <c r="AK10" s="6">
        <v>120270000</v>
      </c>
      <c r="AL10" s="5"/>
      <c r="AM10" s="5" t="s">
        <v>3092</v>
      </c>
      <c r="AN10" s="6">
        <v>0</v>
      </c>
      <c r="AO10" s="5"/>
      <c r="AP10" s="6">
        <v>989749500</v>
      </c>
      <c r="AQ10" s="5" t="s">
        <v>1617</v>
      </c>
      <c r="AR10" s="5" t="s">
        <v>3093</v>
      </c>
      <c r="AS10" s="5" t="s">
        <v>3094</v>
      </c>
      <c r="AT10" s="5" t="s">
        <v>3095</v>
      </c>
      <c r="AU10" s="5" t="s">
        <v>3096</v>
      </c>
      <c r="AV10" s="5" t="s">
        <v>3097</v>
      </c>
      <c r="AW10" s="127">
        <v>1</v>
      </c>
      <c r="AX10" s="127">
        <v>1</v>
      </c>
      <c r="AY10" s="127">
        <f ca="1">+(EH10-AD10)/(AZ10-AD10)</f>
        <v>1.773851590106007</v>
      </c>
      <c r="AZ10" s="21">
        <v>44773</v>
      </c>
      <c r="BA10" s="189">
        <f t="shared" ref="BA10:BA11" si="8">((AZ10-AD10)/30)</f>
        <v>37.733333333333334</v>
      </c>
      <c r="BB10" s="5" t="str">
        <f ca="1">+IF(AZ10&lt;NOW(),"VENCIDO","VIGENTE")</f>
        <v>VENCIDO</v>
      </c>
      <c r="BC10" s="5" t="s">
        <v>12</v>
      </c>
      <c r="BD10" s="21">
        <v>45386</v>
      </c>
      <c r="BE10" s="5" t="s">
        <v>3098</v>
      </c>
      <c r="BF10" s="21">
        <v>43585</v>
      </c>
      <c r="BG10" s="21">
        <v>44895</v>
      </c>
      <c r="BH10" s="5" t="s">
        <v>3099</v>
      </c>
      <c r="BI10" s="5" t="s">
        <v>3100</v>
      </c>
      <c r="BJ10" s="21">
        <v>43746</v>
      </c>
      <c r="BK10" s="21">
        <v>43885</v>
      </c>
      <c r="BL10" s="5" t="s">
        <v>1008</v>
      </c>
      <c r="BM10" s="21">
        <v>44097</v>
      </c>
      <c r="BN10" s="5" t="s">
        <v>3101</v>
      </c>
      <c r="BO10" s="5">
        <v>0</v>
      </c>
      <c r="BP10" s="137"/>
      <c r="BQ10" s="137"/>
      <c r="BR10" s="137">
        <v>989749500</v>
      </c>
      <c r="BS10" s="137"/>
      <c r="BT10" s="24">
        <v>869479500</v>
      </c>
      <c r="BU10" s="21">
        <v>44592</v>
      </c>
      <c r="BV10" s="24">
        <v>120270000</v>
      </c>
      <c r="BW10" s="5"/>
      <c r="BX10" s="24">
        <v>0</v>
      </c>
      <c r="BY10" s="24">
        <f>+BT10+BV10</f>
        <v>989749500</v>
      </c>
      <c r="BZ10" s="190" t="s">
        <v>2221</v>
      </c>
      <c r="CA10" s="191" t="s">
        <v>3102</v>
      </c>
      <c r="CB10" s="2" t="s">
        <v>3103</v>
      </c>
      <c r="CC10" s="5" t="s">
        <v>3104</v>
      </c>
      <c r="CD10" s="5" t="s">
        <v>1704</v>
      </c>
      <c r="CE10" s="5" t="s">
        <v>3105</v>
      </c>
      <c r="CF10" s="21" t="s">
        <v>3106</v>
      </c>
      <c r="CG10" s="5" t="s">
        <v>3107</v>
      </c>
      <c r="CH10" s="192">
        <v>43885</v>
      </c>
      <c r="CI10" s="192">
        <v>44895</v>
      </c>
      <c r="CJ10" s="192"/>
      <c r="CK10" s="192"/>
      <c r="CL10" s="192"/>
      <c r="CM10" s="5" t="s">
        <v>3107</v>
      </c>
      <c r="CN10" s="192">
        <v>43885</v>
      </c>
      <c r="CO10" s="192">
        <v>45869</v>
      </c>
      <c r="CP10" s="192" t="s">
        <v>3108</v>
      </c>
      <c r="CQ10" s="192">
        <v>44771</v>
      </c>
      <c r="CR10" s="192">
        <v>46598</v>
      </c>
      <c r="CS10" s="192" t="s">
        <v>3108</v>
      </c>
      <c r="CT10" s="192">
        <v>44616</v>
      </c>
      <c r="CU10" s="192">
        <v>44957</v>
      </c>
      <c r="CV10" s="189"/>
      <c r="CW10" s="192"/>
      <c r="CX10" s="192"/>
      <c r="CY10" s="21">
        <v>44771</v>
      </c>
      <c r="CZ10" s="193">
        <f t="shared" si="0"/>
        <v>29.533333333333335</v>
      </c>
      <c r="DA10" s="194">
        <v>1</v>
      </c>
      <c r="DB10" s="194"/>
      <c r="DC10" s="194"/>
      <c r="DD10" s="194">
        <v>1</v>
      </c>
      <c r="DE10" s="194"/>
      <c r="DF10" s="194">
        <v>1</v>
      </c>
      <c r="DG10" s="194"/>
      <c r="DH10" s="194"/>
      <c r="DI10" s="194">
        <v>1</v>
      </c>
      <c r="DJ10" s="194"/>
      <c r="DK10" s="195">
        <f t="shared" ca="1" si="1"/>
        <v>1.9909706546275394</v>
      </c>
      <c r="DL10" s="25" t="str">
        <f t="shared" ca="1" si="2"/>
        <v>VENCIDO</v>
      </c>
      <c r="DM10" s="190" t="s">
        <v>12</v>
      </c>
      <c r="DN10" s="24">
        <v>0</v>
      </c>
      <c r="DO10" s="24">
        <v>0</v>
      </c>
      <c r="DP10" s="26">
        <v>5</v>
      </c>
      <c r="DQ10" s="2" t="s">
        <v>3109</v>
      </c>
      <c r="DR10" s="221" t="s">
        <v>3110</v>
      </c>
      <c r="DS10" s="24">
        <f>128547255+317740853+336338555+108046830+98980582</f>
        <v>989654075</v>
      </c>
      <c r="DT10" s="24">
        <f>BY10-DS10</f>
        <v>95425</v>
      </c>
      <c r="DU10" s="25">
        <f>+DS10/BY10</f>
        <v>0.99990358671562851</v>
      </c>
      <c r="DV10" s="24">
        <f>+BY10-DS10</f>
        <v>95425</v>
      </c>
      <c r="DW10" s="21">
        <v>45386</v>
      </c>
      <c r="DX10" s="5" t="s">
        <v>310</v>
      </c>
      <c r="DY10" s="21">
        <v>43641</v>
      </c>
      <c r="DZ10" s="21">
        <v>43669</v>
      </c>
      <c r="EA10" s="5" t="s">
        <v>1689</v>
      </c>
      <c r="EB10" s="24">
        <v>85422339.109999999</v>
      </c>
      <c r="EC10" s="2"/>
      <c r="ED10" s="2" t="s">
        <v>1073</v>
      </c>
      <c r="EE10" s="2"/>
      <c r="EF10" s="27"/>
      <c r="EG10" s="28"/>
      <c r="EH10" s="196">
        <f t="shared" ca="1" si="3"/>
        <v>45649</v>
      </c>
      <c r="EI10" s="5"/>
      <c r="EJ10" s="5"/>
      <c r="EK10" s="5" t="s">
        <v>3068</v>
      </c>
      <c r="EL10" s="20" t="s">
        <v>2298</v>
      </c>
      <c r="EM10" s="29" t="s">
        <v>3111</v>
      </c>
      <c r="EN10" s="30" t="s">
        <v>3112</v>
      </c>
      <c r="EO10" s="21">
        <v>45596</v>
      </c>
      <c r="EP10" s="198">
        <f>BY10+VLOOKUP(DX10,$1:$1048576,77,FALSE)</f>
        <v>1702003770</v>
      </c>
      <c r="EQ10" s="198">
        <f t="shared" si="4"/>
        <v>68080150.799999997</v>
      </c>
      <c r="ER10" s="198">
        <f t="shared" si="5"/>
        <v>1770083920.8</v>
      </c>
    </row>
    <row r="11" spans="1:148" s="4" customFormat="1" ht="99.95" customHeight="1">
      <c r="A11" s="19" t="s">
        <v>310</v>
      </c>
      <c r="B11" s="2" t="e">
        <f t="shared" si="6"/>
        <v>#REF!</v>
      </c>
      <c r="C11" s="20" t="s">
        <v>287</v>
      </c>
      <c r="D11" s="5" t="s">
        <v>288</v>
      </c>
      <c r="E11" s="2" t="s">
        <v>311</v>
      </c>
      <c r="F11" s="5" t="s">
        <v>25</v>
      </c>
      <c r="G11" s="5" t="s">
        <v>25</v>
      </c>
      <c r="H11" s="5" t="s">
        <v>25</v>
      </c>
      <c r="I11" s="5" t="s">
        <v>25</v>
      </c>
      <c r="J11" s="5" t="s">
        <v>25</v>
      </c>
      <c r="K11" s="22">
        <v>0</v>
      </c>
      <c r="L11" s="22">
        <v>0</v>
      </c>
      <c r="M11" s="22">
        <v>0</v>
      </c>
      <c r="N11" s="22">
        <v>0</v>
      </c>
      <c r="O11" s="22">
        <v>0</v>
      </c>
      <c r="P11" s="22">
        <v>0</v>
      </c>
      <c r="Q11" s="6">
        <v>24600722.849598002</v>
      </c>
      <c r="R11" s="6">
        <v>238876184</v>
      </c>
      <c r="S11" s="6">
        <v>0</v>
      </c>
      <c r="T11" s="6">
        <v>0</v>
      </c>
      <c r="U11" s="6">
        <f t="shared" si="7"/>
        <v>263476906.84959799</v>
      </c>
      <c r="V11" s="5" t="s">
        <v>1692</v>
      </c>
      <c r="W11" s="5"/>
      <c r="X11" s="5" t="s">
        <v>359</v>
      </c>
      <c r="Y11" s="5" t="s">
        <v>25</v>
      </c>
      <c r="Z11" s="2" t="s">
        <v>1295</v>
      </c>
      <c r="AA11" s="5" t="s">
        <v>310</v>
      </c>
      <c r="AB11" s="5" t="s">
        <v>1693</v>
      </c>
      <c r="AC11" s="21"/>
      <c r="AD11" s="21"/>
      <c r="AE11" s="5"/>
      <c r="AF11" s="21"/>
      <c r="AG11" s="5"/>
      <c r="AH11" s="5"/>
      <c r="AI11" s="6">
        <v>263476906.84959799</v>
      </c>
      <c r="AJ11" s="188" t="s">
        <v>25</v>
      </c>
      <c r="AK11" s="6" t="s">
        <v>25</v>
      </c>
      <c r="AL11" s="5"/>
      <c r="AM11" s="5" t="s">
        <v>25</v>
      </c>
      <c r="AN11" s="6" t="s">
        <v>25</v>
      </c>
      <c r="AO11" s="5"/>
      <c r="AP11" s="6" t="s">
        <v>25</v>
      </c>
      <c r="AQ11" s="5" t="s">
        <v>1695</v>
      </c>
      <c r="AR11" s="5" t="s">
        <v>1696</v>
      </c>
      <c r="AS11" s="5" t="s">
        <v>1697</v>
      </c>
      <c r="AT11" s="5" t="s">
        <v>1698</v>
      </c>
      <c r="AU11" s="21">
        <v>44274</v>
      </c>
      <c r="AV11" s="5" t="s">
        <v>974</v>
      </c>
      <c r="AW11" s="127">
        <v>0.15</v>
      </c>
      <c r="AX11" s="127">
        <v>0</v>
      </c>
      <c r="AY11" s="127">
        <f ca="1">+(EH11-AD11)/(AZ11-AD11)</f>
        <v>1.025981615085519</v>
      </c>
      <c r="AZ11" s="21">
        <v>44493</v>
      </c>
      <c r="BA11" s="189">
        <f t="shared" si="8"/>
        <v>1483.1</v>
      </c>
      <c r="BB11" s="5" t="str">
        <f ca="1">+IF(AZ11&lt;NOW(),"VENCIDO","VIGENTE")</f>
        <v>VENCIDO</v>
      </c>
      <c r="BC11" s="5">
        <v>0</v>
      </c>
      <c r="BD11" s="21" t="s">
        <v>25</v>
      </c>
      <c r="BE11" s="5" t="s">
        <v>1699</v>
      </c>
      <c r="BF11" s="21">
        <v>43753</v>
      </c>
      <c r="BG11" s="21">
        <v>44058</v>
      </c>
      <c r="BH11" s="5" t="s">
        <v>1700</v>
      </c>
      <c r="BI11" s="5" t="s">
        <v>1701</v>
      </c>
      <c r="BJ11" s="21">
        <v>43689</v>
      </c>
      <c r="BK11" s="21">
        <v>43669</v>
      </c>
      <c r="BL11" s="5" t="s">
        <v>874</v>
      </c>
      <c r="BM11" s="21">
        <v>44218</v>
      </c>
      <c r="BN11" s="5" t="s">
        <v>3113</v>
      </c>
      <c r="BO11" s="5" t="s">
        <v>3114</v>
      </c>
      <c r="BP11" s="137"/>
      <c r="BQ11" s="137"/>
      <c r="BR11" s="137"/>
      <c r="BS11" s="137"/>
      <c r="BT11" s="202">
        <v>474836180</v>
      </c>
      <c r="BU11" s="5"/>
      <c r="BV11" s="24">
        <v>237418090</v>
      </c>
      <c r="BW11" s="5"/>
      <c r="BX11" s="24">
        <v>0</v>
      </c>
      <c r="BY11" s="24">
        <f>+BT11+BV11</f>
        <v>712254270</v>
      </c>
      <c r="BZ11" s="5" t="s">
        <v>1695</v>
      </c>
      <c r="CA11" s="5" t="s">
        <v>1696</v>
      </c>
      <c r="CB11" s="5" t="s">
        <v>1697</v>
      </c>
      <c r="CC11" s="5" t="s">
        <v>1698</v>
      </c>
      <c r="CD11" s="21">
        <v>44274</v>
      </c>
      <c r="CE11" s="5" t="s">
        <v>974</v>
      </c>
      <c r="CF11" s="21">
        <v>45541</v>
      </c>
      <c r="CG11" s="5" t="s">
        <v>1707</v>
      </c>
      <c r="CH11" s="192">
        <v>43642</v>
      </c>
      <c r="CI11" s="192">
        <v>44311</v>
      </c>
      <c r="CJ11" s="192">
        <v>0</v>
      </c>
      <c r="CK11" s="192">
        <v>0</v>
      </c>
      <c r="CL11" s="192">
        <v>0</v>
      </c>
      <c r="CM11" s="192" t="s">
        <v>1707</v>
      </c>
      <c r="CN11" s="192">
        <v>43641</v>
      </c>
      <c r="CO11" s="192">
        <v>45282</v>
      </c>
      <c r="CP11" s="192">
        <v>0</v>
      </c>
      <c r="CQ11" s="192">
        <v>0</v>
      </c>
      <c r="CR11" s="192">
        <v>0</v>
      </c>
      <c r="CS11" s="192" t="s">
        <v>1707</v>
      </c>
      <c r="CT11" s="192">
        <v>43642</v>
      </c>
      <c r="CU11" s="192">
        <v>44311</v>
      </c>
      <c r="CV11" s="189">
        <v>0</v>
      </c>
      <c r="CW11" s="192">
        <v>0</v>
      </c>
      <c r="CX11" s="192">
        <v>0</v>
      </c>
      <c r="CY11" s="21">
        <f>+CF11</f>
        <v>45541</v>
      </c>
      <c r="CZ11" s="193">
        <f t="shared" si="0"/>
        <v>62.4</v>
      </c>
      <c r="DA11" s="194">
        <v>1</v>
      </c>
      <c r="DB11" s="194"/>
      <c r="DC11" s="194"/>
      <c r="DD11" s="194"/>
      <c r="DE11" s="194"/>
      <c r="DF11" s="194">
        <v>0</v>
      </c>
      <c r="DG11" s="194"/>
      <c r="DH11" s="194"/>
      <c r="DI11" s="194"/>
      <c r="DJ11" s="194"/>
      <c r="DK11" s="195">
        <f t="shared" ca="1" si="1"/>
        <v>1.0576923076923077</v>
      </c>
      <c r="DL11" s="25" t="str">
        <f t="shared" ca="1" si="2"/>
        <v>VENCIDO</v>
      </c>
      <c r="DM11" s="190" t="s">
        <v>15</v>
      </c>
      <c r="DN11" s="24">
        <v>0</v>
      </c>
      <c r="DO11" s="24">
        <v>0</v>
      </c>
      <c r="DP11" s="26">
        <v>0</v>
      </c>
      <c r="DQ11" s="2">
        <v>0</v>
      </c>
      <c r="DR11" s="24">
        <v>0</v>
      </c>
      <c r="DS11" s="24">
        <v>0</v>
      </c>
      <c r="DT11" s="24">
        <v>0</v>
      </c>
      <c r="DU11" s="25" t="e">
        <v>#DIV/0!</v>
      </c>
      <c r="DV11" s="24">
        <v>0</v>
      </c>
      <c r="DW11" s="188" t="s">
        <v>25</v>
      </c>
      <c r="DX11" s="5" t="s">
        <v>25</v>
      </c>
      <c r="DY11" s="21" t="s">
        <v>25</v>
      </c>
      <c r="DZ11" s="21" t="s">
        <v>25</v>
      </c>
      <c r="EA11" s="5" t="s">
        <v>25</v>
      </c>
      <c r="EB11" s="24" t="s">
        <v>25</v>
      </c>
      <c r="EC11" s="2"/>
      <c r="ED11" s="2"/>
      <c r="EE11" s="2"/>
      <c r="EF11" s="27"/>
      <c r="EG11" s="28"/>
      <c r="EH11" s="196">
        <f t="shared" ca="1" si="3"/>
        <v>45649</v>
      </c>
      <c r="EI11" s="5"/>
      <c r="EJ11" s="5"/>
      <c r="EK11" s="5" t="s">
        <v>3068</v>
      </c>
      <c r="EL11" s="20" t="s">
        <v>2298</v>
      </c>
      <c r="EM11" s="29" t="s">
        <v>1709</v>
      </c>
      <c r="EN11" s="30" t="s">
        <v>3115</v>
      </c>
      <c r="EO11" s="5"/>
      <c r="EP11" s="198">
        <v>0</v>
      </c>
      <c r="EQ11" s="198">
        <v>0</v>
      </c>
      <c r="ER11" s="198">
        <v>0</v>
      </c>
    </row>
    <row r="12" spans="1:148" s="4" customFormat="1" ht="322.5" customHeight="1">
      <c r="A12" s="19" t="s">
        <v>324</v>
      </c>
      <c r="B12" s="2" t="e">
        <f>+#REF!+1</f>
        <v>#REF!</v>
      </c>
      <c r="C12" s="20" t="s">
        <v>325</v>
      </c>
      <c r="D12" s="5" t="s">
        <v>326</v>
      </c>
      <c r="E12" s="2" t="s">
        <v>327</v>
      </c>
      <c r="F12" s="5" t="s">
        <v>3116</v>
      </c>
      <c r="G12" s="21">
        <v>43097</v>
      </c>
      <c r="H12" s="5">
        <v>15652</v>
      </c>
      <c r="I12" s="5">
        <v>3000</v>
      </c>
      <c r="J12" s="187" t="s">
        <v>3117</v>
      </c>
      <c r="K12" s="22">
        <v>0</v>
      </c>
      <c r="L12" s="22">
        <v>0</v>
      </c>
      <c r="M12" s="22">
        <v>0</v>
      </c>
      <c r="N12" s="22">
        <v>786664422</v>
      </c>
      <c r="O12" s="22">
        <v>0</v>
      </c>
      <c r="P12" s="22">
        <v>0</v>
      </c>
      <c r="Q12" s="22">
        <v>0</v>
      </c>
      <c r="R12" s="22">
        <v>0</v>
      </c>
      <c r="S12" s="22">
        <v>814358948.17000008</v>
      </c>
      <c r="T12" s="22">
        <v>0</v>
      </c>
      <c r="U12" s="6">
        <f t="shared" si="7"/>
        <v>1601023370.1700001</v>
      </c>
      <c r="V12" s="5" t="s">
        <v>3118</v>
      </c>
      <c r="W12" s="5"/>
      <c r="X12" s="5" t="s">
        <v>1494</v>
      </c>
      <c r="Y12" s="5" t="s">
        <v>1580</v>
      </c>
      <c r="Z12" s="2" t="s">
        <v>872</v>
      </c>
      <c r="AA12" s="5" t="s">
        <v>324</v>
      </c>
      <c r="AB12" s="5" t="s">
        <v>3119</v>
      </c>
      <c r="AC12" s="21">
        <v>43641</v>
      </c>
      <c r="AD12" s="21">
        <v>43672</v>
      </c>
      <c r="AE12" s="5" t="s">
        <v>909</v>
      </c>
      <c r="AF12" s="21">
        <v>44007</v>
      </c>
      <c r="AG12" s="5" t="s">
        <v>3120</v>
      </c>
      <c r="AH12" s="5" t="s">
        <v>3121</v>
      </c>
      <c r="AI12" s="6">
        <v>1507702699</v>
      </c>
      <c r="AJ12" s="21">
        <v>43713</v>
      </c>
      <c r="AK12" s="6">
        <v>56916759</v>
      </c>
      <c r="AL12" s="5" t="s">
        <v>3122</v>
      </c>
      <c r="AM12" s="5"/>
      <c r="AN12" s="6">
        <v>0</v>
      </c>
      <c r="AO12" s="5"/>
      <c r="AP12" s="6">
        <f>AI12+AK12</f>
        <v>1564619458</v>
      </c>
      <c r="AQ12" s="5" t="s">
        <v>1642</v>
      </c>
      <c r="AR12" s="21" t="s">
        <v>3123</v>
      </c>
      <c r="AS12" s="5" t="s">
        <v>3124</v>
      </c>
      <c r="AT12" s="5" t="s">
        <v>3125</v>
      </c>
      <c r="AU12" s="21" t="s">
        <v>3126</v>
      </c>
      <c r="AV12" s="5" t="s">
        <v>3127</v>
      </c>
      <c r="AW12" s="127">
        <v>0.94</v>
      </c>
      <c r="AX12" s="127">
        <v>0.89900000000000002</v>
      </c>
      <c r="AY12" s="127">
        <f ca="1">+(EH12-AD12)/(AZ12-AD12)</f>
        <v>0.93475177304964541</v>
      </c>
      <c r="AZ12" s="21">
        <v>45787</v>
      </c>
      <c r="BA12" s="189">
        <f>((AZ12-AD12)/30)</f>
        <v>70.5</v>
      </c>
      <c r="BB12" s="5" t="str">
        <f ca="1">+IF(AZ12&lt;NOW(),"VENCIDO","VIGENTE")</f>
        <v>VIGENTE</v>
      </c>
      <c r="BC12" s="5" t="s">
        <v>77</v>
      </c>
      <c r="BD12" s="21" t="s">
        <v>25</v>
      </c>
      <c r="BE12" s="21" t="s">
        <v>25</v>
      </c>
      <c r="BF12" s="21" t="s">
        <v>25</v>
      </c>
      <c r="BG12" s="21" t="s">
        <v>25</v>
      </c>
      <c r="BH12" s="5" t="s">
        <v>3128</v>
      </c>
      <c r="BI12" s="5" t="s">
        <v>3129</v>
      </c>
      <c r="BJ12" s="21">
        <v>43829</v>
      </c>
      <c r="BK12" s="21">
        <v>44249</v>
      </c>
      <c r="BL12" s="5" t="s">
        <v>882</v>
      </c>
      <c r="BM12" s="21">
        <v>44429</v>
      </c>
      <c r="BN12" s="5" t="s">
        <v>3130</v>
      </c>
      <c r="BO12" s="5" t="s">
        <v>3131</v>
      </c>
      <c r="BP12" s="137"/>
      <c r="BQ12" s="137">
        <v>1503770341</v>
      </c>
      <c r="BR12" s="137"/>
      <c r="BS12" s="137"/>
      <c r="BT12" s="24">
        <v>1503770341</v>
      </c>
      <c r="BU12" s="5"/>
      <c r="BV12" s="24"/>
      <c r="BW12" s="5"/>
      <c r="BX12" s="24">
        <v>0</v>
      </c>
      <c r="BY12" s="24">
        <f>BT12</f>
        <v>1503770341</v>
      </c>
      <c r="BZ12" s="190" t="s">
        <v>1102</v>
      </c>
      <c r="CA12" s="191">
        <v>44525</v>
      </c>
      <c r="CB12" s="2" t="s">
        <v>974</v>
      </c>
      <c r="CC12" s="5" t="s">
        <v>3132</v>
      </c>
      <c r="CD12" s="21" t="s">
        <v>3133</v>
      </c>
      <c r="CE12" s="5" t="s">
        <v>3134</v>
      </c>
      <c r="CF12" s="21">
        <v>45641</v>
      </c>
      <c r="CG12" s="5" t="s">
        <v>3135</v>
      </c>
      <c r="CH12" s="192">
        <v>43829</v>
      </c>
      <c r="CI12" s="192">
        <v>44678</v>
      </c>
      <c r="CJ12" s="192" t="s">
        <v>25</v>
      </c>
      <c r="CK12" s="192" t="s">
        <v>25</v>
      </c>
      <c r="CL12" s="192" t="s">
        <v>25</v>
      </c>
      <c r="CM12" s="192" t="s">
        <v>3135</v>
      </c>
      <c r="CN12" s="192">
        <v>43829</v>
      </c>
      <c r="CO12" s="192">
        <v>45653</v>
      </c>
      <c r="CP12" s="192" t="s">
        <v>3135</v>
      </c>
      <c r="CQ12" s="192" t="s">
        <v>3136</v>
      </c>
      <c r="CR12" s="192">
        <v>45656</v>
      </c>
      <c r="CS12" s="192" t="s">
        <v>3135</v>
      </c>
      <c r="CT12" s="192">
        <v>43829</v>
      </c>
      <c r="CU12" s="192">
        <v>44678</v>
      </c>
      <c r="CV12" s="189" t="s">
        <v>3137</v>
      </c>
      <c r="CW12" s="192">
        <v>44560</v>
      </c>
      <c r="CX12" s="192">
        <v>44678</v>
      </c>
      <c r="CY12" s="21">
        <v>45641</v>
      </c>
      <c r="CZ12" s="193">
        <f t="shared" si="0"/>
        <v>46.4</v>
      </c>
      <c r="DA12" s="194">
        <v>0.94</v>
      </c>
      <c r="DB12" s="194"/>
      <c r="DC12" s="194">
        <v>0.94</v>
      </c>
      <c r="DD12" s="194"/>
      <c r="DE12" s="194"/>
      <c r="DF12" s="194">
        <v>0.9</v>
      </c>
      <c r="DG12" s="194"/>
      <c r="DH12" s="194">
        <v>0.9</v>
      </c>
      <c r="DI12" s="194"/>
      <c r="DJ12" s="194"/>
      <c r="DK12" s="195">
        <f t="shared" ca="1" si="1"/>
        <v>1.0057471264367817</v>
      </c>
      <c r="DL12" s="25" t="str">
        <f t="shared" ca="1" si="2"/>
        <v>VENCIDO</v>
      </c>
      <c r="DM12" s="190" t="s">
        <v>10</v>
      </c>
      <c r="DN12" s="24">
        <v>0</v>
      </c>
      <c r="DO12" s="24">
        <v>0</v>
      </c>
      <c r="DP12" s="26">
        <v>4</v>
      </c>
      <c r="DQ12" s="2" t="s">
        <v>3138</v>
      </c>
      <c r="DR12" s="221" t="s">
        <v>3139</v>
      </c>
      <c r="DS12" s="24">
        <f>430392300+286713619+354531114+280252504</f>
        <v>1351889537</v>
      </c>
      <c r="DT12" s="24">
        <f t="shared" ref="DT12:DT15" si="9">BY12-DS12</f>
        <v>151880804</v>
      </c>
      <c r="DU12" s="25">
        <f>+DS12/BY12</f>
        <v>0.89900000029326288</v>
      </c>
      <c r="DV12" s="24">
        <f t="shared" ref="DV12:DV16" si="10">+BY12-DS12</f>
        <v>151880804</v>
      </c>
      <c r="DW12" s="188" t="s">
        <v>25</v>
      </c>
      <c r="DX12" s="5" t="s">
        <v>3140</v>
      </c>
      <c r="DY12" s="21">
        <v>43829</v>
      </c>
      <c r="DZ12" s="21">
        <v>44249</v>
      </c>
      <c r="EA12" s="5" t="s">
        <v>3141</v>
      </c>
      <c r="EB12" s="24">
        <v>56916420</v>
      </c>
      <c r="EC12" s="2"/>
      <c r="ED12" s="2" t="s">
        <v>1200</v>
      </c>
      <c r="EE12" s="2"/>
      <c r="EF12" s="27"/>
      <c r="EG12" s="28"/>
      <c r="EH12" s="196">
        <f t="shared" ca="1" si="3"/>
        <v>45649</v>
      </c>
      <c r="EI12" s="5"/>
      <c r="EJ12" s="5"/>
      <c r="EK12" s="5" t="s">
        <v>3068</v>
      </c>
      <c r="EL12" s="20" t="s">
        <v>2298</v>
      </c>
      <c r="EM12" s="31" t="s">
        <v>3142</v>
      </c>
      <c r="EN12" s="30" t="s">
        <v>3143</v>
      </c>
      <c r="EO12" s="21">
        <v>45646</v>
      </c>
      <c r="EP12" s="198">
        <f>AP12</f>
        <v>1564619458</v>
      </c>
      <c r="EQ12" s="198">
        <f t="shared" si="4"/>
        <v>62584778.32</v>
      </c>
      <c r="ER12" s="198">
        <f t="shared" si="5"/>
        <v>1627204236.3199999</v>
      </c>
    </row>
    <row r="13" spans="1:148" s="4" customFormat="1" ht="99.95" customHeight="1">
      <c r="A13" s="19" t="s">
        <v>409</v>
      </c>
      <c r="B13" s="2" t="e">
        <f>+#REF!+1</f>
        <v>#REF!</v>
      </c>
      <c r="C13" s="20" t="s">
        <v>410</v>
      </c>
      <c r="D13" s="5" t="s">
        <v>411</v>
      </c>
      <c r="E13" s="2" t="s">
        <v>412</v>
      </c>
      <c r="F13" s="5" t="s">
        <v>3144</v>
      </c>
      <c r="G13" s="21">
        <v>43572</v>
      </c>
      <c r="H13" s="5">
        <v>2341</v>
      </c>
      <c r="I13" s="5">
        <v>2341</v>
      </c>
      <c r="J13" s="187" t="s">
        <v>3145</v>
      </c>
      <c r="K13" s="22">
        <v>0</v>
      </c>
      <c r="L13" s="22">
        <v>0</v>
      </c>
      <c r="M13" s="22">
        <v>0</v>
      </c>
      <c r="N13" s="22">
        <v>0</v>
      </c>
      <c r="O13" s="22">
        <v>0</v>
      </c>
      <c r="P13" s="22">
        <v>0</v>
      </c>
      <c r="Q13" s="6">
        <v>237943879</v>
      </c>
      <c r="R13" s="6">
        <v>520000000</v>
      </c>
      <c r="S13" s="6">
        <v>0</v>
      </c>
      <c r="T13" s="6">
        <v>6328596968</v>
      </c>
      <c r="U13" s="6">
        <f t="shared" si="7"/>
        <v>7086540847</v>
      </c>
      <c r="V13" s="5" t="s">
        <v>3146</v>
      </c>
      <c r="W13" s="5" t="s">
        <v>3147</v>
      </c>
      <c r="X13" s="5" t="s">
        <v>1540</v>
      </c>
      <c r="Y13" s="5" t="s">
        <v>871</v>
      </c>
      <c r="Z13" s="2" t="s">
        <v>872</v>
      </c>
      <c r="AA13" s="5" t="s">
        <v>409</v>
      </c>
      <c r="AB13" s="5" t="s">
        <v>3148</v>
      </c>
      <c r="AC13" s="21">
        <v>43641</v>
      </c>
      <c r="AD13" s="21">
        <v>43655</v>
      </c>
      <c r="AE13" s="5" t="s">
        <v>1255</v>
      </c>
      <c r="AF13" s="21">
        <v>44051</v>
      </c>
      <c r="AG13" s="5" t="s">
        <v>3149</v>
      </c>
      <c r="AH13" s="5" t="s">
        <v>3150</v>
      </c>
      <c r="AI13" s="6">
        <v>6450952432</v>
      </c>
      <c r="AJ13" s="188"/>
      <c r="AK13" s="6">
        <v>0</v>
      </c>
      <c r="AL13" s="5" t="s">
        <v>25</v>
      </c>
      <c r="AM13" s="5"/>
      <c r="AN13" s="6">
        <v>0</v>
      </c>
      <c r="AO13" s="5" t="s">
        <v>25</v>
      </c>
      <c r="AP13" s="6">
        <f>+AI13+AK13+AN13</f>
        <v>6450952432</v>
      </c>
      <c r="AQ13" s="5" t="s">
        <v>876</v>
      </c>
      <c r="AR13" s="5" t="s">
        <v>876</v>
      </c>
      <c r="AS13" s="5" t="s">
        <v>876</v>
      </c>
      <c r="AT13" s="5" t="s">
        <v>2076</v>
      </c>
      <c r="AU13" s="21">
        <v>43832</v>
      </c>
      <c r="AV13" s="5" t="s">
        <v>3151</v>
      </c>
      <c r="AW13" s="127">
        <v>0</v>
      </c>
      <c r="AX13" s="127">
        <v>0</v>
      </c>
      <c r="AY13" s="127">
        <f ca="1">+(EH13-AD13)/(AZ13-AD13)</f>
        <v>0.9736328125</v>
      </c>
      <c r="AZ13" s="21">
        <v>45703</v>
      </c>
      <c r="BA13" s="189">
        <f>((AZ13-AD13)/30)</f>
        <v>68.266666666666666</v>
      </c>
      <c r="BB13" s="5" t="str">
        <f ca="1">+IF(AZ13&lt;NOW(),"VENCIDO","VIGENTE")</f>
        <v>VIGENTE</v>
      </c>
      <c r="BC13" s="5" t="s">
        <v>77</v>
      </c>
      <c r="BD13" s="21" t="s">
        <v>25</v>
      </c>
      <c r="BE13" s="21" t="s">
        <v>25</v>
      </c>
      <c r="BF13" s="21" t="s">
        <v>25</v>
      </c>
      <c r="BG13" s="21" t="s">
        <v>25</v>
      </c>
      <c r="BH13" s="5" t="s">
        <v>3152</v>
      </c>
      <c r="BI13" s="5" t="s">
        <v>3153</v>
      </c>
      <c r="BJ13" s="21">
        <v>43787</v>
      </c>
      <c r="BK13" s="21" t="s">
        <v>8</v>
      </c>
      <c r="BL13" s="5" t="s">
        <v>897</v>
      </c>
      <c r="BM13" s="21" t="s">
        <v>8</v>
      </c>
      <c r="BN13" s="5" t="s">
        <v>3154</v>
      </c>
      <c r="BO13" s="5" t="s">
        <v>3155</v>
      </c>
      <c r="BP13" s="137">
        <v>6449068794</v>
      </c>
      <c r="BQ13" s="137"/>
      <c r="BR13" s="137"/>
      <c r="BS13" s="137"/>
      <c r="BT13" s="24">
        <f>SUM(BP13:BS13)</f>
        <v>6449068794</v>
      </c>
      <c r="BU13" s="5"/>
      <c r="BV13" s="24">
        <v>0</v>
      </c>
      <c r="BW13" s="5"/>
      <c r="BX13" s="24">
        <v>0</v>
      </c>
      <c r="BY13" s="24">
        <f>+BT13+BV13+BX13</f>
        <v>6449068794</v>
      </c>
      <c r="BZ13" s="190"/>
      <c r="CA13" s="191"/>
      <c r="CB13" s="2"/>
      <c r="CC13" s="5"/>
      <c r="CD13" s="5"/>
      <c r="CE13" s="5"/>
      <c r="CF13" s="21"/>
      <c r="CG13" s="5" t="s">
        <v>3156</v>
      </c>
      <c r="CH13" s="192">
        <v>43787</v>
      </c>
      <c r="CI13" s="192">
        <v>43848</v>
      </c>
      <c r="CJ13" s="192" t="s">
        <v>25</v>
      </c>
      <c r="CK13" s="192" t="s">
        <v>25</v>
      </c>
      <c r="CL13" s="192" t="s">
        <v>25</v>
      </c>
      <c r="CM13" s="192" t="s">
        <v>3156</v>
      </c>
      <c r="CN13" s="192">
        <v>43787</v>
      </c>
      <c r="CO13" s="192">
        <v>45187</v>
      </c>
      <c r="CP13" s="192" t="s">
        <v>3156</v>
      </c>
      <c r="CQ13" s="192"/>
      <c r="CR13" s="192" t="s">
        <v>1686</v>
      </c>
      <c r="CS13" s="192"/>
      <c r="CT13" s="192"/>
      <c r="CU13" s="192"/>
      <c r="CV13" s="189" t="s">
        <v>3157</v>
      </c>
      <c r="CW13" s="192">
        <v>43787</v>
      </c>
      <c r="CX13" s="192">
        <v>44214</v>
      </c>
      <c r="CY13" s="21" t="s">
        <v>8</v>
      </c>
      <c r="CZ13" s="193" t="e">
        <f t="shared" si="0"/>
        <v>#VALUE!</v>
      </c>
      <c r="DA13" s="194">
        <v>0</v>
      </c>
      <c r="DB13" s="194">
        <v>0</v>
      </c>
      <c r="DC13" s="194"/>
      <c r="DD13" s="194"/>
      <c r="DE13" s="194"/>
      <c r="DF13" s="194">
        <v>0</v>
      </c>
      <c r="DG13" s="194"/>
      <c r="DH13" s="194"/>
      <c r="DI13" s="194"/>
      <c r="DJ13" s="194"/>
      <c r="DK13" s="195" t="e">
        <f t="shared" ca="1" si="1"/>
        <v>#VALUE!</v>
      </c>
      <c r="DL13" s="25" t="str">
        <f t="shared" ca="1" si="2"/>
        <v>VIGENTE</v>
      </c>
      <c r="DM13" s="190" t="s">
        <v>74</v>
      </c>
      <c r="DN13" s="24">
        <v>0</v>
      </c>
      <c r="DO13" s="24">
        <v>0</v>
      </c>
      <c r="DP13" s="26">
        <v>0</v>
      </c>
      <c r="DQ13" s="2">
        <v>0</v>
      </c>
      <c r="DR13" s="24">
        <v>0</v>
      </c>
      <c r="DS13" s="24">
        <v>0</v>
      </c>
      <c r="DT13" s="24">
        <f t="shared" si="9"/>
        <v>6449068794</v>
      </c>
      <c r="DU13" s="25">
        <f>+DS13/BY13</f>
        <v>0</v>
      </c>
      <c r="DV13" s="24">
        <f t="shared" si="10"/>
        <v>6449068794</v>
      </c>
      <c r="DW13" s="188" t="s">
        <v>25</v>
      </c>
      <c r="DX13" s="5" t="s">
        <v>322</v>
      </c>
      <c r="DY13" s="21">
        <v>43794</v>
      </c>
      <c r="DZ13" s="21" t="s">
        <v>8</v>
      </c>
      <c r="EA13" s="5" t="s">
        <v>3158</v>
      </c>
      <c r="EB13" s="24">
        <v>396963175</v>
      </c>
      <c r="EC13" s="2"/>
      <c r="ED13" s="2" t="s">
        <v>1302</v>
      </c>
      <c r="EE13" s="2"/>
      <c r="EF13" s="27"/>
      <c r="EG13" s="28"/>
      <c r="EH13" s="196">
        <f t="shared" ca="1" si="3"/>
        <v>45649</v>
      </c>
      <c r="EI13" s="5"/>
      <c r="EJ13" s="5"/>
      <c r="EK13" s="5" t="s">
        <v>3068</v>
      </c>
      <c r="EL13" s="20" t="s">
        <v>3069</v>
      </c>
      <c r="EM13" s="29" t="s">
        <v>3159</v>
      </c>
      <c r="EN13" s="30" t="s">
        <v>3160</v>
      </c>
      <c r="EO13" s="21">
        <v>45646</v>
      </c>
      <c r="EP13" s="198">
        <f>BY13+VLOOKUP(DX13,$1:$1048576,77,FALSE)</f>
        <v>6846031969</v>
      </c>
      <c r="EQ13" s="198">
        <f t="shared" si="4"/>
        <v>273841278.75999999</v>
      </c>
      <c r="ER13" s="198">
        <f t="shared" si="5"/>
        <v>7119873247.7600002</v>
      </c>
    </row>
    <row r="14" spans="1:148" s="4" customFormat="1" ht="99.95" customHeight="1">
      <c r="A14" s="19" t="s">
        <v>322</v>
      </c>
      <c r="B14" s="2" t="e">
        <f t="shared" si="6"/>
        <v>#REF!</v>
      </c>
      <c r="C14" s="20" t="s">
        <v>287</v>
      </c>
      <c r="D14" s="5" t="s">
        <v>288</v>
      </c>
      <c r="E14" s="2" t="s">
        <v>323</v>
      </c>
      <c r="F14" s="5" t="s">
        <v>25</v>
      </c>
      <c r="G14" s="5" t="s">
        <v>25</v>
      </c>
      <c r="H14" s="5" t="s">
        <v>25</v>
      </c>
      <c r="I14" s="5" t="s">
        <v>25</v>
      </c>
      <c r="J14" s="5" t="s">
        <v>25</v>
      </c>
      <c r="K14" s="22">
        <v>0</v>
      </c>
      <c r="L14" s="22">
        <v>0</v>
      </c>
      <c r="M14" s="22">
        <v>0</v>
      </c>
      <c r="N14" s="22">
        <v>397644536</v>
      </c>
      <c r="O14" s="22">
        <v>0</v>
      </c>
      <c r="P14" s="22">
        <v>0</v>
      </c>
      <c r="Q14" s="6">
        <v>0</v>
      </c>
      <c r="R14" s="6">
        <v>0</v>
      </c>
      <c r="S14" s="6">
        <v>0</v>
      </c>
      <c r="T14" s="6">
        <v>0</v>
      </c>
      <c r="U14" s="6">
        <f t="shared" si="7"/>
        <v>397644536</v>
      </c>
      <c r="V14" s="5" t="s">
        <v>3161</v>
      </c>
      <c r="W14" s="5" t="s">
        <v>3162</v>
      </c>
      <c r="X14" s="5" t="s">
        <v>359</v>
      </c>
      <c r="Y14" s="5" t="s">
        <v>25</v>
      </c>
      <c r="Z14" s="2" t="s">
        <v>896</v>
      </c>
      <c r="AA14" s="5" t="s">
        <v>25</v>
      </c>
      <c r="AB14" s="5" t="s">
        <v>25</v>
      </c>
      <c r="AC14" s="21" t="s">
        <v>25</v>
      </c>
      <c r="AD14" s="21" t="s">
        <v>25</v>
      </c>
      <c r="AE14" s="21" t="s">
        <v>25</v>
      </c>
      <c r="AF14" s="21" t="s">
        <v>25</v>
      </c>
      <c r="AG14" s="21" t="s">
        <v>25</v>
      </c>
      <c r="AH14" s="21" t="s">
        <v>25</v>
      </c>
      <c r="AI14" s="21" t="s">
        <v>25</v>
      </c>
      <c r="AJ14" s="21" t="s">
        <v>25</v>
      </c>
      <c r="AK14" s="21" t="s">
        <v>25</v>
      </c>
      <c r="AL14" s="21" t="s">
        <v>25</v>
      </c>
      <c r="AM14" s="21" t="s">
        <v>25</v>
      </c>
      <c r="AN14" s="21" t="s">
        <v>25</v>
      </c>
      <c r="AO14" s="21" t="s">
        <v>25</v>
      </c>
      <c r="AP14" s="21" t="s">
        <v>25</v>
      </c>
      <c r="AQ14" s="21" t="s">
        <v>25</v>
      </c>
      <c r="AR14" s="21" t="s">
        <v>25</v>
      </c>
      <c r="AS14" s="21" t="s">
        <v>25</v>
      </c>
      <c r="AT14" s="21" t="s">
        <v>25</v>
      </c>
      <c r="AU14" s="21" t="s">
        <v>25</v>
      </c>
      <c r="AV14" s="21" t="s">
        <v>25</v>
      </c>
      <c r="AW14" s="21" t="s">
        <v>25</v>
      </c>
      <c r="AX14" s="21" t="s">
        <v>25</v>
      </c>
      <c r="AY14" s="21" t="s">
        <v>25</v>
      </c>
      <c r="AZ14" s="21" t="s">
        <v>25</v>
      </c>
      <c r="BA14" s="21" t="s">
        <v>25</v>
      </c>
      <c r="BB14" s="21" t="s">
        <v>25</v>
      </c>
      <c r="BC14" s="21" t="s">
        <v>25</v>
      </c>
      <c r="BD14" s="21" t="s">
        <v>25</v>
      </c>
      <c r="BE14" s="21" t="s">
        <v>25</v>
      </c>
      <c r="BF14" s="21" t="s">
        <v>25</v>
      </c>
      <c r="BG14" s="21" t="s">
        <v>25</v>
      </c>
      <c r="BH14" s="5" t="s">
        <v>322</v>
      </c>
      <c r="BI14" s="5" t="s">
        <v>3163</v>
      </c>
      <c r="BJ14" s="21">
        <v>43794</v>
      </c>
      <c r="BK14" s="21" t="s">
        <v>8</v>
      </c>
      <c r="BL14" s="5" t="s">
        <v>909</v>
      </c>
      <c r="BM14" s="21" t="s">
        <v>8</v>
      </c>
      <c r="BN14" s="5" t="s">
        <v>3164</v>
      </c>
      <c r="BO14" s="5" t="s">
        <v>3165</v>
      </c>
      <c r="BP14" s="137"/>
      <c r="BQ14" s="137"/>
      <c r="BR14" s="137"/>
      <c r="BS14" s="137"/>
      <c r="BT14" s="24">
        <v>396963175</v>
      </c>
      <c r="BU14" s="5"/>
      <c r="BV14" s="24">
        <v>0</v>
      </c>
      <c r="BW14" s="5"/>
      <c r="BX14" s="24">
        <v>0</v>
      </c>
      <c r="BY14" s="24">
        <f>+BT14+BV14+BX14</f>
        <v>396963175</v>
      </c>
      <c r="BZ14" s="190" t="s">
        <v>876</v>
      </c>
      <c r="CA14" s="191" t="s">
        <v>876</v>
      </c>
      <c r="CB14" s="2" t="s">
        <v>876</v>
      </c>
      <c r="CC14" s="5" t="s">
        <v>876</v>
      </c>
      <c r="CD14" s="5" t="s">
        <v>876</v>
      </c>
      <c r="CE14" s="5" t="s">
        <v>876</v>
      </c>
      <c r="CF14" s="21" t="s">
        <v>8</v>
      </c>
      <c r="CG14" s="5" t="s">
        <v>3166</v>
      </c>
      <c r="CH14" s="192">
        <v>43794</v>
      </c>
      <c r="CI14" s="192">
        <v>44252</v>
      </c>
      <c r="CJ14" s="192" t="s">
        <v>25</v>
      </c>
      <c r="CK14" s="192" t="s">
        <v>25</v>
      </c>
      <c r="CL14" s="192" t="s">
        <v>25</v>
      </c>
      <c r="CM14" s="192" t="s">
        <v>3166</v>
      </c>
      <c r="CN14" s="192">
        <v>43794</v>
      </c>
      <c r="CO14" s="192">
        <v>45224</v>
      </c>
      <c r="CP14" s="192" t="s">
        <v>25</v>
      </c>
      <c r="CQ14" s="192" t="s">
        <v>25</v>
      </c>
      <c r="CR14" s="192" t="s">
        <v>25</v>
      </c>
      <c r="CS14" s="192" t="s">
        <v>3166</v>
      </c>
      <c r="CT14" s="192">
        <v>44129</v>
      </c>
      <c r="CU14" s="192">
        <v>45955</v>
      </c>
      <c r="CV14" s="189"/>
      <c r="CW14" s="192"/>
      <c r="CX14" s="192"/>
      <c r="CY14" s="21" t="s">
        <v>8</v>
      </c>
      <c r="CZ14" s="193" t="e">
        <f t="shared" si="0"/>
        <v>#VALUE!</v>
      </c>
      <c r="DA14" s="194">
        <v>0</v>
      </c>
      <c r="DB14" s="194"/>
      <c r="DC14" s="194"/>
      <c r="DD14" s="194"/>
      <c r="DE14" s="194"/>
      <c r="DF14" s="194">
        <v>0</v>
      </c>
      <c r="DG14" s="194"/>
      <c r="DH14" s="194"/>
      <c r="DI14" s="194"/>
      <c r="DJ14" s="194"/>
      <c r="DK14" s="195" t="e">
        <f t="shared" ca="1" si="1"/>
        <v>#VALUE!</v>
      </c>
      <c r="DL14" s="25" t="str">
        <f t="shared" ca="1" si="2"/>
        <v>VIGENTE</v>
      </c>
      <c r="DM14" s="190" t="s">
        <v>74</v>
      </c>
      <c r="DN14" s="24">
        <v>0</v>
      </c>
      <c r="DO14" s="24">
        <v>0</v>
      </c>
      <c r="DP14" s="26">
        <v>0</v>
      </c>
      <c r="DQ14" s="2">
        <v>0</v>
      </c>
      <c r="DR14" s="24">
        <v>0</v>
      </c>
      <c r="DS14" s="24">
        <v>0</v>
      </c>
      <c r="DT14" s="24">
        <f t="shared" si="9"/>
        <v>396963175</v>
      </c>
      <c r="DU14" s="25">
        <f>+DS14/BY14</f>
        <v>0</v>
      </c>
      <c r="DV14" s="24">
        <f t="shared" si="10"/>
        <v>396963175</v>
      </c>
      <c r="DW14" s="188" t="s">
        <v>25</v>
      </c>
      <c r="DX14" s="5" t="s">
        <v>25</v>
      </c>
      <c r="DY14" s="21" t="s">
        <v>25</v>
      </c>
      <c r="DZ14" s="21" t="s">
        <v>25</v>
      </c>
      <c r="EA14" s="5" t="s">
        <v>25</v>
      </c>
      <c r="EB14" s="24" t="s">
        <v>25</v>
      </c>
      <c r="EC14" s="2"/>
      <c r="ED14" s="2"/>
      <c r="EE14" s="2"/>
      <c r="EF14" s="27"/>
      <c r="EG14" s="28"/>
      <c r="EH14" s="196">
        <f t="shared" ca="1" si="3"/>
        <v>45649</v>
      </c>
      <c r="EI14" s="5"/>
      <c r="EJ14" s="5"/>
      <c r="EK14" s="5" t="s">
        <v>3068</v>
      </c>
      <c r="EL14" s="20" t="s">
        <v>3069</v>
      </c>
      <c r="EM14" s="29" t="s">
        <v>3167</v>
      </c>
      <c r="EN14" s="30" t="s">
        <v>3168</v>
      </c>
      <c r="EO14" s="21">
        <v>45626</v>
      </c>
      <c r="EP14" s="198">
        <v>0</v>
      </c>
      <c r="EQ14" s="198">
        <v>0</v>
      </c>
      <c r="ER14" s="198">
        <v>0</v>
      </c>
    </row>
    <row r="15" spans="1:148" s="4" customFormat="1" ht="196.5" customHeight="1">
      <c r="A15" s="19" t="s">
        <v>397</v>
      </c>
      <c r="B15" s="2" t="e">
        <f t="shared" si="6"/>
        <v>#REF!</v>
      </c>
      <c r="C15" s="20" t="s">
        <v>398</v>
      </c>
      <c r="D15" s="5" t="s">
        <v>326</v>
      </c>
      <c r="E15" s="2" t="s">
        <v>399</v>
      </c>
      <c r="F15" s="5" t="s">
        <v>3169</v>
      </c>
      <c r="G15" s="21">
        <v>43397</v>
      </c>
      <c r="H15" s="5">
        <v>6070</v>
      </c>
      <c r="I15" s="5">
        <v>590</v>
      </c>
      <c r="J15" s="187" t="s">
        <v>3170</v>
      </c>
      <c r="K15" s="22">
        <v>0</v>
      </c>
      <c r="L15" s="22">
        <v>0</v>
      </c>
      <c r="M15" s="22">
        <v>0</v>
      </c>
      <c r="N15" s="22">
        <v>0</v>
      </c>
      <c r="O15" s="22">
        <v>6171481453</v>
      </c>
      <c r="P15" s="22">
        <v>0</v>
      </c>
      <c r="Q15" s="22">
        <v>2827934883</v>
      </c>
      <c r="R15" s="6">
        <v>1873000000</v>
      </c>
      <c r="S15" s="22">
        <v>0</v>
      </c>
      <c r="T15" s="22">
        <v>0</v>
      </c>
      <c r="U15" s="6">
        <f t="shared" si="7"/>
        <v>10872416336</v>
      </c>
      <c r="V15" s="5" t="s">
        <v>3171</v>
      </c>
      <c r="W15" s="5"/>
      <c r="X15" s="5" t="s">
        <v>1494</v>
      </c>
      <c r="Y15" s="5" t="s">
        <v>1580</v>
      </c>
      <c r="Z15" s="2" t="s">
        <v>1299</v>
      </c>
      <c r="AA15" s="5" t="s">
        <v>25</v>
      </c>
      <c r="AB15" s="5" t="s">
        <v>25</v>
      </c>
      <c r="AC15" s="21" t="s">
        <v>25</v>
      </c>
      <c r="AD15" s="21" t="s">
        <v>25</v>
      </c>
      <c r="AE15" s="21" t="s">
        <v>25</v>
      </c>
      <c r="AF15" s="21" t="s">
        <v>25</v>
      </c>
      <c r="AG15" s="21" t="s">
        <v>25</v>
      </c>
      <c r="AH15" s="21" t="s">
        <v>25</v>
      </c>
      <c r="AI15" s="21" t="s">
        <v>25</v>
      </c>
      <c r="AJ15" s="21" t="s">
        <v>25</v>
      </c>
      <c r="AK15" s="21" t="s">
        <v>25</v>
      </c>
      <c r="AL15" s="21" t="s">
        <v>25</v>
      </c>
      <c r="AM15" s="21" t="s">
        <v>25</v>
      </c>
      <c r="AN15" s="21" t="s">
        <v>25</v>
      </c>
      <c r="AO15" s="21" t="s">
        <v>25</v>
      </c>
      <c r="AP15" s="21" t="s">
        <v>25</v>
      </c>
      <c r="AQ15" s="21" t="s">
        <v>25</v>
      </c>
      <c r="AR15" s="21" t="s">
        <v>25</v>
      </c>
      <c r="AS15" s="21" t="s">
        <v>25</v>
      </c>
      <c r="AT15" s="21" t="s">
        <v>25</v>
      </c>
      <c r="AU15" s="21" t="s">
        <v>25</v>
      </c>
      <c r="AV15" s="21" t="s">
        <v>25</v>
      </c>
      <c r="AW15" s="21" t="s">
        <v>25</v>
      </c>
      <c r="AX15" s="21" t="s">
        <v>25</v>
      </c>
      <c r="AY15" s="127" t="e">
        <f ca="1">+(EH15-AD15)/(AZ15-AD15)</f>
        <v>#VALUE!</v>
      </c>
      <c r="AZ15" s="21" t="s">
        <v>25</v>
      </c>
      <c r="BA15" s="21" t="s">
        <v>25</v>
      </c>
      <c r="BB15" s="21" t="s">
        <v>25</v>
      </c>
      <c r="BC15" s="21" t="s">
        <v>25</v>
      </c>
      <c r="BD15" s="21" t="s">
        <v>25</v>
      </c>
      <c r="BE15" s="21" t="s">
        <v>25</v>
      </c>
      <c r="BF15" s="21" t="s">
        <v>25</v>
      </c>
      <c r="BG15" s="21" t="s">
        <v>25</v>
      </c>
      <c r="BH15" s="5" t="s">
        <v>397</v>
      </c>
      <c r="BI15" s="5" t="s">
        <v>3172</v>
      </c>
      <c r="BJ15" s="21">
        <v>43689</v>
      </c>
      <c r="BK15" s="21">
        <v>44132</v>
      </c>
      <c r="BL15" s="5" t="s">
        <v>918</v>
      </c>
      <c r="BM15" s="21">
        <v>44374</v>
      </c>
      <c r="BN15" s="5" t="s">
        <v>3173</v>
      </c>
      <c r="BO15" s="5" t="s">
        <v>3174</v>
      </c>
      <c r="BP15" s="137"/>
      <c r="BQ15" s="137">
        <v>6490693868</v>
      </c>
      <c r="BR15" s="137"/>
      <c r="BS15" s="137"/>
      <c r="BT15" s="24">
        <f>SUM(BP15:BS15)</f>
        <v>6490693868</v>
      </c>
      <c r="BU15" s="21">
        <v>44924</v>
      </c>
      <c r="BV15" s="24">
        <v>3245346934</v>
      </c>
      <c r="BW15" s="5"/>
      <c r="BX15" s="24">
        <v>0</v>
      </c>
      <c r="BY15" s="24">
        <f>BT15+BV15+BX15</f>
        <v>9736040802</v>
      </c>
      <c r="BZ15" s="190" t="s">
        <v>3175</v>
      </c>
      <c r="CA15" s="191" t="s">
        <v>3176</v>
      </c>
      <c r="CB15" s="2" t="s">
        <v>3177</v>
      </c>
      <c r="CC15" s="5" t="s">
        <v>3178</v>
      </c>
      <c r="CD15" s="191" t="s">
        <v>3179</v>
      </c>
      <c r="CE15" s="5" t="s">
        <v>3180</v>
      </c>
      <c r="CF15" s="21">
        <v>45512</v>
      </c>
      <c r="CG15" s="5" t="s">
        <v>3181</v>
      </c>
      <c r="CH15" s="192">
        <v>44680</v>
      </c>
      <c r="CI15" s="192">
        <v>45634</v>
      </c>
      <c r="CJ15" s="192" t="s">
        <v>25</v>
      </c>
      <c r="CK15" s="192" t="s">
        <v>25</v>
      </c>
      <c r="CL15" s="192" t="s">
        <v>25</v>
      </c>
      <c r="CM15" s="192" t="s">
        <v>3181</v>
      </c>
      <c r="CN15" s="192">
        <v>44680</v>
      </c>
      <c r="CO15" s="192">
        <v>47338</v>
      </c>
      <c r="CP15" s="192" t="s">
        <v>3181</v>
      </c>
      <c r="CQ15" s="192" t="s">
        <v>3182</v>
      </c>
      <c r="CR15" s="192">
        <v>46607</v>
      </c>
      <c r="CS15" s="192" t="s">
        <v>25</v>
      </c>
      <c r="CT15" s="192" t="s">
        <v>25</v>
      </c>
      <c r="CU15" s="192" t="s">
        <v>25</v>
      </c>
      <c r="CV15" s="189" t="s">
        <v>3183</v>
      </c>
      <c r="CW15" s="192">
        <v>45387</v>
      </c>
      <c r="CX15" s="192">
        <v>45512</v>
      </c>
      <c r="CY15" s="21">
        <v>45512</v>
      </c>
      <c r="CZ15" s="193">
        <f t="shared" si="0"/>
        <v>46</v>
      </c>
      <c r="DA15" s="194">
        <v>1</v>
      </c>
      <c r="DB15" s="194"/>
      <c r="DC15" s="194">
        <v>1</v>
      </c>
      <c r="DD15" s="194"/>
      <c r="DE15" s="194"/>
      <c r="DF15" s="194">
        <v>0.9</v>
      </c>
      <c r="DG15" s="194"/>
      <c r="DH15" s="194">
        <v>0.9</v>
      </c>
      <c r="DI15" s="194"/>
      <c r="DJ15" s="194"/>
      <c r="DK15" s="195">
        <f t="shared" ca="1" si="1"/>
        <v>1.0992753623188405</v>
      </c>
      <c r="DL15" s="25" t="str">
        <f t="shared" ca="1" si="2"/>
        <v>VENCIDO</v>
      </c>
      <c r="DM15" s="190" t="s">
        <v>11</v>
      </c>
      <c r="DN15" s="24">
        <v>0</v>
      </c>
      <c r="DO15" s="24">
        <v>0</v>
      </c>
      <c r="DP15" s="26">
        <v>12</v>
      </c>
      <c r="DQ15" s="2" t="s">
        <v>3184</v>
      </c>
      <c r="DR15" s="24" t="s">
        <v>3185</v>
      </c>
      <c r="DS15" s="24">
        <v>8763639459.4300003</v>
      </c>
      <c r="DT15" s="24">
        <f t="shared" si="9"/>
        <v>972401342.56999969</v>
      </c>
      <c r="DU15" s="25">
        <f>+DS15/BY15</f>
        <v>0.90012353457164573</v>
      </c>
      <c r="DV15" s="24">
        <f t="shared" si="10"/>
        <v>972401342.56999969</v>
      </c>
      <c r="DW15" s="188" t="s">
        <v>25</v>
      </c>
      <c r="DX15" s="5" t="s">
        <v>310</v>
      </c>
      <c r="DY15" s="21">
        <v>43641</v>
      </c>
      <c r="DZ15" s="21">
        <v>43669</v>
      </c>
      <c r="EA15" s="5" t="s">
        <v>1280</v>
      </c>
      <c r="EB15" s="24">
        <v>474836180</v>
      </c>
      <c r="EC15" s="2"/>
      <c r="ED15" s="2" t="s">
        <v>1200</v>
      </c>
      <c r="EE15" s="2"/>
      <c r="EF15" s="27"/>
      <c r="EG15" s="28"/>
      <c r="EH15" s="196">
        <f t="shared" ca="1" si="3"/>
        <v>45649</v>
      </c>
      <c r="EI15" s="5"/>
      <c r="EJ15" s="5"/>
      <c r="EK15" s="5" t="s">
        <v>3068</v>
      </c>
      <c r="EL15" s="20" t="s">
        <v>2298</v>
      </c>
      <c r="EM15" s="29" t="s">
        <v>3186</v>
      </c>
      <c r="EN15" s="30" t="s">
        <v>3187</v>
      </c>
      <c r="EO15" s="21">
        <v>45646</v>
      </c>
      <c r="EP15" s="198">
        <f>BY15+VLOOKUP(DX15,$1:$1048576,77,FALSE)</f>
        <v>10448295072</v>
      </c>
      <c r="EQ15" s="198">
        <f t="shared" si="4"/>
        <v>417931802.88</v>
      </c>
      <c r="ER15" s="198">
        <f t="shared" si="5"/>
        <v>10866226874.879999</v>
      </c>
    </row>
    <row r="16" spans="1:148" s="4" customFormat="1" ht="169.5" customHeight="1">
      <c r="A16" s="19" t="s">
        <v>310</v>
      </c>
      <c r="B16" s="2" t="e">
        <f t="shared" si="6"/>
        <v>#REF!</v>
      </c>
      <c r="C16" s="20" t="s">
        <v>287</v>
      </c>
      <c r="D16" s="5" t="s">
        <v>288</v>
      </c>
      <c r="E16" s="2" t="s">
        <v>311</v>
      </c>
      <c r="F16" s="5" t="s">
        <v>25</v>
      </c>
      <c r="G16" s="5" t="s">
        <v>25</v>
      </c>
      <c r="H16" s="5" t="s">
        <v>25</v>
      </c>
      <c r="I16" s="5" t="s">
        <v>25</v>
      </c>
      <c r="J16" s="5" t="s">
        <v>25</v>
      </c>
      <c r="K16" s="22">
        <v>0</v>
      </c>
      <c r="L16" s="22">
        <v>0</v>
      </c>
      <c r="M16" s="22">
        <v>0</v>
      </c>
      <c r="N16" s="22">
        <v>479886893</v>
      </c>
      <c r="O16" s="22">
        <v>0</v>
      </c>
      <c r="P16" s="22">
        <v>0</v>
      </c>
      <c r="Q16" s="6">
        <v>0</v>
      </c>
      <c r="R16" s="6">
        <v>0</v>
      </c>
      <c r="S16" s="6">
        <v>0</v>
      </c>
      <c r="T16" s="6">
        <v>0</v>
      </c>
      <c r="U16" s="6">
        <v>474836180</v>
      </c>
      <c r="V16" s="5" t="s">
        <v>3188</v>
      </c>
      <c r="W16" s="5"/>
      <c r="X16" s="5" t="s">
        <v>359</v>
      </c>
      <c r="Y16" s="5" t="s">
        <v>25</v>
      </c>
      <c r="Z16" s="2">
        <v>0</v>
      </c>
      <c r="AA16" s="5" t="s">
        <v>310</v>
      </c>
      <c r="AB16" s="5" t="s">
        <v>3189</v>
      </c>
      <c r="AC16" s="21">
        <v>43641</v>
      </c>
      <c r="AD16" s="21">
        <v>43669</v>
      </c>
      <c r="AE16" s="5" t="s">
        <v>1694</v>
      </c>
      <c r="AF16" s="21">
        <v>45539</v>
      </c>
      <c r="AG16" s="5" t="s">
        <v>1637</v>
      </c>
      <c r="AH16" s="5" t="s">
        <v>3190</v>
      </c>
      <c r="AI16" s="6">
        <v>474836180</v>
      </c>
      <c r="AJ16" s="21">
        <v>45083</v>
      </c>
      <c r="AK16" s="6">
        <v>237418090</v>
      </c>
      <c r="AL16" s="5"/>
      <c r="AM16" s="5" t="s">
        <v>25</v>
      </c>
      <c r="AN16" s="6" t="s">
        <v>25</v>
      </c>
      <c r="AO16" s="5"/>
      <c r="AP16" s="6">
        <f>AI16+AK16</f>
        <v>712254270</v>
      </c>
      <c r="AQ16" s="5" t="s">
        <v>3191</v>
      </c>
      <c r="AR16" s="21" t="s">
        <v>3192</v>
      </c>
      <c r="AS16" s="5" t="s">
        <v>3193</v>
      </c>
      <c r="AT16" s="5" t="s">
        <v>3194</v>
      </c>
      <c r="AU16" s="21">
        <v>45352</v>
      </c>
      <c r="AV16" s="5" t="s">
        <v>3195</v>
      </c>
      <c r="AW16" s="127">
        <v>1</v>
      </c>
      <c r="AX16" s="127">
        <v>0.9</v>
      </c>
      <c r="AY16" s="127">
        <f ca="1">+(EH16-AD16)/(AZ16-AD16)</f>
        <v>1.0588235294117647</v>
      </c>
      <c r="AZ16" s="21">
        <v>45539</v>
      </c>
      <c r="BA16" s="189">
        <f>((AZ16-AD16)/30)</f>
        <v>62.333333333333336</v>
      </c>
      <c r="BB16" s="5" t="str">
        <f ca="1">+IF(AZ16&lt;NOW(),"VENCIDO","VIGENTE")</f>
        <v>VENCIDO</v>
      </c>
      <c r="BC16" s="5" t="s">
        <v>1287</v>
      </c>
      <c r="BD16" s="21" t="s">
        <v>25</v>
      </c>
      <c r="BE16" s="5" t="s">
        <v>3196</v>
      </c>
      <c r="BF16" s="21">
        <v>43669</v>
      </c>
      <c r="BG16" s="21">
        <v>45503</v>
      </c>
      <c r="BH16" s="5" t="s">
        <v>3197</v>
      </c>
      <c r="BI16" s="5" t="s">
        <v>3198</v>
      </c>
      <c r="BJ16" s="21">
        <v>43689</v>
      </c>
      <c r="BK16" s="21">
        <v>43669</v>
      </c>
      <c r="BL16" s="5" t="s">
        <v>874</v>
      </c>
      <c r="BM16" s="21">
        <v>44218</v>
      </c>
      <c r="BN16" s="5" t="s">
        <v>3113</v>
      </c>
      <c r="BO16" s="5" t="s">
        <v>3114</v>
      </c>
      <c r="BP16" s="137"/>
      <c r="BQ16" s="137">
        <f>474836180+237418090</f>
        <v>712254270</v>
      </c>
      <c r="BR16" s="137"/>
      <c r="BS16" s="137"/>
      <c r="BT16" s="24">
        <v>474836180</v>
      </c>
      <c r="BU16" s="5" t="s">
        <v>3199</v>
      </c>
      <c r="BV16" s="24">
        <v>237418090</v>
      </c>
      <c r="BW16" s="5"/>
      <c r="BX16" s="24">
        <v>0</v>
      </c>
      <c r="BY16" s="24">
        <f>BT16+BV16+BX16</f>
        <v>712254270</v>
      </c>
      <c r="BZ16" s="5" t="s">
        <v>1695</v>
      </c>
      <c r="CA16" s="5" t="s">
        <v>1696</v>
      </c>
      <c r="CB16" s="5" t="s">
        <v>1697</v>
      </c>
      <c r="CC16" s="5" t="s">
        <v>1698</v>
      </c>
      <c r="CD16" s="21">
        <v>44274</v>
      </c>
      <c r="CE16" s="5" t="s">
        <v>974</v>
      </c>
      <c r="CF16" s="21">
        <v>45541</v>
      </c>
      <c r="CG16" s="5"/>
      <c r="CH16" s="192"/>
      <c r="CI16" s="192"/>
      <c r="CJ16" s="192"/>
      <c r="CK16" s="192"/>
      <c r="CL16" s="192"/>
      <c r="CM16" s="192"/>
      <c r="CN16" s="192"/>
      <c r="CO16" s="192"/>
      <c r="CP16" s="192"/>
      <c r="CQ16" s="192"/>
      <c r="CR16" s="192"/>
      <c r="CS16" s="192"/>
      <c r="CT16" s="192"/>
      <c r="CU16" s="192"/>
      <c r="CV16" s="189"/>
      <c r="CW16" s="192"/>
      <c r="CX16" s="192"/>
      <c r="CY16" s="21">
        <v>45541</v>
      </c>
      <c r="CZ16" s="193">
        <f t="shared" si="0"/>
        <v>62.4</v>
      </c>
      <c r="DA16" s="194">
        <v>1</v>
      </c>
      <c r="DB16" s="194"/>
      <c r="DC16" s="194">
        <v>1</v>
      </c>
      <c r="DD16" s="194"/>
      <c r="DE16" s="194"/>
      <c r="DF16" s="194"/>
      <c r="DG16" s="194"/>
      <c r="DH16" s="194"/>
      <c r="DI16" s="194"/>
      <c r="DJ16" s="194"/>
      <c r="DK16" s="195">
        <f t="shared" ca="1" si="1"/>
        <v>1.0576923076923077</v>
      </c>
      <c r="DL16" s="25" t="str">
        <f t="shared" ca="1" si="2"/>
        <v>VENCIDO</v>
      </c>
      <c r="DM16" s="190" t="s">
        <v>11</v>
      </c>
      <c r="DN16" s="24">
        <v>0</v>
      </c>
      <c r="DO16" s="24">
        <v>0</v>
      </c>
      <c r="DP16" s="26">
        <v>9</v>
      </c>
      <c r="DQ16" s="2" t="s">
        <v>3200</v>
      </c>
      <c r="DR16" s="24" t="s">
        <v>3201</v>
      </c>
      <c r="DS16" s="24">
        <f>56252199.39+14321882.5+90021726.8+74582855.65+55128480+50854955+25498703+47100663+36410438</f>
        <v>450171903.34000003</v>
      </c>
      <c r="DT16" s="24">
        <f>BY16-DS16</f>
        <v>262082366.65999997</v>
      </c>
      <c r="DU16" s="25">
        <f>+DS16/BY16</f>
        <v>0.63203819520801197</v>
      </c>
      <c r="DV16" s="24">
        <f t="shared" si="10"/>
        <v>262082366.65999997</v>
      </c>
      <c r="DW16" s="188" t="s">
        <v>25</v>
      </c>
      <c r="DX16" s="5" t="s">
        <v>25</v>
      </c>
      <c r="DY16" s="21" t="s">
        <v>25</v>
      </c>
      <c r="DZ16" s="21" t="s">
        <v>25</v>
      </c>
      <c r="EA16" s="5" t="s">
        <v>25</v>
      </c>
      <c r="EB16" s="24" t="s">
        <v>25</v>
      </c>
      <c r="EC16" s="2"/>
      <c r="ED16" s="2"/>
      <c r="EE16" s="2"/>
      <c r="EF16" s="27"/>
      <c r="EG16" s="28"/>
      <c r="EH16" s="196">
        <f t="shared" ca="1" si="3"/>
        <v>45649</v>
      </c>
      <c r="EI16" s="5"/>
      <c r="EJ16" s="5"/>
      <c r="EK16" s="5" t="s">
        <v>3068</v>
      </c>
      <c r="EL16" s="20" t="s">
        <v>2298</v>
      </c>
      <c r="EM16" s="31" t="s">
        <v>1709</v>
      </c>
      <c r="EN16" s="30" t="s">
        <v>3202</v>
      </c>
      <c r="EO16" s="21">
        <v>45646</v>
      </c>
      <c r="EP16" s="198">
        <v>0</v>
      </c>
      <c r="EQ16" s="198">
        <v>0</v>
      </c>
      <c r="ER16" s="198">
        <v>0</v>
      </c>
    </row>
    <row r="17" spans="1:150" s="4" customFormat="1" ht="408" customHeight="1">
      <c r="A17" s="19" t="s">
        <v>329</v>
      </c>
      <c r="B17" s="2" t="e">
        <f>+#REF!+1</f>
        <v>#REF!</v>
      </c>
      <c r="C17" s="20" t="s">
        <v>330</v>
      </c>
      <c r="D17" s="5" t="s">
        <v>326</v>
      </c>
      <c r="E17" s="2" t="s">
        <v>331</v>
      </c>
      <c r="F17" s="5" t="s">
        <v>378</v>
      </c>
      <c r="G17" s="21">
        <v>43826</v>
      </c>
      <c r="H17" s="5">
        <v>10000</v>
      </c>
      <c r="I17" s="5" t="s">
        <v>3203</v>
      </c>
      <c r="J17" s="187" t="s">
        <v>3204</v>
      </c>
      <c r="K17" s="22">
        <v>0</v>
      </c>
      <c r="L17" s="22">
        <v>0</v>
      </c>
      <c r="M17" s="22">
        <v>0</v>
      </c>
      <c r="N17" s="22">
        <v>0</v>
      </c>
      <c r="O17" s="22">
        <v>0</v>
      </c>
      <c r="P17" s="22">
        <v>0</v>
      </c>
      <c r="Q17" s="6">
        <v>3601969653</v>
      </c>
      <c r="R17" s="6">
        <v>0</v>
      </c>
      <c r="S17" s="6">
        <v>2550000000</v>
      </c>
      <c r="T17" s="6">
        <v>0</v>
      </c>
      <c r="U17" s="6">
        <f t="shared" ref="U17:U20" si="11">SUM(K17:T17)</f>
        <v>6151969653</v>
      </c>
      <c r="V17" s="5" t="s">
        <v>3205</v>
      </c>
      <c r="W17" s="5"/>
      <c r="X17" s="5" t="s">
        <v>1494</v>
      </c>
      <c r="Y17" s="5" t="s">
        <v>1580</v>
      </c>
      <c r="Z17" s="2" t="s">
        <v>872</v>
      </c>
      <c r="AA17" s="5" t="s">
        <v>329</v>
      </c>
      <c r="AB17" s="5" t="s">
        <v>331</v>
      </c>
      <c r="AC17" s="21">
        <v>44161</v>
      </c>
      <c r="AD17" s="21">
        <v>44603</v>
      </c>
      <c r="AE17" s="5" t="s">
        <v>1190</v>
      </c>
      <c r="AF17" s="21">
        <v>45056</v>
      </c>
      <c r="AG17" s="5" t="s">
        <v>3206</v>
      </c>
      <c r="AH17" s="5" t="s">
        <v>3207</v>
      </c>
      <c r="AI17" s="6">
        <v>6151969653</v>
      </c>
      <c r="AJ17" s="21">
        <v>44586</v>
      </c>
      <c r="AK17" s="6">
        <v>2043130744</v>
      </c>
      <c r="AL17" s="5" t="s">
        <v>3208</v>
      </c>
      <c r="AM17" s="5"/>
      <c r="AN17" s="6">
        <v>0</v>
      </c>
      <c r="AO17" s="5"/>
      <c r="AP17" s="6">
        <f>AI17+AK17</f>
        <v>8195100397</v>
      </c>
      <c r="AQ17" s="5" t="s">
        <v>876</v>
      </c>
      <c r="AR17" s="5" t="s">
        <v>876</v>
      </c>
      <c r="AS17" s="5" t="s">
        <v>876</v>
      </c>
      <c r="AT17" s="5" t="s">
        <v>3209</v>
      </c>
      <c r="AU17" s="21" t="s">
        <v>3210</v>
      </c>
      <c r="AV17" s="5" t="s">
        <v>3211</v>
      </c>
      <c r="AW17" s="127">
        <v>0</v>
      </c>
      <c r="AX17" s="127">
        <v>0</v>
      </c>
      <c r="AY17" s="127" t="e">
        <f t="shared" ref="AY17:AY20" ca="1" si="12">+(EH17-AD17)/(AZ17-AD17)</f>
        <v>#VALUE!</v>
      </c>
      <c r="AZ17" s="21" t="s">
        <v>1548</v>
      </c>
      <c r="BA17" s="189" t="e">
        <f t="shared" ref="BA17:BA20" si="13">((AZ17-AD17)/30)</f>
        <v>#VALUE!</v>
      </c>
      <c r="BB17" s="5" t="str">
        <f t="shared" ref="BB17:BB20" ca="1" si="14">+IF(AZ17&lt;NOW(),"VENCIDO","VIGENTE")</f>
        <v>VIGENTE</v>
      </c>
      <c r="BC17" s="5" t="s">
        <v>10</v>
      </c>
      <c r="BD17" s="21" t="s">
        <v>25</v>
      </c>
      <c r="BE17" s="5" t="s">
        <v>3212</v>
      </c>
      <c r="BF17" s="21" t="s">
        <v>3213</v>
      </c>
      <c r="BG17" s="21" t="s">
        <v>3214</v>
      </c>
      <c r="BH17" s="5" t="s">
        <v>1071</v>
      </c>
      <c r="BI17" s="5" t="s">
        <v>1071</v>
      </c>
      <c r="BJ17" s="5" t="s">
        <v>1071</v>
      </c>
      <c r="BK17" s="5" t="s">
        <v>1071</v>
      </c>
      <c r="BL17" s="5" t="s">
        <v>1071</v>
      </c>
      <c r="BM17" s="5" t="s">
        <v>1071</v>
      </c>
      <c r="BN17" s="5">
        <v>0</v>
      </c>
      <c r="BO17" s="5">
        <v>0</v>
      </c>
      <c r="BP17" s="137"/>
      <c r="BQ17" s="137"/>
      <c r="BR17" s="137"/>
      <c r="BS17" s="137"/>
      <c r="BT17" s="24">
        <v>0</v>
      </c>
      <c r="BU17" s="5"/>
      <c r="BV17" s="24">
        <v>0</v>
      </c>
      <c r="BW17" s="5"/>
      <c r="BX17" s="24">
        <v>0</v>
      </c>
      <c r="BY17" s="24">
        <v>0</v>
      </c>
      <c r="BZ17" s="2">
        <v>0</v>
      </c>
      <c r="CA17" s="191">
        <v>0</v>
      </c>
      <c r="CB17" s="2">
        <v>0</v>
      </c>
      <c r="CC17" s="5">
        <v>0</v>
      </c>
      <c r="CD17" s="5">
        <v>0</v>
      </c>
      <c r="CE17" s="5">
        <v>0</v>
      </c>
      <c r="CF17" s="21" t="s">
        <v>1071</v>
      </c>
      <c r="CG17" s="5">
        <v>0</v>
      </c>
      <c r="CH17" s="192">
        <v>0</v>
      </c>
      <c r="CI17" s="192">
        <v>0</v>
      </c>
      <c r="CJ17" s="192">
        <v>0</v>
      </c>
      <c r="CK17" s="192">
        <v>0</v>
      </c>
      <c r="CL17" s="192">
        <v>0</v>
      </c>
      <c r="CM17" s="192">
        <v>0</v>
      </c>
      <c r="CN17" s="192">
        <v>0</v>
      </c>
      <c r="CO17" s="192">
        <v>0</v>
      </c>
      <c r="CP17" s="192">
        <v>0</v>
      </c>
      <c r="CQ17" s="192">
        <v>0</v>
      </c>
      <c r="CR17" s="192">
        <v>0</v>
      </c>
      <c r="CS17" s="192">
        <v>0</v>
      </c>
      <c r="CT17" s="192">
        <v>0</v>
      </c>
      <c r="CU17" s="192">
        <v>0</v>
      </c>
      <c r="CV17" s="189">
        <v>0</v>
      </c>
      <c r="CW17" s="192">
        <v>0</v>
      </c>
      <c r="CX17" s="192">
        <v>0</v>
      </c>
      <c r="CY17" s="21" t="s">
        <v>1071</v>
      </c>
      <c r="CZ17" s="193" t="e">
        <f t="shared" ref="CZ17:CZ46" si="15">((CY17-BK17)/30)</f>
        <v>#VALUE!</v>
      </c>
      <c r="DA17" s="194">
        <v>0</v>
      </c>
      <c r="DB17" s="194"/>
      <c r="DC17" s="194"/>
      <c r="DD17" s="194"/>
      <c r="DE17" s="194"/>
      <c r="DF17" s="194">
        <v>0</v>
      </c>
      <c r="DG17" s="194"/>
      <c r="DH17" s="194"/>
      <c r="DI17" s="194"/>
      <c r="DJ17" s="194"/>
      <c r="DK17" s="195" t="e">
        <f t="shared" ca="1" si="1"/>
        <v>#VALUE!</v>
      </c>
      <c r="DL17" s="25" t="str">
        <f t="shared" ref="DL17:DL46" ca="1" si="16">+IF(CY17&lt;NOW(),"VENCIDO","VIGENTE")</f>
        <v>VIGENTE</v>
      </c>
      <c r="DM17" s="190" t="s">
        <v>7</v>
      </c>
      <c r="DN17" s="24">
        <v>0</v>
      </c>
      <c r="DO17" s="24">
        <v>0</v>
      </c>
      <c r="DP17" s="26">
        <v>0</v>
      </c>
      <c r="DQ17" s="2">
        <v>0</v>
      </c>
      <c r="DR17" s="24">
        <v>0</v>
      </c>
      <c r="DS17" s="24">
        <v>0</v>
      </c>
      <c r="DT17" s="24">
        <f t="shared" ref="DT17:DT25" si="17">BY17-DS17</f>
        <v>0</v>
      </c>
      <c r="DU17" s="25" t="e">
        <f t="shared" ref="DU17:DU18" si="18">+DS17/BY17</f>
        <v>#DIV/0!</v>
      </c>
      <c r="DV17" s="24">
        <f t="shared" ref="DV17:DV25" si="19">+BY17-DS17</f>
        <v>0</v>
      </c>
      <c r="DW17" s="188" t="s">
        <v>25</v>
      </c>
      <c r="DX17" s="5" t="s">
        <v>337</v>
      </c>
      <c r="DY17" s="21">
        <v>44512</v>
      </c>
      <c r="DZ17" s="21" t="s">
        <v>8</v>
      </c>
      <c r="EA17" s="5" t="s">
        <v>1280</v>
      </c>
      <c r="EB17" s="24">
        <v>434813823</v>
      </c>
      <c r="EC17" s="2"/>
      <c r="ED17" s="2" t="s">
        <v>1200</v>
      </c>
      <c r="EE17" s="2"/>
      <c r="EF17" s="27"/>
      <c r="EG17" s="28"/>
      <c r="EH17" s="196">
        <f t="shared" ref="EH17:EH46" ca="1" si="20">+TODAY()</f>
        <v>45649</v>
      </c>
      <c r="EI17" s="5"/>
      <c r="EJ17" s="5"/>
      <c r="EK17" s="5" t="s">
        <v>3068</v>
      </c>
      <c r="EL17" s="20" t="s">
        <v>2298</v>
      </c>
      <c r="EM17" s="31" t="s">
        <v>3215</v>
      </c>
      <c r="EN17" s="30" t="s">
        <v>3216</v>
      </c>
      <c r="EO17" s="21">
        <v>45646</v>
      </c>
      <c r="EP17" s="198">
        <f>AP17+VLOOKUP(DX17,$1:$1048576,77,FALSE)</f>
        <v>8629914223</v>
      </c>
      <c r="EQ17" s="198">
        <f t="shared" ref="EQ17:EQ47" si="21">+EP17*0.04</f>
        <v>345196568.92000002</v>
      </c>
      <c r="ER17" s="198">
        <f t="shared" ref="ER17:ER47" si="22">+EP17+EQ17</f>
        <v>8975110791.9200001</v>
      </c>
    </row>
    <row r="18" spans="1:150" s="4" customFormat="1" ht="99.95" customHeight="1">
      <c r="A18" s="19" t="s">
        <v>337</v>
      </c>
      <c r="B18" s="2" t="e">
        <f t="shared" ref="B18:B46" si="23">+B17+1</f>
        <v>#REF!</v>
      </c>
      <c r="C18" s="20" t="s">
        <v>287</v>
      </c>
      <c r="D18" s="5" t="s">
        <v>288</v>
      </c>
      <c r="E18" s="2" t="s">
        <v>338</v>
      </c>
      <c r="F18" s="5" t="s">
        <v>25</v>
      </c>
      <c r="G18" s="5" t="s">
        <v>25</v>
      </c>
      <c r="H18" s="5" t="s">
        <v>25</v>
      </c>
      <c r="I18" s="5" t="s">
        <v>25</v>
      </c>
      <c r="J18" s="5" t="s">
        <v>25</v>
      </c>
      <c r="K18" s="22">
        <v>0</v>
      </c>
      <c r="L18" s="22">
        <v>0</v>
      </c>
      <c r="M18" s="22">
        <v>0</v>
      </c>
      <c r="N18" s="22">
        <v>0</v>
      </c>
      <c r="O18" s="22">
        <v>0</v>
      </c>
      <c r="P18" s="22">
        <v>0</v>
      </c>
      <c r="Q18" s="6">
        <v>434813823</v>
      </c>
      <c r="R18" s="6">
        <v>0</v>
      </c>
      <c r="S18" s="6">
        <v>0</v>
      </c>
      <c r="T18" s="6">
        <v>0</v>
      </c>
      <c r="U18" s="6">
        <f t="shared" si="11"/>
        <v>434813823</v>
      </c>
      <c r="V18" s="5" t="s">
        <v>3217</v>
      </c>
      <c r="W18" s="5"/>
      <c r="X18" s="5" t="s">
        <v>359</v>
      </c>
      <c r="Y18" s="5" t="s">
        <v>1580</v>
      </c>
      <c r="Z18" s="2" t="s">
        <v>1295</v>
      </c>
      <c r="AA18" s="5" t="s">
        <v>337</v>
      </c>
      <c r="AB18" s="5" t="s">
        <v>338</v>
      </c>
      <c r="AC18" s="21">
        <v>44512</v>
      </c>
      <c r="AD18" s="21" t="s">
        <v>8</v>
      </c>
      <c r="AE18" s="5" t="s">
        <v>874</v>
      </c>
      <c r="AF18" s="21" t="s">
        <v>8</v>
      </c>
      <c r="AG18" s="5" t="s">
        <v>1637</v>
      </c>
      <c r="AH18" s="5" t="s">
        <v>3190</v>
      </c>
      <c r="AI18" s="6">
        <v>434813826</v>
      </c>
      <c r="AJ18" s="21">
        <v>44586</v>
      </c>
      <c r="AK18" s="6">
        <v>132436561</v>
      </c>
      <c r="AL18" s="5"/>
      <c r="AM18" s="5">
        <v>0</v>
      </c>
      <c r="AN18" s="6">
        <v>0</v>
      </c>
      <c r="AO18" s="5"/>
      <c r="AP18" s="6">
        <f>AI18+AK18</f>
        <v>567250387</v>
      </c>
      <c r="AQ18" s="5" t="s">
        <v>876</v>
      </c>
      <c r="AR18" s="5" t="s">
        <v>876</v>
      </c>
      <c r="AS18" s="5" t="s">
        <v>876</v>
      </c>
      <c r="AT18" s="5" t="s">
        <v>876</v>
      </c>
      <c r="AU18" s="5" t="s">
        <v>876</v>
      </c>
      <c r="AV18" s="5" t="s">
        <v>876</v>
      </c>
      <c r="AW18" s="127">
        <v>0</v>
      </c>
      <c r="AX18" s="127">
        <v>0</v>
      </c>
      <c r="AY18" s="127" t="e">
        <f t="shared" ca="1" si="12"/>
        <v>#VALUE!</v>
      </c>
      <c r="AZ18" s="21" t="s">
        <v>8</v>
      </c>
      <c r="BA18" s="189" t="e">
        <f t="shared" si="13"/>
        <v>#VALUE!</v>
      </c>
      <c r="BB18" s="5" t="str">
        <f t="shared" ca="1" si="14"/>
        <v>VIGENTE</v>
      </c>
      <c r="BC18" s="5" t="s">
        <v>10</v>
      </c>
      <c r="BD18" s="21" t="s">
        <v>25</v>
      </c>
      <c r="BE18" s="21" t="s">
        <v>25</v>
      </c>
      <c r="BF18" s="21" t="s">
        <v>25</v>
      </c>
      <c r="BG18" s="21" t="s">
        <v>25</v>
      </c>
      <c r="BH18" s="5" t="s">
        <v>337</v>
      </c>
      <c r="BI18" s="5" t="s">
        <v>338</v>
      </c>
      <c r="BJ18" s="21">
        <v>44512</v>
      </c>
      <c r="BK18" s="21" t="s">
        <v>8</v>
      </c>
      <c r="BL18" s="5" t="s">
        <v>874</v>
      </c>
      <c r="BM18" s="21" t="s">
        <v>8</v>
      </c>
      <c r="BN18" s="5" t="s">
        <v>1297</v>
      </c>
      <c r="BO18" s="5" t="s">
        <v>3190</v>
      </c>
      <c r="BP18" s="137"/>
      <c r="BQ18" s="137"/>
      <c r="BR18" s="137"/>
      <c r="BS18" s="137"/>
      <c r="BT18" s="24">
        <v>434813826</v>
      </c>
      <c r="BU18" s="5"/>
      <c r="BV18" s="24">
        <v>0</v>
      </c>
      <c r="BW18" s="5"/>
      <c r="BX18" s="24">
        <v>0</v>
      </c>
      <c r="BY18" s="24">
        <f>BT18+BV18+BX18</f>
        <v>434813826</v>
      </c>
      <c r="BZ18" s="2">
        <v>0</v>
      </c>
      <c r="CA18" s="191">
        <v>0</v>
      </c>
      <c r="CB18" s="2">
        <v>0</v>
      </c>
      <c r="CC18" s="5">
        <v>0</v>
      </c>
      <c r="CD18" s="5">
        <v>0</v>
      </c>
      <c r="CE18" s="5">
        <v>0</v>
      </c>
      <c r="CF18" s="21" t="s">
        <v>8</v>
      </c>
      <c r="CG18" s="5" t="s">
        <v>3218</v>
      </c>
      <c r="CH18" s="192">
        <v>44512</v>
      </c>
      <c r="CI18" s="192">
        <v>45089</v>
      </c>
      <c r="CJ18" s="192">
        <v>0</v>
      </c>
      <c r="CK18" s="192">
        <v>0</v>
      </c>
      <c r="CL18" s="192">
        <v>0</v>
      </c>
      <c r="CM18" s="5" t="s">
        <v>3218</v>
      </c>
      <c r="CN18" s="192">
        <v>44512</v>
      </c>
      <c r="CO18" s="192">
        <v>45881</v>
      </c>
      <c r="CP18" s="192">
        <v>0</v>
      </c>
      <c r="CQ18" s="192">
        <v>0</v>
      </c>
      <c r="CR18" s="192">
        <v>0</v>
      </c>
      <c r="CS18" s="5" t="s">
        <v>3218</v>
      </c>
      <c r="CT18" s="192">
        <v>44512</v>
      </c>
      <c r="CU18" s="192">
        <v>45881</v>
      </c>
      <c r="CV18" s="189">
        <v>0</v>
      </c>
      <c r="CW18" s="192">
        <v>0</v>
      </c>
      <c r="CX18" s="192">
        <v>0</v>
      </c>
      <c r="CY18" s="21" t="s">
        <v>8</v>
      </c>
      <c r="CZ18" s="193" t="e">
        <f t="shared" si="15"/>
        <v>#VALUE!</v>
      </c>
      <c r="DA18" s="194">
        <v>0</v>
      </c>
      <c r="DB18" s="194"/>
      <c r="DC18" s="194"/>
      <c r="DD18" s="194"/>
      <c r="DE18" s="194"/>
      <c r="DF18" s="194">
        <v>0</v>
      </c>
      <c r="DG18" s="194"/>
      <c r="DH18" s="194"/>
      <c r="DI18" s="194"/>
      <c r="DJ18" s="194"/>
      <c r="DK18" s="195" t="e">
        <f t="shared" ca="1" si="1"/>
        <v>#VALUE!</v>
      </c>
      <c r="DL18" s="25" t="str">
        <f t="shared" ca="1" si="16"/>
        <v>VIGENTE</v>
      </c>
      <c r="DM18" s="190" t="s">
        <v>74</v>
      </c>
      <c r="DN18" s="24">
        <v>0</v>
      </c>
      <c r="DO18" s="24">
        <v>0</v>
      </c>
      <c r="DP18" s="26">
        <v>0</v>
      </c>
      <c r="DQ18" s="2">
        <v>0</v>
      </c>
      <c r="DR18" s="24">
        <v>0</v>
      </c>
      <c r="DS18" s="24">
        <v>0</v>
      </c>
      <c r="DT18" s="24">
        <f t="shared" si="17"/>
        <v>434813826</v>
      </c>
      <c r="DU18" s="25">
        <f t="shared" si="18"/>
        <v>0</v>
      </c>
      <c r="DV18" s="24">
        <f t="shared" si="19"/>
        <v>434813826</v>
      </c>
      <c r="DW18" s="188" t="s">
        <v>25</v>
      </c>
      <c r="DX18" s="5" t="s">
        <v>25</v>
      </c>
      <c r="DY18" s="21" t="s">
        <v>25</v>
      </c>
      <c r="DZ18" s="21" t="s">
        <v>25</v>
      </c>
      <c r="EA18" s="5" t="s">
        <v>25</v>
      </c>
      <c r="EB18" s="24" t="s">
        <v>25</v>
      </c>
      <c r="EC18" s="2"/>
      <c r="ED18" s="2"/>
      <c r="EE18" s="2"/>
      <c r="EF18" s="27"/>
      <c r="EG18" s="28"/>
      <c r="EH18" s="196">
        <f t="shared" ca="1" si="20"/>
        <v>45649</v>
      </c>
      <c r="EI18" s="5"/>
      <c r="EJ18" s="5"/>
      <c r="EK18" s="5" t="s">
        <v>3068</v>
      </c>
      <c r="EL18" s="20" t="s">
        <v>2298</v>
      </c>
      <c r="EM18" s="29" t="s">
        <v>3219</v>
      </c>
      <c r="EN18" s="30" t="s">
        <v>3220</v>
      </c>
      <c r="EO18" s="21">
        <v>45646</v>
      </c>
      <c r="EP18" s="198">
        <v>0</v>
      </c>
      <c r="EQ18" s="198">
        <v>0</v>
      </c>
      <c r="ER18" s="198">
        <v>0</v>
      </c>
    </row>
    <row r="19" spans="1:150" s="4" customFormat="1" ht="278.25" customHeight="1">
      <c r="A19" s="19" t="s">
        <v>345</v>
      </c>
      <c r="B19" s="2" t="e">
        <f>+#REF!+1</f>
        <v>#REF!</v>
      </c>
      <c r="C19" s="20" t="s">
        <v>346</v>
      </c>
      <c r="D19" s="5" t="s">
        <v>218</v>
      </c>
      <c r="E19" s="2" t="s">
        <v>347</v>
      </c>
      <c r="F19" s="5" t="s">
        <v>252</v>
      </c>
      <c r="G19" s="21">
        <v>43826</v>
      </c>
      <c r="H19" s="5">
        <v>1573</v>
      </c>
      <c r="I19" s="5">
        <v>0</v>
      </c>
      <c r="J19" s="187" t="s">
        <v>3221</v>
      </c>
      <c r="K19" s="22">
        <v>0</v>
      </c>
      <c r="L19" s="22">
        <v>0</v>
      </c>
      <c r="M19" s="22">
        <v>0</v>
      </c>
      <c r="N19" s="22">
        <f>1009047761+111711829</f>
        <v>1120759590</v>
      </c>
      <c r="O19" s="22">
        <v>0</v>
      </c>
      <c r="P19" s="22">
        <v>0</v>
      </c>
      <c r="Q19" s="6">
        <v>0</v>
      </c>
      <c r="R19" s="6">
        <v>533711829</v>
      </c>
      <c r="S19" s="6">
        <v>0</v>
      </c>
      <c r="T19" s="6">
        <v>0</v>
      </c>
      <c r="U19" s="6">
        <f t="shared" si="11"/>
        <v>1654471419</v>
      </c>
      <c r="V19" s="5" t="s">
        <v>3222</v>
      </c>
      <c r="W19" s="5"/>
      <c r="X19" s="5" t="s">
        <v>2410</v>
      </c>
      <c r="Y19" s="5" t="s">
        <v>1580</v>
      </c>
      <c r="Z19" s="2" t="s">
        <v>872</v>
      </c>
      <c r="AA19" s="5" t="s">
        <v>345</v>
      </c>
      <c r="AB19" s="5" t="s">
        <v>347</v>
      </c>
      <c r="AC19" s="21">
        <v>44286</v>
      </c>
      <c r="AD19" s="21">
        <v>44306</v>
      </c>
      <c r="AE19" s="5" t="s">
        <v>1255</v>
      </c>
      <c r="AF19" s="21">
        <v>44335</v>
      </c>
      <c r="AG19" s="5" t="s">
        <v>3223</v>
      </c>
      <c r="AH19" s="5" t="s">
        <v>3224</v>
      </c>
      <c r="AI19" s="6">
        <v>1542759590</v>
      </c>
      <c r="AJ19" s="21">
        <v>45174</v>
      </c>
      <c r="AK19" s="6">
        <v>740756898</v>
      </c>
      <c r="AL19" s="5" t="s">
        <v>3225</v>
      </c>
      <c r="AM19" s="5">
        <v>0</v>
      </c>
      <c r="AN19" s="6">
        <v>0</v>
      </c>
      <c r="AO19" s="5"/>
      <c r="AP19" s="6">
        <f>AI19+AK19</f>
        <v>2283516488</v>
      </c>
      <c r="AQ19" s="5" t="s">
        <v>1270</v>
      </c>
      <c r="AR19" s="21" t="s">
        <v>3226</v>
      </c>
      <c r="AS19" s="5" t="s">
        <v>979</v>
      </c>
      <c r="AT19" s="5" t="s">
        <v>3227</v>
      </c>
      <c r="AU19" s="21" t="s">
        <v>3228</v>
      </c>
      <c r="AV19" s="5" t="s">
        <v>3229</v>
      </c>
      <c r="AW19" s="127">
        <v>0.9</v>
      </c>
      <c r="AX19" s="127">
        <v>0.86</v>
      </c>
      <c r="AY19" s="127">
        <f t="shared" ca="1" si="12"/>
        <v>0.91986301369863011</v>
      </c>
      <c r="AZ19" s="21">
        <v>45766</v>
      </c>
      <c r="BA19" s="189">
        <f t="shared" si="13"/>
        <v>48.666666666666664</v>
      </c>
      <c r="BB19" s="5" t="str">
        <f t="shared" ca="1" si="14"/>
        <v>VIGENTE</v>
      </c>
      <c r="BC19" s="5" t="s">
        <v>77</v>
      </c>
      <c r="BD19" s="21" t="s">
        <v>25</v>
      </c>
      <c r="BE19" s="21" t="s">
        <v>25</v>
      </c>
      <c r="BF19" s="21" t="s">
        <v>25</v>
      </c>
      <c r="BG19" s="21" t="s">
        <v>25</v>
      </c>
      <c r="BH19" s="5" t="s">
        <v>3230</v>
      </c>
      <c r="BI19" s="5" t="s">
        <v>3231</v>
      </c>
      <c r="BJ19" s="21">
        <v>44463</v>
      </c>
      <c r="BK19" s="21">
        <v>44648</v>
      </c>
      <c r="BL19" s="5" t="s">
        <v>918</v>
      </c>
      <c r="BM19" s="21">
        <v>44892</v>
      </c>
      <c r="BN19" s="5" t="s">
        <v>3232</v>
      </c>
      <c r="BO19" s="5" t="s">
        <v>3233</v>
      </c>
      <c r="BP19" s="137">
        <v>839708399.10000002</v>
      </c>
      <c r="BQ19" s="137"/>
      <c r="BR19" s="137">
        <v>699919005.89999998</v>
      </c>
      <c r="BS19" s="137"/>
      <c r="BT19" s="24">
        <f>BP19+BR19</f>
        <v>1539627405</v>
      </c>
      <c r="BU19" s="21">
        <v>45260</v>
      </c>
      <c r="BV19" s="24">
        <v>743889085</v>
      </c>
      <c r="BW19" s="5"/>
      <c r="BX19" s="24">
        <v>0</v>
      </c>
      <c r="BY19" s="24">
        <f>BT19+BV19</f>
        <v>2283516490</v>
      </c>
      <c r="BZ19" s="2">
        <v>0</v>
      </c>
      <c r="CA19" s="191">
        <v>0</v>
      </c>
      <c r="CB19" s="2">
        <v>0</v>
      </c>
      <c r="CC19" s="5" t="s">
        <v>3234</v>
      </c>
      <c r="CD19" s="5" t="s">
        <v>3235</v>
      </c>
      <c r="CE19" s="5" t="s">
        <v>3236</v>
      </c>
      <c r="CF19" s="21">
        <v>45655</v>
      </c>
      <c r="CG19" s="5" t="s">
        <v>3237</v>
      </c>
      <c r="CH19" s="192">
        <v>45189</v>
      </c>
      <c r="CI19" s="192">
        <v>45467</v>
      </c>
      <c r="CJ19" s="192"/>
      <c r="CK19" s="192"/>
      <c r="CL19" s="192"/>
      <c r="CM19" s="5" t="s">
        <v>3237</v>
      </c>
      <c r="CN19" s="192">
        <v>45189</v>
      </c>
      <c r="CO19" s="192">
        <v>46442</v>
      </c>
      <c r="CP19" s="5" t="s">
        <v>3237</v>
      </c>
      <c r="CQ19" s="192">
        <v>45346</v>
      </c>
      <c r="CR19" s="192">
        <v>47173</v>
      </c>
      <c r="CS19" s="192">
        <v>0</v>
      </c>
      <c r="CT19" s="192">
        <v>0</v>
      </c>
      <c r="CU19" s="192">
        <v>0</v>
      </c>
      <c r="CV19" s="300" t="s">
        <v>3237</v>
      </c>
      <c r="CW19" s="192">
        <v>44463</v>
      </c>
      <c r="CX19" s="192">
        <v>45346</v>
      </c>
      <c r="CY19" s="21">
        <v>45645</v>
      </c>
      <c r="CZ19" s="193">
        <f t="shared" si="15"/>
        <v>33.233333333333334</v>
      </c>
      <c r="DA19" s="194">
        <v>0.9</v>
      </c>
      <c r="DB19" s="194">
        <v>0.8</v>
      </c>
      <c r="DC19" s="194"/>
      <c r="DD19" s="194">
        <v>0.1</v>
      </c>
      <c r="DE19" s="194"/>
      <c r="DF19" s="194">
        <v>0.86</v>
      </c>
      <c r="DG19" s="194"/>
      <c r="DH19" s="194">
        <v>0.8</v>
      </c>
      <c r="DI19" s="194">
        <v>0.06</v>
      </c>
      <c r="DJ19" s="194"/>
      <c r="DK19" s="195">
        <f t="shared" ca="1" si="1"/>
        <v>1.0040120361083249</v>
      </c>
      <c r="DL19" s="25" t="str">
        <f t="shared" ca="1" si="16"/>
        <v>VENCIDO</v>
      </c>
      <c r="DM19" s="190" t="s">
        <v>9</v>
      </c>
      <c r="DN19" s="24">
        <v>0</v>
      </c>
      <c r="DO19" s="24">
        <v>0</v>
      </c>
      <c r="DP19" s="26">
        <v>5</v>
      </c>
      <c r="DQ19" s="2" t="s">
        <v>3238</v>
      </c>
      <c r="DR19" s="221" t="s">
        <v>3239</v>
      </c>
      <c r="DS19" s="24">
        <f>715617698.01+464931156.19+189562239.82+238085382.9+363084964.43</f>
        <v>1971281441.3500001</v>
      </c>
      <c r="DT19" s="24">
        <f t="shared" si="17"/>
        <v>312235048.64999986</v>
      </c>
      <c r="DU19" s="25">
        <f t="shared" ref="DU19:DU25" si="24">+DS19/BY19</f>
        <v>0.86326569130665665</v>
      </c>
      <c r="DV19" s="24">
        <f t="shared" si="19"/>
        <v>312235048.64999986</v>
      </c>
      <c r="DW19" s="188" t="s">
        <v>25</v>
      </c>
      <c r="DX19" s="5" t="s">
        <v>339</v>
      </c>
      <c r="DY19" s="21">
        <v>44473</v>
      </c>
      <c r="DZ19" s="21">
        <v>44648</v>
      </c>
      <c r="EA19" s="5" t="s">
        <v>1280</v>
      </c>
      <c r="EB19" s="24">
        <v>172123625</v>
      </c>
      <c r="EC19" s="2"/>
      <c r="ED19" s="2"/>
      <c r="EE19" s="2"/>
      <c r="EF19" s="27"/>
      <c r="EG19" s="28"/>
      <c r="EH19" s="196">
        <f t="shared" ca="1" si="20"/>
        <v>45649</v>
      </c>
      <c r="EI19" s="5"/>
      <c r="EJ19" s="5"/>
      <c r="EK19" s="5" t="s">
        <v>3068</v>
      </c>
      <c r="EL19" s="20" t="s">
        <v>2298</v>
      </c>
      <c r="EM19" s="29" t="s">
        <v>3240</v>
      </c>
      <c r="EN19" s="30" t="s">
        <v>3241</v>
      </c>
      <c r="EO19" s="21">
        <v>45646</v>
      </c>
      <c r="EP19" s="198">
        <f>BY19+VLOOKUP(DX19,$1:$1048576,77,FALSE)</f>
        <v>2455640115</v>
      </c>
      <c r="EQ19" s="198">
        <f t="shared" si="21"/>
        <v>98225604.600000009</v>
      </c>
      <c r="ER19" s="198">
        <f t="shared" si="22"/>
        <v>2553865719.5999999</v>
      </c>
      <c r="ET19" s="304">
        <f>BY19*0.9</f>
        <v>2055164841</v>
      </c>
    </row>
    <row r="20" spans="1:150" s="4" customFormat="1" ht="248.25" customHeight="1">
      <c r="A20" s="19" t="s">
        <v>339</v>
      </c>
      <c r="B20" s="2" t="e">
        <f t="shared" si="23"/>
        <v>#REF!</v>
      </c>
      <c r="C20" s="20" t="s">
        <v>287</v>
      </c>
      <c r="D20" s="5" t="s">
        <v>288</v>
      </c>
      <c r="E20" s="2" t="s">
        <v>340</v>
      </c>
      <c r="F20" s="5" t="s">
        <v>25</v>
      </c>
      <c r="G20" s="5" t="s">
        <v>25</v>
      </c>
      <c r="H20" s="5" t="s">
        <v>25</v>
      </c>
      <c r="I20" s="5" t="s">
        <v>25</v>
      </c>
      <c r="J20" s="5" t="s">
        <v>25</v>
      </c>
      <c r="K20" s="22">
        <v>0</v>
      </c>
      <c r="L20" s="22">
        <v>0</v>
      </c>
      <c r="M20" s="22">
        <v>0</v>
      </c>
      <c r="N20" s="22">
        <v>0</v>
      </c>
      <c r="O20" s="22">
        <v>0</v>
      </c>
      <c r="P20" s="22">
        <v>0</v>
      </c>
      <c r="Q20" s="6">
        <v>111711829</v>
      </c>
      <c r="R20" s="6">
        <v>0</v>
      </c>
      <c r="S20" s="6">
        <v>0</v>
      </c>
      <c r="T20" s="6">
        <v>0</v>
      </c>
      <c r="U20" s="6">
        <f t="shared" si="11"/>
        <v>111711829</v>
      </c>
      <c r="V20" s="5" t="s">
        <v>928</v>
      </c>
      <c r="W20" s="5"/>
      <c r="X20" s="5" t="s">
        <v>359</v>
      </c>
      <c r="Y20" s="5" t="s">
        <v>1580</v>
      </c>
      <c r="Z20" s="2" t="s">
        <v>1295</v>
      </c>
      <c r="AA20" s="5" t="s">
        <v>339</v>
      </c>
      <c r="AB20" s="5" t="s">
        <v>340</v>
      </c>
      <c r="AC20" s="21">
        <v>44473</v>
      </c>
      <c r="AD20" s="21">
        <v>44648</v>
      </c>
      <c r="AE20" s="5" t="s">
        <v>918</v>
      </c>
      <c r="AF20" s="21">
        <v>44892</v>
      </c>
      <c r="AG20" s="5" t="s">
        <v>1637</v>
      </c>
      <c r="AH20" s="5" t="s">
        <v>3190</v>
      </c>
      <c r="AI20" s="6">
        <v>111711829</v>
      </c>
      <c r="AJ20" s="21">
        <v>45174</v>
      </c>
      <c r="AK20" s="6">
        <v>60411796</v>
      </c>
      <c r="AL20" s="5"/>
      <c r="AM20" s="5"/>
      <c r="AN20" s="6">
        <v>0</v>
      </c>
      <c r="AO20" s="5"/>
      <c r="AP20" s="6">
        <f>+AI20+AK20</f>
        <v>172123625</v>
      </c>
      <c r="AQ20" s="5" t="s">
        <v>1544</v>
      </c>
      <c r="AR20" s="21">
        <v>45191</v>
      </c>
      <c r="AS20" s="5" t="s">
        <v>979</v>
      </c>
      <c r="AT20" s="5" t="s">
        <v>3242</v>
      </c>
      <c r="AU20" s="5" t="s">
        <v>3243</v>
      </c>
      <c r="AV20" s="5" t="s">
        <v>3244</v>
      </c>
      <c r="AW20" s="127">
        <v>0.92</v>
      </c>
      <c r="AX20" s="127">
        <v>0</v>
      </c>
      <c r="AY20" s="127">
        <f t="shared" ca="1" si="12"/>
        <v>1.0256147540983607</v>
      </c>
      <c r="AZ20" s="21">
        <v>45624</v>
      </c>
      <c r="BA20" s="189">
        <f t="shared" si="13"/>
        <v>32.533333333333331</v>
      </c>
      <c r="BB20" s="5" t="str">
        <f t="shared" ca="1" si="14"/>
        <v>VENCIDO</v>
      </c>
      <c r="BC20" s="5" t="s">
        <v>77</v>
      </c>
      <c r="BD20" s="21" t="s">
        <v>25</v>
      </c>
      <c r="BE20" s="21" t="s">
        <v>25</v>
      </c>
      <c r="BF20" s="21" t="s">
        <v>25</v>
      </c>
      <c r="BG20" s="21" t="s">
        <v>25</v>
      </c>
      <c r="BH20" s="5" t="s">
        <v>339</v>
      </c>
      <c r="BI20" s="5" t="s">
        <v>340</v>
      </c>
      <c r="BJ20" s="21">
        <v>44473</v>
      </c>
      <c r="BK20" s="21">
        <v>44648</v>
      </c>
      <c r="BL20" s="5" t="s">
        <v>918</v>
      </c>
      <c r="BM20" s="21">
        <v>44892</v>
      </c>
      <c r="BN20" s="5" t="s">
        <v>3245</v>
      </c>
      <c r="BO20" s="5" t="s">
        <v>3190</v>
      </c>
      <c r="BP20" s="137"/>
      <c r="BQ20" s="137"/>
      <c r="BR20" s="137"/>
      <c r="BS20" s="137"/>
      <c r="BT20" s="24">
        <v>111711829</v>
      </c>
      <c r="BU20" s="21">
        <v>45191</v>
      </c>
      <c r="BV20" s="24">
        <v>60411796</v>
      </c>
      <c r="BW20" s="5"/>
      <c r="BX20" s="24">
        <v>0</v>
      </c>
      <c r="BY20" s="24">
        <f>BT20+BV20</f>
        <v>172123625</v>
      </c>
      <c r="BZ20" s="5" t="s">
        <v>1544</v>
      </c>
      <c r="CA20" s="21">
        <v>45191</v>
      </c>
      <c r="CB20" s="5" t="s">
        <v>979</v>
      </c>
      <c r="CC20" s="5" t="s">
        <v>3242</v>
      </c>
      <c r="CD20" s="5" t="s">
        <v>3243</v>
      </c>
      <c r="CE20" s="5" t="s">
        <v>3244</v>
      </c>
      <c r="CF20" s="21">
        <v>45624</v>
      </c>
      <c r="CG20" s="5" t="s">
        <v>3246</v>
      </c>
      <c r="CH20" s="192">
        <v>44648</v>
      </c>
      <c r="CI20" s="192">
        <v>45103</v>
      </c>
      <c r="CJ20" s="192">
        <v>0</v>
      </c>
      <c r="CK20" s="192">
        <v>0</v>
      </c>
      <c r="CL20" s="192">
        <v>0</v>
      </c>
      <c r="CM20" s="5" t="s">
        <v>3246</v>
      </c>
      <c r="CN20" s="192">
        <v>44648</v>
      </c>
      <c r="CO20" s="192">
        <v>46079</v>
      </c>
      <c r="CP20" s="192">
        <v>0</v>
      </c>
      <c r="CQ20" s="192">
        <v>0</v>
      </c>
      <c r="CR20" s="192">
        <v>0</v>
      </c>
      <c r="CS20" s="5" t="s">
        <v>3246</v>
      </c>
      <c r="CT20" s="192">
        <v>44891</v>
      </c>
      <c r="CU20" s="192">
        <v>46717</v>
      </c>
      <c r="CV20" s="189">
        <v>0</v>
      </c>
      <c r="CW20" s="192">
        <v>0</v>
      </c>
      <c r="CX20" s="192">
        <v>0</v>
      </c>
      <c r="CY20" s="21">
        <v>45624</v>
      </c>
      <c r="CZ20" s="193">
        <f t="shared" si="15"/>
        <v>32.533333333333331</v>
      </c>
      <c r="DA20" s="194">
        <v>0.9</v>
      </c>
      <c r="DB20" s="194">
        <v>0.8</v>
      </c>
      <c r="DC20" s="194"/>
      <c r="DD20" s="194">
        <v>0.1</v>
      </c>
      <c r="DE20" s="194"/>
      <c r="DF20" s="194">
        <v>0.94</v>
      </c>
      <c r="DG20" s="194">
        <v>0.84</v>
      </c>
      <c r="DH20" s="194"/>
      <c r="DI20" s="194">
        <v>0.1</v>
      </c>
      <c r="DJ20" s="194"/>
      <c r="DK20" s="195">
        <f t="shared" ca="1" si="1"/>
        <v>1.0256147540983607</v>
      </c>
      <c r="DL20" s="25" t="str">
        <f t="shared" ca="1" si="16"/>
        <v>VENCIDO</v>
      </c>
      <c r="DM20" s="190" t="s">
        <v>9</v>
      </c>
      <c r="DN20" s="24">
        <v>0</v>
      </c>
      <c r="DO20" s="24">
        <v>0</v>
      </c>
      <c r="DP20" s="26">
        <v>3</v>
      </c>
      <c r="DQ20" s="2" t="s">
        <v>3247</v>
      </c>
      <c r="DR20" s="24" t="s">
        <v>3248</v>
      </c>
      <c r="DS20" s="24">
        <f>92994512+41199322+28219668</f>
        <v>162413502</v>
      </c>
      <c r="DT20" s="24">
        <f t="shared" si="17"/>
        <v>9710123</v>
      </c>
      <c r="DU20" s="25">
        <f t="shared" si="24"/>
        <v>0.94358634382700224</v>
      </c>
      <c r="DV20" s="24">
        <f t="shared" si="19"/>
        <v>9710123</v>
      </c>
      <c r="DW20" s="188" t="s">
        <v>25</v>
      </c>
      <c r="DX20" s="5" t="s">
        <v>25</v>
      </c>
      <c r="DY20" s="21" t="s">
        <v>25</v>
      </c>
      <c r="DZ20" s="21" t="s">
        <v>25</v>
      </c>
      <c r="EA20" s="5" t="s">
        <v>25</v>
      </c>
      <c r="EB20" s="24" t="s">
        <v>25</v>
      </c>
      <c r="EC20" s="2"/>
      <c r="ED20" s="2"/>
      <c r="EE20" s="2"/>
      <c r="EF20" s="27"/>
      <c r="EG20" s="28"/>
      <c r="EH20" s="196">
        <f t="shared" ca="1" si="20"/>
        <v>45649</v>
      </c>
      <c r="EI20" s="5"/>
      <c r="EJ20" s="5"/>
      <c r="EK20" s="5" t="s">
        <v>3068</v>
      </c>
      <c r="EL20" s="20" t="s">
        <v>2298</v>
      </c>
      <c r="EM20" s="29" t="s">
        <v>3249</v>
      </c>
      <c r="EN20" s="30" t="s">
        <v>3250</v>
      </c>
      <c r="EO20" s="21">
        <v>45646</v>
      </c>
      <c r="EP20" s="198">
        <v>0</v>
      </c>
      <c r="EQ20" s="198">
        <v>0</v>
      </c>
      <c r="ER20" s="198">
        <v>0</v>
      </c>
    </row>
    <row r="21" spans="1:150" s="4" customFormat="1" ht="99.95" customHeight="1">
      <c r="A21" s="19" t="s">
        <v>301</v>
      </c>
      <c r="B21" s="2" t="e">
        <f>+#REF!+1</f>
        <v>#REF!</v>
      </c>
      <c r="C21" s="20" t="s">
        <v>217</v>
      </c>
      <c r="D21" s="5" t="s">
        <v>218</v>
      </c>
      <c r="E21" s="2" t="s">
        <v>302</v>
      </c>
      <c r="F21" s="5" t="s">
        <v>3251</v>
      </c>
      <c r="G21" s="21">
        <v>43829</v>
      </c>
      <c r="H21" s="5">
        <v>1540</v>
      </c>
      <c r="I21" s="5">
        <v>155</v>
      </c>
      <c r="J21" s="187" t="s">
        <v>3252</v>
      </c>
      <c r="K21" s="22">
        <v>0</v>
      </c>
      <c r="L21" s="22">
        <v>0</v>
      </c>
      <c r="M21" s="22">
        <v>0</v>
      </c>
      <c r="N21" s="22">
        <v>0</v>
      </c>
      <c r="O21" s="22">
        <f>3828020704+175209641</f>
        <v>4003230345</v>
      </c>
      <c r="P21" s="22">
        <v>0</v>
      </c>
      <c r="Q21" s="22">
        <v>1305888317</v>
      </c>
      <c r="R21" s="22">
        <v>1239000000</v>
      </c>
      <c r="S21" s="22">
        <v>0</v>
      </c>
      <c r="T21" s="22">
        <v>0</v>
      </c>
      <c r="U21" s="6">
        <f t="shared" ref="U21:U24" si="25">SUM(K21:T21)</f>
        <v>6548118662</v>
      </c>
      <c r="V21" s="5" t="s">
        <v>3253</v>
      </c>
      <c r="W21" s="5" t="s">
        <v>3254</v>
      </c>
      <c r="X21" s="5" t="s">
        <v>2410</v>
      </c>
      <c r="Y21" s="5" t="s">
        <v>871</v>
      </c>
      <c r="Z21" s="2" t="s">
        <v>1299</v>
      </c>
      <c r="AA21" s="5" t="s">
        <v>25</v>
      </c>
      <c r="AB21" s="5" t="s">
        <v>25</v>
      </c>
      <c r="AC21" s="21" t="s">
        <v>25</v>
      </c>
      <c r="AD21" s="21" t="s">
        <v>25</v>
      </c>
      <c r="AE21" s="5" t="s">
        <v>25</v>
      </c>
      <c r="AF21" s="5" t="s">
        <v>25</v>
      </c>
      <c r="AG21" s="5" t="s">
        <v>25</v>
      </c>
      <c r="AH21" s="5" t="s">
        <v>25</v>
      </c>
      <c r="AI21" s="5" t="s">
        <v>25</v>
      </c>
      <c r="AJ21" s="5" t="s">
        <v>25</v>
      </c>
      <c r="AK21" s="5" t="s">
        <v>25</v>
      </c>
      <c r="AL21" s="5" t="s">
        <v>25</v>
      </c>
      <c r="AM21" s="5" t="s">
        <v>25</v>
      </c>
      <c r="AN21" s="5" t="s">
        <v>25</v>
      </c>
      <c r="AO21" s="5" t="s">
        <v>25</v>
      </c>
      <c r="AP21" s="5" t="s">
        <v>25</v>
      </c>
      <c r="AQ21" s="5" t="s">
        <v>25</v>
      </c>
      <c r="AR21" s="21" t="s">
        <v>25</v>
      </c>
      <c r="AS21" s="5" t="s">
        <v>25</v>
      </c>
      <c r="AT21" s="5" t="s">
        <v>25</v>
      </c>
      <c r="AU21" s="5" t="s">
        <v>25</v>
      </c>
      <c r="AV21" s="5" t="s">
        <v>25</v>
      </c>
      <c r="AW21" s="5" t="s">
        <v>25</v>
      </c>
      <c r="AX21" s="5" t="s">
        <v>25</v>
      </c>
      <c r="AY21" s="5" t="s">
        <v>25</v>
      </c>
      <c r="AZ21" s="5" t="s">
        <v>25</v>
      </c>
      <c r="BA21" s="5" t="s">
        <v>25</v>
      </c>
      <c r="BB21" s="5" t="s">
        <v>25</v>
      </c>
      <c r="BC21" s="5" t="s">
        <v>25</v>
      </c>
      <c r="BD21" s="5" t="s">
        <v>25</v>
      </c>
      <c r="BE21" s="5" t="s">
        <v>25</v>
      </c>
      <c r="BF21" s="5" t="s">
        <v>25</v>
      </c>
      <c r="BG21" s="5" t="s">
        <v>25</v>
      </c>
      <c r="BH21" s="5" t="s">
        <v>301</v>
      </c>
      <c r="BI21" s="5" t="s">
        <v>302</v>
      </c>
      <c r="BJ21" s="21">
        <v>44459</v>
      </c>
      <c r="BK21" s="21">
        <v>44718</v>
      </c>
      <c r="BL21" s="5" t="s">
        <v>882</v>
      </c>
      <c r="BM21" s="21">
        <v>44900</v>
      </c>
      <c r="BN21" s="5" t="s">
        <v>3255</v>
      </c>
      <c r="BO21" s="5" t="s">
        <v>3256</v>
      </c>
      <c r="BP21" s="137">
        <v>1233866646</v>
      </c>
      <c r="BQ21" s="137"/>
      <c r="BR21" s="137">
        <v>4559833325</v>
      </c>
      <c r="BS21" s="137"/>
      <c r="BT21" s="24">
        <v>4559833325</v>
      </c>
      <c r="BU21" s="21">
        <v>45289</v>
      </c>
      <c r="BV21" s="24">
        <v>1233866646</v>
      </c>
      <c r="BW21" s="5"/>
      <c r="BX21" s="24">
        <v>0</v>
      </c>
      <c r="BY21" s="24">
        <f>+BT21+BV21+BX21+42934717</f>
        <v>5836634688</v>
      </c>
      <c r="BZ21" s="190" t="s">
        <v>1270</v>
      </c>
      <c r="CA21" s="21" t="s">
        <v>3257</v>
      </c>
      <c r="CB21" s="2" t="s">
        <v>2355</v>
      </c>
      <c r="CC21" s="5" t="s">
        <v>3258</v>
      </c>
      <c r="CD21" s="21" t="s">
        <v>3259</v>
      </c>
      <c r="CE21" s="5" t="s">
        <v>3260</v>
      </c>
      <c r="CF21" s="21">
        <v>45626</v>
      </c>
      <c r="CG21" s="5" t="s">
        <v>3261</v>
      </c>
      <c r="CH21" s="192">
        <v>44718</v>
      </c>
      <c r="CI21" s="192">
        <v>45869</v>
      </c>
      <c r="CJ21" s="192" t="s">
        <v>25</v>
      </c>
      <c r="CK21" s="192" t="s">
        <v>25</v>
      </c>
      <c r="CL21" s="192" t="s">
        <v>25</v>
      </c>
      <c r="CM21" s="192" t="s">
        <v>3261</v>
      </c>
      <c r="CN21" s="192">
        <v>44718</v>
      </c>
      <c r="CO21" s="192">
        <v>46691</v>
      </c>
      <c r="CP21" s="192" t="s">
        <v>3262</v>
      </c>
      <c r="CQ21" s="192"/>
      <c r="CR21" s="192" t="s">
        <v>1686</v>
      </c>
      <c r="CS21" s="192"/>
      <c r="CT21" s="192"/>
      <c r="CU21" s="192"/>
      <c r="CV21" s="189" t="s">
        <v>3263</v>
      </c>
      <c r="CW21" s="192">
        <v>44718</v>
      </c>
      <c r="CX21" s="192">
        <v>45596</v>
      </c>
      <c r="CY21" s="21">
        <v>45626</v>
      </c>
      <c r="CZ21" s="193">
        <f t="shared" si="15"/>
        <v>30.266666666666666</v>
      </c>
      <c r="DA21" s="194">
        <v>1</v>
      </c>
      <c r="DB21" s="194">
        <v>1</v>
      </c>
      <c r="DC21" s="194"/>
      <c r="DD21" s="194"/>
      <c r="DE21" s="194"/>
      <c r="DF21" s="194">
        <v>0.82430000000000003</v>
      </c>
      <c r="DG21" s="194">
        <v>0.82430000000000003</v>
      </c>
      <c r="DH21" s="194"/>
      <c r="DI21" s="194"/>
      <c r="DJ21" s="194"/>
      <c r="DK21" s="195">
        <f t="shared" ca="1" si="1"/>
        <v>1.025330396475771</v>
      </c>
      <c r="DL21" s="25" t="str">
        <f t="shared" ca="1" si="16"/>
        <v>VENCIDO</v>
      </c>
      <c r="DM21" s="190" t="s">
        <v>17</v>
      </c>
      <c r="DN21" s="24">
        <v>0</v>
      </c>
      <c r="DO21" s="24">
        <v>0</v>
      </c>
      <c r="DP21" s="26">
        <v>5</v>
      </c>
      <c r="DQ21" s="2" t="s">
        <v>3264</v>
      </c>
      <c r="DR21" s="142" t="s">
        <v>3265</v>
      </c>
      <c r="DS21" s="24">
        <f>832915431+675229820+1723578675.46+1008593323.96+535342749.67</f>
        <v>4775660000.0900002</v>
      </c>
      <c r="DT21" s="24">
        <f t="shared" si="17"/>
        <v>1060974687.9099998</v>
      </c>
      <c r="DU21" s="25">
        <f t="shared" si="24"/>
        <v>0.81822150183712172</v>
      </c>
      <c r="DV21" s="24">
        <f t="shared" si="19"/>
        <v>1060974687.9099998</v>
      </c>
      <c r="DW21" s="188" t="s">
        <v>25</v>
      </c>
      <c r="DX21" s="5" t="s">
        <v>341</v>
      </c>
      <c r="DY21" s="21">
        <v>44473</v>
      </c>
      <c r="DZ21" s="21">
        <v>44718</v>
      </c>
      <c r="EA21" s="5" t="s">
        <v>1280</v>
      </c>
      <c r="EB21" s="24">
        <v>459633256</v>
      </c>
      <c r="EC21" s="2"/>
      <c r="ED21" s="2"/>
      <c r="EE21" s="2"/>
      <c r="EF21" s="27"/>
      <c r="EG21" s="28"/>
      <c r="EH21" s="196">
        <f t="shared" ca="1" si="20"/>
        <v>45649</v>
      </c>
      <c r="EI21" s="5"/>
      <c r="EJ21" s="5"/>
      <c r="EK21" s="5" t="s">
        <v>3068</v>
      </c>
      <c r="EL21" s="20" t="s">
        <v>3069</v>
      </c>
      <c r="EM21" s="29" t="s">
        <v>3266</v>
      </c>
      <c r="EN21" s="30" t="s">
        <v>3267</v>
      </c>
      <c r="EO21" s="21">
        <v>45646</v>
      </c>
      <c r="EP21" s="198">
        <f>BY21+VLOOKUP(DX21,$1:$1048576,77,FALSE)</f>
        <v>6296267944</v>
      </c>
      <c r="EQ21" s="198">
        <f t="shared" si="21"/>
        <v>251850717.75999999</v>
      </c>
      <c r="ER21" s="198">
        <f t="shared" si="22"/>
        <v>6548118661.7600002</v>
      </c>
    </row>
    <row r="22" spans="1:150" s="4" customFormat="1" ht="99.95" customHeight="1">
      <c r="A22" s="19" t="s">
        <v>341</v>
      </c>
      <c r="B22" s="2" t="e">
        <f t="shared" si="23"/>
        <v>#REF!</v>
      </c>
      <c r="C22" s="20" t="s">
        <v>287</v>
      </c>
      <c r="D22" s="5" t="s">
        <v>288</v>
      </c>
      <c r="E22" s="2" t="s">
        <v>342</v>
      </c>
      <c r="F22" s="5" t="s">
        <v>25</v>
      </c>
      <c r="G22" s="5" t="s">
        <v>25</v>
      </c>
      <c r="H22" s="5" t="s">
        <v>25</v>
      </c>
      <c r="I22" s="5" t="s">
        <v>25</v>
      </c>
      <c r="J22" s="5" t="s">
        <v>25</v>
      </c>
      <c r="K22" s="22">
        <v>0</v>
      </c>
      <c r="L22" s="22">
        <v>0</v>
      </c>
      <c r="M22" s="22">
        <v>0</v>
      </c>
      <c r="N22" s="22">
        <v>0</v>
      </c>
      <c r="O22" s="6">
        <v>362252662</v>
      </c>
      <c r="P22" s="22">
        <v>0</v>
      </c>
      <c r="Q22" s="6">
        <v>0</v>
      </c>
      <c r="R22" s="6">
        <v>0</v>
      </c>
      <c r="S22" s="6">
        <v>0</v>
      </c>
      <c r="T22" s="6">
        <v>0</v>
      </c>
      <c r="U22" s="6">
        <f t="shared" si="25"/>
        <v>362252662</v>
      </c>
      <c r="V22" s="5" t="s">
        <v>3268</v>
      </c>
      <c r="W22" s="5"/>
      <c r="X22" s="5" t="s">
        <v>359</v>
      </c>
      <c r="Y22" s="5" t="s">
        <v>25</v>
      </c>
      <c r="Z22" s="2" t="s">
        <v>1295</v>
      </c>
      <c r="AA22" s="5" t="s">
        <v>341</v>
      </c>
      <c r="AB22" s="5" t="s">
        <v>3269</v>
      </c>
      <c r="AC22" s="21">
        <v>44473</v>
      </c>
      <c r="AD22" s="21">
        <v>44718</v>
      </c>
      <c r="AE22" s="5" t="s">
        <v>1008</v>
      </c>
      <c r="AF22" s="21">
        <v>44931</v>
      </c>
      <c r="AG22" s="5" t="s">
        <v>1637</v>
      </c>
      <c r="AH22" s="5" t="s">
        <v>2800</v>
      </c>
      <c r="AI22" s="6">
        <v>362252662</v>
      </c>
      <c r="AJ22" s="21">
        <v>45387</v>
      </c>
      <c r="AK22" s="6">
        <v>97380594</v>
      </c>
      <c r="AL22" s="5"/>
      <c r="AM22" s="5">
        <v>0</v>
      </c>
      <c r="AN22" s="6">
        <v>0</v>
      </c>
      <c r="AO22" s="5"/>
      <c r="AP22" s="6">
        <f>AI22+AK22</f>
        <v>459633256</v>
      </c>
      <c r="AQ22" s="5" t="s">
        <v>3270</v>
      </c>
      <c r="AR22" s="21" t="s">
        <v>3271</v>
      </c>
      <c r="AS22" s="5" t="s">
        <v>2355</v>
      </c>
      <c r="AT22" s="5" t="s">
        <v>3272</v>
      </c>
      <c r="AU22" s="21" t="s">
        <v>3273</v>
      </c>
      <c r="AV22" s="5" t="s">
        <v>3274</v>
      </c>
      <c r="AW22" s="127">
        <v>1</v>
      </c>
      <c r="AX22" s="127">
        <v>0.8</v>
      </c>
      <c r="AY22" s="127">
        <f t="shared" ref="AY22:AY24" ca="1" si="26">+(EH22-AD22)/(AZ22-AD22)</f>
        <v>1.023076923076923</v>
      </c>
      <c r="AZ22" s="21">
        <v>45628</v>
      </c>
      <c r="BA22" s="189">
        <f t="shared" ref="BA22:BA34" si="27">((AZ22-AD22)/30)</f>
        <v>30.333333333333332</v>
      </c>
      <c r="BB22" s="5" t="str">
        <f t="shared" ref="BB22:BB24" ca="1" si="28">+IF(AZ22&lt;NOW(),"VENCIDO","VIGENTE")</f>
        <v>VENCIDO</v>
      </c>
      <c r="BC22" s="5" t="s">
        <v>17</v>
      </c>
      <c r="BD22" s="21" t="s">
        <v>25</v>
      </c>
      <c r="BE22" s="5" t="s">
        <v>3275</v>
      </c>
      <c r="BF22" s="21">
        <v>44718</v>
      </c>
      <c r="BG22" s="21">
        <v>45718</v>
      </c>
      <c r="BH22" s="5" t="s">
        <v>341</v>
      </c>
      <c r="BI22" s="5" t="s">
        <v>3269</v>
      </c>
      <c r="BJ22" s="21">
        <v>44473</v>
      </c>
      <c r="BK22" s="21">
        <v>44718</v>
      </c>
      <c r="BL22" s="5" t="s">
        <v>1008</v>
      </c>
      <c r="BM22" s="21">
        <v>44931</v>
      </c>
      <c r="BN22" s="5" t="s">
        <v>3276</v>
      </c>
      <c r="BO22" s="5" t="s">
        <v>2493</v>
      </c>
      <c r="BP22" s="137"/>
      <c r="BQ22" s="137"/>
      <c r="BR22" s="137"/>
      <c r="BS22" s="137"/>
      <c r="BT22" s="24">
        <v>362252662</v>
      </c>
      <c r="BU22" s="21">
        <v>45387</v>
      </c>
      <c r="BV22" s="24">
        <v>97380594</v>
      </c>
      <c r="BW22" s="5"/>
      <c r="BX22" s="24">
        <v>0</v>
      </c>
      <c r="BY22" s="24">
        <f>BT22+BV22</f>
        <v>459633256</v>
      </c>
      <c r="BZ22" s="190" t="s">
        <v>3270</v>
      </c>
      <c r="CA22" s="191" t="s">
        <v>3271</v>
      </c>
      <c r="CB22" s="2" t="s">
        <v>2355</v>
      </c>
      <c r="CC22" s="5" t="s">
        <v>3272</v>
      </c>
      <c r="CD22" s="191" t="s">
        <v>3273</v>
      </c>
      <c r="CE22" s="5" t="s">
        <v>3274</v>
      </c>
      <c r="CF22" s="21" t="s">
        <v>3277</v>
      </c>
      <c r="CG22" s="5" t="s">
        <v>3275</v>
      </c>
      <c r="CH22" s="192">
        <v>44718</v>
      </c>
      <c r="CI22" s="192">
        <v>45718</v>
      </c>
      <c r="CJ22" s="192" t="s">
        <v>25</v>
      </c>
      <c r="CK22" s="192" t="s">
        <v>25</v>
      </c>
      <c r="CL22" s="192" t="s">
        <v>25</v>
      </c>
      <c r="CM22" s="192" t="s">
        <v>3275</v>
      </c>
      <c r="CN22" s="192">
        <v>44718</v>
      </c>
      <c r="CO22" s="192">
        <v>46693</v>
      </c>
      <c r="CP22" s="192" t="s">
        <v>25</v>
      </c>
      <c r="CQ22" s="192" t="s">
        <v>25</v>
      </c>
      <c r="CR22" s="192" t="s">
        <v>25</v>
      </c>
      <c r="CS22" s="192" t="s">
        <v>3275</v>
      </c>
      <c r="CT22" s="192">
        <v>44930</v>
      </c>
      <c r="CU22" s="192">
        <v>46756</v>
      </c>
      <c r="CV22" s="189" t="s">
        <v>25</v>
      </c>
      <c r="CW22" s="192" t="s">
        <v>25</v>
      </c>
      <c r="CX22" s="192" t="s">
        <v>25</v>
      </c>
      <c r="CY22" s="21">
        <v>45628</v>
      </c>
      <c r="CZ22" s="193">
        <f t="shared" si="15"/>
        <v>30.333333333333332</v>
      </c>
      <c r="DA22" s="194">
        <v>1</v>
      </c>
      <c r="DB22" s="194">
        <v>1</v>
      </c>
      <c r="DC22" s="194"/>
      <c r="DD22" s="194"/>
      <c r="DE22" s="194"/>
      <c r="DF22" s="194">
        <v>0.8</v>
      </c>
      <c r="DG22" s="194"/>
      <c r="DH22" s="194"/>
      <c r="DI22" s="194"/>
      <c r="DJ22" s="194"/>
      <c r="DK22" s="195">
        <f t="shared" ca="1" si="1"/>
        <v>1.023076923076923</v>
      </c>
      <c r="DL22" s="25" t="str">
        <f t="shared" ca="1" si="16"/>
        <v>VENCIDO</v>
      </c>
      <c r="DM22" s="190" t="s">
        <v>17</v>
      </c>
      <c r="DN22" s="24">
        <v>0</v>
      </c>
      <c r="DO22" s="24">
        <v>0</v>
      </c>
      <c r="DP22" s="26">
        <v>4</v>
      </c>
      <c r="DQ22" s="2" t="s">
        <v>3278</v>
      </c>
      <c r="DR22" s="142" t="s">
        <v>3279</v>
      </c>
      <c r="DS22" s="24">
        <f>72450532+58966971+100995277+135316030.57</f>
        <v>367728810.56999999</v>
      </c>
      <c r="DT22" s="24">
        <f t="shared" si="17"/>
        <v>91904445.430000007</v>
      </c>
      <c r="DU22" s="25">
        <f t="shared" si="24"/>
        <v>0.80004831193067538</v>
      </c>
      <c r="DV22" s="24">
        <f t="shared" si="19"/>
        <v>91904445.430000007</v>
      </c>
      <c r="DW22" s="188" t="s">
        <v>25</v>
      </c>
      <c r="DX22" s="5" t="s">
        <v>25</v>
      </c>
      <c r="DY22" s="21" t="s">
        <v>25</v>
      </c>
      <c r="DZ22" s="21" t="s">
        <v>25</v>
      </c>
      <c r="EA22" s="5" t="s">
        <v>25</v>
      </c>
      <c r="EB22" s="24" t="s">
        <v>25</v>
      </c>
      <c r="EC22" s="2"/>
      <c r="ED22" s="2"/>
      <c r="EE22" s="2"/>
      <c r="EF22" s="27"/>
      <c r="EG22" s="28"/>
      <c r="EH22" s="196">
        <f t="shared" ca="1" si="20"/>
        <v>45649</v>
      </c>
      <c r="EI22" s="5"/>
      <c r="EJ22" s="5"/>
      <c r="EK22" s="5" t="s">
        <v>3068</v>
      </c>
      <c r="EL22" s="20" t="s">
        <v>3069</v>
      </c>
      <c r="EM22" s="29" t="s">
        <v>3280</v>
      </c>
      <c r="EN22" s="30" t="s">
        <v>3281</v>
      </c>
      <c r="EO22" s="21">
        <v>45646</v>
      </c>
      <c r="EP22" s="198">
        <v>0</v>
      </c>
      <c r="EQ22" s="198">
        <v>0</v>
      </c>
      <c r="ER22" s="198">
        <v>0</v>
      </c>
    </row>
    <row r="23" spans="1:150" s="4" customFormat="1" ht="99.95" customHeight="1">
      <c r="A23" s="19" t="s">
        <v>319</v>
      </c>
      <c r="B23" s="2" t="e">
        <f t="shared" si="23"/>
        <v>#REF!</v>
      </c>
      <c r="C23" s="20" t="s">
        <v>240</v>
      </c>
      <c r="D23" s="5" t="s">
        <v>241</v>
      </c>
      <c r="E23" s="2" t="s">
        <v>320</v>
      </c>
      <c r="F23" s="5" t="s">
        <v>3282</v>
      </c>
      <c r="G23" s="21">
        <v>44420</v>
      </c>
      <c r="H23" s="5">
        <v>12000</v>
      </c>
      <c r="I23" s="5">
        <v>5280</v>
      </c>
      <c r="J23" s="187" t="s">
        <v>3283</v>
      </c>
      <c r="K23" s="22">
        <v>0</v>
      </c>
      <c r="L23" s="22">
        <v>0</v>
      </c>
      <c r="M23" s="22">
        <v>0</v>
      </c>
      <c r="N23" s="22">
        <v>395464980</v>
      </c>
      <c r="O23" s="22">
        <v>0</v>
      </c>
      <c r="P23" s="22">
        <v>0</v>
      </c>
      <c r="Q23" s="6">
        <f>83618599+962616374</f>
        <v>1046234973</v>
      </c>
      <c r="R23" s="6">
        <f>1095000000+600000000</f>
        <v>1695000000</v>
      </c>
      <c r="S23" s="6">
        <v>0</v>
      </c>
      <c r="T23" s="6">
        <v>0</v>
      </c>
      <c r="U23" s="6">
        <f t="shared" si="25"/>
        <v>3136699953</v>
      </c>
      <c r="V23" s="5" t="s">
        <v>3284</v>
      </c>
      <c r="W23" s="5" t="s">
        <v>3285</v>
      </c>
      <c r="X23" s="5" t="s">
        <v>1494</v>
      </c>
      <c r="Y23" s="5" t="s">
        <v>1580</v>
      </c>
      <c r="Z23" s="2" t="s">
        <v>872</v>
      </c>
      <c r="AA23" s="5" t="s">
        <v>319</v>
      </c>
      <c r="AB23" s="5" t="s">
        <v>320</v>
      </c>
      <c r="AC23" s="21">
        <v>44497</v>
      </c>
      <c r="AD23" s="21">
        <v>44510</v>
      </c>
      <c r="AE23" s="5" t="s">
        <v>918</v>
      </c>
      <c r="AF23" s="21">
        <v>44751</v>
      </c>
      <c r="AG23" s="5" t="s">
        <v>3286</v>
      </c>
      <c r="AH23" s="5" t="s">
        <v>3287</v>
      </c>
      <c r="AI23" s="6">
        <v>1929363156</v>
      </c>
      <c r="AJ23" s="21">
        <v>45034</v>
      </c>
      <c r="AK23" s="6">
        <v>962616374</v>
      </c>
      <c r="AL23" s="5"/>
      <c r="AM23" s="5"/>
      <c r="AN23" s="6">
        <v>0</v>
      </c>
      <c r="AO23" s="5"/>
      <c r="AP23" s="6">
        <f>AI23+AK23</f>
        <v>2891979530</v>
      </c>
      <c r="AQ23" s="5" t="s">
        <v>1544</v>
      </c>
      <c r="AR23" s="21">
        <v>45400</v>
      </c>
      <c r="AS23" s="5" t="s">
        <v>1059</v>
      </c>
      <c r="AT23" s="5" t="s">
        <v>3288</v>
      </c>
      <c r="AU23" s="21" t="s">
        <v>3289</v>
      </c>
      <c r="AV23" s="5" t="s">
        <v>3290</v>
      </c>
      <c r="AW23" s="127">
        <v>1</v>
      </c>
      <c r="AX23" s="127">
        <v>0.89739999999999998</v>
      </c>
      <c r="AY23" s="127">
        <f t="shared" ca="1" si="26"/>
        <v>1.4967148488830486</v>
      </c>
      <c r="AZ23" s="21">
        <v>45271</v>
      </c>
      <c r="BA23" s="189">
        <f t="shared" si="27"/>
        <v>25.366666666666667</v>
      </c>
      <c r="BB23" s="5" t="str">
        <f t="shared" ca="1" si="28"/>
        <v>VENCIDO</v>
      </c>
      <c r="BC23" s="5" t="s">
        <v>1287</v>
      </c>
      <c r="BD23" s="21" t="s">
        <v>25</v>
      </c>
      <c r="BE23" s="5" t="s">
        <v>3291</v>
      </c>
      <c r="BF23" s="21">
        <v>44866</v>
      </c>
      <c r="BG23" s="21">
        <v>45716</v>
      </c>
      <c r="BH23" s="5" t="s">
        <v>3292</v>
      </c>
      <c r="BI23" s="5" t="s">
        <v>3293</v>
      </c>
      <c r="BJ23" s="21">
        <v>44565</v>
      </c>
      <c r="BK23" s="21">
        <v>44648</v>
      </c>
      <c r="BL23" s="5" t="s">
        <v>2157</v>
      </c>
      <c r="BM23" s="21">
        <v>44861</v>
      </c>
      <c r="BN23" s="5" t="s">
        <v>3294</v>
      </c>
      <c r="BO23" s="5" t="s">
        <v>3295</v>
      </c>
      <c r="BP23" s="137"/>
      <c r="BQ23" s="137">
        <v>1928970263</v>
      </c>
      <c r="BR23" s="137"/>
      <c r="BS23" s="137"/>
      <c r="BT23" s="24">
        <v>1928970263</v>
      </c>
      <c r="BU23" s="21">
        <v>45034</v>
      </c>
      <c r="BV23" s="24">
        <v>962616374</v>
      </c>
      <c r="BW23" s="5"/>
      <c r="BX23" s="24">
        <v>0</v>
      </c>
      <c r="BY23" s="24">
        <f>1928970263+BV23</f>
        <v>2891586637</v>
      </c>
      <c r="BZ23" s="190" t="s">
        <v>3296</v>
      </c>
      <c r="CA23" s="191">
        <v>45054</v>
      </c>
      <c r="CB23" s="2" t="s">
        <v>1059</v>
      </c>
      <c r="CC23" s="5" t="s">
        <v>3297</v>
      </c>
      <c r="CD23" s="191" t="s">
        <v>3298</v>
      </c>
      <c r="CE23" s="5" t="s">
        <v>3299</v>
      </c>
      <c r="CF23" s="21">
        <v>45258</v>
      </c>
      <c r="CG23" s="5" t="s">
        <v>3300</v>
      </c>
      <c r="CH23" s="192">
        <v>44648</v>
      </c>
      <c r="CI23" s="192">
        <v>45305</v>
      </c>
      <c r="CJ23" s="192"/>
      <c r="CK23" s="192"/>
      <c r="CL23" s="192"/>
      <c r="CM23" s="5" t="s">
        <v>3300</v>
      </c>
      <c r="CN23" s="192">
        <v>44648</v>
      </c>
      <c r="CO23" s="192">
        <v>46279</v>
      </c>
      <c r="CP23" s="5" t="s">
        <v>3300</v>
      </c>
      <c r="CQ23" s="192"/>
      <c r="CR23" s="192" t="s">
        <v>1686</v>
      </c>
      <c r="CS23" s="192"/>
      <c r="CT23" s="192"/>
      <c r="CU23" s="192"/>
      <c r="CV23" s="189" t="s">
        <v>3301</v>
      </c>
      <c r="CW23" s="192">
        <v>44648</v>
      </c>
      <c r="CX23" s="192">
        <v>45183</v>
      </c>
      <c r="CY23" s="21">
        <v>45257</v>
      </c>
      <c r="CZ23" s="193">
        <f t="shared" si="15"/>
        <v>20.3</v>
      </c>
      <c r="DA23" s="194">
        <v>1</v>
      </c>
      <c r="DB23" s="194"/>
      <c r="DC23" s="194">
        <v>1</v>
      </c>
      <c r="DD23" s="194"/>
      <c r="DE23" s="194"/>
      <c r="DF23" s="194">
        <v>0.89739999999999998</v>
      </c>
      <c r="DG23" s="194"/>
      <c r="DH23" s="194">
        <f>DF23</f>
        <v>0.89739999999999998</v>
      </c>
      <c r="DI23" s="194"/>
      <c r="DJ23" s="194"/>
      <c r="DK23" s="195">
        <f t="shared" ca="1" si="1"/>
        <v>1.6436781609195403</v>
      </c>
      <c r="DL23" s="25" t="str">
        <f t="shared" ca="1" si="16"/>
        <v>VENCIDO</v>
      </c>
      <c r="DM23" s="190" t="s">
        <v>11</v>
      </c>
      <c r="DN23" s="24">
        <v>0</v>
      </c>
      <c r="DO23" s="24">
        <v>0</v>
      </c>
      <c r="DP23" s="26">
        <v>5</v>
      </c>
      <c r="DQ23" s="2" t="s">
        <v>3302</v>
      </c>
      <c r="DR23" s="142" t="s">
        <v>3303</v>
      </c>
      <c r="DS23" s="24">
        <f>723053615+655849638.18+347721771+463439960+396545511</f>
        <v>2586610495.1799998</v>
      </c>
      <c r="DT23" s="24">
        <f t="shared" si="17"/>
        <v>304976141.82000017</v>
      </c>
      <c r="DU23" s="25">
        <f t="shared" si="24"/>
        <v>0.89452982735581776</v>
      </c>
      <c r="DV23" s="24">
        <f t="shared" si="19"/>
        <v>304976141.82000017</v>
      </c>
      <c r="DW23" s="188" t="s">
        <v>25</v>
      </c>
      <c r="DX23" s="5" t="s">
        <v>343</v>
      </c>
      <c r="DY23" s="21">
        <v>44512</v>
      </c>
      <c r="DZ23" s="21">
        <v>44648</v>
      </c>
      <c r="EA23" s="5" t="s">
        <v>1280</v>
      </c>
      <c r="EB23" s="24">
        <v>255542937</v>
      </c>
      <c r="EC23" s="2"/>
      <c r="ED23" s="2" t="s">
        <v>1073</v>
      </c>
      <c r="EE23" s="2"/>
      <c r="EF23" s="27"/>
      <c r="EG23" s="28"/>
      <c r="EH23" s="196">
        <f t="shared" ca="1" si="20"/>
        <v>45649</v>
      </c>
      <c r="EI23" s="5"/>
      <c r="EJ23" s="5"/>
      <c r="EK23" s="5" t="s">
        <v>3068</v>
      </c>
      <c r="EL23" s="20" t="s">
        <v>3069</v>
      </c>
      <c r="EM23" s="29" t="s">
        <v>3304</v>
      </c>
      <c r="EN23" s="30" t="s">
        <v>3305</v>
      </c>
      <c r="EO23" s="21">
        <v>45646</v>
      </c>
      <c r="EP23" s="198">
        <f>BY23+VLOOKUP(DX23,$1:$1048576,77,FALSE)</f>
        <v>3147129574</v>
      </c>
      <c r="EQ23" s="198">
        <f t="shared" si="21"/>
        <v>125885182.96000001</v>
      </c>
      <c r="ER23" s="198">
        <f t="shared" si="22"/>
        <v>3273014756.96</v>
      </c>
    </row>
    <row r="24" spans="1:150" s="4" customFormat="1" ht="99.95" customHeight="1">
      <c r="A24" s="19" t="s">
        <v>343</v>
      </c>
      <c r="B24" s="2" t="e">
        <f t="shared" si="23"/>
        <v>#REF!</v>
      </c>
      <c r="C24" s="20" t="s">
        <v>287</v>
      </c>
      <c r="D24" s="5" t="s">
        <v>288</v>
      </c>
      <c r="E24" s="2" t="s">
        <v>344</v>
      </c>
      <c r="F24" s="5" t="s">
        <v>25</v>
      </c>
      <c r="G24" s="5" t="s">
        <v>25</v>
      </c>
      <c r="H24" s="5" t="s">
        <v>25</v>
      </c>
      <c r="I24" s="5" t="s">
        <v>25</v>
      </c>
      <c r="J24" s="5" t="s">
        <v>25</v>
      </c>
      <c r="K24" s="22">
        <v>0</v>
      </c>
      <c r="L24" s="22">
        <v>0</v>
      </c>
      <c r="M24" s="22">
        <v>0</v>
      </c>
      <c r="N24" s="6">
        <v>161101824</v>
      </c>
      <c r="O24" s="22">
        <v>0</v>
      </c>
      <c r="P24" s="22">
        <v>0</v>
      </c>
      <c r="Q24" s="6">
        <v>0</v>
      </c>
      <c r="R24" s="6">
        <v>0</v>
      </c>
      <c r="S24" s="6">
        <v>0</v>
      </c>
      <c r="T24" s="6">
        <v>0</v>
      </c>
      <c r="U24" s="6">
        <f t="shared" si="25"/>
        <v>161101824</v>
      </c>
      <c r="V24" s="5" t="s">
        <v>3306</v>
      </c>
      <c r="W24" s="5" t="s">
        <v>3307</v>
      </c>
      <c r="X24" s="5" t="s">
        <v>359</v>
      </c>
      <c r="Y24" s="5" t="s">
        <v>25</v>
      </c>
      <c r="Z24" s="2" t="s">
        <v>1295</v>
      </c>
      <c r="AA24" s="5" t="s">
        <v>343</v>
      </c>
      <c r="AB24" s="5" t="s">
        <v>344</v>
      </c>
      <c r="AC24" s="21">
        <v>44512</v>
      </c>
      <c r="AD24" s="21">
        <v>44648</v>
      </c>
      <c r="AE24" s="5" t="s">
        <v>979</v>
      </c>
      <c r="AF24" s="21">
        <v>44800</v>
      </c>
      <c r="AG24" s="5" t="s">
        <v>1637</v>
      </c>
      <c r="AH24" s="5" t="s">
        <v>2800</v>
      </c>
      <c r="AI24" s="6">
        <v>161101824</v>
      </c>
      <c r="AJ24" s="21">
        <v>45054</v>
      </c>
      <c r="AK24" s="6">
        <v>94441113</v>
      </c>
      <c r="AL24" s="5"/>
      <c r="AM24" s="5"/>
      <c r="AN24" s="6">
        <v>0</v>
      </c>
      <c r="AO24" s="5"/>
      <c r="AP24" s="6">
        <f>AI24+AK24</f>
        <v>255542937</v>
      </c>
      <c r="AQ24" s="5" t="s">
        <v>1544</v>
      </c>
      <c r="AR24" s="21">
        <v>45054</v>
      </c>
      <c r="AS24" s="5" t="s">
        <v>1008</v>
      </c>
      <c r="AT24" s="5" t="s">
        <v>3308</v>
      </c>
      <c r="AU24" s="21" t="s">
        <v>3309</v>
      </c>
      <c r="AV24" s="5" t="s">
        <v>3310</v>
      </c>
      <c r="AW24" s="127">
        <v>1</v>
      </c>
      <c r="AX24" s="127">
        <v>0.71479999999999999</v>
      </c>
      <c r="AY24" s="127">
        <f t="shared" ca="1" si="26"/>
        <v>1.6436781609195403</v>
      </c>
      <c r="AZ24" s="21">
        <v>45257</v>
      </c>
      <c r="BA24" s="189">
        <f t="shared" si="27"/>
        <v>20.3</v>
      </c>
      <c r="BB24" s="5" t="str">
        <f t="shared" ca="1" si="28"/>
        <v>VENCIDO</v>
      </c>
      <c r="BC24" s="5" t="s">
        <v>1287</v>
      </c>
      <c r="BD24" s="21" t="s">
        <v>25</v>
      </c>
      <c r="BE24" s="5" t="s">
        <v>3311</v>
      </c>
      <c r="BF24" s="21">
        <v>44648</v>
      </c>
      <c r="BG24" s="21">
        <v>45103</v>
      </c>
      <c r="BH24" s="5" t="s">
        <v>343</v>
      </c>
      <c r="BI24" s="5" t="s">
        <v>344</v>
      </c>
      <c r="BJ24" s="21">
        <v>44512</v>
      </c>
      <c r="BK24" s="21">
        <v>44648</v>
      </c>
      <c r="BL24" s="5" t="s">
        <v>979</v>
      </c>
      <c r="BM24" s="21">
        <v>44800</v>
      </c>
      <c r="BN24" s="5" t="s">
        <v>1297</v>
      </c>
      <c r="BO24" s="5" t="s">
        <v>2493</v>
      </c>
      <c r="BP24" s="137"/>
      <c r="BQ24" s="137"/>
      <c r="BR24" s="137"/>
      <c r="BS24" s="137"/>
      <c r="BT24" s="24">
        <v>161101824</v>
      </c>
      <c r="BU24" s="21">
        <v>45054</v>
      </c>
      <c r="BV24" s="24">
        <v>94441113</v>
      </c>
      <c r="BW24" s="5"/>
      <c r="BX24" s="24">
        <v>0</v>
      </c>
      <c r="BY24" s="24">
        <f>BT24+BV24</f>
        <v>255542937</v>
      </c>
      <c r="BZ24" s="190" t="s">
        <v>3312</v>
      </c>
      <c r="CA24" s="191">
        <v>45054</v>
      </c>
      <c r="CB24" s="2" t="s">
        <v>1008</v>
      </c>
      <c r="CC24" s="5" t="s">
        <v>3308</v>
      </c>
      <c r="CD24" s="191" t="s">
        <v>3309</v>
      </c>
      <c r="CE24" s="5" t="s">
        <v>3310</v>
      </c>
      <c r="CF24" s="21">
        <v>45257</v>
      </c>
      <c r="CG24" s="5" t="s">
        <v>3313</v>
      </c>
      <c r="CH24" s="192">
        <v>44648</v>
      </c>
      <c r="CI24" s="192">
        <v>45103</v>
      </c>
      <c r="CJ24" s="192" t="s">
        <v>25</v>
      </c>
      <c r="CK24" s="192" t="s">
        <v>25</v>
      </c>
      <c r="CL24" s="192" t="s">
        <v>25</v>
      </c>
      <c r="CM24" s="192" t="s">
        <v>3313</v>
      </c>
      <c r="CN24" s="192">
        <v>44648</v>
      </c>
      <c r="CO24" s="192">
        <v>46079</v>
      </c>
      <c r="CP24" s="192" t="s">
        <v>25</v>
      </c>
      <c r="CQ24" s="192" t="s">
        <v>25</v>
      </c>
      <c r="CR24" s="192" t="s">
        <v>25</v>
      </c>
      <c r="CS24" s="192" t="s">
        <v>3313</v>
      </c>
      <c r="CT24" s="192">
        <v>44799</v>
      </c>
      <c r="CU24" s="192">
        <v>46625</v>
      </c>
      <c r="CV24" s="189" t="s">
        <v>25</v>
      </c>
      <c r="CW24" s="192" t="s">
        <v>25</v>
      </c>
      <c r="CX24" s="192" t="s">
        <v>25</v>
      </c>
      <c r="CY24" s="21">
        <v>45257</v>
      </c>
      <c r="CZ24" s="193">
        <f t="shared" si="15"/>
        <v>20.3</v>
      </c>
      <c r="DA24" s="194">
        <v>1</v>
      </c>
      <c r="DB24" s="194"/>
      <c r="DC24" s="194"/>
      <c r="DD24" s="194"/>
      <c r="DE24" s="194"/>
      <c r="DF24" s="194">
        <v>0.71479999999999999</v>
      </c>
      <c r="DG24" s="194"/>
      <c r="DH24" s="194"/>
      <c r="DI24" s="194"/>
      <c r="DJ24" s="194"/>
      <c r="DK24" s="195">
        <f t="shared" ca="1" si="1"/>
        <v>1.6436781609195403</v>
      </c>
      <c r="DL24" s="25" t="str">
        <f t="shared" ca="1" si="16"/>
        <v>VENCIDO</v>
      </c>
      <c r="DM24" s="190" t="s">
        <v>11</v>
      </c>
      <c r="DN24" s="24">
        <v>0</v>
      </c>
      <c r="DO24" s="24">
        <v>0</v>
      </c>
      <c r="DP24" s="26">
        <v>2</v>
      </c>
      <c r="DQ24" s="2" t="s">
        <v>3314</v>
      </c>
      <c r="DR24" s="142" t="s">
        <v>3315</v>
      </c>
      <c r="DS24" s="24">
        <f>60380964+54774620</f>
        <v>115155584</v>
      </c>
      <c r="DT24" s="24">
        <f t="shared" si="17"/>
        <v>140387353</v>
      </c>
      <c r="DU24" s="25">
        <f t="shared" si="24"/>
        <v>0.45063105774666745</v>
      </c>
      <c r="DV24" s="24">
        <f t="shared" si="19"/>
        <v>140387353</v>
      </c>
      <c r="DW24" s="188" t="s">
        <v>25</v>
      </c>
      <c r="DX24" s="5" t="s">
        <v>25</v>
      </c>
      <c r="DY24" s="21" t="s">
        <v>25</v>
      </c>
      <c r="DZ24" s="21" t="s">
        <v>25</v>
      </c>
      <c r="EA24" s="5" t="s">
        <v>25</v>
      </c>
      <c r="EB24" s="24" t="s">
        <v>25</v>
      </c>
      <c r="EC24" s="2"/>
      <c r="ED24" s="2"/>
      <c r="EE24" s="2"/>
      <c r="EF24" s="27"/>
      <c r="EG24" s="28"/>
      <c r="EH24" s="196">
        <f t="shared" ca="1" si="20"/>
        <v>45649</v>
      </c>
      <c r="EI24" s="5"/>
      <c r="EJ24" s="5"/>
      <c r="EK24" s="5" t="s">
        <v>3068</v>
      </c>
      <c r="EL24" s="20" t="s">
        <v>3069</v>
      </c>
      <c r="EM24" s="29" t="s">
        <v>3316</v>
      </c>
      <c r="EN24" s="30" t="s">
        <v>3317</v>
      </c>
      <c r="EO24" s="21">
        <v>45646</v>
      </c>
      <c r="EP24" s="198">
        <v>0</v>
      </c>
      <c r="EQ24" s="198">
        <v>0</v>
      </c>
      <c r="ER24" s="198">
        <v>0</v>
      </c>
    </row>
    <row r="25" spans="1:150" s="4" customFormat="1" ht="201" customHeight="1">
      <c r="A25" s="19" t="s">
        <v>365</v>
      </c>
      <c r="B25" s="2" t="e">
        <f>+#REF!+1</f>
        <v>#REF!</v>
      </c>
      <c r="C25" s="20" t="s">
        <v>363</v>
      </c>
      <c r="D25" s="5" t="s">
        <v>241</v>
      </c>
      <c r="E25" s="2" t="s">
        <v>366</v>
      </c>
      <c r="F25" s="5" t="s">
        <v>3318</v>
      </c>
      <c r="G25" s="21">
        <v>44420</v>
      </c>
      <c r="H25" s="5">
        <v>568</v>
      </c>
      <c r="I25" s="5">
        <v>0</v>
      </c>
      <c r="J25" s="187" t="s">
        <v>3319</v>
      </c>
      <c r="K25" s="22">
        <v>0</v>
      </c>
      <c r="L25" s="22">
        <v>0</v>
      </c>
      <c r="M25" s="22">
        <v>0</v>
      </c>
      <c r="N25" s="22">
        <v>0</v>
      </c>
      <c r="O25" s="22">
        <v>0</v>
      </c>
      <c r="P25" s="22">
        <v>0</v>
      </c>
      <c r="Q25" s="6">
        <v>15631873</v>
      </c>
      <c r="R25" s="6">
        <v>390796825</v>
      </c>
      <c r="S25" s="6">
        <v>0</v>
      </c>
      <c r="T25" s="6">
        <v>0</v>
      </c>
      <c r="U25" s="6">
        <f t="shared" ref="U25:U35" si="29">SUM(K25:T25)</f>
        <v>406428698</v>
      </c>
      <c r="V25" s="5" t="s">
        <v>3320</v>
      </c>
      <c r="W25" s="21">
        <v>44767</v>
      </c>
      <c r="X25" s="5" t="s">
        <v>148</v>
      </c>
      <c r="Y25" s="5" t="s">
        <v>871</v>
      </c>
      <c r="Z25" s="2" t="s">
        <v>872</v>
      </c>
      <c r="AA25" s="5" t="s">
        <v>365</v>
      </c>
      <c r="AB25" s="5" t="s">
        <v>3321</v>
      </c>
      <c r="AC25" s="21">
        <v>44512</v>
      </c>
      <c r="AD25" s="21">
        <v>44551</v>
      </c>
      <c r="AE25" s="5" t="s">
        <v>874</v>
      </c>
      <c r="AF25" s="21">
        <v>44824</v>
      </c>
      <c r="AG25" s="5" t="s">
        <v>3322</v>
      </c>
      <c r="AH25" s="5" t="s">
        <v>3323</v>
      </c>
      <c r="AI25" s="6">
        <v>362419387</v>
      </c>
      <c r="AJ25" s="21">
        <v>45399</v>
      </c>
      <c r="AK25" s="6">
        <v>35407636</v>
      </c>
      <c r="AL25" s="5" t="s">
        <v>3324</v>
      </c>
      <c r="AM25" s="5">
        <v>0</v>
      </c>
      <c r="AN25" s="6">
        <v>0</v>
      </c>
      <c r="AO25" s="5"/>
      <c r="AP25" s="6">
        <f>AI25+AK25</f>
        <v>397827023</v>
      </c>
      <c r="AQ25" s="5" t="s">
        <v>1270</v>
      </c>
      <c r="AR25" s="21" t="s">
        <v>3325</v>
      </c>
      <c r="AS25" s="5" t="s">
        <v>3326</v>
      </c>
      <c r="AT25" s="5" t="s">
        <v>3327</v>
      </c>
      <c r="AU25" s="5" t="s">
        <v>3328</v>
      </c>
      <c r="AV25" s="5" t="s">
        <v>3329</v>
      </c>
      <c r="AW25" s="127">
        <v>0.78</v>
      </c>
      <c r="AX25" s="127">
        <v>0.8</v>
      </c>
      <c r="AY25" s="127">
        <f ca="1">+(EH25-AD25)/(AZ25-AD25)</f>
        <v>0.97340425531914898</v>
      </c>
      <c r="AZ25" s="21">
        <v>45679</v>
      </c>
      <c r="BA25" s="189">
        <f t="shared" ref="BA25" si="30">((AZ25-AD25)/30)</f>
        <v>37.6</v>
      </c>
      <c r="BB25" s="5" t="str">
        <f ca="1">+IF(AZ25&lt;NOW(),"VENCIDO","VIGENTE")</f>
        <v>VIGENTE</v>
      </c>
      <c r="BC25" s="5" t="s">
        <v>77</v>
      </c>
      <c r="BD25" s="21" t="s">
        <v>25</v>
      </c>
      <c r="BE25" s="21" t="s">
        <v>25</v>
      </c>
      <c r="BF25" s="21" t="s">
        <v>25</v>
      </c>
      <c r="BG25" s="21" t="s">
        <v>25</v>
      </c>
      <c r="BH25" s="5" t="s">
        <v>3330</v>
      </c>
      <c r="BI25" s="238" t="s">
        <v>3331</v>
      </c>
      <c r="BJ25" s="21">
        <v>44735</v>
      </c>
      <c r="BK25" s="21">
        <v>44767</v>
      </c>
      <c r="BL25" s="5" t="s">
        <v>882</v>
      </c>
      <c r="BM25" s="21">
        <v>44949</v>
      </c>
      <c r="BN25" s="5" t="s">
        <v>3332</v>
      </c>
      <c r="BO25" s="5" t="s">
        <v>3333</v>
      </c>
      <c r="BP25" s="137"/>
      <c r="BQ25" s="137"/>
      <c r="BR25" s="137">
        <v>347457171</v>
      </c>
      <c r="BS25" s="137"/>
      <c r="BT25" s="24">
        <f>BR25</f>
        <v>347457171</v>
      </c>
      <c r="BU25" s="21">
        <v>45237</v>
      </c>
      <c r="BV25" s="24">
        <v>35407636</v>
      </c>
      <c r="BW25" s="5"/>
      <c r="BX25" s="24">
        <v>0</v>
      </c>
      <c r="BY25" s="24">
        <f>BT25+BV25</f>
        <v>382864807</v>
      </c>
      <c r="BZ25" s="2" t="s">
        <v>3312</v>
      </c>
      <c r="CA25" s="191" t="s">
        <v>3334</v>
      </c>
      <c r="CB25" s="2" t="s">
        <v>882</v>
      </c>
      <c r="CC25" s="5" t="s">
        <v>1285</v>
      </c>
      <c r="CD25" s="191">
        <v>44875</v>
      </c>
      <c r="CE25" s="5" t="s">
        <v>3335</v>
      </c>
      <c r="CF25" s="21">
        <v>45723</v>
      </c>
      <c r="CG25" s="5" t="s">
        <v>3336</v>
      </c>
      <c r="CH25" s="192">
        <v>44767</v>
      </c>
      <c r="CI25" s="192">
        <v>46819</v>
      </c>
      <c r="CJ25" s="192"/>
      <c r="CK25" s="192"/>
      <c r="CL25" s="192"/>
      <c r="CM25" s="5" t="s">
        <v>3337</v>
      </c>
      <c r="CN25" s="192">
        <v>44767</v>
      </c>
      <c r="CO25" s="192">
        <v>46637</v>
      </c>
      <c r="CP25" s="5" t="s">
        <v>3337</v>
      </c>
      <c r="CQ25" s="192">
        <v>44950</v>
      </c>
      <c r="CR25" s="192">
        <v>46776</v>
      </c>
      <c r="CS25" s="5" t="s">
        <v>3338</v>
      </c>
      <c r="CT25" s="192">
        <v>44950</v>
      </c>
      <c r="CU25" s="192">
        <v>46776</v>
      </c>
      <c r="CV25" s="189" t="s">
        <v>3339</v>
      </c>
      <c r="CW25" s="192">
        <v>44767</v>
      </c>
      <c r="CX25" s="192">
        <v>45723</v>
      </c>
      <c r="CY25" s="21">
        <v>45723</v>
      </c>
      <c r="CZ25" s="193">
        <f t="shared" si="15"/>
        <v>31.866666666666667</v>
      </c>
      <c r="DA25" s="194">
        <v>0.71</v>
      </c>
      <c r="DB25" s="194"/>
      <c r="DC25" s="194"/>
      <c r="DD25" s="194">
        <v>0.71</v>
      </c>
      <c r="DE25" s="194"/>
      <c r="DF25" s="194">
        <v>0.56999999999999995</v>
      </c>
      <c r="DG25" s="194"/>
      <c r="DH25" s="194"/>
      <c r="DI25" s="194">
        <v>0.56999999999999995</v>
      </c>
      <c r="DJ25" s="194"/>
      <c r="DK25" s="195">
        <f t="shared" ca="1" si="1"/>
        <v>0.92259414225941427</v>
      </c>
      <c r="DL25" s="25" t="str">
        <f t="shared" ca="1" si="16"/>
        <v>VIGENTE</v>
      </c>
      <c r="DM25" s="190" t="s">
        <v>9</v>
      </c>
      <c r="DN25" s="24">
        <v>0</v>
      </c>
      <c r="DO25" s="24">
        <v>0</v>
      </c>
      <c r="DP25" s="26">
        <v>3</v>
      </c>
      <c r="DQ25" s="26" t="s">
        <v>3340</v>
      </c>
      <c r="DR25" s="24" t="s">
        <v>3341</v>
      </c>
      <c r="DS25" s="24">
        <f>173829610+45751266+51342283</f>
        <v>270923159</v>
      </c>
      <c r="DT25" s="24">
        <f t="shared" si="17"/>
        <v>111941648</v>
      </c>
      <c r="DU25" s="25">
        <f t="shared" si="24"/>
        <v>0.70762095143417036</v>
      </c>
      <c r="DV25" s="24">
        <f t="shared" si="19"/>
        <v>111941648</v>
      </c>
      <c r="DW25" s="188" t="s">
        <v>25</v>
      </c>
      <c r="DX25" s="5" t="s">
        <v>596</v>
      </c>
      <c r="DY25" s="21">
        <v>44512</v>
      </c>
      <c r="DZ25" s="21">
        <v>44767</v>
      </c>
      <c r="EA25" s="5" t="s">
        <v>2492</v>
      </c>
      <c r="EB25" s="24">
        <v>28337438</v>
      </c>
      <c r="EC25" s="2"/>
      <c r="ED25" s="2" t="s">
        <v>1073</v>
      </c>
      <c r="EE25" s="2"/>
      <c r="EF25" s="27"/>
      <c r="EG25" s="28"/>
      <c r="EH25" s="196">
        <f t="shared" ca="1" si="20"/>
        <v>45649</v>
      </c>
      <c r="EI25" s="5"/>
      <c r="EJ25" s="5"/>
      <c r="EK25" s="5" t="s">
        <v>3068</v>
      </c>
      <c r="EL25" s="20" t="s">
        <v>2298</v>
      </c>
      <c r="EM25" s="31" t="s">
        <v>3342</v>
      </c>
      <c r="EN25" s="30" t="s">
        <v>3343</v>
      </c>
      <c r="EO25" s="21">
        <v>45626</v>
      </c>
      <c r="EP25" s="198"/>
      <c r="EQ25" s="198"/>
      <c r="ER25" s="198"/>
    </row>
    <row r="26" spans="1:150" s="4" customFormat="1" ht="214.5" customHeight="1">
      <c r="A26" s="19" t="s">
        <v>380</v>
      </c>
      <c r="B26" s="2" t="e">
        <f>+#REF!+1</f>
        <v>#REF!</v>
      </c>
      <c r="C26" s="20" t="s">
        <v>376</v>
      </c>
      <c r="D26" s="5" t="s">
        <v>326</v>
      </c>
      <c r="E26" s="2" t="s">
        <v>381</v>
      </c>
      <c r="F26" s="5" t="s">
        <v>378</v>
      </c>
      <c r="G26" s="21">
        <v>44484</v>
      </c>
      <c r="H26" s="5">
        <v>4697</v>
      </c>
      <c r="I26" s="5">
        <v>0</v>
      </c>
      <c r="J26" s="187" t="s">
        <v>3344</v>
      </c>
      <c r="K26" s="22">
        <v>0</v>
      </c>
      <c r="L26" s="22">
        <v>0</v>
      </c>
      <c r="M26" s="22">
        <v>0</v>
      </c>
      <c r="N26" s="22">
        <v>100000000</v>
      </c>
      <c r="O26" s="22">
        <v>0</v>
      </c>
      <c r="P26" s="22">
        <v>0</v>
      </c>
      <c r="Q26" s="6">
        <v>1388219756</v>
      </c>
      <c r="R26" s="6">
        <v>0</v>
      </c>
      <c r="S26" s="6">
        <v>0</v>
      </c>
      <c r="T26" s="6">
        <v>7024372149</v>
      </c>
      <c r="U26" s="6">
        <f t="shared" si="29"/>
        <v>8512591905</v>
      </c>
      <c r="V26" s="5" t="s">
        <v>3345</v>
      </c>
      <c r="W26" s="5"/>
      <c r="X26" s="5" t="s">
        <v>1494</v>
      </c>
      <c r="Y26" s="5" t="s">
        <v>1580</v>
      </c>
      <c r="Z26" s="2" t="s">
        <v>872</v>
      </c>
      <c r="AA26" s="5" t="s">
        <v>380</v>
      </c>
      <c r="AB26" s="5" t="s">
        <v>381</v>
      </c>
      <c r="AC26" s="21">
        <v>44512</v>
      </c>
      <c r="AD26" s="21">
        <v>44691</v>
      </c>
      <c r="AE26" s="5" t="s">
        <v>1068</v>
      </c>
      <c r="AF26" s="21">
        <v>45055</v>
      </c>
      <c r="AG26" s="5" t="s">
        <v>3346</v>
      </c>
      <c r="AH26" s="5" t="s">
        <v>3347</v>
      </c>
      <c r="AI26" s="6">
        <v>7632146676</v>
      </c>
      <c r="AJ26" s="188"/>
      <c r="AK26" s="6">
        <v>0</v>
      </c>
      <c r="AL26" s="5"/>
      <c r="AM26" s="5">
        <v>0</v>
      </c>
      <c r="AN26" s="6">
        <v>0</v>
      </c>
      <c r="AO26" s="5"/>
      <c r="AP26" s="6">
        <v>7632146676</v>
      </c>
      <c r="AQ26" s="5" t="s">
        <v>1270</v>
      </c>
      <c r="AR26" s="21" t="s">
        <v>3348</v>
      </c>
      <c r="AS26" s="189" t="s">
        <v>3349</v>
      </c>
      <c r="AT26" s="5" t="s">
        <v>3350</v>
      </c>
      <c r="AU26" s="5" t="s">
        <v>3351</v>
      </c>
      <c r="AV26" s="5" t="s">
        <v>3352</v>
      </c>
      <c r="AW26" s="127">
        <v>0.48</v>
      </c>
      <c r="AX26" s="127">
        <v>0.33</v>
      </c>
      <c r="AY26" s="127">
        <f ca="1">+(EH26-AD26)/(AZ26-AD26)</f>
        <v>0.98864809081527349</v>
      </c>
      <c r="AZ26" s="21">
        <v>45660</v>
      </c>
      <c r="BA26" s="189">
        <f t="shared" si="27"/>
        <v>32.299999999999997</v>
      </c>
      <c r="BB26" s="5" t="str">
        <f ca="1">+IF(AZ26&lt;NOW(),"VENCIDO","VIGENTE")</f>
        <v>VIGENTE</v>
      </c>
      <c r="BC26" s="5" t="s">
        <v>77</v>
      </c>
      <c r="BD26" s="21" t="s">
        <v>25</v>
      </c>
      <c r="BE26" s="5" t="s">
        <v>3353</v>
      </c>
      <c r="BF26" s="21">
        <v>44691</v>
      </c>
      <c r="BG26" s="21">
        <v>45568</v>
      </c>
      <c r="BH26" s="5" t="s">
        <v>3354</v>
      </c>
      <c r="BI26" s="5" t="s">
        <v>3355</v>
      </c>
      <c r="BJ26" s="21">
        <v>44811</v>
      </c>
      <c r="BK26" s="21">
        <v>45033</v>
      </c>
      <c r="BL26" s="5" t="s">
        <v>874</v>
      </c>
      <c r="BM26" s="21">
        <v>45307</v>
      </c>
      <c r="BN26" s="5" t="s">
        <v>3356</v>
      </c>
      <c r="BO26" s="5" t="s">
        <v>3357</v>
      </c>
      <c r="BP26" s="137"/>
      <c r="BQ26" s="137">
        <v>7622969803.6499996</v>
      </c>
      <c r="BR26" s="137"/>
      <c r="BS26" s="137"/>
      <c r="BT26" s="24">
        <v>7622969803.6499996</v>
      </c>
      <c r="BU26" s="5"/>
      <c r="BV26" s="24">
        <v>0</v>
      </c>
      <c r="BW26" s="5"/>
      <c r="BX26" s="24">
        <v>0</v>
      </c>
      <c r="BY26" s="24">
        <f t="shared" ref="BY26:BY34" si="31">BT26+BV26</f>
        <v>7622969803.6499996</v>
      </c>
      <c r="BZ26" s="190" t="s">
        <v>3358</v>
      </c>
      <c r="CA26" s="191" t="s">
        <v>3359</v>
      </c>
      <c r="CB26" s="2" t="s">
        <v>3360</v>
      </c>
      <c r="CC26" s="5">
        <v>0</v>
      </c>
      <c r="CD26" s="5">
        <v>0</v>
      </c>
      <c r="CE26" s="5">
        <v>0</v>
      </c>
      <c r="CF26" s="21">
        <v>46005</v>
      </c>
      <c r="CG26" s="5" t="s">
        <v>3361</v>
      </c>
      <c r="CH26" s="192">
        <v>45384</v>
      </c>
      <c r="CI26" s="192">
        <v>45692</v>
      </c>
      <c r="CJ26" s="192"/>
      <c r="CK26" s="192"/>
      <c r="CL26" s="192"/>
      <c r="CM26" s="5" t="s">
        <v>3361</v>
      </c>
      <c r="CN26" s="192">
        <v>45384</v>
      </c>
      <c r="CO26" s="192">
        <v>46664</v>
      </c>
      <c r="CP26" s="5" t="s">
        <v>3361</v>
      </c>
      <c r="CQ26" s="192">
        <v>45569</v>
      </c>
      <c r="CR26" s="192">
        <v>47395</v>
      </c>
      <c r="CS26" s="5" t="s">
        <v>3361</v>
      </c>
      <c r="CT26" s="192">
        <v>45569</v>
      </c>
      <c r="CU26" s="192">
        <v>47395</v>
      </c>
      <c r="CV26" s="5" t="s">
        <v>3362</v>
      </c>
      <c r="CW26" s="192">
        <v>45384</v>
      </c>
      <c r="CX26" s="192">
        <v>45569</v>
      </c>
      <c r="CY26" s="21">
        <v>45640</v>
      </c>
      <c r="CZ26" s="193">
        <f t="shared" si="15"/>
        <v>20.233333333333334</v>
      </c>
      <c r="DA26" s="194">
        <v>0.45</v>
      </c>
      <c r="DB26" s="194"/>
      <c r="DC26" s="194">
        <v>0.45</v>
      </c>
      <c r="DD26" s="194"/>
      <c r="DE26" s="194"/>
      <c r="DF26" s="194">
        <v>0.28999999999999998</v>
      </c>
      <c r="DG26" s="194"/>
      <c r="DH26" s="194">
        <v>0.28999999999999998</v>
      </c>
      <c r="DI26" s="194"/>
      <c r="DJ26" s="194"/>
      <c r="DK26" s="195">
        <f t="shared" ca="1" si="1"/>
        <v>1.014827018121911</v>
      </c>
      <c r="DL26" s="25" t="str">
        <f t="shared" ca="1" si="16"/>
        <v>VENCIDO</v>
      </c>
      <c r="DM26" s="190" t="s">
        <v>9</v>
      </c>
      <c r="DN26" s="24">
        <v>0</v>
      </c>
      <c r="DO26" s="24">
        <v>0</v>
      </c>
      <c r="DP26" s="26">
        <v>5</v>
      </c>
      <c r="DQ26" s="2" t="s">
        <v>3363</v>
      </c>
      <c r="DR26" s="221" t="s">
        <v>3364</v>
      </c>
      <c r="DS26" s="24">
        <f>665605033.61+1081855564.45+193290325.04+300280457.67+294373455.53</f>
        <v>2535404836.3000002</v>
      </c>
      <c r="DT26" s="24">
        <f t="shared" ref="DT26:DT35" si="32">BY26-DS26</f>
        <v>5087564967.3499994</v>
      </c>
      <c r="DU26" s="25">
        <f t="shared" ref="DU26:DU35" si="33">+DS26/BY26</f>
        <v>0.33260066635525803</v>
      </c>
      <c r="DV26" s="24">
        <f t="shared" ref="DV26:DV35" si="34">+BY26-DS26</f>
        <v>5087564967.3499994</v>
      </c>
      <c r="DW26" s="188" t="s">
        <v>25</v>
      </c>
      <c r="DX26" s="5" t="s">
        <v>348</v>
      </c>
      <c r="DY26" s="21">
        <v>44957</v>
      </c>
      <c r="DZ26" s="21">
        <v>45034</v>
      </c>
      <c r="EA26" s="5" t="s">
        <v>3365</v>
      </c>
      <c r="EB26" s="24">
        <v>553037839</v>
      </c>
      <c r="EC26" s="2"/>
      <c r="ED26" s="2" t="s">
        <v>1200</v>
      </c>
      <c r="EE26" s="2"/>
      <c r="EF26" s="27"/>
      <c r="EG26" s="28"/>
      <c r="EH26" s="196">
        <f t="shared" ca="1" si="20"/>
        <v>45649</v>
      </c>
      <c r="EI26" s="5"/>
      <c r="EJ26" s="5"/>
      <c r="EK26" s="5" t="s">
        <v>3068</v>
      </c>
      <c r="EL26" s="20" t="s">
        <v>2298</v>
      </c>
      <c r="EM26" s="31" t="s">
        <v>3366</v>
      </c>
      <c r="EN26" s="30" t="s">
        <v>3367</v>
      </c>
      <c r="EO26" s="21">
        <v>45626</v>
      </c>
      <c r="EP26" s="198">
        <f>BY26+VLOOKUP(DX26,$1:$1048576,77,FALSE)</f>
        <v>8176007642.6499996</v>
      </c>
      <c r="EQ26" s="198">
        <f t="shared" si="21"/>
        <v>327040305.70599997</v>
      </c>
      <c r="ER26" s="198">
        <f t="shared" si="22"/>
        <v>8503047948.3559999</v>
      </c>
    </row>
    <row r="27" spans="1:150" s="4" customFormat="1" ht="351.75" customHeight="1">
      <c r="A27" s="19" t="s">
        <v>348</v>
      </c>
      <c r="B27" s="2" t="e">
        <f t="shared" si="23"/>
        <v>#REF!</v>
      </c>
      <c r="C27" s="20" t="s">
        <v>287</v>
      </c>
      <c r="D27" s="5" t="s">
        <v>288</v>
      </c>
      <c r="E27" s="2" t="s">
        <v>349</v>
      </c>
      <c r="F27" s="5" t="s">
        <v>25</v>
      </c>
      <c r="G27" s="5" t="s">
        <v>25</v>
      </c>
      <c r="H27" s="5" t="s">
        <v>25</v>
      </c>
      <c r="I27" s="5" t="s">
        <v>25</v>
      </c>
      <c r="J27" s="5" t="s">
        <v>25</v>
      </c>
      <c r="K27" s="22">
        <v>0</v>
      </c>
      <c r="L27" s="22">
        <v>0</v>
      </c>
      <c r="M27" s="22">
        <v>0</v>
      </c>
      <c r="N27" s="22">
        <v>0</v>
      </c>
      <c r="O27" s="22">
        <v>0</v>
      </c>
      <c r="P27" s="22">
        <v>0</v>
      </c>
      <c r="Q27" s="6">
        <v>553037839</v>
      </c>
      <c r="R27" s="6">
        <v>0</v>
      </c>
      <c r="S27" s="6">
        <v>0</v>
      </c>
      <c r="T27" s="6">
        <v>0</v>
      </c>
      <c r="U27" s="6">
        <f t="shared" si="29"/>
        <v>553037839</v>
      </c>
      <c r="V27" s="5" t="s">
        <v>3368</v>
      </c>
      <c r="W27" s="5"/>
      <c r="X27" s="5" t="s">
        <v>359</v>
      </c>
      <c r="Y27" s="5" t="s">
        <v>25</v>
      </c>
      <c r="Z27" s="2" t="s">
        <v>896</v>
      </c>
      <c r="AA27" s="5" t="s">
        <v>25</v>
      </c>
      <c r="AB27" s="5" t="s">
        <v>25</v>
      </c>
      <c r="AC27" s="5" t="s">
        <v>25</v>
      </c>
      <c r="AD27" s="5" t="s">
        <v>25</v>
      </c>
      <c r="AE27" s="5" t="s">
        <v>25</v>
      </c>
      <c r="AF27" s="5" t="s">
        <v>25</v>
      </c>
      <c r="AG27" s="5" t="s">
        <v>25</v>
      </c>
      <c r="AH27" s="5" t="s">
        <v>25</v>
      </c>
      <c r="AI27" s="5" t="s">
        <v>25</v>
      </c>
      <c r="AJ27" s="5" t="s">
        <v>25</v>
      </c>
      <c r="AK27" s="5" t="s">
        <v>25</v>
      </c>
      <c r="AL27" s="5" t="s">
        <v>25</v>
      </c>
      <c r="AM27" s="5" t="s">
        <v>25</v>
      </c>
      <c r="AN27" s="5" t="s">
        <v>25</v>
      </c>
      <c r="AO27" s="5" t="s">
        <v>25</v>
      </c>
      <c r="AP27" s="5" t="s">
        <v>25</v>
      </c>
      <c r="AQ27" s="5" t="s">
        <v>25</v>
      </c>
      <c r="AR27" s="21" t="s">
        <v>25</v>
      </c>
      <c r="AS27" s="5" t="s">
        <v>25</v>
      </c>
      <c r="AT27" s="5" t="s">
        <v>25</v>
      </c>
      <c r="AU27" s="5" t="s">
        <v>25</v>
      </c>
      <c r="AV27" s="5" t="s">
        <v>25</v>
      </c>
      <c r="AW27" s="5" t="s">
        <v>25</v>
      </c>
      <c r="AX27" s="5" t="s">
        <v>25</v>
      </c>
      <c r="AY27" s="5" t="s">
        <v>25</v>
      </c>
      <c r="AZ27" s="5" t="s">
        <v>25</v>
      </c>
      <c r="BA27" s="5" t="s">
        <v>25</v>
      </c>
      <c r="BB27" s="5" t="s">
        <v>25</v>
      </c>
      <c r="BC27" s="5" t="s">
        <v>25</v>
      </c>
      <c r="BD27" s="5" t="s">
        <v>25</v>
      </c>
      <c r="BE27" s="5" t="s">
        <v>25</v>
      </c>
      <c r="BF27" s="5" t="s">
        <v>25</v>
      </c>
      <c r="BG27" s="5" t="s">
        <v>25</v>
      </c>
      <c r="BH27" s="5" t="s">
        <v>348</v>
      </c>
      <c r="BI27" s="5" t="s">
        <v>349</v>
      </c>
      <c r="BJ27" s="21">
        <v>44957</v>
      </c>
      <c r="BK27" s="21">
        <v>45034</v>
      </c>
      <c r="BL27" s="5" t="s">
        <v>1068</v>
      </c>
      <c r="BM27" s="21">
        <v>45399</v>
      </c>
      <c r="BN27" s="5" t="s">
        <v>3365</v>
      </c>
      <c r="BO27" s="5" t="s">
        <v>3369</v>
      </c>
      <c r="BP27" s="137"/>
      <c r="BQ27" s="137">
        <v>553037839</v>
      </c>
      <c r="BR27" s="137"/>
      <c r="BS27" s="137"/>
      <c r="BT27" s="24">
        <v>553037839</v>
      </c>
      <c r="BU27" s="5"/>
      <c r="BV27" s="24">
        <v>0</v>
      </c>
      <c r="BW27" s="5"/>
      <c r="BX27" s="24">
        <v>0</v>
      </c>
      <c r="BY27" s="24">
        <f t="shared" si="31"/>
        <v>553037839</v>
      </c>
      <c r="BZ27" s="190" t="s">
        <v>3296</v>
      </c>
      <c r="CA27" s="191">
        <v>45400</v>
      </c>
      <c r="CB27" s="2" t="s">
        <v>882</v>
      </c>
      <c r="CC27" s="5">
        <v>0</v>
      </c>
      <c r="CD27" s="5">
        <v>0</v>
      </c>
      <c r="CE27" s="5">
        <v>0</v>
      </c>
      <c r="CF27" s="21">
        <v>45643</v>
      </c>
      <c r="CG27" s="5" t="s">
        <v>3370</v>
      </c>
      <c r="CH27" s="192">
        <v>45034</v>
      </c>
      <c r="CI27" s="192">
        <v>46008</v>
      </c>
      <c r="CJ27" s="192">
        <v>0</v>
      </c>
      <c r="CK27" s="192">
        <v>0</v>
      </c>
      <c r="CL27" s="192">
        <v>0</v>
      </c>
      <c r="CM27" s="5" t="s">
        <v>3370</v>
      </c>
      <c r="CN27" s="192">
        <v>45034</v>
      </c>
      <c r="CO27" s="192">
        <v>46677</v>
      </c>
      <c r="CP27" s="192">
        <v>0</v>
      </c>
      <c r="CQ27" s="192">
        <v>0</v>
      </c>
      <c r="CR27" s="192">
        <v>0</v>
      </c>
      <c r="CS27" s="5" t="s">
        <v>3370</v>
      </c>
      <c r="CT27" s="192">
        <v>45582</v>
      </c>
      <c r="CU27" s="192">
        <v>47408</v>
      </c>
      <c r="CV27" s="189">
        <v>0</v>
      </c>
      <c r="CW27" s="192">
        <v>0</v>
      </c>
      <c r="CX27" s="192">
        <v>0</v>
      </c>
      <c r="CY27" s="21">
        <v>45643</v>
      </c>
      <c r="CZ27" s="193">
        <f t="shared" si="15"/>
        <v>20.3</v>
      </c>
      <c r="DA27" s="194">
        <v>0.45</v>
      </c>
      <c r="DB27" s="194"/>
      <c r="DC27" s="194">
        <v>0.45</v>
      </c>
      <c r="DD27" s="194"/>
      <c r="DE27" s="194"/>
      <c r="DF27" s="194">
        <v>0.33</v>
      </c>
      <c r="DG27" s="194"/>
      <c r="DH27" s="194">
        <v>0.33</v>
      </c>
      <c r="DI27" s="194"/>
      <c r="DJ27" s="194"/>
      <c r="DK27" s="195">
        <f t="shared" ca="1" si="1"/>
        <v>1.0098522167487685</v>
      </c>
      <c r="DL27" s="25" t="str">
        <f t="shared" ca="1" si="16"/>
        <v>VENCIDO</v>
      </c>
      <c r="DM27" s="190" t="s">
        <v>9</v>
      </c>
      <c r="DN27" s="24">
        <v>0</v>
      </c>
      <c r="DO27" s="24">
        <v>0</v>
      </c>
      <c r="DP27" s="26">
        <v>5</v>
      </c>
      <c r="DQ27" s="2" t="s">
        <v>3371</v>
      </c>
      <c r="DR27" s="24" t="s">
        <v>3372</v>
      </c>
      <c r="DS27" s="24">
        <f>48288892.5+78487397.81+14047161+21789691+21347261</f>
        <v>183960403.31</v>
      </c>
      <c r="DT27" s="24">
        <f t="shared" si="32"/>
        <v>369077435.69</v>
      </c>
      <c r="DU27" s="25">
        <f t="shared" si="33"/>
        <v>0.3326361965442296</v>
      </c>
      <c r="DV27" s="24">
        <f t="shared" si="34"/>
        <v>369077435.69</v>
      </c>
      <c r="DW27" s="188" t="s">
        <v>25</v>
      </c>
      <c r="DX27" s="5" t="s">
        <v>25</v>
      </c>
      <c r="DY27" s="21" t="s">
        <v>25</v>
      </c>
      <c r="DZ27" s="21" t="s">
        <v>25</v>
      </c>
      <c r="EA27" s="5" t="s">
        <v>25</v>
      </c>
      <c r="EB27" s="24" t="s">
        <v>25</v>
      </c>
      <c r="EC27" s="2"/>
      <c r="ED27" s="2"/>
      <c r="EE27" s="2"/>
      <c r="EF27" s="27"/>
      <c r="EG27" s="28"/>
      <c r="EH27" s="196">
        <f t="shared" ca="1" si="20"/>
        <v>45649</v>
      </c>
      <c r="EI27" s="5"/>
      <c r="EJ27" s="5"/>
      <c r="EK27" s="5" t="s">
        <v>3068</v>
      </c>
      <c r="EL27" s="20" t="s">
        <v>2298</v>
      </c>
      <c r="EM27" s="29" t="s">
        <v>3373</v>
      </c>
      <c r="EN27" s="236" t="s">
        <v>3374</v>
      </c>
      <c r="EO27" s="21">
        <v>45626</v>
      </c>
      <c r="EP27" s="198">
        <v>0</v>
      </c>
      <c r="EQ27" s="198">
        <v>0</v>
      </c>
      <c r="ER27" s="198">
        <v>0</v>
      </c>
    </row>
    <row r="28" spans="1:150" s="4" customFormat="1" ht="409.5" customHeight="1">
      <c r="A28" s="19" t="s">
        <v>383</v>
      </c>
      <c r="B28" s="2" t="e">
        <f t="shared" si="23"/>
        <v>#REF!</v>
      </c>
      <c r="C28" s="20" t="s">
        <v>376</v>
      </c>
      <c r="D28" s="5" t="s">
        <v>326</v>
      </c>
      <c r="E28" s="2" t="s">
        <v>384</v>
      </c>
      <c r="F28" s="5" t="s">
        <v>378</v>
      </c>
      <c r="G28" s="21">
        <v>44484</v>
      </c>
      <c r="H28" s="5">
        <v>4598</v>
      </c>
      <c r="I28" s="5">
        <v>0</v>
      </c>
      <c r="J28" s="187" t="s">
        <v>3344</v>
      </c>
      <c r="K28" s="22">
        <v>0</v>
      </c>
      <c r="L28" s="22">
        <v>0</v>
      </c>
      <c r="M28" s="22">
        <v>0</v>
      </c>
      <c r="N28" s="22">
        <v>0</v>
      </c>
      <c r="O28" s="22">
        <v>7907979689</v>
      </c>
      <c r="P28" s="22">
        <v>0</v>
      </c>
      <c r="Q28" s="6">
        <v>5434674980</v>
      </c>
      <c r="R28" s="6">
        <v>0</v>
      </c>
      <c r="S28" s="6">
        <v>0</v>
      </c>
      <c r="T28" s="6">
        <v>0</v>
      </c>
      <c r="U28" s="6">
        <f t="shared" si="29"/>
        <v>13342654669</v>
      </c>
      <c r="V28" s="5" t="s">
        <v>3375</v>
      </c>
      <c r="W28" s="5"/>
      <c r="X28" s="5" t="s">
        <v>1494</v>
      </c>
      <c r="Y28" s="5" t="s">
        <v>1580</v>
      </c>
      <c r="Z28" s="2" t="s">
        <v>872</v>
      </c>
      <c r="AA28" s="5" t="s">
        <v>383</v>
      </c>
      <c r="AB28" s="5" t="s">
        <v>384</v>
      </c>
      <c r="AC28" s="21">
        <v>44512</v>
      </c>
      <c r="AD28" s="21">
        <v>44649</v>
      </c>
      <c r="AE28" s="5" t="s">
        <v>1694</v>
      </c>
      <c r="AF28" s="21">
        <v>45197</v>
      </c>
      <c r="AG28" s="5" t="s">
        <v>3346</v>
      </c>
      <c r="AH28" s="5" t="s">
        <v>3347</v>
      </c>
      <c r="AI28" s="6">
        <v>11974807021</v>
      </c>
      <c r="AJ28" s="188">
        <v>0</v>
      </c>
      <c r="AK28" s="6">
        <v>0</v>
      </c>
      <c r="AL28" s="5"/>
      <c r="AM28" s="5">
        <v>0</v>
      </c>
      <c r="AN28" s="6">
        <v>0</v>
      </c>
      <c r="AO28" s="5"/>
      <c r="AP28" s="6">
        <v>11974807021</v>
      </c>
      <c r="AQ28" s="5" t="s">
        <v>876</v>
      </c>
      <c r="AR28" s="21" t="s">
        <v>876</v>
      </c>
      <c r="AS28" s="5" t="s">
        <v>876</v>
      </c>
      <c r="AT28" s="5" t="s">
        <v>3376</v>
      </c>
      <c r="AU28" s="188" t="s">
        <v>3377</v>
      </c>
      <c r="AV28" s="5" t="s">
        <v>3378</v>
      </c>
      <c r="AW28" s="127">
        <v>0</v>
      </c>
      <c r="AX28" s="127">
        <v>0</v>
      </c>
      <c r="AY28" s="127">
        <f ca="1">+(EH28-AD28)/(AZ28-AD28)</f>
        <v>0.59031877213695394</v>
      </c>
      <c r="AZ28" s="21">
        <v>46343</v>
      </c>
      <c r="BA28" s="189">
        <f t="shared" si="27"/>
        <v>56.466666666666669</v>
      </c>
      <c r="BB28" s="5" t="str">
        <f ca="1">+IF(AZ28&lt;NOW(),"VENCIDO","VIGENTE")</f>
        <v>VIGENTE</v>
      </c>
      <c r="BC28" s="5" t="s">
        <v>77</v>
      </c>
      <c r="BD28" s="21" t="s">
        <v>25</v>
      </c>
      <c r="BE28" s="5" t="s">
        <v>3379</v>
      </c>
      <c r="BF28" s="21">
        <v>44704</v>
      </c>
      <c r="BG28" s="21">
        <v>45436</v>
      </c>
      <c r="BH28" s="5" t="s">
        <v>3380</v>
      </c>
      <c r="BI28" s="5" t="s">
        <v>3381</v>
      </c>
      <c r="BJ28" s="21">
        <v>44986</v>
      </c>
      <c r="BK28" s="21" t="s">
        <v>8</v>
      </c>
      <c r="BL28" s="5" t="s">
        <v>1694</v>
      </c>
      <c r="BM28" s="21" t="s">
        <v>8</v>
      </c>
      <c r="BN28" s="5" t="s">
        <v>3382</v>
      </c>
      <c r="BO28" s="5" t="s">
        <v>3383</v>
      </c>
      <c r="BP28" s="137"/>
      <c r="BQ28" s="137">
        <v>11974807021</v>
      </c>
      <c r="BR28" s="137"/>
      <c r="BS28" s="137"/>
      <c r="BT28" s="24">
        <v>11974807021</v>
      </c>
      <c r="BU28" s="5"/>
      <c r="BV28" s="24">
        <v>0</v>
      </c>
      <c r="BW28" s="5"/>
      <c r="BX28" s="24">
        <v>0</v>
      </c>
      <c r="BY28" s="24">
        <f t="shared" si="31"/>
        <v>11974807021</v>
      </c>
      <c r="BZ28" s="2">
        <v>0</v>
      </c>
      <c r="CA28" s="191">
        <v>0</v>
      </c>
      <c r="CB28" s="2">
        <v>0</v>
      </c>
      <c r="CC28" s="5">
        <v>0</v>
      </c>
      <c r="CD28" s="5">
        <v>0</v>
      </c>
      <c r="CE28" s="5">
        <v>0</v>
      </c>
      <c r="CF28" s="21" t="s">
        <v>8</v>
      </c>
      <c r="CG28" s="5">
        <v>0</v>
      </c>
      <c r="CH28" s="192">
        <v>0</v>
      </c>
      <c r="CI28" s="192">
        <v>0</v>
      </c>
      <c r="CJ28" s="192">
        <v>0</v>
      </c>
      <c r="CK28" s="192">
        <v>0</v>
      </c>
      <c r="CL28" s="192">
        <v>0</v>
      </c>
      <c r="CM28" s="192">
        <v>0</v>
      </c>
      <c r="CN28" s="192">
        <v>0</v>
      </c>
      <c r="CO28" s="192">
        <v>0</v>
      </c>
      <c r="CP28" s="192">
        <v>0</v>
      </c>
      <c r="CQ28" s="192">
        <v>0</v>
      </c>
      <c r="CR28" s="192">
        <v>0</v>
      </c>
      <c r="CS28" s="192">
        <v>0</v>
      </c>
      <c r="CT28" s="192">
        <v>0</v>
      </c>
      <c r="CU28" s="192">
        <v>0</v>
      </c>
      <c r="CV28" s="189">
        <v>0</v>
      </c>
      <c r="CW28" s="192">
        <v>0</v>
      </c>
      <c r="CX28" s="192">
        <v>0</v>
      </c>
      <c r="CY28" s="21" t="s">
        <v>3384</v>
      </c>
      <c r="CZ28" s="193" t="e">
        <f t="shared" si="15"/>
        <v>#VALUE!</v>
      </c>
      <c r="DA28" s="194">
        <v>0</v>
      </c>
      <c r="DB28" s="194"/>
      <c r="DC28" s="194"/>
      <c r="DD28" s="194"/>
      <c r="DE28" s="194"/>
      <c r="DF28" s="194">
        <v>0</v>
      </c>
      <c r="DG28" s="194"/>
      <c r="DH28" s="194"/>
      <c r="DI28" s="194"/>
      <c r="DJ28" s="194"/>
      <c r="DK28" s="195" t="e">
        <f t="shared" ca="1" si="1"/>
        <v>#VALUE!</v>
      </c>
      <c r="DL28" s="25" t="str">
        <f t="shared" ca="1" si="16"/>
        <v>VIGENTE</v>
      </c>
      <c r="DM28" s="190" t="s">
        <v>74</v>
      </c>
      <c r="DN28" s="24">
        <v>0</v>
      </c>
      <c r="DO28" s="24">
        <v>0</v>
      </c>
      <c r="DP28" s="26">
        <v>0</v>
      </c>
      <c r="DQ28" s="2">
        <v>0</v>
      </c>
      <c r="DR28" s="24">
        <v>0</v>
      </c>
      <c r="DS28" s="24">
        <v>0</v>
      </c>
      <c r="DT28" s="24">
        <f t="shared" si="32"/>
        <v>11974807021</v>
      </c>
      <c r="DU28" s="25">
        <f t="shared" si="33"/>
        <v>0</v>
      </c>
      <c r="DV28" s="24">
        <f t="shared" si="34"/>
        <v>11974807021</v>
      </c>
      <c r="DW28" s="188" t="s">
        <v>25</v>
      </c>
      <c r="DX28" s="5" t="s">
        <v>350</v>
      </c>
      <c r="DY28" s="21">
        <v>44957</v>
      </c>
      <c r="DZ28" s="21" t="s">
        <v>8</v>
      </c>
      <c r="EA28" s="5" t="s">
        <v>3365</v>
      </c>
      <c r="EB28" s="24">
        <v>854668615</v>
      </c>
      <c r="EC28" s="2"/>
      <c r="ED28" s="2" t="s">
        <v>1200</v>
      </c>
      <c r="EE28" s="2"/>
      <c r="EF28" s="27"/>
      <c r="EG28" s="28"/>
      <c r="EH28" s="196">
        <f t="shared" ca="1" si="20"/>
        <v>45649</v>
      </c>
      <c r="EI28" s="5"/>
      <c r="EJ28" s="5"/>
      <c r="EK28" s="5" t="s">
        <v>3068</v>
      </c>
      <c r="EL28" s="20" t="s">
        <v>2298</v>
      </c>
      <c r="EM28" s="29" t="s">
        <v>3385</v>
      </c>
      <c r="EN28" s="237" t="s">
        <v>3386</v>
      </c>
      <c r="EO28" s="21">
        <v>45611</v>
      </c>
      <c r="EP28" s="198">
        <f>BY28+VLOOKUP(DX28,$1:$1048576,77,FALSE)</f>
        <v>12829475636</v>
      </c>
      <c r="EQ28" s="198">
        <f t="shared" si="21"/>
        <v>513179025.44</v>
      </c>
      <c r="ER28" s="198">
        <f t="shared" si="22"/>
        <v>13342654661.440001</v>
      </c>
    </row>
    <row r="29" spans="1:150" s="4" customFormat="1" ht="99.95" customHeight="1">
      <c r="A29" s="19" t="s">
        <v>350</v>
      </c>
      <c r="B29" s="2" t="e">
        <f t="shared" si="23"/>
        <v>#REF!</v>
      </c>
      <c r="C29" s="20" t="s">
        <v>287</v>
      </c>
      <c r="D29" s="5" t="s">
        <v>288</v>
      </c>
      <c r="E29" s="2" t="s">
        <v>351</v>
      </c>
      <c r="F29" s="5" t="s">
        <v>25</v>
      </c>
      <c r="G29" s="5" t="s">
        <v>25</v>
      </c>
      <c r="H29" s="5" t="s">
        <v>25</v>
      </c>
      <c r="I29" s="5" t="s">
        <v>25</v>
      </c>
      <c r="J29" s="5" t="s">
        <v>25</v>
      </c>
      <c r="K29" s="22">
        <v>0</v>
      </c>
      <c r="L29" s="22">
        <v>0</v>
      </c>
      <c r="M29" s="22">
        <v>0</v>
      </c>
      <c r="N29" s="22">
        <v>0</v>
      </c>
      <c r="O29" s="22">
        <v>0</v>
      </c>
      <c r="P29" s="22">
        <v>0</v>
      </c>
      <c r="Q29" s="6">
        <v>854668615</v>
      </c>
      <c r="R29" s="6">
        <v>0</v>
      </c>
      <c r="S29" s="6">
        <v>0</v>
      </c>
      <c r="T29" s="6">
        <v>0</v>
      </c>
      <c r="U29" s="6">
        <f t="shared" si="29"/>
        <v>854668615</v>
      </c>
      <c r="V29" s="5" t="s">
        <v>3387</v>
      </c>
      <c r="W29" s="5"/>
      <c r="X29" s="5" t="s">
        <v>359</v>
      </c>
      <c r="Y29" s="5" t="s">
        <v>25</v>
      </c>
      <c r="Z29" s="2" t="s">
        <v>896</v>
      </c>
      <c r="AA29" s="5" t="s">
        <v>25</v>
      </c>
      <c r="AB29" s="5" t="s">
        <v>25</v>
      </c>
      <c r="AC29" s="21" t="s">
        <v>25</v>
      </c>
      <c r="AD29" s="21" t="s">
        <v>25</v>
      </c>
      <c r="AE29" s="5" t="s">
        <v>25</v>
      </c>
      <c r="AF29" s="21" t="s">
        <v>25</v>
      </c>
      <c r="AG29" s="21" t="s">
        <v>25</v>
      </c>
      <c r="AH29" s="21" t="s">
        <v>25</v>
      </c>
      <c r="AI29" s="21" t="s">
        <v>25</v>
      </c>
      <c r="AJ29" s="21" t="s">
        <v>25</v>
      </c>
      <c r="AK29" s="21" t="s">
        <v>25</v>
      </c>
      <c r="AL29" s="21" t="s">
        <v>25</v>
      </c>
      <c r="AM29" s="21" t="s">
        <v>25</v>
      </c>
      <c r="AN29" s="21" t="s">
        <v>25</v>
      </c>
      <c r="AO29" s="21" t="s">
        <v>25</v>
      </c>
      <c r="AP29" s="21" t="s">
        <v>25</v>
      </c>
      <c r="AQ29" s="21" t="s">
        <v>25</v>
      </c>
      <c r="AR29" s="21" t="s">
        <v>25</v>
      </c>
      <c r="AS29" s="21" t="s">
        <v>25</v>
      </c>
      <c r="AT29" s="21" t="s">
        <v>25</v>
      </c>
      <c r="AU29" s="21" t="s">
        <v>25</v>
      </c>
      <c r="AV29" s="21" t="s">
        <v>25</v>
      </c>
      <c r="AW29" s="21" t="s">
        <v>25</v>
      </c>
      <c r="AX29" s="21" t="s">
        <v>25</v>
      </c>
      <c r="AY29" s="21" t="s">
        <v>25</v>
      </c>
      <c r="AZ29" s="21" t="s">
        <v>25</v>
      </c>
      <c r="BA29" s="21" t="s">
        <v>25</v>
      </c>
      <c r="BB29" s="21" t="s">
        <v>25</v>
      </c>
      <c r="BC29" s="21" t="s">
        <v>25</v>
      </c>
      <c r="BD29" s="21" t="s">
        <v>25</v>
      </c>
      <c r="BE29" s="21" t="s">
        <v>25</v>
      </c>
      <c r="BF29" s="21" t="s">
        <v>25</v>
      </c>
      <c r="BG29" s="21" t="s">
        <v>25</v>
      </c>
      <c r="BH29" s="5" t="s">
        <v>350</v>
      </c>
      <c r="BI29" s="5" t="s">
        <v>351</v>
      </c>
      <c r="BJ29" s="21">
        <v>44957</v>
      </c>
      <c r="BK29" s="21" t="s">
        <v>8</v>
      </c>
      <c r="BL29" s="5" t="s">
        <v>1694</v>
      </c>
      <c r="BM29" s="21" t="s">
        <v>8</v>
      </c>
      <c r="BN29" s="5" t="s">
        <v>3365</v>
      </c>
      <c r="BO29" s="5" t="s">
        <v>3369</v>
      </c>
      <c r="BP29" s="137"/>
      <c r="BQ29" s="137">
        <v>854668615</v>
      </c>
      <c r="BR29" s="137"/>
      <c r="BS29" s="137"/>
      <c r="BT29" s="24">
        <v>854668615</v>
      </c>
      <c r="BU29" s="5"/>
      <c r="BV29" s="24">
        <v>0</v>
      </c>
      <c r="BW29" s="5"/>
      <c r="BX29" s="24">
        <v>0</v>
      </c>
      <c r="BY29" s="24">
        <f t="shared" si="31"/>
        <v>854668615</v>
      </c>
      <c r="BZ29" s="2">
        <v>0</v>
      </c>
      <c r="CA29" s="191">
        <v>0</v>
      </c>
      <c r="CB29" s="2">
        <v>0</v>
      </c>
      <c r="CC29" s="5">
        <v>0</v>
      </c>
      <c r="CD29" s="5">
        <v>0</v>
      </c>
      <c r="CE29" s="5">
        <v>0</v>
      </c>
      <c r="CF29" s="21" t="s">
        <v>8</v>
      </c>
      <c r="CG29" s="5" t="s">
        <v>3388</v>
      </c>
      <c r="CH29" s="192">
        <v>44953</v>
      </c>
      <c r="CI29" s="192">
        <v>45684</v>
      </c>
      <c r="CJ29" s="192"/>
      <c r="CK29" s="192"/>
      <c r="CL29" s="192"/>
      <c r="CM29" s="5" t="s">
        <v>3388</v>
      </c>
      <c r="CN29" s="192">
        <v>44953</v>
      </c>
      <c r="CO29" s="192">
        <v>46595</v>
      </c>
      <c r="CP29" s="192">
        <v>0</v>
      </c>
      <c r="CQ29" s="192">
        <v>0</v>
      </c>
      <c r="CR29" s="192">
        <v>0</v>
      </c>
      <c r="CS29" s="5" t="s">
        <v>3388</v>
      </c>
      <c r="CT29" s="192">
        <v>45500</v>
      </c>
      <c r="CU29" s="192">
        <v>47326</v>
      </c>
      <c r="CV29" s="189">
        <v>0</v>
      </c>
      <c r="CW29" s="192">
        <v>0</v>
      </c>
      <c r="CX29" s="192">
        <v>0</v>
      </c>
      <c r="CY29" s="21" t="s">
        <v>8</v>
      </c>
      <c r="CZ29" s="193" t="e">
        <f t="shared" si="15"/>
        <v>#VALUE!</v>
      </c>
      <c r="DA29" s="194">
        <v>0</v>
      </c>
      <c r="DB29" s="194"/>
      <c r="DC29" s="194"/>
      <c r="DD29" s="194"/>
      <c r="DE29" s="194"/>
      <c r="DF29" s="194">
        <v>0</v>
      </c>
      <c r="DG29" s="194"/>
      <c r="DH29" s="194"/>
      <c r="DI29" s="194"/>
      <c r="DJ29" s="194"/>
      <c r="DK29" s="195" t="e">
        <f t="shared" ca="1" si="1"/>
        <v>#VALUE!</v>
      </c>
      <c r="DL29" s="25" t="str">
        <f t="shared" ca="1" si="16"/>
        <v>VIGENTE</v>
      </c>
      <c r="DM29" s="190" t="s">
        <v>74</v>
      </c>
      <c r="DN29" s="24">
        <v>0</v>
      </c>
      <c r="DO29" s="24">
        <v>0</v>
      </c>
      <c r="DP29" s="26">
        <v>0</v>
      </c>
      <c r="DQ29" s="2">
        <v>0</v>
      </c>
      <c r="DR29" s="24">
        <v>0</v>
      </c>
      <c r="DS29" s="24">
        <v>0</v>
      </c>
      <c r="DT29" s="24">
        <f t="shared" si="32"/>
        <v>854668615</v>
      </c>
      <c r="DU29" s="25">
        <f t="shared" si="33"/>
        <v>0</v>
      </c>
      <c r="DV29" s="24">
        <f t="shared" si="34"/>
        <v>854668615</v>
      </c>
      <c r="DW29" s="188" t="s">
        <v>25</v>
      </c>
      <c r="DX29" s="188" t="s">
        <v>25</v>
      </c>
      <c r="DY29" s="188" t="s">
        <v>25</v>
      </c>
      <c r="DZ29" s="188" t="s">
        <v>25</v>
      </c>
      <c r="EA29" s="188" t="s">
        <v>25</v>
      </c>
      <c r="EB29" s="24" t="s">
        <v>25</v>
      </c>
      <c r="EC29" s="2"/>
      <c r="ED29" s="2"/>
      <c r="EE29" s="2"/>
      <c r="EF29" s="27"/>
      <c r="EG29" s="28"/>
      <c r="EH29" s="196">
        <f t="shared" ca="1" si="20"/>
        <v>45649</v>
      </c>
      <c r="EI29" s="5"/>
      <c r="EJ29" s="5"/>
      <c r="EK29" s="5" t="s">
        <v>3068</v>
      </c>
      <c r="EL29" s="20" t="s">
        <v>2298</v>
      </c>
      <c r="EM29" s="29" t="s">
        <v>3389</v>
      </c>
      <c r="EN29" s="30" t="s">
        <v>3390</v>
      </c>
      <c r="EO29" s="21">
        <v>45611</v>
      </c>
      <c r="EP29" s="198">
        <v>0</v>
      </c>
      <c r="EQ29" s="198">
        <v>0</v>
      </c>
      <c r="ER29" s="198">
        <v>0</v>
      </c>
    </row>
    <row r="30" spans="1:150" s="4" customFormat="1" ht="399.75" customHeight="1">
      <c r="A30" s="19" t="s">
        <v>375</v>
      </c>
      <c r="B30" s="2" t="e">
        <f t="shared" si="23"/>
        <v>#REF!</v>
      </c>
      <c r="C30" s="20" t="s">
        <v>376</v>
      </c>
      <c r="D30" s="5" t="s">
        <v>326</v>
      </c>
      <c r="E30" s="2" t="s">
        <v>377</v>
      </c>
      <c r="F30" s="5" t="s">
        <v>378</v>
      </c>
      <c r="G30" s="21">
        <v>44484</v>
      </c>
      <c r="H30" s="5">
        <v>21701</v>
      </c>
      <c r="I30" s="5">
        <v>0</v>
      </c>
      <c r="J30" s="187" t="s">
        <v>3344</v>
      </c>
      <c r="K30" s="22">
        <v>73126697</v>
      </c>
      <c r="L30" s="22">
        <v>0</v>
      </c>
      <c r="M30" s="22">
        <v>0</v>
      </c>
      <c r="N30" s="22">
        <v>4221720544</v>
      </c>
      <c r="O30" s="22">
        <v>0</v>
      </c>
      <c r="P30" s="22">
        <v>0</v>
      </c>
      <c r="Q30" s="6">
        <v>171793890</v>
      </c>
      <c r="R30" s="6">
        <v>0</v>
      </c>
      <c r="S30" s="6">
        <v>0</v>
      </c>
      <c r="T30" s="6">
        <v>0</v>
      </c>
      <c r="U30" s="6">
        <f t="shared" si="29"/>
        <v>4466641131</v>
      </c>
      <c r="V30" s="5" t="s">
        <v>3391</v>
      </c>
      <c r="W30" s="5"/>
      <c r="X30" s="5" t="s">
        <v>1494</v>
      </c>
      <c r="Y30" s="5" t="s">
        <v>1580</v>
      </c>
      <c r="Z30" s="2" t="s">
        <v>872</v>
      </c>
      <c r="AA30" s="5" t="s">
        <v>375</v>
      </c>
      <c r="AB30" s="5" t="s">
        <v>377</v>
      </c>
      <c r="AC30" s="21">
        <v>44512</v>
      </c>
      <c r="AD30" s="21">
        <v>44691</v>
      </c>
      <c r="AE30" s="5" t="s">
        <v>1068</v>
      </c>
      <c r="AF30" s="21">
        <v>45055</v>
      </c>
      <c r="AG30" s="5" t="s">
        <v>3346</v>
      </c>
      <c r="AH30" s="5" t="s">
        <v>3347</v>
      </c>
      <c r="AI30" s="6">
        <v>4004771054</v>
      </c>
      <c r="AJ30" s="188"/>
      <c r="AK30" s="6">
        <v>0</v>
      </c>
      <c r="AL30" s="5"/>
      <c r="AM30" s="5">
        <v>0</v>
      </c>
      <c r="AN30" s="6">
        <v>0</v>
      </c>
      <c r="AO30" s="5"/>
      <c r="AP30" s="6">
        <v>4004771054</v>
      </c>
      <c r="AQ30" s="5" t="s">
        <v>911</v>
      </c>
      <c r="AR30" s="21">
        <v>45471</v>
      </c>
      <c r="AS30" s="5" t="s">
        <v>918</v>
      </c>
      <c r="AT30" s="5" t="s">
        <v>3392</v>
      </c>
      <c r="AU30" s="5" t="s">
        <v>3393</v>
      </c>
      <c r="AV30" s="5" t="s">
        <v>3394</v>
      </c>
      <c r="AW30" s="127">
        <v>0.8</v>
      </c>
      <c r="AX30" s="127">
        <v>0.53</v>
      </c>
      <c r="AY30" s="127">
        <f ca="1">+(EH30-AD30)/(AZ30-AD30)</f>
        <v>0.93463414634146347</v>
      </c>
      <c r="AZ30" s="21">
        <v>45716</v>
      </c>
      <c r="BA30" s="189">
        <f t="shared" si="27"/>
        <v>34.166666666666664</v>
      </c>
      <c r="BB30" s="5" t="str">
        <f ca="1">+IF(AZ30&lt;NOW(),"VENCIDO","VIGENTE")</f>
        <v>VIGENTE</v>
      </c>
      <c r="BC30" s="5" t="s">
        <v>77</v>
      </c>
      <c r="BD30" s="21" t="s">
        <v>25</v>
      </c>
      <c r="BE30" s="5" t="s">
        <v>3395</v>
      </c>
      <c r="BF30" s="21">
        <v>44691</v>
      </c>
      <c r="BG30" s="21">
        <v>45716</v>
      </c>
      <c r="BH30" s="5" t="s">
        <v>3396</v>
      </c>
      <c r="BI30" s="5" t="s">
        <v>3397</v>
      </c>
      <c r="BJ30" s="21">
        <v>44811</v>
      </c>
      <c r="BK30" s="21">
        <v>45069</v>
      </c>
      <c r="BL30" s="5" t="s">
        <v>874</v>
      </c>
      <c r="BM30" s="21">
        <v>45344</v>
      </c>
      <c r="BN30" s="5" t="s">
        <v>3398</v>
      </c>
      <c r="BO30" s="5" t="s">
        <v>3399</v>
      </c>
      <c r="BP30" s="137"/>
      <c r="BQ30" s="137">
        <v>4003167194.25</v>
      </c>
      <c r="BR30" s="137"/>
      <c r="BS30" s="137"/>
      <c r="BT30" s="24">
        <v>4003167194.25</v>
      </c>
      <c r="BU30" s="5"/>
      <c r="BV30" s="24">
        <v>0</v>
      </c>
      <c r="BW30" s="5"/>
      <c r="BX30" s="24">
        <v>0</v>
      </c>
      <c r="BY30" s="24">
        <f t="shared" si="31"/>
        <v>4003167194.25</v>
      </c>
      <c r="BZ30" s="2" t="s">
        <v>1102</v>
      </c>
      <c r="CA30" s="191">
        <v>45492</v>
      </c>
      <c r="CB30" s="2" t="s">
        <v>1059</v>
      </c>
      <c r="CC30" s="5" t="s">
        <v>1335</v>
      </c>
      <c r="CD30" s="21">
        <v>45076</v>
      </c>
      <c r="CE30" s="5" t="s">
        <v>882</v>
      </c>
      <c r="CF30" s="21">
        <v>45666</v>
      </c>
      <c r="CG30" s="5" t="s">
        <v>3400</v>
      </c>
      <c r="CH30" s="192">
        <v>45069</v>
      </c>
      <c r="CI30" s="192">
        <v>45662</v>
      </c>
      <c r="CJ30" s="192"/>
      <c r="CK30" s="192"/>
      <c r="CL30" s="192"/>
      <c r="CM30" s="5" t="s">
        <v>3400</v>
      </c>
      <c r="CN30" s="192">
        <v>45069</v>
      </c>
      <c r="CO30" s="192">
        <v>46636</v>
      </c>
      <c r="CP30" s="5" t="s">
        <v>3401</v>
      </c>
      <c r="CQ30" s="192" t="s">
        <v>3402</v>
      </c>
      <c r="CR30" s="192" t="s">
        <v>3402</v>
      </c>
      <c r="CS30" s="192"/>
      <c r="CT30" s="192"/>
      <c r="CU30" s="192"/>
      <c r="CV30" s="189" t="s">
        <v>3403</v>
      </c>
      <c r="CW30" s="192">
        <v>45069</v>
      </c>
      <c r="CX30" s="192">
        <v>45662</v>
      </c>
      <c r="CY30" s="21">
        <v>45666</v>
      </c>
      <c r="CZ30" s="193">
        <f t="shared" si="15"/>
        <v>19.899999999999999</v>
      </c>
      <c r="DA30" s="194">
        <v>0.8</v>
      </c>
      <c r="DB30" s="194"/>
      <c r="DC30" s="194">
        <v>0.8</v>
      </c>
      <c r="DD30" s="194"/>
      <c r="DE30" s="194"/>
      <c r="DF30" s="194">
        <v>0.53</v>
      </c>
      <c r="DG30" s="194"/>
      <c r="DH30" s="194">
        <v>0.53</v>
      </c>
      <c r="DI30" s="194"/>
      <c r="DJ30" s="194"/>
      <c r="DK30" s="195">
        <f t="shared" ca="1" si="1"/>
        <v>0.9715242881072027</v>
      </c>
      <c r="DL30" s="25" t="str">
        <f t="shared" ca="1" si="16"/>
        <v>VIGENTE</v>
      </c>
      <c r="DM30" s="190" t="s">
        <v>10</v>
      </c>
      <c r="DN30" s="24">
        <v>0</v>
      </c>
      <c r="DO30" s="24">
        <v>0</v>
      </c>
      <c r="DP30" s="26">
        <v>4</v>
      </c>
      <c r="DQ30" s="2" t="s">
        <v>3404</v>
      </c>
      <c r="DR30" s="24" t="s">
        <v>3405</v>
      </c>
      <c r="DS30" s="24">
        <f>584079858.52+394621933.94+
638511258.99+509578996.16</f>
        <v>2126792047.6100001</v>
      </c>
      <c r="DT30" s="24">
        <f t="shared" si="32"/>
        <v>1876375146.6399999</v>
      </c>
      <c r="DU30" s="25">
        <f>+DS30/BY30</f>
        <v>0.53127734726264864</v>
      </c>
      <c r="DV30" s="24">
        <f t="shared" si="34"/>
        <v>1876375146.6399999</v>
      </c>
      <c r="DW30" s="188" t="s">
        <v>25</v>
      </c>
      <c r="DX30" s="5" t="s">
        <v>352</v>
      </c>
      <c r="DY30" s="21">
        <v>44957</v>
      </c>
      <c r="DZ30" s="21">
        <v>45069</v>
      </c>
      <c r="EA30" s="5" t="s">
        <v>3365</v>
      </c>
      <c r="EB30" s="24">
        <v>290076185</v>
      </c>
      <c r="EC30" s="2"/>
      <c r="ED30" s="2" t="s">
        <v>1200</v>
      </c>
      <c r="EE30" s="2"/>
      <c r="EF30" s="27"/>
      <c r="EG30" s="28"/>
      <c r="EH30" s="196">
        <f t="shared" ca="1" si="20"/>
        <v>45649</v>
      </c>
      <c r="EI30" s="5"/>
      <c r="EJ30" s="5"/>
      <c r="EK30" s="5" t="s">
        <v>3068</v>
      </c>
      <c r="EL30" s="20" t="s">
        <v>2298</v>
      </c>
      <c r="EM30" s="29" t="s">
        <v>3406</v>
      </c>
      <c r="EN30" s="30" t="s">
        <v>3407</v>
      </c>
      <c r="EO30" s="21">
        <v>45611</v>
      </c>
      <c r="EP30" s="198">
        <f>BY30+VLOOKUP(DX30,$1:$1048576,77,FALSE)</f>
        <v>4293243379.25</v>
      </c>
      <c r="EQ30" s="198">
        <f t="shared" si="21"/>
        <v>171729735.17000002</v>
      </c>
      <c r="ER30" s="198">
        <f t="shared" si="22"/>
        <v>4464973114.4200001</v>
      </c>
    </row>
    <row r="31" spans="1:150" s="4" customFormat="1" ht="406.5" customHeight="1">
      <c r="A31" s="19" t="s">
        <v>352</v>
      </c>
      <c r="B31" s="2" t="e">
        <f t="shared" si="23"/>
        <v>#REF!</v>
      </c>
      <c r="C31" s="20" t="s">
        <v>287</v>
      </c>
      <c r="D31" s="5" t="s">
        <v>288</v>
      </c>
      <c r="E31" s="2" t="s">
        <v>353</v>
      </c>
      <c r="F31" s="5" t="s">
        <v>25</v>
      </c>
      <c r="G31" s="5" t="s">
        <v>25</v>
      </c>
      <c r="H31" s="5" t="s">
        <v>25</v>
      </c>
      <c r="I31" s="5" t="s">
        <v>25</v>
      </c>
      <c r="J31" s="5" t="s">
        <v>25</v>
      </c>
      <c r="K31" s="22">
        <v>0</v>
      </c>
      <c r="L31" s="22">
        <v>0</v>
      </c>
      <c r="M31" s="22">
        <v>0</v>
      </c>
      <c r="N31" s="22">
        <v>290076185</v>
      </c>
      <c r="O31" s="22">
        <v>0</v>
      </c>
      <c r="P31" s="22">
        <v>0</v>
      </c>
      <c r="Q31" s="6">
        <v>0</v>
      </c>
      <c r="R31" s="6">
        <v>0</v>
      </c>
      <c r="S31" s="6">
        <v>0</v>
      </c>
      <c r="T31" s="6">
        <v>0</v>
      </c>
      <c r="U31" s="6">
        <f t="shared" si="29"/>
        <v>290076185</v>
      </c>
      <c r="V31" s="5" t="s">
        <v>3408</v>
      </c>
      <c r="W31" s="5"/>
      <c r="X31" s="5" t="s">
        <v>359</v>
      </c>
      <c r="Y31" s="5" t="s">
        <v>1580</v>
      </c>
      <c r="Z31" s="2" t="s">
        <v>896</v>
      </c>
      <c r="AA31" s="5" t="s">
        <v>25</v>
      </c>
      <c r="AB31" s="5" t="s">
        <v>25</v>
      </c>
      <c r="AC31" s="5" t="s">
        <v>25</v>
      </c>
      <c r="AD31" s="5" t="s">
        <v>25</v>
      </c>
      <c r="AE31" s="5" t="s">
        <v>25</v>
      </c>
      <c r="AF31" s="5" t="s">
        <v>25</v>
      </c>
      <c r="AG31" s="5" t="s">
        <v>25</v>
      </c>
      <c r="AH31" s="5" t="s">
        <v>25</v>
      </c>
      <c r="AI31" s="5" t="s">
        <v>25</v>
      </c>
      <c r="AJ31" s="5" t="s">
        <v>25</v>
      </c>
      <c r="AK31" s="5" t="s">
        <v>25</v>
      </c>
      <c r="AL31" s="5" t="s">
        <v>25</v>
      </c>
      <c r="AM31" s="5" t="s">
        <v>25</v>
      </c>
      <c r="AN31" s="5" t="s">
        <v>25</v>
      </c>
      <c r="AO31" s="5" t="s">
        <v>25</v>
      </c>
      <c r="AP31" s="5" t="s">
        <v>25</v>
      </c>
      <c r="AQ31" s="5" t="s">
        <v>25</v>
      </c>
      <c r="AR31" s="21" t="s">
        <v>25</v>
      </c>
      <c r="AS31" s="5" t="s">
        <v>25</v>
      </c>
      <c r="AT31" s="5" t="s">
        <v>25</v>
      </c>
      <c r="AU31" s="5" t="s">
        <v>25</v>
      </c>
      <c r="AV31" s="5" t="s">
        <v>25</v>
      </c>
      <c r="AW31" s="5" t="s">
        <v>25</v>
      </c>
      <c r="AX31" s="5" t="s">
        <v>25</v>
      </c>
      <c r="AY31" s="5" t="s">
        <v>25</v>
      </c>
      <c r="AZ31" s="5" t="s">
        <v>25</v>
      </c>
      <c r="BA31" s="5" t="s">
        <v>25</v>
      </c>
      <c r="BB31" s="5" t="s">
        <v>25</v>
      </c>
      <c r="BC31" s="5" t="s">
        <v>25</v>
      </c>
      <c r="BD31" s="5" t="s">
        <v>25</v>
      </c>
      <c r="BE31" s="5" t="s">
        <v>25</v>
      </c>
      <c r="BF31" s="5" t="s">
        <v>25</v>
      </c>
      <c r="BG31" s="5" t="s">
        <v>25</v>
      </c>
      <c r="BH31" s="5" t="s">
        <v>352</v>
      </c>
      <c r="BI31" s="5" t="s">
        <v>353</v>
      </c>
      <c r="BJ31" s="21">
        <v>44957</v>
      </c>
      <c r="BK31" s="21">
        <v>45069</v>
      </c>
      <c r="BL31" s="5" t="s">
        <v>1068</v>
      </c>
      <c r="BM31" s="21">
        <v>45434</v>
      </c>
      <c r="BN31" s="5" t="s">
        <v>3365</v>
      </c>
      <c r="BO31" s="5" t="s">
        <v>3369</v>
      </c>
      <c r="BP31" s="137"/>
      <c r="BQ31" s="137">
        <v>290076185</v>
      </c>
      <c r="BR31" s="137"/>
      <c r="BS31" s="137"/>
      <c r="BT31" s="24">
        <v>290076185</v>
      </c>
      <c r="BU31" s="5"/>
      <c r="BV31" s="24">
        <v>0</v>
      </c>
      <c r="BW31" s="5"/>
      <c r="BX31" s="24">
        <v>0</v>
      </c>
      <c r="BY31" s="24">
        <f t="shared" si="31"/>
        <v>290076185</v>
      </c>
      <c r="BZ31" s="2">
        <v>0</v>
      </c>
      <c r="CA31" s="191">
        <v>0</v>
      </c>
      <c r="CB31" s="2">
        <v>0</v>
      </c>
      <c r="CC31" s="5" t="s">
        <v>3409</v>
      </c>
      <c r="CD31" s="191" t="s">
        <v>3410</v>
      </c>
      <c r="CE31" s="5" t="s">
        <v>3411</v>
      </c>
      <c r="CF31" s="21">
        <v>45727</v>
      </c>
      <c r="CG31" s="5" t="s">
        <v>3412</v>
      </c>
      <c r="CH31" s="192">
        <v>45069</v>
      </c>
      <c r="CI31" s="192">
        <v>45817</v>
      </c>
      <c r="CJ31" s="192"/>
      <c r="CK31" s="192"/>
      <c r="CL31" s="192"/>
      <c r="CM31" s="5" t="s">
        <v>3412</v>
      </c>
      <c r="CN31" s="192">
        <v>45069</v>
      </c>
      <c r="CO31" s="192">
        <v>46730</v>
      </c>
      <c r="CP31" s="192"/>
      <c r="CQ31" s="192"/>
      <c r="CR31" s="192"/>
      <c r="CS31" s="5" t="s">
        <v>3412</v>
      </c>
      <c r="CT31" s="192">
        <v>45434</v>
      </c>
      <c r="CU31" s="192">
        <v>47261</v>
      </c>
      <c r="CV31" s="189"/>
      <c r="CW31" s="192"/>
      <c r="CX31" s="192"/>
      <c r="CY31" s="21">
        <v>45727</v>
      </c>
      <c r="CZ31" s="193">
        <f t="shared" si="15"/>
        <v>21.933333333333334</v>
      </c>
      <c r="DA31" s="194">
        <v>0.8</v>
      </c>
      <c r="DB31" s="194"/>
      <c r="DC31" s="194">
        <v>0.8</v>
      </c>
      <c r="DD31" s="194"/>
      <c r="DE31" s="194"/>
      <c r="DF31" s="194">
        <v>0.53</v>
      </c>
      <c r="DG31" s="194"/>
      <c r="DH31" s="194">
        <v>0.53</v>
      </c>
      <c r="DI31" s="194"/>
      <c r="DJ31" s="194"/>
      <c r="DK31" s="195">
        <f t="shared" ca="1" si="1"/>
        <v>0.8814589665653495</v>
      </c>
      <c r="DL31" s="25" t="str">
        <f t="shared" ca="1" si="16"/>
        <v>VIGENTE</v>
      </c>
      <c r="DM31" s="190" t="s">
        <v>10</v>
      </c>
      <c r="DN31" s="24">
        <v>0</v>
      </c>
      <c r="DO31" s="24">
        <v>0</v>
      </c>
      <c r="DP31" s="26">
        <v>4</v>
      </c>
      <c r="DQ31" s="2" t="s">
        <v>3413</v>
      </c>
      <c r="DR31" s="24" t="s">
        <v>3414</v>
      </c>
      <c r="DS31" s="24">
        <f>42322115+28601512+
46267152+36926698</f>
        <v>154117477</v>
      </c>
      <c r="DT31" s="24">
        <f t="shared" si="32"/>
        <v>135958708</v>
      </c>
      <c r="DU31" s="25">
        <f t="shared" si="33"/>
        <v>0.531299999688013</v>
      </c>
      <c r="DV31" s="24">
        <f t="shared" si="34"/>
        <v>135958708</v>
      </c>
      <c r="DW31" s="188" t="s">
        <v>25</v>
      </c>
      <c r="DX31" s="5" t="s">
        <v>25</v>
      </c>
      <c r="DY31" s="21" t="s">
        <v>25</v>
      </c>
      <c r="DZ31" s="21" t="s">
        <v>25</v>
      </c>
      <c r="EA31" s="5" t="s">
        <v>25</v>
      </c>
      <c r="EB31" s="24" t="s">
        <v>25</v>
      </c>
      <c r="EC31" s="2"/>
      <c r="ED31" s="2"/>
      <c r="EE31" s="2"/>
      <c r="EF31" s="27"/>
      <c r="EG31" s="28"/>
      <c r="EH31" s="196">
        <f t="shared" ca="1" si="20"/>
        <v>45649</v>
      </c>
      <c r="EI31" s="5"/>
      <c r="EJ31" s="5"/>
      <c r="EK31" s="5" t="s">
        <v>3068</v>
      </c>
      <c r="EL31" s="20" t="s">
        <v>2298</v>
      </c>
      <c r="EM31" s="29" t="s">
        <v>3415</v>
      </c>
      <c r="EN31" s="30" t="s">
        <v>3416</v>
      </c>
      <c r="EO31" s="21">
        <v>45611</v>
      </c>
      <c r="EP31" s="198">
        <v>0</v>
      </c>
      <c r="EQ31" s="198">
        <v>0</v>
      </c>
      <c r="ER31" s="198">
        <v>0</v>
      </c>
    </row>
    <row r="32" spans="1:150" s="4" customFormat="1" ht="315.75" customHeight="1">
      <c r="A32" s="19" t="s">
        <v>395</v>
      </c>
      <c r="B32" s="2" t="e">
        <f t="shared" si="23"/>
        <v>#REF!</v>
      </c>
      <c r="C32" s="20" t="s">
        <v>376</v>
      </c>
      <c r="D32" s="5" t="s">
        <v>326</v>
      </c>
      <c r="E32" s="2" t="s">
        <v>396</v>
      </c>
      <c r="F32" s="5" t="s">
        <v>378</v>
      </c>
      <c r="G32" s="21">
        <v>44484</v>
      </c>
      <c r="H32" s="5">
        <v>24227</v>
      </c>
      <c r="I32" s="5">
        <v>0</v>
      </c>
      <c r="J32" s="187" t="s">
        <v>3344</v>
      </c>
      <c r="K32" s="22">
        <v>0</v>
      </c>
      <c r="L32" s="22">
        <v>0</v>
      </c>
      <c r="M32" s="22">
        <v>0</v>
      </c>
      <c r="N32" s="22">
        <v>0</v>
      </c>
      <c r="O32" s="22">
        <v>1276161682</v>
      </c>
      <c r="P32" s="22">
        <v>0</v>
      </c>
      <c r="Q32" s="6">
        <v>428195274</v>
      </c>
      <c r="R32" s="6">
        <f>3874000000+335000000</f>
        <v>4209000000</v>
      </c>
      <c r="S32" s="6">
        <v>0</v>
      </c>
      <c r="T32" s="6">
        <v>5219720164</v>
      </c>
      <c r="U32" s="6">
        <f t="shared" si="29"/>
        <v>11133077120</v>
      </c>
      <c r="V32" s="5" t="s">
        <v>3417</v>
      </c>
      <c r="W32" s="5"/>
      <c r="X32" s="5" t="s">
        <v>1494</v>
      </c>
      <c r="Y32" s="5" t="s">
        <v>1580</v>
      </c>
      <c r="Z32" s="2" t="s">
        <v>872</v>
      </c>
      <c r="AA32" s="5" t="s">
        <v>395</v>
      </c>
      <c r="AB32" s="5" t="s">
        <v>396</v>
      </c>
      <c r="AC32" s="21">
        <v>44512</v>
      </c>
      <c r="AD32" s="21">
        <v>44691</v>
      </c>
      <c r="AE32" s="5" t="s">
        <v>1190</v>
      </c>
      <c r="AF32" s="21">
        <v>45217</v>
      </c>
      <c r="AG32" s="5" t="s">
        <v>3346</v>
      </c>
      <c r="AH32" s="5" t="s">
        <v>3347</v>
      </c>
      <c r="AI32" s="6">
        <v>9979125489</v>
      </c>
      <c r="AJ32" s="188"/>
      <c r="AK32" s="6">
        <v>0</v>
      </c>
      <c r="AL32" s="5"/>
      <c r="AM32" s="5">
        <v>0</v>
      </c>
      <c r="AN32" s="6">
        <v>0</v>
      </c>
      <c r="AO32" s="5"/>
      <c r="AP32" s="6">
        <v>9979125489</v>
      </c>
      <c r="AQ32" s="5" t="s">
        <v>876</v>
      </c>
      <c r="AR32" s="21" t="s">
        <v>876</v>
      </c>
      <c r="AS32" s="5" t="s">
        <v>876</v>
      </c>
      <c r="AT32" s="5" t="s">
        <v>3418</v>
      </c>
      <c r="AU32" s="188" t="s">
        <v>3419</v>
      </c>
      <c r="AV32" s="5" t="s">
        <v>3420</v>
      </c>
      <c r="AW32" s="127">
        <v>0</v>
      </c>
      <c r="AX32" s="127">
        <v>0</v>
      </c>
      <c r="AY32" s="127">
        <f ca="1">+(EH32-AD32)/(AZ32-AD32)</f>
        <v>0.58953846153846157</v>
      </c>
      <c r="AZ32" s="21">
        <v>46316</v>
      </c>
      <c r="BA32" s="189">
        <f t="shared" si="27"/>
        <v>54.166666666666664</v>
      </c>
      <c r="BB32" s="5" t="str">
        <f ca="1">+IF(AZ32&lt;NOW(),"VENCIDO","VIGENTE")</f>
        <v>VIGENTE</v>
      </c>
      <c r="BC32" s="5" t="s">
        <v>77</v>
      </c>
      <c r="BD32" s="21" t="s">
        <v>25</v>
      </c>
      <c r="BE32" s="5" t="s">
        <v>3421</v>
      </c>
      <c r="BF32" s="21">
        <v>44761</v>
      </c>
      <c r="BG32" s="21">
        <v>45584</v>
      </c>
      <c r="BH32" s="5" t="s">
        <v>1071</v>
      </c>
      <c r="BI32" s="5" t="s">
        <v>1071</v>
      </c>
      <c r="BJ32" s="5" t="s">
        <v>1071</v>
      </c>
      <c r="BK32" s="5" t="s">
        <v>1071</v>
      </c>
      <c r="BL32" s="5" t="s">
        <v>1071</v>
      </c>
      <c r="BM32" s="5" t="s">
        <v>1071</v>
      </c>
      <c r="BN32" s="5">
        <v>0</v>
      </c>
      <c r="BO32" s="5">
        <v>0</v>
      </c>
      <c r="BP32" s="137"/>
      <c r="BQ32" s="137"/>
      <c r="BR32" s="137"/>
      <c r="BS32" s="137"/>
      <c r="BT32" s="24">
        <v>0</v>
      </c>
      <c r="BU32" s="5"/>
      <c r="BV32" s="24">
        <v>0</v>
      </c>
      <c r="BW32" s="5"/>
      <c r="BX32" s="24">
        <v>0</v>
      </c>
      <c r="BY32" s="24">
        <f t="shared" si="31"/>
        <v>0</v>
      </c>
      <c r="BZ32" s="2">
        <v>0</v>
      </c>
      <c r="CA32" s="191">
        <v>0</v>
      </c>
      <c r="CB32" s="2">
        <v>0</v>
      </c>
      <c r="CC32" s="5">
        <v>0</v>
      </c>
      <c r="CD32" s="5">
        <v>0</v>
      </c>
      <c r="CE32" s="5">
        <v>0</v>
      </c>
      <c r="CF32" s="21" t="s">
        <v>1071</v>
      </c>
      <c r="CG32" s="5">
        <v>0</v>
      </c>
      <c r="CH32" s="192">
        <v>0</v>
      </c>
      <c r="CI32" s="192">
        <v>0</v>
      </c>
      <c r="CJ32" s="192">
        <v>0</v>
      </c>
      <c r="CK32" s="192">
        <v>0</v>
      </c>
      <c r="CL32" s="192">
        <v>0</v>
      </c>
      <c r="CM32" s="192">
        <v>0</v>
      </c>
      <c r="CN32" s="192">
        <v>0</v>
      </c>
      <c r="CO32" s="192">
        <v>0</v>
      </c>
      <c r="CP32" s="192">
        <v>0</v>
      </c>
      <c r="CQ32" s="192">
        <v>0</v>
      </c>
      <c r="CR32" s="192">
        <v>0</v>
      </c>
      <c r="CS32" s="192">
        <v>0</v>
      </c>
      <c r="CT32" s="192">
        <v>0</v>
      </c>
      <c r="CU32" s="192">
        <v>0</v>
      </c>
      <c r="CV32" s="189">
        <v>0</v>
      </c>
      <c r="CW32" s="192">
        <v>0</v>
      </c>
      <c r="CX32" s="192">
        <v>0</v>
      </c>
      <c r="CY32" s="21" t="s">
        <v>1071</v>
      </c>
      <c r="CZ32" s="193" t="e">
        <f t="shared" si="15"/>
        <v>#VALUE!</v>
      </c>
      <c r="DA32" s="194">
        <v>0</v>
      </c>
      <c r="DB32" s="194"/>
      <c r="DC32" s="194"/>
      <c r="DD32" s="194"/>
      <c r="DE32" s="194"/>
      <c r="DF32" s="194">
        <v>0</v>
      </c>
      <c r="DG32" s="194"/>
      <c r="DH32" s="194"/>
      <c r="DI32" s="194"/>
      <c r="DJ32" s="194"/>
      <c r="DK32" s="195" t="e">
        <f t="shared" ca="1" si="1"/>
        <v>#VALUE!</v>
      </c>
      <c r="DL32" s="25" t="str">
        <f t="shared" ca="1" si="16"/>
        <v>VIGENTE</v>
      </c>
      <c r="DM32" s="190" t="s">
        <v>7</v>
      </c>
      <c r="DN32" s="24">
        <v>0</v>
      </c>
      <c r="DO32" s="24">
        <v>0</v>
      </c>
      <c r="DP32" s="26">
        <v>0</v>
      </c>
      <c r="DQ32" s="2">
        <v>0</v>
      </c>
      <c r="DR32" s="24">
        <v>0</v>
      </c>
      <c r="DS32" s="24">
        <v>0</v>
      </c>
      <c r="DT32" s="24">
        <f t="shared" si="32"/>
        <v>0</v>
      </c>
      <c r="DU32" s="25" t="e">
        <f t="shared" si="33"/>
        <v>#DIV/0!</v>
      </c>
      <c r="DV32" s="24">
        <f t="shared" si="34"/>
        <v>0</v>
      </c>
      <c r="DW32" s="188" t="s">
        <v>25</v>
      </c>
      <c r="DX32" s="5" t="s">
        <v>357</v>
      </c>
      <c r="DY32" s="21">
        <v>44957</v>
      </c>
      <c r="DZ32" s="21" t="s">
        <v>8</v>
      </c>
      <c r="EA32" s="5" t="s">
        <v>3365</v>
      </c>
      <c r="EB32" s="24">
        <v>725756355</v>
      </c>
      <c r="EC32" s="2"/>
      <c r="ED32" s="2" t="s">
        <v>1200</v>
      </c>
      <c r="EE32" s="2"/>
      <c r="EF32" s="27"/>
      <c r="EG32" s="28"/>
      <c r="EH32" s="196">
        <f t="shared" ca="1" si="20"/>
        <v>45649</v>
      </c>
      <c r="EI32" s="5"/>
      <c r="EJ32" s="5"/>
      <c r="EK32" s="5" t="s">
        <v>3068</v>
      </c>
      <c r="EL32" s="20" t="s">
        <v>2298</v>
      </c>
      <c r="EM32" s="31" t="s">
        <v>3422</v>
      </c>
      <c r="EN32" s="291" t="s">
        <v>3423</v>
      </c>
      <c r="EO32" s="21">
        <v>45611</v>
      </c>
      <c r="EP32" s="198">
        <f>AP32+VLOOKUP(DX32,$1:$1048576,77,FALSE)</f>
        <v>10704881844</v>
      </c>
      <c r="EQ32" s="198">
        <f t="shared" si="21"/>
        <v>428195273.75999999</v>
      </c>
      <c r="ER32" s="198">
        <f t="shared" si="22"/>
        <v>11133077117.76</v>
      </c>
    </row>
    <row r="33" spans="1:150" s="4" customFormat="1" ht="99.95" customHeight="1">
      <c r="A33" s="19" t="s">
        <v>357</v>
      </c>
      <c r="B33" s="2" t="e">
        <f t="shared" si="23"/>
        <v>#REF!</v>
      </c>
      <c r="C33" s="20" t="s">
        <v>287</v>
      </c>
      <c r="D33" s="5" t="s">
        <v>288</v>
      </c>
      <c r="E33" s="2" t="s">
        <v>358</v>
      </c>
      <c r="F33" s="5" t="s">
        <v>25</v>
      </c>
      <c r="G33" s="5" t="s">
        <v>25</v>
      </c>
      <c r="H33" s="5" t="s">
        <v>25</v>
      </c>
      <c r="I33" s="5" t="s">
        <v>25</v>
      </c>
      <c r="J33" s="5" t="s">
        <v>25</v>
      </c>
      <c r="K33" s="22">
        <v>0</v>
      </c>
      <c r="L33" s="22">
        <v>0</v>
      </c>
      <c r="M33" s="22">
        <v>0</v>
      </c>
      <c r="N33" s="22">
        <v>0</v>
      </c>
      <c r="O33" s="22">
        <v>725756355</v>
      </c>
      <c r="P33" s="22">
        <v>0</v>
      </c>
      <c r="Q33" s="6">
        <v>0</v>
      </c>
      <c r="R33" s="6">
        <v>0</v>
      </c>
      <c r="S33" s="6">
        <v>0</v>
      </c>
      <c r="T33" s="6">
        <v>0</v>
      </c>
      <c r="U33" s="6">
        <f t="shared" si="29"/>
        <v>725756355</v>
      </c>
      <c r="V33" s="5" t="s">
        <v>3424</v>
      </c>
      <c r="W33" s="5"/>
      <c r="X33" s="5" t="s">
        <v>359</v>
      </c>
      <c r="Y33" s="5" t="s">
        <v>25</v>
      </c>
      <c r="Z33" s="2" t="s">
        <v>896</v>
      </c>
      <c r="AA33" s="5" t="s">
        <v>25</v>
      </c>
      <c r="AB33" s="5" t="s">
        <v>25</v>
      </c>
      <c r="AC33" s="5" t="s">
        <v>25</v>
      </c>
      <c r="AD33" s="5" t="s">
        <v>25</v>
      </c>
      <c r="AE33" s="5" t="s">
        <v>25</v>
      </c>
      <c r="AF33" s="5" t="s">
        <v>25</v>
      </c>
      <c r="AG33" s="5" t="s">
        <v>25</v>
      </c>
      <c r="AH33" s="5" t="s">
        <v>25</v>
      </c>
      <c r="AI33" s="5" t="s">
        <v>25</v>
      </c>
      <c r="AJ33" s="5" t="s">
        <v>25</v>
      </c>
      <c r="AK33" s="5" t="s">
        <v>25</v>
      </c>
      <c r="AL33" s="5" t="s">
        <v>25</v>
      </c>
      <c r="AM33" s="5" t="s">
        <v>25</v>
      </c>
      <c r="AN33" s="5" t="s">
        <v>25</v>
      </c>
      <c r="AO33" s="5" t="s">
        <v>25</v>
      </c>
      <c r="AP33" s="5" t="s">
        <v>25</v>
      </c>
      <c r="AQ33" s="5" t="s">
        <v>25</v>
      </c>
      <c r="AR33" s="21" t="s">
        <v>25</v>
      </c>
      <c r="AS33" s="5" t="s">
        <v>25</v>
      </c>
      <c r="AT33" s="5" t="s">
        <v>25</v>
      </c>
      <c r="AU33" s="5" t="s">
        <v>25</v>
      </c>
      <c r="AV33" s="5" t="s">
        <v>25</v>
      </c>
      <c r="AW33" s="5" t="s">
        <v>25</v>
      </c>
      <c r="AX33" s="5" t="s">
        <v>25</v>
      </c>
      <c r="AY33" s="5" t="s">
        <v>25</v>
      </c>
      <c r="AZ33" s="5" t="s">
        <v>25</v>
      </c>
      <c r="BA33" s="5" t="s">
        <v>25</v>
      </c>
      <c r="BB33" s="5" t="s">
        <v>25</v>
      </c>
      <c r="BC33" s="5" t="s">
        <v>25</v>
      </c>
      <c r="BD33" s="5" t="s">
        <v>25</v>
      </c>
      <c r="BE33" s="5" t="s">
        <v>25</v>
      </c>
      <c r="BF33" s="5" t="s">
        <v>25</v>
      </c>
      <c r="BG33" s="5" t="s">
        <v>25</v>
      </c>
      <c r="BH33" s="5" t="s">
        <v>357</v>
      </c>
      <c r="BI33" s="5" t="s">
        <v>358</v>
      </c>
      <c r="BJ33" s="21">
        <v>44957</v>
      </c>
      <c r="BK33" s="21" t="s">
        <v>8</v>
      </c>
      <c r="BL33" s="5" t="s">
        <v>1190</v>
      </c>
      <c r="BM33" s="21" t="s">
        <v>8</v>
      </c>
      <c r="BN33" s="5" t="s">
        <v>3365</v>
      </c>
      <c r="BO33" s="5" t="s">
        <v>3369</v>
      </c>
      <c r="BP33" s="137"/>
      <c r="BQ33" s="137"/>
      <c r="BR33" s="137"/>
      <c r="BS33" s="137"/>
      <c r="BT33" s="24">
        <v>725756355</v>
      </c>
      <c r="BU33" s="5"/>
      <c r="BV33" s="24">
        <v>0</v>
      </c>
      <c r="BW33" s="5"/>
      <c r="BX33" s="24">
        <v>0</v>
      </c>
      <c r="BY33" s="24">
        <f t="shared" si="31"/>
        <v>725756355</v>
      </c>
      <c r="BZ33" s="2">
        <v>0</v>
      </c>
      <c r="CA33" s="191">
        <v>0</v>
      </c>
      <c r="CB33" s="2">
        <v>0</v>
      </c>
      <c r="CC33" s="5">
        <v>0</v>
      </c>
      <c r="CD33" s="5">
        <v>0</v>
      </c>
      <c r="CE33" s="5">
        <v>0</v>
      </c>
      <c r="CF33" s="21" t="s">
        <v>8</v>
      </c>
      <c r="CG33" s="5" t="s">
        <v>3425</v>
      </c>
      <c r="CH33" s="192">
        <v>44953</v>
      </c>
      <c r="CI33" s="192">
        <v>45592</v>
      </c>
      <c r="CJ33" s="192"/>
      <c r="CK33" s="192"/>
      <c r="CL33" s="192"/>
      <c r="CM33" s="5" t="s">
        <v>3425</v>
      </c>
      <c r="CN33" s="192">
        <v>44953</v>
      </c>
      <c r="CO33" s="192">
        <v>46504</v>
      </c>
      <c r="CP33" s="192"/>
      <c r="CQ33" s="192"/>
      <c r="CR33" s="192"/>
      <c r="CS33" s="5" t="s">
        <v>3425</v>
      </c>
      <c r="CT33" s="192">
        <v>45409</v>
      </c>
      <c r="CU33" s="192">
        <v>47235</v>
      </c>
      <c r="CV33" s="189"/>
      <c r="CW33" s="192"/>
      <c r="CX33" s="192"/>
      <c r="CY33" s="21" t="s">
        <v>8</v>
      </c>
      <c r="CZ33" s="193" t="e">
        <f t="shared" si="15"/>
        <v>#VALUE!</v>
      </c>
      <c r="DA33" s="194">
        <v>0</v>
      </c>
      <c r="DB33" s="194"/>
      <c r="DC33" s="194"/>
      <c r="DD33" s="194"/>
      <c r="DE33" s="194"/>
      <c r="DF33" s="194">
        <v>0</v>
      </c>
      <c r="DG33" s="194"/>
      <c r="DH33" s="194"/>
      <c r="DI33" s="194"/>
      <c r="DJ33" s="194"/>
      <c r="DK33" s="195" t="e">
        <f t="shared" ca="1" si="1"/>
        <v>#VALUE!</v>
      </c>
      <c r="DL33" s="25" t="str">
        <f t="shared" ca="1" si="16"/>
        <v>VIGENTE</v>
      </c>
      <c r="DM33" s="190" t="s">
        <v>74</v>
      </c>
      <c r="DN33" s="24">
        <v>0</v>
      </c>
      <c r="DO33" s="24">
        <v>0</v>
      </c>
      <c r="DP33" s="26">
        <v>0</v>
      </c>
      <c r="DQ33" s="2">
        <v>0</v>
      </c>
      <c r="DR33" s="24">
        <v>0</v>
      </c>
      <c r="DS33" s="24">
        <v>0</v>
      </c>
      <c r="DT33" s="24">
        <f t="shared" si="32"/>
        <v>725756355</v>
      </c>
      <c r="DU33" s="25">
        <f t="shared" si="33"/>
        <v>0</v>
      </c>
      <c r="DV33" s="24">
        <f t="shared" si="34"/>
        <v>725756355</v>
      </c>
      <c r="DW33" s="188" t="s">
        <v>25</v>
      </c>
      <c r="DX33" s="5" t="s">
        <v>25</v>
      </c>
      <c r="DY33" s="5" t="s">
        <v>25</v>
      </c>
      <c r="DZ33" s="5" t="s">
        <v>25</v>
      </c>
      <c r="EA33" s="5" t="s">
        <v>25</v>
      </c>
      <c r="EB33" s="24" t="s">
        <v>25</v>
      </c>
      <c r="EC33" s="2"/>
      <c r="ED33" s="2"/>
      <c r="EE33" s="2"/>
      <c r="EF33" s="27"/>
      <c r="EG33" s="28"/>
      <c r="EH33" s="196">
        <f t="shared" ca="1" si="20"/>
        <v>45649</v>
      </c>
      <c r="EI33" s="5"/>
      <c r="EJ33" s="5"/>
      <c r="EK33" s="5" t="s">
        <v>3068</v>
      </c>
      <c r="EL33" s="20" t="s">
        <v>2298</v>
      </c>
      <c r="EM33" s="29" t="s">
        <v>3426</v>
      </c>
      <c r="EN33" s="291" t="s">
        <v>3390</v>
      </c>
      <c r="EO33" s="21">
        <v>45611</v>
      </c>
      <c r="EP33" s="198">
        <v>0</v>
      </c>
      <c r="EQ33" s="198">
        <v>0</v>
      </c>
      <c r="ER33" s="198">
        <v>0</v>
      </c>
    </row>
    <row r="34" spans="1:150" s="4" customFormat="1" ht="99.95" customHeight="1">
      <c r="A34" s="19" t="s">
        <v>333</v>
      </c>
      <c r="B34" s="2" t="e">
        <f t="shared" si="23"/>
        <v>#REF!</v>
      </c>
      <c r="C34" s="20" t="s">
        <v>334</v>
      </c>
      <c r="D34" s="5" t="s">
        <v>226</v>
      </c>
      <c r="E34" s="2" t="s">
        <v>335</v>
      </c>
      <c r="F34" s="5" t="s">
        <v>3427</v>
      </c>
      <c r="G34" s="21">
        <v>44508</v>
      </c>
      <c r="H34" s="5">
        <v>4126</v>
      </c>
      <c r="I34" s="5">
        <v>0</v>
      </c>
      <c r="J34" s="187" t="s">
        <v>3428</v>
      </c>
      <c r="K34" s="22">
        <v>0</v>
      </c>
      <c r="L34" s="22">
        <v>0</v>
      </c>
      <c r="M34" s="22">
        <v>0</v>
      </c>
      <c r="N34" s="22">
        <v>1650000000</v>
      </c>
      <c r="O34" s="22">
        <v>1433226727</v>
      </c>
      <c r="P34" s="22">
        <v>0</v>
      </c>
      <c r="Q34" s="6">
        <v>1780708597</v>
      </c>
      <c r="R34" s="6">
        <v>1000000000</v>
      </c>
      <c r="S34" s="6">
        <v>0</v>
      </c>
      <c r="T34" s="6">
        <v>0</v>
      </c>
      <c r="U34" s="6">
        <f t="shared" si="29"/>
        <v>5863935324</v>
      </c>
      <c r="V34" s="5" t="s">
        <v>3429</v>
      </c>
      <c r="W34" s="5"/>
      <c r="X34" s="5" t="s">
        <v>1540</v>
      </c>
      <c r="Y34" s="5" t="s">
        <v>1580</v>
      </c>
      <c r="Z34" s="2" t="s">
        <v>872</v>
      </c>
      <c r="AA34" s="5" t="s">
        <v>333</v>
      </c>
      <c r="AB34" s="5" t="s">
        <v>335</v>
      </c>
      <c r="AC34" s="21">
        <v>44512</v>
      </c>
      <c r="AD34" s="21">
        <v>44761</v>
      </c>
      <c r="AE34" s="5" t="s">
        <v>909</v>
      </c>
      <c r="AF34" s="21">
        <v>45095</v>
      </c>
      <c r="AG34" s="5" t="s">
        <v>3430</v>
      </c>
      <c r="AH34" s="5" t="s">
        <v>3431</v>
      </c>
      <c r="AI34" s="6">
        <v>5378382110</v>
      </c>
      <c r="AJ34" s="21">
        <v>45041</v>
      </c>
      <c r="AK34" s="6">
        <v>2689399274</v>
      </c>
      <c r="AL34" s="5"/>
      <c r="AM34" s="5"/>
      <c r="AN34" s="6"/>
      <c r="AO34" s="5"/>
      <c r="AP34" s="6">
        <f>AI34+AK34</f>
        <v>8067781384</v>
      </c>
      <c r="AQ34" s="5" t="s">
        <v>3296</v>
      </c>
      <c r="AR34" s="21">
        <v>45271</v>
      </c>
      <c r="AS34" s="5" t="s">
        <v>3432</v>
      </c>
      <c r="AT34" s="5" t="s">
        <v>3433</v>
      </c>
      <c r="AU34" s="21" t="s">
        <v>3434</v>
      </c>
      <c r="AV34" s="5" t="s">
        <v>3435</v>
      </c>
      <c r="AW34" s="127">
        <v>0.1</v>
      </c>
      <c r="AX34" s="127">
        <v>8.8999999999999996E-2</v>
      </c>
      <c r="AY34" s="127">
        <f ca="1">+(EH34-AD34)/(AZ34-AD34)</f>
        <v>0.97261774370208109</v>
      </c>
      <c r="AZ34" s="21">
        <v>45674</v>
      </c>
      <c r="BA34" s="189">
        <f t="shared" si="27"/>
        <v>30.433333333333334</v>
      </c>
      <c r="BB34" s="5" t="str">
        <f ca="1">+IF(AZ34&lt;NOW(),"VENCIDO","VIGENTE")</f>
        <v>VIGENTE</v>
      </c>
      <c r="BC34" s="5" t="s">
        <v>77</v>
      </c>
      <c r="BD34" s="21" t="s">
        <v>25</v>
      </c>
      <c r="BE34" s="5" t="s">
        <v>3436</v>
      </c>
      <c r="BF34" s="21">
        <v>44512</v>
      </c>
      <c r="BG34" s="21">
        <v>45855</v>
      </c>
      <c r="BH34" s="5" t="s">
        <v>3437</v>
      </c>
      <c r="BI34" s="5" t="s">
        <v>3438</v>
      </c>
      <c r="BJ34" s="21">
        <v>45132</v>
      </c>
      <c r="BK34" s="21">
        <v>45217</v>
      </c>
      <c r="BL34" s="5" t="s">
        <v>918</v>
      </c>
      <c r="BM34" s="21">
        <v>45460</v>
      </c>
      <c r="BN34" s="5" t="s">
        <v>3439</v>
      </c>
      <c r="BO34" s="5" t="s">
        <v>1551</v>
      </c>
      <c r="BP34" s="137">
        <v>8066554499.9099998</v>
      </c>
      <c r="BQ34" s="137"/>
      <c r="BR34" s="137"/>
      <c r="BS34" s="137"/>
      <c r="BT34" s="24">
        <v>8066554499.9099998</v>
      </c>
      <c r="BU34" s="5"/>
      <c r="BV34" s="24">
        <v>0</v>
      </c>
      <c r="BW34" s="5"/>
      <c r="BX34" s="24">
        <v>0</v>
      </c>
      <c r="BY34" s="24">
        <f t="shared" si="31"/>
        <v>8066554499.9099998</v>
      </c>
      <c r="BZ34" s="190" t="s">
        <v>3440</v>
      </c>
      <c r="CA34" s="191">
        <v>45580</v>
      </c>
      <c r="CB34" s="2" t="s">
        <v>1290</v>
      </c>
      <c r="CC34" s="5" t="s">
        <v>3441</v>
      </c>
      <c r="CD34" s="21">
        <v>45289</v>
      </c>
      <c r="CE34" s="5" t="s">
        <v>3442</v>
      </c>
      <c r="CF34" s="21">
        <v>45733</v>
      </c>
      <c r="CG34" s="5" t="s">
        <v>3443</v>
      </c>
      <c r="CH34" s="192">
        <v>45217</v>
      </c>
      <c r="CI34" s="192">
        <v>45827</v>
      </c>
      <c r="CJ34" s="192" t="s">
        <v>25</v>
      </c>
      <c r="CK34" s="192" t="s">
        <v>25</v>
      </c>
      <c r="CL34" s="192" t="s">
        <v>25</v>
      </c>
      <c r="CM34" s="192" t="s">
        <v>3443</v>
      </c>
      <c r="CN34" s="192">
        <v>45217</v>
      </c>
      <c r="CO34" s="192">
        <v>46802</v>
      </c>
      <c r="CP34" s="192" t="s">
        <v>3443</v>
      </c>
      <c r="CQ34" s="192"/>
      <c r="CR34" s="192" t="s">
        <v>1686</v>
      </c>
      <c r="CS34" s="192"/>
      <c r="CT34" s="192"/>
      <c r="CU34" s="192"/>
      <c r="CV34" s="189" t="s">
        <v>3444</v>
      </c>
      <c r="CW34" s="192">
        <v>45217</v>
      </c>
      <c r="CX34" s="192">
        <v>45582</v>
      </c>
      <c r="CY34" s="21">
        <v>45733</v>
      </c>
      <c r="CZ34" s="193">
        <f t="shared" si="15"/>
        <v>17.2</v>
      </c>
      <c r="DA34" s="194">
        <v>0.1</v>
      </c>
      <c r="DB34" s="194">
        <v>0.1</v>
      </c>
      <c r="DC34" s="194"/>
      <c r="DD34" s="194"/>
      <c r="DE34" s="194"/>
      <c r="DF34" s="194">
        <v>8.8999999999999996E-2</v>
      </c>
      <c r="DG34" s="194"/>
      <c r="DH34" s="194"/>
      <c r="DI34" s="194"/>
      <c r="DJ34" s="194"/>
      <c r="DK34" s="195">
        <f t="shared" ca="1" si="1"/>
        <v>0.83720930232558144</v>
      </c>
      <c r="DL34" s="25" t="str">
        <f t="shared" ca="1" si="16"/>
        <v>VIGENTE</v>
      </c>
      <c r="DM34" s="190" t="s">
        <v>9</v>
      </c>
      <c r="DN34" s="24">
        <v>0</v>
      </c>
      <c r="DO34" s="24">
        <v>0</v>
      </c>
      <c r="DP34" s="26">
        <v>1</v>
      </c>
      <c r="DQ34" s="2" t="s">
        <v>3445</v>
      </c>
      <c r="DR34" s="24" t="s">
        <v>3446</v>
      </c>
      <c r="DS34" s="24">
        <f>717687796</f>
        <v>717687796</v>
      </c>
      <c r="DT34" s="24">
        <f t="shared" si="32"/>
        <v>7348866703.9099998</v>
      </c>
      <c r="DU34" s="25">
        <f t="shared" si="33"/>
        <v>8.8970798623874345E-2</v>
      </c>
      <c r="DV34" s="24">
        <f t="shared" si="34"/>
        <v>7348866703.9099998</v>
      </c>
      <c r="DW34" s="188" t="s">
        <v>25</v>
      </c>
      <c r="DX34" s="5" t="s">
        <v>45</v>
      </c>
      <c r="DY34" s="21">
        <v>45169</v>
      </c>
      <c r="DZ34" s="21">
        <v>45217</v>
      </c>
      <c r="EA34" s="5" t="s">
        <v>3447</v>
      </c>
      <c r="EB34" s="24">
        <v>389673841</v>
      </c>
      <c r="EC34" s="2"/>
      <c r="ED34" s="2"/>
      <c r="EE34" s="2"/>
      <c r="EF34" s="27"/>
      <c r="EG34" s="28"/>
      <c r="EH34" s="196">
        <f t="shared" ca="1" si="20"/>
        <v>45649</v>
      </c>
      <c r="EI34" s="5"/>
      <c r="EJ34" s="5"/>
      <c r="EK34" s="5" t="s">
        <v>3068</v>
      </c>
      <c r="EL34" s="20" t="s">
        <v>3069</v>
      </c>
      <c r="EM34" s="29" t="s">
        <v>3448</v>
      </c>
      <c r="EN34" s="291" t="s">
        <v>3449</v>
      </c>
      <c r="EO34" s="21">
        <v>45646</v>
      </c>
      <c r="EP34" s="198">
        <f>BY34+VLOOKUP(DX34,$1:$1048576,77,FALSE)</f>
        <v>8456228340.9099998</v>
      </c>
      <c r="EQ34" s="198">
        <f t="shared" si="21"/>
        <v>338249133.63639998</v>
      </c>
      <c r="ER34" s="198">
        <f t="shared" si="22"/>
        <v>8794477474.5464001</v>
      </c>
    </row>
    <row r="35" spans="1:150" s="4" customFormat="1" ht="99.95" customHeight="1">
      <c r="A35" s="19" t="s">
        <v>45</v>
      </c>
      <c r="B35" s="2" t="e">
        <f t="shared" si="23"/>
        <v>#REF!</v>
      </c>
      <c r="C35" s="20" t="s">
        <v>359</v>
      </c>
      <c r="D35" s="5" t="s">
        <v>288</v>
      </c>
      <c r="E35" s="2" t="s">
        <v>46</v>
      </c>
      <c r="F35" s="5" t="s">
        <v>25</v>
      </c>
      <c r="G35" s="5" t="s">
        <v>25</v>
      </c>
      <c r="H35" s="5" t="s">
        <v>25</v>
      </c>
      <c r="I35" s="5" t="s">
        <v>25</v>
      </c>
      <c r="J35" s="5" t="s">
        <v>25</v>
      </c>
      <c r="K35" s="22">
        <v>0</v>
      </c>
      <c r="L35" s="22">
        <v>0</v>
      </c>
      <c r="M35" s="22">
        <v>0</v>
      </c>
      <c r="N35" s="22">
        <v>260017240</v>
      </c>
      <c r="O35" s="22">
        <v>0</v>
      </c>
      <c r="P35" s="22">
        <v>0</v>
      </c>
      <c r="Q35" s="6">
        <v>129656601</v>
      </c>
      <c r="R35" s="6">
        <v>0</v>
      </c>
      <c r="S35" s="6">
        <v>0</v>
      </c>
      <c r="T35" s="6">
        <v>0</v>
      </c>
      <c r="U35" s="6">
        <f t="shared" si="29"/>
        <v>389673841</v>
      </c>
      <c r="V35" s="5" t="s">
        <v>3450</v>
      </c>
      <c r="W35" s="5"/>
      <c r="X35" s="5" t="s">
        <v>359</v>
      </c>
      <c r="Y35" s="5" t="s">
        <v>25</v>
      </c>
      <c r="Z35" s="2" t="s">
        <v>896</v>
      </c>
      <c r="AA35" s="5" t="s">
        <v>25</v>
      </c>
      <c r="AB35" s="5" t="s">
        <v>25</v>
      </c>
      <c r="AC35" s="21" t="s">
        <v>25</v>
      </c>
      <c r="AD35" s="21" t="s">
        <v>25</v>
      </c>
      <c r="AE35" s="5" t="s">
        <v>25</v>
      </c>
      <c r="AF35" s="21" t="s">
        <v>25</v>
      </c>
      <c r="AG35" s="5" t="s">
        <v>25</v>
      </c>
      <c r="AH35" s="5" t="s">
        <v>25</v>
      </c>
      <c r="AI35" s="5" t="s">
        <v>25</v>
      </c>
      <c r="AJ35" s="5" t="s">
        <v>25</v>
      </c>
      <c r="AK35" s="5" t="s">
        <v>25</v>
      </c>
      <c r="AL35" s="5" t="s">
        <v>25</v>
      </c>
      <c r="AM35" s="5" t="s">
        <v>25</v>
      </c>
      <c r="AN35" s="5" t="s">
        <v>25</v>
      </c>
      <c r="AO35" s="5" t="s">
        <v>25</v>
      </c>
      <c r="AP35" s="5" t="s">
        <v>25</v>
      </c>
      <c r="AQ35" s="5" t="s">
        <v>25</v>
      </c>
      <c r="AR35" s="21" t="s">
        <v>25</v>
      </c>
      <c r="AS35" s="5" t="s">
        <v>25</v>
      </c>
      <c r="AT35" s="5" t="s">
        <v>25</v>
      </c>
      <c r="AU35" s="5" t="s">
        <v>25</v>
      </c>
      <c r="AV35" s="5" t="s">
        <v>25</v>
      </c>
      <c r="AW35" s="5" t="s">
        <v>25</v>
      </c>
      <c r="AX35" s="5" t="s">
        <v>25</v>
      </c>
      <c r="AY35" s="5" t="s">
        <v>25</v>
      </c>
      <c r="AZ35" s="5" t="s">
        <v>25</v>
      </c>
      <c r="BA35" s="5" t="s">
        <v>25</v>
      </c>
      <c r="BB35" s="5" t="s">
        <v>25</v>
      </c>
      <c r="BC35" s="5" t="s">
        <v>25</v>
      </c>
      <c r="BD35" s="5" t="s">
        <v>25</v>
      </c>
      <c r="BE35" s="5" t="s">
        <v>25</v>
      </c>
      <c r="BF35" s="5" t="s">
        <v>25</v>
      </c>
      <c r="BG35" s="5" t="s">
        <v>25</v>
      </c>
      <c r="BH35" s="5" t="s">
        <v>45</v>
      </c>
      <c r="BI35" s="5" t="s">
        <v>3451</v>
      </c>
      <c r="BJ35" s="21">
        <v>45169</v>
      </c>
      <c r="BK35" s="21">
        <v>45217</v>
      </c>
      <c r="BL35" s="5" t="s">
        <v>874</v>
      </c>
      <c r="BM35" s="21">
        <v>45490</v>
      </c>
      <c r="BN35" s="5" t="s">
        <v>3447</v>
      </c>
      <c r="BO35" s="5" t="s">
        <v>3452</v>
      </c>
      <c r="BP35" s="137"/>
      <c r="BQ35" s="137"/>
      <c r="BR35" s="137"/>
      <c r="BS35" s="137"/>
      <c r="BT35" s="24">
        <v>389673841</v>
      </c>
      <c r="BU35" s="5"/>
      <c r="BV35" s="24">
        <v>0</v>
      </c>
      <c r="BW35" s="5"/>
      <c r="BX35" s="24">
        <v>0</v>
      </c>
      <c r="BY35" s="24">
        <v>389673841</v>
      </c>
      <c r="BZ35" s="190" t="s">
        <v>3440</v>
      </c>
      <c r="CA35" s="191">
        <v>45611</v>
      </c>
      <c r="CB35" s="2" t="s">
        <v>1290</v>
      </c>
      <c r="CC35" s="5" t="s">
        <v>3441</v>
      </c>
      <c r="CD35" s="21">
        <v>45288</v>
      </c>
      <c r="CE35" s="5" t="s">
        <v>3453</v>
      </c>
      <c r="CF35" s="21">
        <v>45764</v>
      </c>
      <c r="CG35" s="5" t="s">
        <v>3454</v>
      </c>
      <c r="CH35" s="192">
        <v>45217</v>
      </c>
      <c r="CI35" s="192">
        <v>45733</v>
      </c>
      <c r="CJ35" s="192" t="s">
        <v>25</v>
      </c>
      <c r="CK35" s="192" t="s">
        <v>25</v>
      </c>
      <c r="CL35" s="192" t="s">
        <v>25</v>
      </c>
      <c r="CM35" s="192" t="s">
        <v>3454</v>
      </c>
      <c r="CN35" s="192">
        <v>45217</v>
      </c>
      <c r="CO35" s="192">
        <v>46708</v>
      </c>
      <c r="CP35" s="192" t="s">
        <v>25</v>
      </c>
      <c r="CQ35" s="192" t="s">
        <v>25</v>
      </c>
      <c r="CR35" s="192" t="s">
        <v>25</v>
      </c>
      <c r="CS35" s="192" t="s">
        <v>3454</v>
      </c>
      <c r="CT35" s="192">
        <v>45491</v>
      </c>
      <c r="CU35" s="192">
        <v>47317</v>
      </c>
      <c r="CV35" s="189" t="s">
        <v>25</v>
      </c>
      <c r="CW35" s="192" t="s">
        <v>25</v>
      </c>
      <c r="CX35" s="192" t="s">
        <v>25</v>
      </c>
      <c r="CY35" s="21">
        <v>45764</v>
      </c>
      <c r="CZ35" s="193">
        <f t="shared" si="15"/>
        <v>18.233333333333334</v>
      </c>
      <c r="DA35" s="194">
        <v>0.1</v>
      </c>
      <c r="DB35" s="194"/>
      <c r="DC35" s="194"/>
      <c r="DD35" s="194"/>
      <c r="DE35" s="194"/>
      <c r="DF35" s="194">
        <v>8.8999999999999996E-2</v>
      </c>
      <c r="DG35" s="194"/>
      <c r="DH35" s="194"/>
      <c r="DI35" s="194"/>
      <c r="DJ35" s="194"/>
      <c r="DK35" s="195">
        <f t="shared" ca="1" si="1"/>
        <v>0.78976234003656309</v>
      </c>
      <c r="DL35" s="25" t="str">
        <f t="shared" ca="1" si="16"/>
        <v>VIGENTE</v>
      </c>
      <c r="DM35" s="190" t="s">
        <v>9</v>
      </c>
      <c r="DN35" s="24">
        <v>0</v>
      </c>
      <c r="DO35" s="24">
        <v>0</v>
      </c>
      <c r="DP35" s="26">
        <v>1</v>
      </c>
      <c r="DQ35" s="2" t="s">
        <v>3455</v>
      </c>
      <c r="DR35" s="24" t="s">
        <v>3456</v>
      </c>
      <c r="DS35" s="24">
        <f>34669592.91</f>
        <v>34669592.909999996</v>
      </c>
      <c r="DT35" s="24">
        <f t="shared" si="32"/>
        <v>355004248.09000003</v>
      </c>
      <c r="DU35" s="25">
        <f t="shared" si="33"/>
        <v>8.8970798812230245E-2</v>
      </c>
      <c r="DV35" s="24">
        <f t="shared" si="34"/>
        <v>355004248.09000003</v>
      </c>
      <c r="DW35" s="188" t="s">
        <v>25</v>
      </c>
      <c r="DX35" s="5" t="s">
        <v>25</v>
      </c>
      <c r="DY35" s="21" t="s">
        <v>25</v>
      </c>
      <c r="DZ35" s="21" t="s">
        <v>25</v>
      </c>
      <c r="EA35" s="5" t="s">
        <v>25</v>
      </c>
      <c r="EB35" s="24" t="s">
        <v>25</v>
      </c>
      <c r="EC35" s="2"/>
      <c r="ED35" s="2"/>
      <c r="EE35" s="2"/>
      <c r="EF35" s="27"/>
      <c r="EG35" s="28"/>
      <c r="EH35" s="196">
        <f t="shared" ca="1" si="20"/>
        <v>45649</v>
      </c>
      <c r="EI35" s="5"/>
      <c r="EJ35" s="5"/>
      <c r="EK35" s="5" t="s">
        <v>3068</v>
      </c>
      <c r="EL35" s="20" t="s">
        <v>3069</v>
      </c>
      <c r="EM35" s="29" t="s">
        <v>3457</v>
      </c>
      <c r="EN35" s="30" t="s">
        <v>47</v>
      </c>
      <c r="EO35" s="21">
        <v>45646</v>
      </c>
      <c r="EP35" s="198">
        <v>0</v>
      </c>
      <c r="EQ35" s="198">
        <v>0</v>
      </c>
      <c r="ER35" s="198">
        <v>0</v>
      </c>
    </row>
    <row r="36" spans="1:150" s="4" customFormat="1" ht="99.95" customHeight="1">
      <c r="A36" s="19" t="s">
        <v>299</v>
      </c>
      <c r="B36" s="2" t="e">
        <f>+#REF!+1</f>
        <v>#REF!</v>
      </c>
      <c r="C36" s="20" t="s">
        <v>295</v>
      </c>
      <c r="D36" s="5" t="s">
        <v>241</v>
      </c>
      <c r="E36" s="2" t="s">
        <v>300</v>
      </c>
      <c r="F36" s="5" t="s">
        <v>3458</v>
      </c>
      <c r="G36" s="21">
        <v>44508</v>
      </c>
      <c r="H36" s="5">
        <v>1596</v>
      </c>
      <c r="I36" s="5">
        <v>304</v>
      </c>
      <c r="J36" s="187" t="s">
        <v>3459</v>
      </c>
      <c r="K36" s="22">
        <v>0</v>
      </c>
      <c r="L36" s="22">
        <v>0</v>
      </c>
      <c r="M36" s="22">
        <v>0</v>
      </c>
      <c r="N36" s="22">
        <v>1158472323</v>
      </c>
      <c r="O36" s="22">
        <v>0</v>
      </c>
      <c r="P36" s="22">
        <v>0</v>
      </c>
      <c r="Q36" s="6">
        <v>70578893</v>
      </c>
      <c r="R36" s="6">
        <v>606000000</v>
      </c>
      <c r="S36" s="6">
        <v>0</v>
      </c>
      <c r="T36" s="6">
        <v>0</v>
      </c>
      <c r="U36" s="6">
        <f>SUM(K36:T36)</f>
        <v>1835051216</v>
      </c>
      <c r="V36" s="5" t="s">
        <v>3460</v>
      </c>
      <c r="W36" s="5" t="s">
        <v>3461</v>
      </c>
      <c r="X36" s="5" t="s">
        <v>2410</v>
      </c>
      <c r="Y36" s="5" t="s">
        <v>871</v>
      </c>
      <c r="Z36" s="2" t="s">
        <v>872</v>
      </c>
      <c r="AA36" s="5" t="s">
        <v>299</v>
      </c>
      <c r="AB36" s="5" t="s">
        <v>300</v>
      </c>
      <c r="AC36" s="21">
        <v>44512</v>
      </c>
      <c r="AD36" s="21">
        <v>44544</v>
      </c>
      <c r="AE36" s="5" t="s">
        <v>918</v>
      </c>
      <c r="AF36" s="21">
        <v>44786</v>
      </c>
      <c r="AG36" s="5" t="s">
        <v>3462</v>
      </c>
      <c r="AH36" s="5" t="s">
        <v>3463</v>
      </c>
      <c r="AI36" s="6">
        <v>1624766323</v>
      </c>
      <c r="AJ36" s="188"/>
      <c r="AK36" s="6">
        <v>0</v>
      </c>
      <c r="AL36" s="5"/>
      <c r="AM36" s="5">
        <v>0</v>
      </c>
      <c r="AN36" s="6">
        <v>0</v>
      </c>
      <c r="AO36" s="5"/>
      <c r="AP36" s="6">
        <v>1624766323</v>
      </c>
      <c r="AQ36" s="5" t="s">
        <v>1270</v>
      </c>
      <c r="AR36" s="5" t="s">
        <v>3464</v>
      </c>
      <c r="AS36" s="5" t="s">
        <v>3465</v>
      </c>
      <c r="AT36" s="5" t="s">
        <v>3466</v>
      </c>
      <c r="AU36" s="21" t="s">
        <v>3467</v>
      </c>
      <c r="AV36" s="5" t="s">
        <v>3468</v>
      </c>
      <c r="AW36" s="127">
        <v>1</v>
      </c>
      <c r="AX36" s="127">
        <v>0.73129999999999995</v>
      </c>
      <c r="AY36" s="127">
        <f t="shared" ref="AY36:AY37" ca="1" si="35">+(EH36-AD36)/(AZ36-AD36)</f>
        <v>0.9892569382273948</v>
      </c>
      <c r="AZ36" s="21">
        <v>45661</v>
      </c>
      <c r="BA36" s="189">
        <f t="shared" ref="BA36:BA41" si="36">((AZ36-AD36)/30)</f>
        <v>37.233333333333334</v>
      </c>
      <c r="BB36" s="5" t="str">
        <f t="shared" ref="BB36:BB37" ca="1" si="37">+IF(AZ36&lt;NOW(),"VENCIDO","VIGENTE")</f>
        <v>VIGENTE</v>
      </c>
      <c r="BC36" s="5" t="s">
        <v>77</v>
      </c>
      <c r="BD36" s="21" t="s">
        <v>25</v>
      </c>
      <c r="BE36" s="5" t="s">
        <v>25</v>
      </c>
      <c r="BF36" s="5" t="s">
        <v>25</v>
      </c>
      <c r="BG36" s="5" t="s">
        <v>25</v>
      </c>
      <c r="BH36" s="5" t="s">
        <v>3469</v>
      </c>
      <c r="BI36" s="5" t="s">
        <v>3470</v>
      </c>
      <c r="BJ36" s="21">
        <v>44735</v>
      </c>
      <c r="BK36" s="21">
        <v>44767</v>
      </c>
      <c r="BL36" s="5" t="s">
        <v>979</v>
      </c>
      <c r="BM36" s="21">
        <v>44919</v>
      </c>
      <c r="BN36" s="5" t="s">
        <v>3471</v>
      </c>
      <c r="BO36" s="5" t="s">
        <v>3472</v>
      </c>
      <c r="BP36" s="137">
        <v>1521773791</v>
      </c>
      <c r="BQ36" s="137"/>
      <c r="BR36" s="137"/>
      <c r="BS36" s="137"/>
      <c r="BT36" s="24">
        <v>1521773791</v>
      </c>
      <c r="BU36" s="5"/>
      <c r="BV36" s="24">
        <v>0</v>
      </c>
      <c r="BW36" s="5"/>
      <c r="BX36" s="24">
        <v>0</v>
      </c>
      <c r="BY36" s="24">
        <v>1521773791</v>
      </c>
      <c r="BZ36" s="190" t="s">
        <v>3056</v>
      </c>
      <c r="CA36" s="191" t="s">
        <v>3473</v>
      </c>
      <c r="CB36" s="2" t="s">
        <v>2011</v>
      </c>
      <c r="CC36" s="5" t="s">
        <v>3474</v>
      </c>
      <c r="CD36" s="21" t="s">
        <v>3475</v>
      </c>
      <c r="CE36" s="5" t="s">
        <v>3476</v>
      </c>
      <c r="CF36" s="21">
        <v>45611</v>
      </c>
      <c r="CG36" s="5" t="s">
        <v>3477</v>
      </c>
      <c r="CH36" s="192">
        <v>44763</v>
      </c>
      <c r="CI36" s="192">
        <v>45500</v>
      </c>
      <c r="CJ36" s="192" t="s">
        <v>25</v>
      </c>
      <c r="CK36" s="192" t="s">
        <v>25</v>
      </c>
      <c r="CL36" s="192" t="s">
        <v>25</v>
      </c>
      <c r="CM36" s="192" t="s">
        <v>3477</v>
      </c>
      <c r="CN36" s="192">
        <v>44763</v>
      </c>
      <c r="CO36" s="192">
        <v>46414</v>
      </c>
      <c r="CP36" s="192" t="s">
        <v>3477</v>
      </c>
      <c r="CQ36" s="192"/>
      <c r="CR36" s="192" t="s">
        <v>1686</v>
      </c>
      <c r="CS36" s="192"/>
      <c r="CT36" s="192"/>
      <c r="CU36" s="192"/>
      <c r="CV36" s="189" t="s">
        <v>3478</v>
      </c>
      <c r="CW36" s="192">
        <v>44763</v>
      </c>
      <c r="CX36" s="192">
        <v>45318</v>
      </c>
      <c r="CY36" s="21">
        <v>45611</v>
      </c>
      <c r="CZ36" s="193">
        <f t="shared" si="15"/>
        <v>28.133333333333333</v>
      </c>
      <c r="DA36" s="194">
        <v>1</v>
      </c>
      <c r="DB36" s="194">
        <v>1</v>
      </c>
      <c r="DC36" s="194"/>
      <c r="DD36" s="194"/>
      <c r="DE36" s="194"/>
      <c r="DF36" s="194">
        <v>0.73129999999999995</v>
      </c>
      <c r="DG36" s="194">
        <f>DF36</f>
        <v>0.73129999999999995</v>
      </c>
      <c r="DH36" s="194"/>
      <c r="DI36" s="194"/>
      <c r="DJ36" s="194"/>
      <c r="DK36" s="195">
        <f t="shared" ca="1" si="1"/>
        <v>1.0450236966824644</v>
      </c>
      <c r="DL36" s="25" t="str">
        <f t="shared" ca="1" si="16"/>
        <v>VENCIDO</v>
      </c>
      <c r="DM36" s="190" t="s">
        <v>11</v>
      </c>
      <c r="DN36" s="24">
        <v>0</v>
      </c>
      <c r="DO36" s="24">
        <v>0</v>
      </c>
      <c r="DP36" s="26">
        <v>2</v>
      </c>
      <c r="DQ36" s="2" t="s">
        <v>3479</v>
      </c>
      <c r="DR36" s="142" t="s">
        <v>3480</v>
      </c>
      <c r="DS36" s="24">
        <f>424387367+688476608</f>
        <v>1112863975</v>
      </c>
      <c r="DT36" s="24">
        <f>BY36-DS36</f>
        <v>408909816</v>
      </c>
      <c r="DU36" s="25">
        <f>+DS36/BY36</f>
        <v>0.73129395550222087</v>
      </c>
      <c r="DV36" s="24">
        <f>+BY36-DS36</f>
        <v>408909816</v>
      </c>
      <c r="DW36" s="188" t="s">
        <v>25</v>
      </c>
      <c r="DX36" s="5" t="s">
        <v>360</v>
      </c>
      <c r="DY36" s="21">
        <v>44512</v>
      </c>
      <c r="DZ36" s="21">
        <v>44763</v>
      </c>
      <c r="EA36" s="5" t="s">
        <v>3481</v>
      </c>
      <c r="EB36" s="24">
        <v>139706000</v>
      </c>
      <c r="EC36" s="2"/>
      <c r="ED36" s="2" t="s">
        <v>1073</v>
      </c>
      <c r="EE36" s="2"/>
      <c r="EF36" s="27"/>
      <c r="EG36" s="28"/>
      <c r="EH36" s="196">
        <f t="shared" ca="1" si="20"/>
        <v>45649</v>
      </c>
      <c r="EI36" s="5"/>
      <c r="EJ36" s="5"/>
      <c r="EK36" s="5" t="s">
        <v>3068</v>
      </c>
      <c r="EL36" s="20" t="s">
        <v>3069</v>
      </c>
      <c r="EM36" s="29" t="s">
        <v>3482</v>
      </c>
      <c r="EN36" s="30" t="s">
        <v>3483</v>
      </c>
      <c r="EO36" s="21">
        <v>45646</v>
      </c>
      <c r="EP36" s="198">
        <f>BY36+VLOOKUP(DX36,$1:$1048576,77,FALSE)</f>
        <v>1661479791</v>
      </c>
      <c r="EQ36" s="198">
        <f t="shared" si="21"/>
        <v>66459191.640000001</v>
      </c>
      <c r="ER36" s="198">
        <f t="shared" si="22"/>
        <v>1727938982.6400001</v>
      </c>
    </row>
    <row r="37" spans="1:150" s="4" customFormat="1" ht="99.95" customHeight="1">
      <c r="A37" s="19" t="s">
        <v>360</v>
      </c>
      <c r="B37" s="2" t="e">
        <f t="shared" si="23"/>
        <v>#REF!</v>
      </c>
      <c r="C37" s="20" t="s">
        <v>287</v>
      </c>
      <c r="D37" s="5" t="s">
        <v>288</v>
      </c>
      <c r="E37" s="2" t="s">
        <v>361</v>
      </c>
      <c r="F37" s="5" t="s">
        <v>25</v>
      </c>
      <c r="G37" s="5" t="s">
        <v>25</v>
      </c>
      <c r="H37" s="5" t="s">
        <v>25</v>
      </c>
      <c r="I37" s="5" t="s">
        <v>25</v>
      </c>
      <c r="J37" s="5" t="s">
        <v>25</v>
      </c>
      <c r="K37" s="22">
        <v>0</v>
      </c>
      <c r="L37" s="22">
        <v>0</v>
      </c>
      <c r="M37" s="22">
        <v>0</v>
      </c>
      <c r="N37" s="6">
        <v>139706000</v>
      </c>
      <c r="O37" s="22">
        <v>0</v>
      </c>
      <c r="P37" s="22">
        <v>0</v>
      </c>
      <c r="Q37" s="6">
        <v>0</v>
      </c>
      <c r="R37" s="6">
        <v>0</v>
      </c>
      <c r="S37" s="6">
        <v>0</v>
      </c>
      <c r="T37" s="6">
        <v>0</v>
      </c>
      <c r="U37" s="6">
        <f>SUM(K37:T37)</f>
        <v>139706000</v>
      </c>
      <c r="V37" s="5" t="s">
        <v>3484</v>
      </c>
      <c r="W37" s="5" t="s">
        <v>3485</v>
      </c>
      <c r="X37" s="5" t="s">
        <v>359</v>
      </c>
      <c r="Y37" s="5" t="s">
        <v>25</v>
      </c>
      <c r="Z37" s="2" t="s">
        <v>1295</v>
      </c>
      <c r="AA37" s="5" t="s">
        <v>360</v>
      </c>
      <c r="AB37" s="5" t="s">
        <v>3486</v>
      </c>
      <c r="AC37" s="21">
        <v>44512</v>
      </c>
      <c r="AD37" s="21">
        <v>44763</v>
      </c>
      <c r="AE37" s="5" t="s">
        <v>882</v>
      </c>
      <c r="AF37" s="21">
        <v>44946</v>
      </c>
      <c r="AG37" s="5" t="s">
        <v>1637</v>
      </c>
      <c r="AH37" s="5" t="s">
        <v>2800</v>
      </c>
      <c r="AI37" s="6">
        <v>139706000</v>
      </c>
      <c r="AJ37" s="188"/>
      <c r="AK37" s="6">
        <v>0</v>
      </c>
      <c r="AL37" s="5"/>
      <c r="AM37" s="5">
        <v>0</v>
      </c>
      <c r="AN37" s="6">
        <v>0</v>
      </c>
      <c r="AO37" s="5"/>
      <c r="AP37" s="6">
        <v>139706000</v>
      </c>
      <c r="AQ37" s="5" t="s">
        <v>1544</v>
      </c>
      <c r="AR37" s="21">
        <v>45063</v>
      </c>
      <c r="AS37" s="5" t="s">
        <v>1084</v>
      </c>
      <c r="AT37" s="5" t="s">
        <v>3487</v>
      </c>
      <c r="AU37" s="188" t="s">
        <v>3467</v>
      </c>
      <c r="AV37" s="5" t="s">
        <v>3488</v>
      </c>
      <c r="AW37" s="127">
        <v>1</v>
      </c>
      <c r="AX37" s="127">
        <v>0.73129999999999995</v>
      </c>
      <c r="AY37" s="127">
        <f t="shared" ca="1" si="35"/>
        <v>1.0448113207547169</v>
      </c>
      <c r="AZ37" s="21">
        <v>45611</v>
      </c>
      <c r="BA37" s="189">
        <f t="shared" si="36"/>
        <v>28.266666666666666</v>
      </c>
      <c r="BB37" s="5" t="str">
        <f t="shared" ca="1" si="37"/>
        <v>VENCIDO</v>
      </c>
      <c r="BC37" s="5" t="s">
        <v>17</v>
      </c>
      <c r="BD37" s="21" t="s">
        <v>25</v>
      </c>
      <c r="BE37" s="5" t="s">
        <v>3489</v>
      </c>
      <c r="BF37" s="21">
        <v>44763</v>
      </c>
      <c r="BG37" s="21">
        <v>45309</v>
      </c>
      <c r="BH37" s="5" t="s">
        <v>360</v>
      </c>
      <c r="BI37" s="5" t="s">
        <v>3486</v>
      </c>
      <c r="BJ37" s="21">
        <v>44512</v>
      </c>
      <c r="BK37" s="21">
        <v>44767</v>
      </c>
      <c r="BL37" s="5" t="s">
        <v>882</v>
      </c>
      <c r="BM37" s="21">
        <v>44950</v>
      </c>
      <c r="BN37" s="5" t="s">
        <v>1297</v>
      </c>
      <c r="BO37" s="5" t="s">
        <v>2493</v>
      </c>
      <c r="BP37" s="137"/>
      <c r="BQ37" s="137"/>
      <c r="BR37" s="137"/>
      <c r="BS37" s="137"/>
      <c r="BT37" s="24">
        <v>139706000</v>
      </c>
      <c r="BU37" s="5"/>
      <c r="BV37" s="24">
        <v>0</v>
      </c>
      <c r="BW37" s="5"/>
      <c r="BX37" s="24">
        <v>0</v>
      </c>
      <c r="BY37" s="24">
        <v>139706000</v>
      </c>
      <c r="BZ37" s="190" t="s">
        <v>3312</v>
      </c>
      <c r="CA37" s="191">
        <v>45053</v>
      </c>
      <c r="CB37" s="2" t="s">
        <v>1084</v>
      </c>
      <c r="CC37" s="5" t="s">
        <v>3490</v>
      </c>
      <c r="CD37" s="188" t="s">
        <v>3467</v>
      </c>
      <c r="CE37" s="5" t="s">
        <v>3488</v>
      </c>
      <c r="CF37" s="21">
        <v>45611</v>
      </c>
      <c r="CG37" s="5" t="s">
        <v>3491</v>
      </c>
      <c r="CH37" s="192">
        <v>44763</v>
      </c>
      <c r="CI37" s="192">
        <v>45309</v>
      </c>
      <c r="CJ37" s="192" t="s">
        <v>25</v>
      </c>
      <c r="CK37" s="192" t="s">
        <v>25</v>
      </c>
      <c r="CL37" s="192" t="s">
        <v>25</v>
      </c>
      <c r="CM37" s="192" t="s">
        <v>3491</v>
      </c>
      <c r="CN37" s="192">
        <v>44763</v>
      </c>
      <c r="CO37" s="192">
        <v>46283</v>
      </c>
      <c r="CP37" s="192" t="s">
        <v>25</v>
      </c>
      <c r="CQ37" s="192" t="s">
        <v>25</v>
      </c>
      <c r="CR37" s="192" t="s">
        <v>25</v>
      </c>
      <c r="CS37" s="192" t="s">
        <v>3491</v>
      </c>
      <c r="CT37" s="192">
        <v>44944</v>
      </c>
      <c r="CU37" s="192">
        <v>46770</v>
      </c>
      <c r="CV37" s="189" t="s">
        <v>25</v>
      </c>
      <c r="CW37" s="192" t="s">
        <v>25</v>
      </c>
      <c r="CX37" s="192" t="s">
        <v>25</v>
      </c>
      <c r="CY37" s="21">
        <v>45611</v>
      </c>
      <c r="CZ37" s="193">
        <f t="shared" si="15"/>
        <v>28.133333333333333</v>
      </c>
      <c r="DA37" s="194">
        <v>1</v>
      </c>
      <c r="DB37" s="194"/>
      <c r="DC37" s="194"/>
      <c r="DD37" s="194"/>
      <c r="DE37" s="194"/>
      <c r="DF37" s="194">
        <v>0.73129999999999995</v>
      </c>
      <c r="DG37" s="194"/>
      <c r="DH37" s="194"/>
      <c r="DI37" s="194"/>
      <c r="DJ37" s="194"/>
      <c r="DK37" s="195">
        <f t="shared" ca="1" si="1"/>
        <v>1.0450236966824644</v>
      </c>
      <c r="DL37" s="25" t="str">
        <f t="shared" ca="1" si="16"/>
        <v>VENCIDO</v>
      </c>
      <c r="DM37" s="190" t="s">
        <v>17</v>
      </c>
      <c r="DN37" s="24">
        <v>0</v>
      </c>
      <c r="DO37" s="24">
        <v>0</v>
      </c>
      <c r="DP37" s="26">
        <v>2</v>
      </c>
      <c r="DQ37" s="2" t="s">
        <v>3492</v>
      </c>
      <c r="DR37" s="2" t="s">
        <v>3493</v>
      </c>
      <c r="DS37" s="24">
        <f>38964003+63202994</f>
        <v>102166997</v>
      </c>
      <c r="DT37" s="24">
        <f>BY37-DS37</f>
        <v>37539003</v>
      </c>
      <c r="DU37" s="25">
        <f>+DS37/BY37</f>
        <v>0.73129999427368908</v>
      </c>
      <c r="DV37" s="24">
        <f>+BY37-DS37</f>
        <v>37539003</v>
      </c>
      <c r="DW37" s="5" t="s">
        <v>25</v>
      </c>
      <c r="DX37" s="5" t="s">
        <v>25</v>
      </c>
      <c r="DY37" s="21" t="s">
        <v>25</v>
      </c>
      <c r="DZ37" s="21" t="s">
        <v>25</v>
      </c>
      <c r="EA37" s="5" t="s">
        <v>25</v>
      </c>
      <c r="EB37" s="24" t="s">
        <v>25</v>
      </c>
      <c r="EC37" s="2"/>
      <c r="ED37" s="2"/>
      <c r="EE37" s="2"/>
      <c r="EF37" s="27"/>
      <c r="EG37" s="28"/>
      <c r="EH37" s="196">
        <f t="shared" ca="1" si="20"/>
        <v>45649</v>
      </c>
      <c r="EI37" s="5"/>
      <c r="EJ37" s="5"/>
      <c r="EK37" s="5" t="s">
        <v>3068</v>
      </c>
      <c r="EL37" s="20" t="s">
        <v>3069</v>
      </c>
      <c r="EM37" s="29" t="s">
        <v>3494</v>
      </c>
      <c r="EN37" s="30" t="s">
        <v>3495</v>
      </c>
      <c r="EO37" s="21">
        <v>45646</v>
      </c>
      <c r="EP37" s="198">
        <v>0</v>
      </c>
      <c r="EQ37" s="198">
        <v>0</v>
      </c>
      <c r="ER37" s="198">
        <v>0</v>
      </c>
    </row>
    <row r="38" spans="1:150" s="4" customFormat="1" ht="99.95" customHeight="1">
      <c r="A38" s="19" t="s">
        <v>312</v>
      </c>
      <c r="B38" s="2" t="e">
        <f>+#REF!+1</f>
        <v>#REF!</v>
      </c>
      <c r="C38" s="20" t="s">
        <v>240</v>
      </c>
      <c r="D38" s="5" t="s">
        <v>241</v>
      </c>
      <c r="E38" s="2" t="s">
        <v>313</v>
      </c>
      <c r="F38" s="5" t="s">
        <v>3496</v>
      </c>
      <c r="G38" s="21">
        <v>44900</v>
      </c>
      <c r="H38" s="5">
        <v>722</v>
      </c>
      <c r="I38" s="5">
        <v>0</v>
      </c>
      <c r="J38" s="187" t="s">
        <v>3497</v>
      </c>
      <c r="K38" s="22">
        <v>0</v>
      </c>
      <c r="L38" s="22">
        <v>0</v>
      </c>
      <c r="M38" s="22">
        <v>0</v>
      </c>
      <c r="N38" s="22">
        <v>0</v>
      </c>
      <c r="O38" s="22">
        <v>0</v>
      </c>
      <c r="P38" s="22">
        <v>0</v>
      </c>
      <c r="Q38" s="6">
        <v>28080105</v>
      </c>
      <c r="R38" s="6">
        <f>94192111+607810503</f>
        <v>702002614</v>
      </c>
      <c r="S38" s="6">
        <v>0</v>
      </c>
      <c r="T38" s="6">
        <v>0</v>
      </c>
      <c r="U38" s="6">
        <f>SUM(K38:T38)</f>
        <v>730082719</v>
      </c>
      <c r="V38" s="5" t="s">
        <v>3498</v>
      </c>
      <c r="W38" s="5" t="s">
        <v>3499</v>
      </c>
      <c r="X38" s="5" t="s">
        <v>148</v>
      </c>
      <c r="Y38" s="5" t="s">
        <v>871</v>
      </c>
      <c r="Z38" s="2" t="s">
        <v>872</v>
      </c>
      <c r="AA38" s="5" t="s">
        <v>312</v>
      </c>
      <c r="AB38" s="5" t="s">
        <v>3500</v>
      </c>
      <c r="AC38" s="21">
        <v>44512</v>
      </c>
      <c r="AD38" s="21">
        <v>44537</v>
      </c>
      <c r="AE38" s="5" t="s">
        <v>874</v>
      </c>
      <c r="AF38" s="21">
        <v>44810</v>
      </c>
      <c r="AG38" s="5" t="s">
        <v>3501</v>
      </c>
      <c r="AH38" s="5" t="s">
        <v>3502</v>
      </c>
      <c r="AI38" s="6">
        <v>286445894</v>
      </c>
      <c r="AJ38" s="188"/>
      <c r="AK38" s="6">
        <v>0</v>
      </c>
      <c r="AL38" s="5"/>
      <c r="AM38" s="5">
        <v>0</v>
      </c>
      <c r="AN38" s="6">
        <v>0</v>
      </c>
      <c r="AO38" s="5"/>
      <c r="AP38" s="6">
        <v>286445894</v>
      </c>
      <c r="AQ38" s="5" t="s">
        <v>1270</v>
      </c>
      <c r="AR38" s="21" t="s">
        <v>3503</v>
      </c>
      <c r="AS38" s="5" t="s">
        <v>3504</v>
      </c>
      <c r="AT38" s="5" t="s">
        <v>3505</v>
      </c>
      <c r="AU38" s="21" t="s">
        <v>3506</v>
      </c>
      <c r="AV38" s="5" t="s">
        <v>3507</v>
      </c>
      <c r="AW38" s="127">
        <v>1</v>
      </c>
      <c r="AX38" s="127">
        <v>1</v>
      </c>
      <c r="AY38" s="127">
        <f ca="1">+(EH38-AD38)/(AZ38-AD38)</f>
        <v>1.5444444444444445</v>
      </c>
      <c r="AZ38" s="21">
        <v>45257</v>
      </c>
      <c r="BA38" s="189">
        <f t="shared" si="36"/>
        <v>24</v>
      </c>
      <c r="BB38" s="5" t="str">
        <f ca="1">+IF(AZ38&lt;NOW(),"VENCIDO","VIGENTE")</f>
        <v>VENCIDO</v>
      </c>
      <c r="BC38" s="5" t="s">
        <v>3508</v>
      </c>
      <c r="BD38" s="21">
        <v>45526</v>
      </c>
      <c r="BE38" s="5" t="s">
        <v>25</v>
      </c>
      <c r="BF38" s="5" t="s">
        <v>25</v>
      </c>
      <c r="BG38" s="5" t="s">
        <v>25</v>
      </c>
      <c r="BH38" s="5" t="s">
        <v>3509</v>
      </c>
      <c r="BI38" s="5" t="s">
        <v>3510</v>
      </c>
      <c r="BJ38" s="21">
        <v>44657</v>
      </c>
      <c r="BK38" s="21">
        <v>44767</v>
      </c>
      <c r="BL38" s="5" t="s">
        <v>1910</v>
      </c>
      <c r="BM38" s="21">
        <v>44950</v>
      </c>
      <c r="BN38" s="5" t="s">
        <v>3511</v>
      </c>
      <c r="BO38" s="5" t="s">
        <v>3512</v>
      </c>
      <c r="BP38" s="137"/>
      <c r="BQ38" s="137"/>
      <c r="BR38" s="137">
        <v>268428890</v>
      </c>
      <c r="BS38" s="137"/>
      <c r="BT38" s="24">
        <v>268428890</v>
      </c>
      <c r="BU38" s="5"/>
      <c r="BV38" s="24">
        <v>0</v>
      </c>
      <c r="BW38" s="5"/>
      <c r="BX38" s="24">
        <v>0</v>
      </c>
      <c r="BY38" s="24">
        <v>268428890</v>
      </c>
      <c r="BZ38" s="190">
        <v>0</v>
      </c>
      <c r="CA38" s="191">
        <v>0</v>
      </c>
      <c r="CB38" s="2">
        <v>0</v>
      </c>
      <c r="CC38" s="5">
        <v>0</v>
      </c>
      <c r="CD38" s="5">
        <v>0</v>
      </c>
      <c r="CE38" s="5">
        <v>0</v>
      </c>
      <c r="CF38" s="21">
        <v>45242</v>
      </c>
      <c r="CG38" s="5" t="s">
        <v>3513</v>
      </c>
      <c r="CH38" s="192">
        <v>44767</v>
      </c>
      <c r="CI38" s="192">
        <v>45425</v>
      </c>
      <c r="CJ38" s="192"/>
      <c r="CK38" s="192"/>
      <c r="CL38" s="192"/>
      <c r="CM38" s="5" t="s">
        <v>3513</v>
      </c>
      <c r="CN38" s="192">
        <v>44767</v>
      </c>
      <c r="CO38" s="192">
        <v>46338</v>
      </c>
      <c r="CP38" s="192"/>
      <c r="CQ38" s="192"/>
      <c r="CR38" s="192" t="s">
        <v>3514</v>
      </c>
      <c r="CS38" s="192"/>
      <c r="CT38" s="192"/>
      <c r="CU38" s="192"/>
      <c r="CV38" s="189"/>
      <c r="CW38" s="192"/>
      <c r="CX38" s="192"/>
      <c r="CY38" s="21">
        <v>45242</v>
      </c>
      <c r="CZ38" s="193">
        <f t="shared" si="15"/>
        <v>15.833333333333334</v>
      </c>
      <c r="DA38" s="194">
        <v>1</v>
      </c>
      <c r="DB38" s="194"/>
      <c r="DC38" s="194"/>
      <c r="DD38" s="194">
        <v>1</v>
      </c>
      <c r="DE38" s="194"/>
      <c r="DF38" s="194">
        <v>1</v>
      </c>
      <c r="DG38" s="194"/>
      <c r="DH38" s="194"/>
      <c r="DI38" s="194">
        <f>DF38</f>
        <v>1</v>
      </c>
      <c r="DJ38" s="194"/>
      <c r="DK38" s="195">
        <f t="shared" ca="1" si="1"/>
        <v>1.8568421052631578</v>
      </c>
      <c r="DL38" s="25" t="str">
        <f t="shared" ca="1" si="16"/>
        <v>VENCIDO</v>
      </c>
      <c r="DM38" s="190" t="s">
        <v>12</v>
      </c>
      <c r="DN38" s="24">
        <v>0</v>
      </c>
      <c r="DO38" s="24">
        <v>0</v>
      </c>
      <c r="DP38" s="26">
        <v>3</v>
      </c>
      <c r="DQ38" s="2" t="s">
        <v>3515</v>
      </c>
      <c r="DR38" s="142" t="s">
        <v>3516</v>
      </c>
      <c r="DS38" s="24">
        <f>173284095+67233201+27911594</f>
        <v>268428890</v>
      </c>
      <c r="DT38" s="24">
        <f t="shared" ref="DT38:DT44" si="38">BY38-DS38</f>
        <v>0</v>
      </c>
      <c r="DU38" s="25">
        <f t="shared" ref="DU38:DU44" si="39">+DS38/BY38</f>
        <v>1</v>
      </c>
      <c r="DV38" s="24">
        <f t="shared" ref="DV38:DV44" si="40">+BY38-DS38</f>
        <v>0</v>
      </c>
      <c r="DW38" s="21">
        <v>45412</v>
      </c>
      <c r="DX38" s="5" t="s">
        <v>596</v>
      </c>
      <c r="DY38" s="21">
        <v>44512</v>
      </c>
      <c r="DZ38" s="21">
        <v>44767</v>
      </c>
      <c r="EA38" s="5" t="s">
        <v>3481</v>
      </c>
      <c r="EB38" s="24">
        <v>22428714</v>
      </c>
      <c r="EC38" s="2"/>
      <c r="ED38" s="2" t="s">
        <v>1073</v>
      </c>
      <c r="EE38" s="2"/>
      <c r="EF38" s="27"/>
      <c r="EG38" s="28"/>
      <c r="EH38" s="196">
        <f t="shared" ca="1" si="20"/>
        <v>45649</v>
      </c>
      <c r="EI38" s="5"/>
      <c r="EJ38" s="5" t="s">
        <v>3517</v>
      </c>
      <c r="EK38" s="5" t="s">
        <v>3068</v>
      </c>
      <c r="EL38" s="20" t="s">
        <v>3069</v>
      </c>
      <c r="EM38" s="29" t="s">
        <v>3518</v>
      </c>
      <c r="EN38" s="30" t="s">
        <v>3519</v>
      </c>
      <c r="EO38" s="21">
        <v>45646</v>
      </c>
      <c r="EP38" s="198"/>
      <c r="EQ38" s="198"/>
      <c r="ER38" s="198"/>
    </row>
    <row r="39" spans="1:150" s="4" customFormat="1" ht="165" customHeight="1">
      <c r="A39" s="19" t="s">
        <v>367</v>
      </c>
      <c r="B39" s="2" t="e">
        <f t="shared" si="23"/>
        <v>#REF!</v>
      </c>
      <c r="C39" s="20" t="s">
        <v>363</v>
      </c>
      <c r="D39" s="5" t="s">
        <v>241</v>
      </c>
      <c r="E39" s="2" t="s">
        <v>368</v>
      </c>
      <c r="F39" s="5" t="s">
        <v>3520</v>
      </c>
      <c r="G39" s="21">
        <v>44505</v>
      </c>
      <c r="H39" s="5">
        <v>928</v>
      </c>
      <c r="I39" s="5">
        <v>0</v>
      </c>
      <c r="J39" s="187" t="s">
        <v>3521</v>
      </c>
      <c r="K39" s="22">
        <v>0</v>
      </c>
      <c r="L39" s="22">
        <v>0</v>
      </c>
      <c r="M39" s="22">
        <v>0</v>
      </c>
      <c r="N39" s="22">
        <v>0</v>
      </c>
      <c r="O39" s="22">
        <v>0</v>
      </c>
      <c r="P39" s="22">
        <v>0</v>
      </c>
      <c r="Q39" s="6">
        <v>19858843</v>
      </c>
      <c r="R39" s="6">
        <v>496471074</v>
      </c>
      <c r="S39" s="6">
        <v>0</v>
      </c>
      <c r="T39" s="6">
        <v>0</v>
      </c>
      <c r="U39" s="6">
        <f t="shared" ref="U39:U40" si="41">SUM(K39:T39)</f>
        <v>516329917</v>
      </c>
      <c r="V39" s="5" t="s">
        <v>3522</v>
      </c>
      <c r="W39" s="5"/>
      <c r="X39" s="5" t="s">
        <v>148</v>
      </c>
      <c r="Y39" s="5" t="s">
        <v>871</v>
      </c>
      <c r="Z39" s="2" t="s">
        <v>872</v>
      </c>
      <c r="AA39" s="5" t="s">
        <v>367</v>
      </c>
      <c r="AB39" s="5" t="s">
        <v>3523</v>
      </c>
      <c r="AC39" s="21">
        <v>44512</v>
      </c>
      <c r="AD39" s="21">
        <v>44551</v>
      </c>
      <c r="AE39" s="5" t="s">
        <v>874</v>
      </c>
      <c r="AF39" s="21">
        <v>44824</v>
      </c>
      <c r="AG39" s="5" t="s">
        <v>3322</v>
      </c>
      <c r="AH39" s="5" t="s">
        <v>3323</v>
      </c>
      <c r="AI39" s="6">
        <v>459270189</v>
      </c>
      <c r="AJ39" s="21">
        <v>45399</v>
      </c>
      <c r="AK39" s="6">
        <v>55482454</v>
      </c>
      <c r="AL39" s="5"/>
      <c r="AM39" s="5">
        <v>0</v>
      </c>
      <c r="AN39" s="6">
        <v>0</v>
      </c>
      <c r="AO39" s="5"/>
      <c r="AP39" s="6">
        <f>+AI39+AK39</f>
        <v>514752643</v>
      </c>
      <c r="AQ39" s="5" t="s">
        <v>1270</v>
      </c>
      <c r="AR39" s="21" t="s">
        <v>3325</v>
      </c>
      <c r="AS39" s="5" t="s">
        <v>3326</v>
      </c>
      <c r="AT39" s="5" t="s">
        <v>3524</v>
      </c>
      <c r="AU39" s="5" t="s">
        <v>3525</v>
      </c>
      <c r="AV39" s="5" t="s">
        <v>3526</v>
      </c>
      <c r="AW39" s="127">
        <v>0.76</v>
      </c>
      <c r="AX39" s="127">
        <v>0.76</v>
      </c>
      <c r="AY39" s="127">
        <f ca="1">+(EH39-AD39)/(AZ39-AD39)</f>
        <v>0.97340425531914898</v>
      </c>
      <c r="AZ39" s="21">
        <v>45679</v>
      </c>
      <c r="BA39" s="189">
        <f t="shared" si="36"/>
        <v>37.6</v>
      </c>
      <c r="BB39" s="5" t="str">
        <f ca="1">+IF(AZ39&lt;NOW(),"VENCIDO","VIGENTE")</f>
        <v>VIGENTE</v>
      </c>
      <c r="BC39" s="5" t="s">
        <v>77</v>
      </c>
      <c r="BD39" s="21" t="s">
        <v>25</v>
      </c>
      <c r="BE39" s="5" t="s">
        <v>25</v>
      </c>
      <c r="BF39" s="21" t="s">
        <v>25</v>
      </c>
      <c r="BG39" s="21" t="s">
        <v>25</v>
      </c>
      <c r="BH39" s="5" t="s">
        <v>3330</v>
      </c>
      <c r="BI39" s="238" t="s">
        <v>3527</v>
      </c>
      <c r="BJ39" s="21">
        <v>44735</v>
      </c>
      <c r="BK39" s="21">
        <v>44767</v>
      </c>
      <c r="BL39" s="5" t="s">
        <v>882</v>
      </c>
      <c r="BM39" s="21">
        <v>44949</v>
      </c>
      <c r="BN39" s="5" t="s">
        <v>3332</v>
      </c>
      <c r="BO39" s="5" t="s">
        <v>3333</v>
      </c>
      <c r="BP39" s="137"/>
      <c r="BQ39" s="137"/>
      <c r="BR39" s="137">
        <v>440313790</v>
      </c>
      <c r="BS39" s="137"/>
      <c r="BT39" s="24">
        <f>+BR39</f>
        <v>440313790</v>
      </c>
      <c r="BU39" s="21">
        <v>45237</v>
      </c>
      <c r="BV39" s="24">
        <v>55482454</v>
      </c>
      <c r="BW39" s="5"/>
      <c r="BX39" s="24">
        <v>0</v>
      </c>
      <c r="BY39" s="24">
        <f>BT39+BV39</f>
        <v>495796244</v>
      </c>
      <c r="BZ39" s="2" t="s">
        <v>3312</v>
      </c>
      <c r="CA39" s="191" t="s">
        <v>3334</v>
      </c>
      <c r="CB39" s="2" t="s">
        <v>882</v>
      </c>
      <c r="CC39" s="5" t="s">
        <v>1285</v>
      </c>
      <c r="CD39" s="191">
        <v>44875</v>
      </c>
      <c r="CE39" s="5" t="s">
        <v>3335</v>
      </c>
      <c r="CF39" s="21">
        <v>45723</v>
      </c>
      <c r="CG39" s="5" t="s">
        <v>3336</v>
      </c>
      <c r="CH39" s="192">
        <v>44767</v>
      </c>
      <c r="CI39" s="192">
        <v>46819</v>
      </c>
      <c r="CJ39" s="192"/>
      <c r="CK39" s="192"/>
      <c r="CL39" s="192"/>
      <c r="CM39" s="5" t="s">
        <v>3337</v>
      </c>
      <c r="CN39" s="192">
        <v>44767</v>
      </c>
      <c r="CO39" s="192">
        <v>46637</v>
      </c>
      <c r="CP39" s="5" t="s">
        <v>3337</v>
      </c>
      <c r="CQ39" s="192">
        <v>44950</v>
      </c>
      <c r="CR39" s="192">
        <v>46776</v>
      </c>
      <c r="CS39" s="5" t="s">
        <v>3338</v>
      </c>
      <c r="CT39" s="192">
        <v>44950</v>
      </c>
      <c r="CU39" s="192">
        <v>46776</v>
      </c>
      <c r="CV39" s="189" t="s">
        <v>3339</v>
      </c>
      <c r="CW39" s="192">
        <v>44767</v>
      </c>
      <c r="CX39" s="192">
        <v>45723</v>
      </c>
      <c r="CY39" s="21">
        <v>45723</v>
      </c>
      <c r="CZ39" s="193">
        <f t="shared" si="15"/>
        <v>31.866666666666667</v>
      </c>
      <c r="DA39" s="194">
        <v>0.76</v>
      </c>
      <c r="DB39" s="194"/>
      <c r="DC39" s="194"/>
      <c r="DD39" s="194">
        <v>0.76</v>
      </c>
      <c r="DE39" s="194"/>
      <c r="DF39" s="194">
        <v>0.76</v>
      </c>
      <c r="DG39" s="194"/>
      <c r="DH39" s="194"/>
      <c r="DI39" s="194">
        <v>0.76</v>
      </c>
      <c r="DJ39" s="194"/>
      <c r="DK39" s="195">
        <f t="shared" ca="1" si="1"/>
        <v>0.92259414225941427</v>
      </c>
      <c r="DL39" s="25" t="str">
        <f t="shared" ca="1" si="16"/>
        <v>VIGENTE</v>
      </c>
      <c r="DM39" s="190" t="s">
        <v>9</v>
      </c>
      <c r="DN39" s="24">
        <v>0</v>
      </c>
      <c r="DO39" s="24">
        <v>0</v>
      </c>
      <c r="DP39" s="26">
        <v>3</v>
      </c>
      <c r="DQ39" s="26" t="s">
        <v>3528</v>
      </c>
      <c r="DR39" s="24" t="s">
        <v>3529</v>
      </c>
      <c r="DS39" s="24">
        <f>242140011+81108696+55159710</f>
        <v>378408417</v>
      </c>
      <c r="DT39" s="24">
        <f t="shared" si="38"/>
        <v>117387827</v>
      </c>
      <c r="DU39" s="25">
        <f t="shared" si="39"/>
        <v>0.76323373075008616</v>
      </c>
      <c r="DV39" s="24">
        <f t="shared" si="40"/>
        <v>117387827</v>
      </c>
      <c r="DW39" s="5" t="s">
        <v>25</v>
      </c>
      <c r="DX39" s="5" t="s">
        <v>596</v>
      </c>
      <c r="DY39" s="21">
        <v>44512</v>
      </c>
      <c r="DZ39" s="21">
        <v>44767</v>
      </c>
      <c r="EA39" s="5" t="s">
        <v>1280</v>
      </c>
      <c r="EB39" s="24">
        <v>37200885</v>
      </c>
      <c r="EC39" s="2"/>
      <c r="ED39" s="2" t="s">
        <v>1073</v>
      </c>
      <c r="EE39" s="2"/>
      <c r="EF39" s="27"/>
      <c r="EG39" s="28"/>
      <c r="EH39" s="196">
        <f t="shared" ca="1" si="20"/>
        <v>45649</v>
      </c>
      <c r="EI39" s="5"/>
      <c r="EJ39" s="5"/>
      <c r="EK39" s="5" t="s">
        <v>3068</v>
      </c>
      <c r="EL39" s="20" t="s">
        <v>2298</v>
      </c>
      <c r="EM39" s="29" t="s">
        <v>3530</v>
      </c>
      <c r="EN39" s="30" t="s">
        <v>3531</v>
      </c>
      <c r="EO39" s="21">
        <v>45626</v>
      </c>
      <c r="EP39" s="198"/>
      <c r="EQ39" s="198"/>
      <c r="ER39" s="198"/>
      <c r="ET39" s="272">
        <f>BY39*0.68</f>
        <v>337141445.92000002</v>
      </c>
    </row>
    <row r="40" spans="1:150" s="4" customFormat="1" ht="249.75" customHeight="1">
      <c r="A40" s="19" t="s">
        <v>369</v>
      </c>
      <c r="B40" s="2" t="e">
        <f t="shared" si="23"/>
        <v>#REF!</v>
      </c>
      <c r="C40" s="20" t="s">
        <v>363</v>
      </c>
      <c r="D40" s="5" t="s">
        <v>241</v>
      </c>
      <c r="E40" s="2" t="s">
        <v>370</v>
      </c>
      <c r="F40" s="5" t="s">
        <v>3532</v>
      </c>
      <c r="G40" s="21">
        <v>44505</v>
      </c>
      <c r="H40" s="5">
        <v>739</v>
      </c>
      <c r="I40" s="5">
        <v>0</v>
      </c>
      <c r="J40" s="187" t="s">
        <v>3533</v>
      </c>
      <c r="K40" s="22">
        <v>0</v>
      </c>
      <c r="L40" s="22">
        <v>0</v>
      </c>
      <c r="M40" s="22">
        <v>0</v>
      </c>
      <c r="N40" s="22">
        <v>0</v>
      </c>
      <c r="O40" s="22">
        <v>0</v>
      </c>
      <c r="P40" s="22">
        <v>0</v>
      </c>
      <c r="Q40" s="6">
        <v>20086125</v>
      </c>
      <c r="R40" s="6">
        <v>502153125</v>
      </c>
      <c r="S40" s="6">
        <v>0</v>
      </c>
      <c r="T40" s="6">
        <v>0</v>
      </c>
      <c r="U40" s="6">
        <f t="shared" si="41"/>
        <v>522239250</v>
      </c>
      <c r="V40" s="5" t="s">
        <v>3534</v>
      </c>
      <c r="W40" s="5"/>
      <c r="X40" s="5" t="s">
        <v>148</v>
      </c>
      <c r="Y40" s="5" t="s">
        <v>871</v>
      </c>
      <c r="Z40" s="2" t="s">
        <v>872</v>
      </c>
      <c r="AA40" s="5" t="s">
        <v>369</v>
      </c>
      <c r="AB40" s="5" t="s">
        <v>3535</v>
      </c>
      <c r="AC40" s="21">
        <v>44512</v>
      </c>
      <c r="AD40" s="21">
        <v>44551</v>
      </c>
      <c r="AE40" s="5" t="s">
        <v>874</v>
      </c>
      <c r="AF40" s="21">
        <v>44824</v>
      </c>
      <c r="AG40" s="5" t="s">
        <v>3322</v>
      </c>
      <c r="AH40" s="5" t="s">
        <v>3323</v>
      </c>
      <c r="AI40" s="6">
        <v>464612440</v>
      </c>
      <c r="AJ40" s="21">
        <v>45399</v>
      </c>
      <c r="AK40" s="6">
        <v>141774059</v>
      </c>
      <c r="AL40" s="5"/>
      <c r="AM40" s="5">
        <v>0</v>
      </c>
      <c r="AN40" s="6">
        <v>0</v>
      </c>
      <c r="AO40" s="5"/>
      <c r="AP40" s="6">
        <f>+AI40+AK40</f>
        <v>606386499</v>
      </c>
      <c r="AQ40" s="5" t="s">
        <v>1270</v>
      </c>
      <c r="AR40" s="21" t="s">
        <v>3536</v>
      </c>
      <c r="AS40" s="5" t="s">
        <v>3326</v>
      </c>
      <c r="AT40" s="5" t="s">
        <v>3537</v>
      </c>
      <c r="AU40" s="5" t="s">
        <v>3538</v>
      </c>
      <c r="AV40" s="5" t="s">
        <v>3539</v>
      </c>
      <c r="AW40" s="127">
        <v>0.57999999999999996</v>
      </c>
      <c r="AX40" s="127">
        <v>0.56999999999999995</v>
      </c>
      <c r="AY40" s="127">
        <f ca="1">+(EH40-AD40)/(AZ40-AD40)</f>
        <v>0.87212073073868146</v>
      </c>
      <c r="AZ40" s="21">
        <v>45810</v>
      </c>
      <c r="BA40" s="189">
        <f t="shared" si="36"/>
        <v>41.966666666666669</v>
      </c>
      <c r="BB40" s="5" t="str">
        <f ca="1">+IF(AZ40&lt;NOW(),"VENCIDO","VIGENTE")</f>
        <v>VIGENTE</v>
      </c>
      <c r="BC40" s="5" t="s">
        <v>77</v>
      </c>
      <c r="BD40" s="21" t="s">
        <v>25</v>
      </c>
      <c r="BE40" s="5" t="s">
        <v>25</v>
      </c>
      <c r="BF40" s="21" t="s">
        <v>25</v>
      </c>
      <c r="BG40" s="21" t="s">
        <v>25</v>
      </c>
      <c r="BH40" s="5" t="s">
        <v>3330</v>
      </c>
      <c r="BI40" s="238" t="s">
        <v>3540</v>
      </c>
      <c r="BJ40" s="21">
        <v>44735</v>
      </c>
      <c r="BK40" s="21">
        <v>44767</v>
      </c>
      <c r="BL40" s="5" t="s">
        <v>882</v>
      </c>
      <c r="BM40" s="21">
        <v>44949</v>
      </c>
      <c r="BN40" s="5" t="s">
        <v>3332</v>
      </c>
      <c r="BO40" s="5" t="s">
        <v>3333</v>
      </c>
      <c r="BP40" s="137"/>
      <c r="BQ40" s="137"/>
      <c r="BR40" s="137">
        <v>464612440</v>
      </c>
      <c r="BS40" s="137"/>
      <c r="BT40" s="24">
        <v>445435544</v>
      </c>
      <c r="BU40" s="21">
        <v>45237</v>
      </c>
      <c r="BV40" s="24">
        <v>141774059</v>
      </c>
      <c r="BW40" s="5"/>
      <c r="BX40" s="24">
        <v>0</v>
      </c>
      <c r="BY40" s="24">
        <f>BT40+BV40</f>
        <v>587209603</v>
      </c>
      <c r="BZ40" s="2" t="s">
        <v>3312</v>
      </c>
      <c r="CA40" s="191" t="s">
        <v>3334</v>
      </c>
      <c r="CB40" s="2" t="s">
        <v>882</v>
      </c>
      <c r="CC40" s="5" t="s">
        <v>1285</v>
      </c>
      <c r="CD40" s="191">
        <v>44875</v>
      </c>
      <c r="CE40" s="5" t="s">
        <v>3335</v>
      </c>
      <c r="CF40" s="21">
        <v>45723</v>
      </c>
      <c r="CG40" s="5" t="s">
        <v>3336</v>
      </c>
      <c r="CH40" s="192">
        <v>44767</v>
      </c>
      <c r="CI40" s="192">
        <v>46819</v>
      </c>
      <c r="CJ40" s="192"/>
      <c r="CK40" s="192"/>
      <c r="CL40" s="192"/>
      <c r="CM40" s="5" t="s">
        <v>3337</v>
      </c>
      <c r="CN40" s="192">
        <v>44767</v>
      </c>
      <c r="CO40" s="192">
        <v>46637</v>
      </c>
      <c r="CP40" s="5" t="s">
        <v>3337</v>
      </c>
      <c r="CQ40" s="192">
        <v>44950</v>
      </c>
      <c r="CR40" s="192">
        <v>46776</v>
      </c>
      <c r="CS40" s="5" t="s">
        <v>3338</v>
      </c>
      <c r="CT40" s="192">
        <v>44950</v>
      </c>
      <c r="CU40" s="192">
        <v>46776</v>
      </c>
      <c r="CV40" s="189" t="s">
        <v>3339</v>
      </c>
      <c r="CW40" s="192">
        <v>44767</v>
      </c>
      <c r="CX40" s="192">
        <v>45723</v>
      </c>
      <c r="CY40" s="21">
        <v>45723</v>
      </c>
      <c r="CZ40" s="193">
        <f t="shared" si="15"/>
        <v>31.866666666666667</v>
      </c>
      <c r="DA40" s="194">
        <v>0.57999999999999996</v>
      </c>
      <c r="DB40" s="194"/>
      <c r="DC40" s="194"/>
      <c r="DD40" s="194">
        <v>0.57999999999999996</v>
      </c>
      <c r="DE40" s="194"/>
      <c r="DF40" s="194">
        <v>0.56999999999999995</v>
      </c>
      <c r="DG40" s="194"/>
      <c r="DH40" s="194"/>
      <c r="DI40" s="194">
        <v>0.56999999999999995</v>
      </c>
      <c r="DJ40" s="194"/>
      <c r="DK40" s="195">
        <f t="shared" ref="DK40:DK60" ca="1" si="42">+(TODAY()-BK40)/(CY40-BK40)</f>
        <v>0.92259414225941427</v>
      </c>
      <c r="DL40" s="25" t="str">
        <f t="shared" ca="1" si="16"/>
        <v>VIGENTE</v>
      </c>
      <c r="DM40" s="190" t="s">
        <v>9</v>
      </c>
      <c r="DN40" s="24">
        <v>0</v>
      </c>
      <c r="DO40" s="24">
        <v>0</v>
      </c>
      <c r="DP40" s="26">
        <v>2</v>
      </c>
      <c r="DQ40" s="2" t="s">
        <v>3541</v>
      </c>
      <c r="DR40" s="24" t="s">
        <v>3542</v>
      </c>
      <c r="DS40" s="24">
        <f>289716582+43642527</f>
        <v>333359109</v>
      </c>
      <c r="DT40" s="24">
        <f t="shared" si="38"/>
        <v>253850494</v>
      </c>
      <c r="DU40" s="25">
        <f t="shared" si="39"/>
        <v>0.56770037018621444</v>
      </c>
      <c r="DV40" s="24">
        <f t="shared" si="40"/>
        <v>253850494</v>
      </c>
      <c r="DW40" s="5" t="s">
        <v>25</v>
      </c>
      <c r="DX40" s="5" t="s">
        <v>596</v>
      </c>
      <c r="DY40" s="21">
        <v>44512</v>
      </c>
      <c r="DZ40" s="21">
        <v>44767</v>
      </c>
      <c r="EA40" s="5" t="s">
        <v>1280</v>
      </c>
      <c r="EB40" s="24">
        <v>379540685</v>
      </c>
      <c r="EC40" s="2"/>
      <c r="ED40" s="2" t="s">
        <v>1073</v>
      </c>
      <c r="EE40" s="2"/>
      <c r="EF40" s="27"/>
      <c r="EG40" s="28"/>
      <c r="EH40" s="196">
        <f t="shared" ca="1" si="20"/>
        <v>45649</v>
      </c>
      <c r="EI40" s="5"/>
      <c r="EJ40" s="5"/>
      <c r="EK40" s="5" t="s">
        <v>3068</v>
      </c>
      <c r="EL40" s="20" t="s">
        <v>2298</v>
      </c>
      <c r="EM40" s="29" t="s">
        <v>3543</v>
      </c>
      <c r="EN40" s="30" t="s">
        <v>3544</v>
      </c>
      <c r="EO40" s="21">
        <v>45626</v>
      </c>
      <c r="EP40" s="198"/>
      <c r="EQ40" s="198"/>
      <c r="ER40" s="198"/>
    </row>
    <row r="41" spans="1:150" s="4" customFormat="1" ht="149.25" customHeight="1">
      <c r="A41" s="19" t="s">
        <v>362</v>
      </c>
      <c r="B41" s="2" t="e">
        <f t="shared" si="23"/>
        <v>#REF!</v>
      </c>
      <c r="C41" s="20" t="s">
        <v>363</v>
      </c>
      <c r="D41" s="5" t="s">
        <v>241</v>
      </c>
      <c r="E41" s="2" t="s">
        <v>364</v>
      </c>
      <c r="F41" s="5" t="s">
        <v>3545</v>
      </c>
      <c r="G41" s="21">
        <v>44508</v>
      </c>
      <c r="H41" s="5">
        <v>1820</v>
      </c>
      <c r="I41" s="5">
        <v>10</v>
      </c>
      <c r="J41" s="187" t="s">
        <v>3546</v>
      </c>
      <c r="K41" s="22">
        <v>0</v>
      </c>
      <c r="L41" s="22">
        <v>0</v>
      </c>
      <c r="M41" s="22">
        <v>0</v>
      </c>
      <c r="N41" s="6">
        <v>285449338</v>
      </c>
      <c r="O41" s="22">
        <v>893744013</v>
      </c>
      <c r="P41" s="22">
        <v>0</v>
      </c>
      <c r="Q41" s="6">
        <v>91847734</v>
      </c>
      <c r="R41" s="6">
        <f>527000000+590000000</f>
        <v>1117000000</v>
      </c>
      <c r="S41" s="6">
        <v>0</v>
      </c>
      <c r="T41" s="6">
        <v>0</v>
      </c>
      <c r="U41" s="6">
        <f>SUM(K41:T41)</f>
        <v>2388041085</v>
      </c>
      <c r="V41" s="5" t="s">
        <v>3547</v>
      </c>
      <c r="W41" s="5"/>
      <c r="X41" s="5" t="s">
        <v>1494</v>
      </c>
      <c r="Y41" s="5" t="s">
        <v>1580</v>
      </c>
      <c r="Z41" s="2" t="s">
        <v>872</v>
      </c>
      <c r="AA41" s="5" t="s">
        <v>362</v>
      </c>
      <c r="AB41" s="5" t="s">
        <v>3548</v>
      </c>
      <c r="AC41" s="21">
        <v>44512</v>
      </c>
      <c r="AD41" s="21">
        <v>44649</v>
      </c>
      <c r="AE41" s="5" t="s">
        <v>918</v>
      </c>
      <c r="AF41" s="21">
        <v>44893</v>
      </c>
      <c r="AG41" s="5" t="s">
        <v>2110</v>
      </c>
      <c r="AH41" s="5" t="s">
        <v>3549</v>
      </c>
      <c r="AI41" s="6">
        <v>2126104955</v>
      </c>
      <c r="AJ41" s="188"/>
      <c r="AK41" s="6">
        <v>0</v>
      </c>
      <c r="AL41" s="5"/>
      <c r="AM41" s="5">
        <v>0</v>
      </c>
      <c r="AN41" s="6">
        <v>0</v>
      </c>
      <c r="AO41" s="5"/>
      <c r="AP41" s="6">
        <v>2126104955</v>
      </c>
      <c r="AQ41" s="5" t="s">
        <v>1270</v>
      </c>
      <c r="AR41" s="21" t="s">
        <v>3550</v>
      </c>
      <c r="AS41" s="5" t="s">
        <v>3551</v>
      </c>
      <c r="AT41" s="5" t="s">
        <v>3552</v>
      </c>
      <c r="AU41" s="21" t="s">
        <v>3553</v>
      </c>
      <c r="AV41" s="5" t="s">
        <v>3554</v>
      </c>
      <c r="AW41" s="127">
        <v>0.59199999999999997</v>
      </c>
      <c r="AX41" s="127">
        <v>0.59209999999999996</v>
      </c>
      <c r="AY41" s="127">
        <f ca="1">+(EH41-AD41)/(AZ41-AD41)</f>
        <v>0.97560975609756095</v>
      </c>
      <c r="AZ41" s="21">
        <v>45674</v>
      </c>
      <c r="BA41" s="189">
        <f t="shared" si="36"/>
        <v>34.166666666666664</v>
      </c>
      <c r="BB41" s="5" t="str">
        <f ca="1">+IF(AZ41&lt;NOW(),"VENCIDO","VIGENTE")</f>
        <v>VIGENTE</v>
      </c>
      <c r="BC41" s="5" t="s">
        <v>77</v>
      </c>
      <c r="BD41" s="21" t="s">
        <v>25</v>
      </c>
      <c r="BE41" s="5" t="s">
        <v>25</v>
      </c>
      <c r="BF41" s="5" t="s">
        <v>25</v>
      </c>
      <c r="BG41" s="5" t="s">
        <v>25</v>
      </c>
      <c r="BH41" s="5" t="s">
        <v>3555</v>
      </c>
      <c r="BI41" s="5" t="s">
        <v>3556</v>
      </c>
      <c r="BJ41" s="21">
        <v>44819</v>
      </c>
      <c r="BK41" s="21">
        <v>45125</v>
      </c>
      <c r="BL41" s="5" t="s">
        <v>979</v>
      </c>
      <c r="BM41" s="21">
        <v>45277</v>
      </c>
      <c r="BN41" s="5" t="s">
        <v>3557</v>
      </c>
      <c r="BO41" s="5" t="s">
        <v>3558</v>
      </c>
      <c r="BP41" s="137"/>
      <c r="BQ41" s="137">
        <v>2022350192</v>
      </c>
      <c r="BR41" s="137"/>
      <c r="BS41" s="137"/>
      <c r="BT41" s="24">
        <v>2022350192</v>
      </c>
      <c r="BU41" s="21">
        <v>45530</v>
      </c>
      <c r="BV41" s="24">
        <v>103754763</v>
      </c>
      <c r="BW41" s="5"/>
      <c r="BX41" s="24">
        <v>0</v>
      </c>
      <c r="BY41" s="24">
        <f>BT41+BV41</f>
        <v>2126104955</v>
      </c>
      <c r="BZ41" s="190" t="s">
        <v>3056</v>
      </c>
      <c r="CA41" s="191" t="s">
        <v>3559</v>
      </c>
      <c r="CB41" s="2" t="s">
        <v>3560</v>
      </c>
      <c r="CC41" s="5" t="s">
        <v>3561</v>
      </c>
      <c r="CD41" s="5" t="s">
        <v>3562</v>
      </c>
      <c r="CE41" s="5" t="s">
        <v>3563</v>
      </c>
      <c r="CF41" s="21">
        <v>45712</v>
      </c>
      <c r="CG41" s="5" t="s">
        <v>3564</v>
      </c>
      <c r="CH41" s="192">
        <v>45125</v>
      </c>
      <c r="CI41" s="192">
        <v>45713</v>
      </c>
      <c r="CJ41" s="192" t="s">
        <v>25</v>
      </c>
      <c r="CK41" s="192" t="s">
        <v>25</v>
      </c>
      <c r="CL41" s="192" t="s">
        <v>25</v>
      </c>
      <c r="CM41" s="192" t="s">
        <v>3564</v>
      </c>
      <c r="CN41" s="192">
        <v>45125</v>
      </c>
      <c r="CO41" s="192">
        <v>46660</v>
      </c>
      <c r="CP41" s="192" t="s">
        <v>3564</v>
      </c>
      <c r="CQ41" s="192"/>
      <c r="CR41" s="192" t="s">
        <v>1686</v>
      </c>
      <c r="CS41" s="192" t="s">
        <v>25</v>
      </c>
      <c r="CT41" s="192" t="s">
        <v>25</v>
      </c>
      <c r="CU41" s="192" t="s">
        <v>25</v>
      </c>
      <c r="CV41" s="189" t="s">
        <v>3565</v>
      </c>
      <c r="CW41" s="192">
        <v>45125</v>
      </c>
      <c r="CX41" s="192">
        <v>45802</v>
      </c>
      <c r="CY41" s="21">
        <v>45712</v>
      </c>
      <c r="CZ41" s="193">
        <f t="shared" si="15"/>
        <v>19.566666666666666</v>
      </c>
      <c r="DA41" s="194">
        <v>0.69599999999999995</v>
      </c>
      <c r="DB41" s="194"/>
      <c r="DC41" s="194"/>
      <c r="DD41" s="194"/>
      <c r="DE41" s="194"/>
      <c r="DF41" s="194">
        <v>0.59209999999999996</v>
      </c>
      <c r="DG41" s="194"/>
      <c r="DH41" s="194"/>
      <c r="DI41" s="194"/>
      <c r="DJ41" s="194"/>
      <c r="DK41" s="195">
        <f t="shared" ca="1" si="42"/>
        <v>0.89267461669505965</v>
      </c>
      <c r="DL41" s="25" t="str">
        <f t="shared" ca="1" si="16"/>
        <v>VIGENTE</v>
      </c>
      <c r="DM41" s="190" t="s">
        <v>9</v>
      </c>
      <c r="DN41" s="24">
        <v>0</v>
      </c>
      <c r="DO41" s="24">
        <v>0</v>
      </c>
      <c r="DP41" s="26">
        <v>2</v>
      </c>
      <c r="DQ41" s="2" t="s">
        <v>3566</v>
      </c>
      <c r="DR41" s="24" t="s">
        <v>3567</v>
      </c>
      <c r="DS41" s="24">
        <f>685279410+573653547</f>
        <v>1258932957</v>
      </c>
      <c r="DT41" s="24">
        <f t="shared" si="38"/>
        <v>867171998</v>
      </c>
      <c r="DU41" s="25">
        <f t="shared" si="39"/>
        <v>0.59213114293315783</v>
      </c>
      <c r="DV41" s="24">
        <f t="shared" si="40"/>
        <v>867171998</v>
      </c>
      <c r="DW41" s="188" t="s">
        <v>25</v>
      </c>
      <c r="DX41" s="5" t="s">
        <v>373</v>
      </c>
      <c r="DY41" s="21">
        <v>44978</v>
      </c>
      <c r="DZ41" s="21">
        <v>45125</v>
      </c>
      <c r="EA41" s="5" t="s">
        <v>3568</v>
      </c>
      <c r="EB41" s="24">
        <v>170088396</v>
      </c>
      <c r="EC41" s="2"/>
      <c r="ED41" s="2" t="s">
        <v>1073</v>
      </c>
      <c r="EE41" s="2"/>
      <c r="EF41" s="27"/>
      <c r="EG41" s="28"/>
      <c r="EH41" s="196">
        <f t="shared" ca="1" si="20"/>
        <v>45649</v>
      </c>
      <c r="EI41" s="5"/>
      <c r="EJ41" s="5"/>
      <c r="EK41" s="5" t="s">
        <v>3068</v>
      </c>
      <c r="EL41" s="20" t="s">
        <v>3069</v>
      </c>
      <c r="EM41" s="29" t="s">
        <v>3569</v>
      </c>
      <c r="EN41" s="30" t="s">
        <v>3570</v>
      </c>
      <c r="EO41" s="21">
        <v>45646</v>
      </c>
      <c r="EP41" s="198">
        <f>BY41+VLOOKUP(DX41,$1:$1048576,77,FALSE)</f>
        <v>2296193351</v>
      </c>
      <c r="EQ41" s="198">
        <f t="shared" si="21"/>
        <v>91847734.040000007</v>
      </c>
      <c r="ER41" s="198">
        <f t="shared" si="22"/>
        <v>2388041085.04</v>
      </c>
    </row>
    <row r="42" spans="1:150" s="4" customFormat="1" ht="99.95" customHeight="1">
      <c r="A42" s="19" t="s">
        <v>373</v>
      </c>
      <c r="B42" s="2" t="e">
        <f t="shared" si="23"/>
        <v>#REF!</v>
      </c>
      <c r="C42" s="20" t="s">
        <v>287</v>
      </c>
      <c r="D42" s="5" t="s">
        <v>288</v>
      </c>
      <c r="E42" s="2" t="s">
        <v>374</v>
      </c>
      <c r="F42" s="5" t="s">
        <v>25</v>
      </c>
      <c r="G42" s="5" t="s">
        <v>25</v>
      </c>
      <c r="H42" s="5" t="s">
        <v>25</v>
      </c>
      <c r="I42" s="5" t="s">
        <v>25</v>
      </c>
      <c r="J42" s="5" t="s">
        <v>25</v>
      </c>
      <c r="K42" s="22">
        <v>0</v>
      </c>
      <c r="L42" s="22">
        <v>0</v>
      </c>
      <c r="M42" s="22">
        <v>0</v>
      </c>
      <c r="N42" s="22">
        <v>170088396</v>
      </c>
      <c r="O42" s="22">
        <v>0</v>
      </c>
      <c r="P42" s="22">
        <v>0</v>
      </c>
      <c r="Q42" s="6">
        <v>0</v>
      </c>
      <c r="R42" s="6">
        <v>0</v>
      </c>
      <c r="S42" s="6">
        <v>0</v>
      </c>
      <c r="T42" s="6">
        <v>0</v>
      </c>
      <c r="U42" s="6">
        <f>SUM(K42:T42)</f>
        <v>170088396</v>
      </c>
      <c r="V42" s="5" t="s">
        <v>3571</v>
      </c>
      <c r="W42" s="5"/>
      <c r="X42" s="5" t="s">
        <v>359</v>
      </c>
      <c r="Y42" s="5" t="s">
        <v>25</v>
      </c>
      <c r="Z42" s="2" t="s">
        <v>896</v>
      </c>
      <c r="AA42" s="5" t="s">
        <v>25</v>
      </c>
      <c r="AB42" s="5" t="s">
        <v>25</v>
      </c>
      <c r="AC42" s="5" t="s">
        <v>25</v>
      </c>
      <c r="AD42" s="5" t="s">
        <v>25</v>
      </c>
      <c r="AE42" s="5" t="s">
        <v>25</v>
      </c>
      <c r="AF42" s="5" t="s">
        <v>25</v>
      </c>
      <c r="AG42" s="5" t="s">
        <v>25</v>
      </c>
      <c r="AH42" s="5" t="s">
        <v>25</v>
      </c>
      <c r="AI42" s="5" t="s">
        <v>25</v>
      </c>
      <c r="AJ42" s="5" t="s">
        <v>25</v>
      </c>
      <c r="AK42" s="5" t="s">
        <v>25</v>
      </c>
      <c r="AL42" s="5" t="s">
        <v>25</v>
      </c>
      <c r="AM42" s="5" t="s">
        <v>25</v>
      </c>
      <c r="AN42" s="5" t="s">
        <v>25</v>
      </c>
      <c r="AO42" s="5" t="s">
        <v>25</v>
      </c>
      <c r="AP42" s="5" t="s">
        <v>25</v>
      </c>
      <c r="AQ42" s="5" t="s">
        <v>25</v>
      </c>
      <c r="AR42" s="5" t="s">
        <v>25</v>
      </c>
      <c r="AS42" s="5" t="s">
        <v>25</v>
      </c>
      <c r="AT42" s="5" t="s">
        <v>25</v>
      </c>
      <c r="AU42" s="5" t="s">
        <v>25</v>
      </c>
      <c r="AV42" s="5" t="s">
        <v>25</v>
      </c>
      <c r="AW42" s="5" t="s">
        <v>25</v>
      </c>
      <c r="AX42" s="5" t="s">
        <v>25</v>
      </c>
      <c r="AY42" s="5" t="s">
        <v>25</v>
      </c>
      <c r="AZ42" s="5" t="s">
        <v>25</v>
      </c>
      <c r="BA42" s="5" t="s">
        <v>25</v>
      </c>
      <c r="BB42" s="5" t="s">
        <v>25</v>
      </c>
      <c r="BC42" s="5" t="s">
        <v>25</v>
      </c>
      <c r="BD42" s="5" t="s">
        <v>25</v>
      </c>
      <c r="BE42" s="5" t="s">
        <v>25</v>
      </c>
      <c r="BF42" s="5" t="s">
        <v>25</v>
      </c>
      <c r="BG42" s="5" t="s">
        <v>25</v>
      </c>
      <c r="BH42" s="5" t="s">
        <v>373</v>
      </c>
      <c r="BI42" s="5" t="s">
        <v>374</v>
      </c>
      <c r="BJ42" s="21">
        <v>44978</v>
      </c>
      <c r="BK42" s="21">
        <v>45125</v>
      </c>
      <c r="BL42" s="5" t="s">
        <v>1008</v>
      </c>
      <c r="BM42" s="21">
        <v>45339</v>
      </c>
      <c r="BN42" s="5" t="s">
        <v>3568</v>
      </c>
      <c r="BO42" s="5" t="s">
        <v>3572</v>
      </c>
      <c r="BP42" s="137"/>
      <c r="BQ42" s="137"/>
      <c r="BR42" s="137"/>
      <c r="BS42" s="137"/>
      <c r="BT42" s="24">
        <v>170088396</v>
      </c>
      <c r="BU42" s="5"/>
      <c r="BV42" s="24">
        <v>0</v>
      </c>
      <c r="BW42" s="5"/>
      <c r="BX42" s="24">
        <v>0</v>
      </c>
      <c r="BY42" s="24">
        <v>170088396</v>
      </c>
      <c r="BZ42" s="190" t="s">
        <v>3573</v>
      </c>
      <c r="CA42" s="191">
        <v>45566</v>
      </c>
      <c r="CB42" s="2" t="s">
        <v>3574</v>
      </c>
      <c r="CC42" s="5" t="s">
        <v>3575</v>
      </c>
      <c r="CD42" s="21" t="s">
        <v>3576</v>
      </c>
      <c r="CE42" s="5" t="s">
        <v>3577</v>
      </c>
      <c r="CF42" s="21">
        <v>45710</v>
      </c>
      <c r="CG42" s="5" t="s">
        <v>3578</v>
      </c>
      <c r="CH42" s="192">
        <v>45125</v>
      </c>
      <c r="CI42" s="192">
        <v>45769</v>
      </c>
      <c r="CJ42" s="192" t="s">
        <v>25</v>
      </c>
      <c r="CK42" s="192" t="s">
        <v>25</v>
      </c>
      <c r="CL42" s="192" t="s">
        <v>25</v>
      </c>
      <c r="CM42" s="192" t="s">
        <v>3578</v>
      </c>
      <c r="CN42" s="192">
        <v>45125</v>
      </c>
      <c r="CO42" s="192">
        <v>46805</v>
      </c>
      <c r="CP42" s="192" t="s">
        <v>25</v>
      </c>
      <c r="CQ42" s="192" t="s">
        <v>25</v>
      </c>
      <c r="CR42" s="192" t="s">
        <v>25</v>
      </c>
      <c r="CS42" s="192" t="s">
        <v>3579</v>
      </c>
      <c r="CT42" s="192">
        <v>45337</v>
      </c>
      <c r="CU42" s="192">
        <v>47253</v>
      </c>
      <c r="CV42" s="189" t="s">
        <v>25</v>
      </c>
      <c r="CW42" s="192" t="s">
        <v>25</v>
      </c>
      <c r="CX42" s="192" t="s">
        <v>25</v>
      </c>
      <c r="CY42" s="21">
        <v>45710</v>
      </c>
      <c r="CZ42" s="193">
        <f t="shared" si="15"/>
        <v>19.5</v>
      </c>
      <c r="DA42" s="194">
        <v>0.69899999999999995</v>
      </c>
      <c r="DB42" s="194"/>
      <c r="DC42" s="194"/>
      <c r="DD42" s="194"/>
      <c r="DE42" s="194"/>
      <c r="DF42" s="194">
        <v>0.59209999999999996</v>
      </c>
      <c r="DG42" s="194"/>
      <c r="DH42" s="194"/>
      <c r="DI42" s="194"/>
      <c r="DJ42" s="194"/>
      <c r="DK42" s="195">
        <f t="shared" ca="1" si="42"/>
        <v>0.89572649572649576</v>
      </c>
      <c r="DL42" s="25" t="str">
        <f t="shared" ca="1" si="16"/>
        <v>VIGENTE</v>
      </c>
      <c r="DM42" s="190" t="s">
        <v>9</v>
      </c>
      <c r="DN42" s="24">
        <v>0</v>
      </c>
      <c r="DO42" s="24">
        <v>0</v>
      </c>
      <c r="DP42" s="26">
        <v>2</v>
      </c>
      <c r="DQ42" s="2" t="s">
        <v>3580</v>
      </c>
      <c r="DR42" s="24" t="s">
        <v>3581</v>
      </c>
      <c r="DS42" s="24">
        <f>54822353+45892284</f>
        <v>100714637</v>
      </c>
      <c r="DT42" s="24">
        <f t="shared" si="38"/>
        <v>69373759</v>
      </c>
      <c r="DU42" s="25">
        <f t="shared" si="39"/>
        <v>0.59213114691257362</v>
      </c>
      <c r="DV42" s="24">
        <f t="shared" si="40"/>
        <v>69373759</v>
      </c>
      <c r="DW42" s="188" t="s">
        <v>25</v>
      </c>
      <c r="DX42" s="5" t="s">
        <v>25</v>
      </c>
      <c r="DY42" s="21" t="s">
        <v>25</v>
      </c>
      <c r="DZ42" s="21" t="s">
        <v>25</v>
      </c>
      <c r="EA42" s="5" t="s">
        <v>25</v>
      </c>
      <c r="EB42" s="24" t="s">
        <v>25</v>
      </c>
      <c r="EC42" s="2"/>
      <c r="ED42" s="2"/>
      <c r="EE42" s="2"/>
      <c r="EF42" s="27"/>
      <c r="EG42" s="28"/>
      <c r="EH42" s="196">
        <f t="shared" ca="1" si="20"/>
        <v>45649</v>
      </c>
      <c r="EI42" s="5"/>
      <c r="EJ42" s="5"/>
      <c r="EK42" s="5" t="s">
        <v>3068</v>
      </c>
      <c r="EL42" s="20" t="s">
        <v>3069</v>
      </c>
      <c r="EM42" s="29" t="s">
        <v>3582</v>
      </c>
      <c r="EN42" s="30" t="s">
        <v>3583</v>
      </c>
      <c r="EO42" s="21">
        <v>45646</v>
      </c>
      <c r="EP42" s="198">
        <v>0</v>
      </c>
      <c r="EQ42" s="198">
        <v>0</v>
      </c>
      <c r="ER42" s="198">
        <v>0</v>
      </c>
    </row>
    <row r="43" spans="1:150" s="4" customFormat="1" ht="147" customHeight="1">
      <c r="A43" s="19" t="s">
        <v>371</v>
      </c>
      <c r="B43" s="2" t="e">
        <f t="shared" si="23"/>
        <v>#REF!</v>
      </c>
      <c r="C43" s="20" t="s">
        <v>363</v>
      </c>
      <c r="D43" s="5" t="s">
        <v>241</v>
      </c>
      <c r="E43" s="2" t="s">
        <v>372</v>
      </c>
      <c r="F43" s="5" t="s">
        <v>3584</v>
      </c>
      <c r="G43" s="21">
        <v>44508</v>
      </c>
      <c r="H43" s="5">
        <v>750</v>
      </c>
      <c r="I43" s="5">
        <v>0</v>
      </c>
      <c r="J43" s="187" t="s">
        <v>3585</v>
      </c>
      <c r="K43" s="22">
        <v>0</v>
      </c>
      <c r="L43" s="22">
        <v>0</v>
      </c>
      <c r="M43" s="22">
        <v>0</v>
      </c>
      <c r="N43" s="22">
        <v>221253345</v>
      </c>
      <c r="O43" s="22">
        <v>0</v>
      </c>
      <c r="P43" s="22">
        <v>0</v>
      </c>
      <c r="Q43" s="6">
        <v>22530134</v>
      </c>
      <c r="R43" s="6">
        <v>342000000</v>
      </c>
      <c r="S43" s="6">
        <v>0</v>
      </c>
      <c r="T43" s="6">
        <v>0</v>
      </c>
      <c r="U43" s="6">
        <f t="shared" ref="U43:U44" si="43">SUM(K43:T43)</f>
        <v>585783479</v>
      </c>
      <c r="V43" s="5" t="s">
        <v>3586</v>
      </c>
      <c r="W43" s="5"/>
      <c r="X43" s="5" t="s">
        <v>148</v>
      </c>
      <c r="Y43" s="5" t="s">
        <v>871</v>
      </c>
      <c r="Z43" s="2" t="s">
        <v>872</v>
      </c>
      <c r="AA43" s="5" t="s">
        <v>371</v>
      </c>
      <c r="AB43" s="5" t="s">
        <v>3587</v>
      </c>
      <c r="AC43" s="21">
        <v>44512</v>
      </c>
      <c r="AD43" s="21">
        <v>44551</v>
      </c>
      <c r="AE43" s="5" t="s">
        <v>874</v>
      </c>
      <c r="AF43" s="21">
        <v>44824</v>
      </c>
      <c r="AG43" s="5" t="s">
        <v>3322</v>
      </c>
      <c r="AH43" s="5" t="s">
        <v>3323</v>
      </c>
      <c r="AI43" s="6">
        <v>520278353</v>
      </c>
      <c r="AJ43" s="21">
        <v>45399</v>
      </c>
      <c r="AK43" s="6">
        <v>53169445</v>
      </c>
      <c r="AL43" s="5"/>
      <c r="AM43" s="5">
        <v>0</v>
      </c>
      <c r="AN43" s="6">
        <v>0</v>
      </c>
      <c r="AO43" s="5"/>
      <c r="AP43" s="6">
        <f>+AI43+AK43</f>
        <v>573447798</v>
      </c>
      <c r="AQ43" s="5" t="s">
        <v>1270</v>
      </c>
      <c r="AR43" s="21" t="s">
        <v>3325</v>
      </c>
      <c r="AS43" s="5" t="s">
        <v>3326</v>
      </c>
      <c r="AT43" s="5" t="s">
        <v>3588</v>
      </c>
      <c r="AU43" s="5" t="s">
        <v>3589</v>
      </c>
      <c r="AV43" s="5" t="s">
        <v>3590</v>
      </c>
      <c r="AW43" s="127">
        <v>0.63</v>
      </c>
      <c r="AX43" s="127">
        <v>0.68</v>
      </c>
      <c r="AY43" s="127">
        <f t="shared" ref="AY43:AY44" ca="1" si="44">+(EH43-AD43)/(AZ43-AD43)</f>
        <v>0.90147783251231528</v>
      </c>
      <c r="AZ43" s="21">
        <v>45769</v>
      </c>
      <c r="BA43" s="189">
        <f t="shared" ref="BA43:BA44" si="45">((AZ43-AD43)/30)</f>
        <v>40.6</v>
      </c>
      <c r="BB43" s="5" t="str">
        <f t="shared" ref="BB43:BB44" ca="1" si="46">+IF(AZ43&lt;NOW(),"VENCIDO","VIGENTE")</f>
        <v>VIGENTE</v>
      </c>
      <c r="BC43" s="5" t="s">
        <v>77</v>
      </c>
      <c r="BD43" s="21" t="s">
        <v>25</v>
      </c>
      <c r="BE43" s="21" t="s">
        <v>25</v>
      </c>
      <c r="BF43" s="21" t="s">
        <v>25</v>
      </c>
      <c r="BG43" s="21" t="s">
        <v>25</v>
      </c>
      <c r="BH43" s="5" t="s">
        <v>3330</v>
      </c>
      <c r="BI43" s="238" t="s">
        <v>3591</v>
      </c>
      <c r="BJ43" s="21">
        <v>44735</v>
      </c>
      <c r="BK43" s="21">
        <v>44767</v>
      </c>
      <c r="BL43" s="5" t="s">
        <v>882</v>
      </c>
      <c r="BM43" s="21">
        <v>44949</v>
      </c>
      <c r="BN43" s="5" t="s">
        <v>3332</v>
      </c>
      <c r="BO43" s="5" t="s">
        <v>3333</v>
      </c>
      <c r="BP43" s="137"/>
      <c r="BQ43" s="137"/>
      <c r="BR43" s="137">
        <v>498803137</v>
      </c>
      <c r="BS43" s="137"/>
      <c r="BT43" s="24">
        <v>498803137</v>
      </c>
      <c r="BU43" s="21">
        <v>45237</v>
      </c>
      <c r="BV43" s="24">
        <v>74644661</v>
      </c>
      <c r="BW43" s="5"/>
      <c r="BX43" s="24">
        <v>0</v>
      </c>
      <c r="BY43" s="24">
        <f t="shared" ref="BY43:BY48" si="47">BT43+BV43</f>
        <v>573447798</v>
      </c>
      <c r="BZ43" s="2" t="s">
        <v>3312</v>
      </c>
      <c r="CA43" s="191" t="s">
        <v>3334</v>
      </c>
      <c r="CB43" s="2" t="s">
        <v>882</v>
      </c>
      <c r="CC43" s="5" t="s">
        <v>1285</v>
      </c>
      <c r="CD43" s="191">
        <v>44875</v>
      </c>
      <c r="CE43" s="5" t="s">
        <v>3335</v>
      </c>
      <c r="CF43" s="21">
        <v>45723</v>
      </c>
      <c r="CG43" s="5" t="s">
        <v>3336</v>
      </c>
      <c r="CH43" s="192">
        <v>44767</v>
      </c>
      <c r="CI43" s="192">
        <v>46819</v>
      </c>
      <c r="CJ43" s="192"/>
      <c r="CK43" s="192"/>
      <c r="CL43" s="192"/>
      <c r="CM43" s="5" t="s">
        <v>3337</v>
      </c>
      <c r="CN43" s="192">
        <v>44767</v>
      </c>
      <c r="CO43" s="192">
        <v>46637</v>
      </c>
      <c r="CP43" s="5" t="s">
        <v>3337</v>
      </c>
      <c r="CQ43" s="192">
        <v>44950</v>
      </c>
      <c r="CR43" s="192">
        <v>46776</v>
      </c>
      <c r="CS43" s="5" t="s">
        <v>3338</v>
      </c>
      <c r="CT43" s="192">
        <v>44950</v>
      </c>
      <c r="CU43" s="192">
        <v>46776</v>
      </c>
      <c r="CV43" s="189" t="s">
        <v>3339</v>
      </c>
      <c r="CW43" s="192">
        <v>44767</v>
      </c>
      <c r="CX43" s="192">
        <v>45723</v>
      </c>
      <c r="CY43" s="21">
        <v>45723</v>
      </c>
      <c r="CZ43" s="193">
        <f t="shared" si="15"/>
        <v>31.866666666666667</v>
      </c>
      <c r="DA43" s="194">
        <v>0.63</v>
      </c>
      <c r="DB43" s="194"/>
      <c r="DC43" s="194"/>
      <c r="DD43" s="194">
        <v>0.63</v>
      </c>
      <c r="DE43" s="194"/>
      <c r="DF43" s="194">
        <v>0.68</v>
      </c>
      <c r="DG43" s="194"/>
      <c r="DH43" s="194"/>
      <c r="DI43" s="194">
        <v>0.68</v>
      </c>
      <c r="DJ43" s="194"/>
      <c r="DK43" s="195">
        <f t="shared" ca="1" si="42"/>
        <v>0.92259414225941427</v>
      </c>
      <c r="DL43" s="25" t="str">
        <f t="shared" ca="1" si="16"/>
        <v>VIGENTE</v>
      </c>
      <c r="DM43" s="190" t="s">
        <v>9</v>
      </c>
      <c r="DN43" s="24">
        <v>0</v>
      </c>
      <c r="DO43" s="24">
        <v>0</v>
      </c>
      <c r="DP43" s="26">
        <v>2</v>
      </c>
      <c r="DQ43" s="2" t="s">
        <v>3592</v>
      </c>
      <c r="DR43" s="24" t="s">
        <v>3593</v>
      </c>
      <c r="DS43" s="24">
        <f>290281951+99193537</f>
        <v>389475488</v>
      </c>
      <c r="DT43" s="24">
        <f t="shared" si="38"/>
        <v>183972310</v>
      </c>
      <c r="DU43" s="25">
        <f t="shared" si="39"/>
        <v>0.67918211449824073</v>
      </c>
      <c r="DV43" s="24">
        <f t="shared" si="40"/>
        <v>183972310</v>
      </c>
      <c r="DW43" s="188" t="s">
        <v>25</v>
      </c>
      <c r="DX43" s="5" t="s">
        <v>596</v>
      </c>
      <c r="DY43" s="21">
        <v>44512</v>
      </c>
      <c r="DZ43" s="21">
        <v>44767</v>
      </c>
      <c r="EA43" s="5" t="s">
        <v>1280</v>
      </c>
      <c r="EB43" s="24">
        <v>42974992</v>
      </c>
      <c r="EC43" s="2"/>
      <c r="ED43" s="2" t="s">
        <v>1073</v>
      </c>
      <c r="EE43" s="2"/>
      <c r="EF43" s="27"/>
      <c r="EG43" s="28"/>
      <c r="EH43" s="196">
        <f t="shared" ca="1" si="20"/>
        <v>45649</v>
      </c>
      <c r="EI43" s="5"/>
      <c r="EJ43" s="5"/>
      <c r="EK43" s="5" t="s">
        <v>3068</v>
      </c>
      <c r="EL43" s="20" t="s">
        <v>2298</v>
      </c>
      <c r="EM43" s="29" t="s">
        <v>3594</v>
      </c>
      <c r="EN43" s="30" t="s">
        <v>3595</v>
      </c>
      <c r="EO43" s="21">
        <v>45626</v>
      </c>
      <c r="EP43" s="198"/>
      <c r="EQ43" s="198"/>
      <c r="ER43" s="198"/>
    </row>
    <row r="44" spans="1:150" s="4" customFormat="1" ht="152.25" customHeight="1">
      <c r="A44" s="19" t="s">
        <v>417</v>
      </c>
      <c r="B44" s="2" t="e">
        <f t="shared" si="23"/>
        <v>#REF!</v>
      </c>
      <c r="C44" s="20" t="s">
        <v>415</v>
      </c>
      <c r="D44" s="5" t="s">
        <v>241</v>
      </c>
      <c r="E44" s="2" t="s">
        <v>418</v>
      </c>
      <c r="F44" s="5" t="s">
        <v>252</v>
      </c>
      <c r="G44" s="21">
        <v>44474</v>
      </c>
      <c r="H44" s="5">
        <v>444</v>
      </c>
      <c r="I44" s="5">
        <v>0</v>
      </c>
      <c r="J44" s="187" t="s">
        <v>3596</v>
      </c>
      <c r="K44" s="22">
        <v>0</v>
      </c>
      <c r="L44" s="22">
        <v>0</v>
      </c>
      <c r="M44" s="22">
        <v>0</v>
      </c>
      <c r="N44" s="22">
        <f>131950875+250000000</f>
        <v>381950875</v>
      </c>
      <c r="O44" s="22">
        <v>0</v>
      </c>
      <c r="P44" s="22">
        <v>0</v>
      </c>
      <c r="Q44" s="6">
        <v>0</v>
      </c>
      <c r="R44" s="6">
        <v>0</v>
      </c>
      <c r="S44" s="6">
        <v>0</v>
      </c>
      <c r="T44" s="6">
        <v>0</v>
      </c>
      <c r="U44" s="6">
        <f t="shared" si="43"/>
        <v>381950875</v>
      </c>
      <c r="V44" s="5" t="s">
        <v>3597</v>
      </c>
      <c r="W44" s="5"/>
      <c r="X44" s="5" t="s">
        <v>148</v>
      </c>
      <c r="Y44" s="5" t="s">
        <v>871</v>
      </c>
      <c r="Z44" s="2" t="s">
        <v>872</v>
      </c>
      <c r="AA44" s="5" t="s">
        <v>417</v>
      </c>
      <c r="AB44" s="5" t="s">
        <v>3598</v>
      </c>
      <c r="AC44" s="21">
        <v>44512</v>
      </c>
      <c r="AD44" s="21">
        <v>44544</v>
      </c>
      <c r="AE44" s="5" t="s">
        <v>874</v>
      </c>
      <c r="AF44" s="21">
        <v>44817</v>
      </c>
      <c r="AG44" s="5" t="s">
        <v>3599</v>
      </c>
      <c r="AH44" s="5" t="s">
        <v>3600</v>
      </c>
      <c r="AI44" s="6">
        <v>381950875</v>
      </c>
      <c r="AJ44" s="21">
        <v>45383</v>
      </c>
      <c r="AK44" s="6">
        <v>101575342</v>
      </c>
      <c r="AL44" s="5"/>
      <c r="AM44" s="5">
        <v>0</v>
      </c>
      <c r="AN44" s="6">
        <v>0</v>
      </c>
      <c r="AO44" s="5"/>
      <c r="AP44" s="6">
        <f>+AI44+AK44</f>
        <v>483526217</v>
      </c>
      <c r="AQ44" s="5" t="s">
        <v>1270</v>
      </c>
      <c r="AR44" s="21" t="s">
        <v>3601</v>
      </c>
      <c r="AS44" s="5" t="s">
        <v>3326</v>
      </c>
      <c r="AT44" s="5" t="s">
        <v>3602</v>
      </c>
      <c r="AU44" s="5" t="s">
        <v>3603</v>
      </c>
      <c r="AV44" s="5" t="s">
        <v>3604</v>
      </c>
      <c r="AW44" s="127">
        <v>0.63</v>
      </c>
      <c r="AX44" s="127">
        <v>0.66</v>
      </c>
      <c r="AY44" s="127">
        <f t="shared" ca="1" si="44"/>
        <v>1.0063752276867031</v>
      </c>
      <c r="AZ44" s="21">
        <v>45642</v>
      </c>
      <c r="BA44" s="189">
        <f t="shared" si="45"/>
        <v>36.6</v>
      </c>
      <c r="BB44" s="5" t="str">
        <f t="shared" ca="1" si="46"/>
        <v>VENCIDO</v>
      </c>
      <c r="BC44" s="5" t="s">
        <v>77</v>
      </c>
      <c r="BD44" s="21" t="s">
        <v>25</v>
      </c>
      <c r="BE44" s="21" t="s">
        <v>25</v>
      </c>
      <c r="BF44" s="21" t="s">
        <v>25</v>
      </c>
      <c r="BG44" s="21" t="s">
        <v>25</v>
      </c>
      <c r="BH44" s="5" t="s">
        <v>3605</v>
      </c>
      <c r="BI44" s="5" t="s">
        <v>3606</v>
      </c>
      <c r="BJ44" s="21">
        <v>44726</v>
      </c>
      <c r="BK44" s="21">
        <v>44816</v>
      </c>
      <c r="BL44" s="5" t="s">
        <v>882</v>
      </c>
      <c r="BM44" s="21">
        <v>44996</v>
      </c>
      <c r="BN44" s="5" t="s">
        <v>3607</v>
      </c>
      <c r="BO44" s="5" t="s">
        <v>3608</v>
      </c>
      <c r="BP44" s="137"/>
      <c r="BQ44" s="137"/>
      <c r="BR44" s="137">
        <v>358708012</v>
      </c>
      <c r="BS44" s="137"/>
      <c r="BT44" s="24">
        <v>358708013.11000001</v>
      </c>
      <c r="BU44" s="21">
        <v>45383</v>
      </c>
      <c r="BV44" s="267">
        <v>103874879.70999999</v>
      </c>
      <c r="BW44" s="5"/>
      <c r="BX44" s="24">
        <v>0</v>
      </c>
      <c r="BY44" s="24">
        <f t="shared" si="47"/>
        <v>462582892.81999999</v>
      </c>
      <c r="BZ44" s="2">
        <v>0</v>
      </c>
      <c r="CA44" s="191">
        <v>0</v>
      </c>
      <c r="CB44" s="2">
        <v>0</v>
      </c>
      <c r="CC44" s="5" t="s">
        <v>3609</v>
      </c>
      <c r="CD44" s="21">
        <v>44776</v>
      </c>
      <c r="CE44" s="5" t="s">
        <v>3610</v>
      </c>
      <c r="CF44" s="21">
        <v>45613</v>
      </c>
      <c r="CG44" s="5" t="s">
        <v>3611</v>
      </c>
      <c r="CH44" s="192">
        <v>44767</v>
      </c>
      <c r="CI44" s="192">
        <v>45376</v>
      </c>
      <c r="CJ44" s="192"/>
      <c r="CK44" s="192"/>
      <c r="CL44" s="192"/>
      <c r="CM44" s="5" t="s">
        <v>3611</v>
      </c>
      <c r="CN44" s="192">
        <v>44767</v>
      </c>
      <c r="CO44" s="192">
        <v>46046</v>
      </c>
      <c r="CP44" s="5" t="s">
        <v>3611</v>
      </c>
      <c r="CQ44" s="192" t="s">
        <v>3612</v>
      </c>
      <c r="CR44" s="192" t="s">
        <v>3612</v>
      </c>
      <c r="CS44" s="5" t="s">
        <v>3611</v>
      </c>
      <c r="CT44" s="192" t="s">
        <v>3612</v>
      </c>
      <c r="CU44" s="192" t="s">
        <v>3612</v>
      </c>
      <c r="CV44" s="189" t="s">
        <v>3613</v>
      </c>
      <c r="CW44" s="192">
        <v>44767</v>
      </c>
      <c r="CX44" s="192">
        <v>44950</v>
      </c>
      <c r="CY44" s="21">
        <v>45661</v>
      </c>
      <c r="CZ44" s="193">
        <f t="shared" si="15"/>
        <v>28.166666666666668</v>
      </c>
      <c r="DA44" s="194">
        <v>0.63</v>
      </c>
      <c r="DB44" s="194"/>
      <c r="DC44" s="194"/>
      <c r="DD44" s="194">
        <v>0.63</v>
      </c>
      <c r="DE44" s="194"/>
      <c r="DF44" s="194">
        <v>0.66</v>
      </c>
      <c r="DG44" s="194"/>
      <c r="DH44" s="194"/>
      <c r="DI44" s="194">
        <v>0.66</v>
      </c>
      <c r="DJ44" s="194"/>
      <c r="DK44" s="195">
        <f t="shared" ca="1" si="42"/>
        <v>0.98579881656804735</v>
      </c>
      <c r="DL44" s="25" t="str">
        <f t="shared" ca="1" si="16"/>
        <v>VIGENTE</v>
      </c>
      <c r="DM44" s="190" t="s">
        <v>9</v>
      </c>
      <c r="DN44" s="24">
        <v>0</v>
      </c>
      <c r="DO44" s="24">
        <v>0</v>
      </c>
      <c r="DP44" s="26">
        <v>2</v>
      </c>
      <c r="DQ44" s="2" t="s">
        <v>3614</v>
      </c>
      <c r="DR44" s="24" t="s">
        <v>3615</v>
      </c>
      <c r="DS44" s="24">
        <f>30853657+273030276.05</f>
        <v>303883933.05000001</v>
      </c>
      <c r="DT44" s="24">
        <f t="shared" si="38"/>
        <v>158698959.76999998</v>
      </c>
      <c r="DU44" s="25">
        <f t="shared" si="39"/>
        <v>0.65692860191491598</v>
      </c>
      <c r="DV44" s="24">
        <f t="shared" si="40"/>
        <v>158698959.76999998</v>
      </c>
      <c r="DW44" s="188" t="s">
        <v>25</v>
      </c>
      <c r="DX44" s="5" t="s">
        <v>596</v>
      </c>
      <c r="DY44" s="21">
        <v>44512</v>
      </c>
      <c r="DZ44" s="21">
        <v>44767</v>
      </c>
      <c r="EA44" s="5" t="s">
        <v>2492</v>
      </c>
      <c r="EB44" s="24">
        <v>30982065</v>
      </c>
      <c r="EC44" s="2"/>
      <c r="ED44" s="2" t="s">
        <v>1073</v>
      </c>
      <c r="EE44" s="2"/>
      <c r="EF44" s="27"/>
      <c r="EG44" s="28"/>
      <c r="EH44" s="196">
        <f t="shared" ca="1" si="20"/>
        <v>45649</v>
      </c>
      <c r="EI44" s="5"/>
      <c r="EJ44" s="5"/>
      <c r="EK44" s="5" t="s">
        <v>3068</v>
      </c>
      <c r="EL44" s="20" t="s">
        <v>2298</v>
      </c>
      <c r="EM44" s="29" t="s">
        <v>3616</v>
      </c>
      <c r="EN44" s="30" t="s">
        <v>3617</v>
      </c>
      <c r="EO44" s="21">
        <v>45626</v>
      </c>
      <c r="EP44" s="198"/>
      <c r="EQ44" s="198"/>
      <c r="ER44" s="198"/>
    </row>
    <row r="45" spans="1:150" s="4" customFormat="1" ht="99.95" customHeight="1">
      <c r="A45" s="19" t="s">
        <v>414</v>
      </c>
      <c r="B45" s="2" t="e">
        <f>+#REF!+1</f>
        <v>#REF!</v>
      </c>
      <c r="C45" s="20" t="s">
        <v>415</v>
      </c>
      <c r="D45" s="5" t="s">
        <v>241</v>
      </c>
      <c r="E45" s="2" t="s">
        <v>416</v>
      </c>
      <c r="F45" s="5" t="s">
        <v>378</v>
      </c>
      <c r="G45" s="21">
        <v>44147</v>
      </c>
      <c r="H45" s="5">
        <v>628</v>
      </c>
      <c r="I45" s="5">
        <v>628</v>
      </c>
      <c r="J45" s="187" t="s">
        <v>3618</v>
      </c>
      <c r="K45" s="22">
        <v>0</v>
      </c>
      <c r="L45" s="22">
        <v>970637973</v>
      </c>
      <c r="M45" s="22">
        <v>0</v>
      </c>
      <c r="N45" s="22">
        <v>541218095</v>
      </c>
      <c r="O45" s="22">
        <v>0</v>
      </c>
      <c r="P45" s="22">
        <v>0</v>
      </c>
      <c r="Q45" s="6">
        <v>0</v>
      </c>
      <c r="R45" s="6">
        <v>0</v>
      </c>
      <c r="S45" s="6">
        <v>16000000</v>
      </c>
      <c r="T45" s="6">
        <v>0</v>
      </c>
      <c r="U45" s="6">
        <f t="shared" ref="U45:U46" si="48">SUM(K45:T45)</f>
        <v>1527856068</v>
      </c>
      <c r="V45" s="5" t="s">
        <v>3619</v>
      </c>
      <c r="W45" s="5"/>
      <c r="X45" s="5" t="s">
        <v>1494</v>
      </c>
      <c r="Y45" s="5" t="s">
        <v>1580</v>
      </c>
      <c r="Z45" s="2" t="s">
        <v>1299</v>
      </c>
      <c r="AA45" s="5" t="s">
        <v>25</v>
      </c>
      <c r="AB45" s="5" t="s">
        <v>25</v>
      </c>
      <c r="AC45" s="21" t="s">
        <v>25</v>
      </c>
      <c r="AD45" s="21" t="s">
        <v>25</v>
      </c>
      <c r="AE45" s="5" t="s">
        <v>25</v>
      </c>
      <c r="AF45" s="21" t="s">
        <v>25</v>
      </c>
      <c r="AG45" s="21" t="s">
        <v>25</v>
      </c>
      <c r="AH45" s="21" t="s">
        <v>25</v>
      </c>
      <c r="AI45" s="21" t="s">
        <v>25</v>
      </c>
      <c r="AJ45" s="21" t="s">
        <v>25</v>
      </c>
      <c r="AK45" s="21" t="s">
        <v>25</v>
      </c>
      <c r="AL45" s="21" t="s">
        <v>25</v>
      </c>
      <c r="AM45" s="21" t="s">
        <v>25</v>
      </c>
      <c r="AN45" s="21" t="s">
        <v>25</v>
      </c>
      <c r="AO45" s="21" t="s">
        <v>25</v>
      </c>
      <c r="AP45" s="21" t="s">
        <v>25</v>
      </c>
      <c r="AQ45" s="21" t="s">
        <v>25</v>
      </c>
      <c r="AR45" s="21" t="s">
        <v>25</v>
      </c>
      <c r="AS45" s="21" t="s">
        <v>25</v>
      </c>
      <c r="AT45" s="21" t="s">
        <v>25</v>
      </c>
      <c r="AU45" s="21" t="s">
        <v>25</v>
      </c>
      <c r="AV45" s="21" t="s">
        <v>25</v>
      </c>
      <c r="AW45" s="21" t="s">
        <v>25</v>
      </c>
      <c r="AX45" s="21" t="s">
        <v>25</v>
      </c>
      <c r="AY45" s="21" t="s">
        <v>25</v>
      </c>
      <c r="AZ45" s="21" t="s">
        <v>25</v>
      </c>
      <c r="BA45" s="21" t="s">
        <v>25</v>
      </c>
      <c r="BB45" s="21" t="s">
        <v>25</v>
      </c>
      <c r="BC45" s="21" t="s">
        <v>25</v>
      </c>
      <c r="BD45" s="21" t="s">
        <v>25</v>
      </c>
      <c r="BE45" s="21" t="s">
        <v>25</v>
      </c>
      <c r="BF45" s="21" t="s">
        <v>25</v>
      </c>
      <c r="BG45" s="21" t="s">
        <v>25</v>
      </c>
      <c r="BH45" s="5" t="s">
        <v>414</v>
      </c>
      <c r="BI45" s="5" t="s">
        <v>416</v>
      </c>
      <c r="BJ45" s="21">
        <v>44526</v>
      </c>
      <c r="BK45" s="21">
        <v>44606</v>
      </c>
      <c r="BL45" s="5" t="s">
        <v>979</v>
      </c>
      <c r="BM45" s="21">
        <v>44755</v>
      </c>
      <c r="BN45" s="5" t="s">
        <v>3620</v>
      </c>
      <c r="BO45" s="5" t="s">
        <v>3621</v>
      </c>
      <c r="BP45" s="137"/>
      <c r="BQ45" s="137">
        <v>1387293391</v>
      </c>
      <c r="BR45" s="137"/>
      <c r="BS45" s="137"/>
      <c r="BT45" s="24">
        <v>1387293391</v>
      </c>
      <c r="BU45" s="5"/>
      <c r="BV45" s="24">
        <v>0</v>
      </c>
      <c r="BW45" s="5"/>
      <c r="BX45" s="24">
        <v>0</v>
      </c>
      <c r="BY45" s="24">
        <f t="shared" si="47"/>
        <v>1387293391</v>
      </c>
      <c r="BZ45" s="190" t="s">
        <v>3622</v>
      </c>
      <c r="CA45" s="191" t="s">
        <v>3623</v>
      </c>
      <c r="CB45" s="2" t="s">
        <v>3624</v>
      </c>
      <c r="CC45" s="5" t="s">
        <v>3625</v>
      </c>
      <c r="CD45" s="5" t="s">
        <v>3626</v>
      </c>
      <c r="CE45" s="5" t="s">
        <v>3627</v>
      </c>
      <c r="CF45" s="21" t="s">
        <v>3628</v>
      </c>
      <c r="CG45" s="5" t="s">
        <v>3629</v>
      </c>
      <c r="CH45" s="192">
        <v>44679</v>
      </c>
      <c r="CI45" s="192">
        <v>45183</v>
      </c>
      <c r="CJ45" s="192"/>
      <c r="CK45" s="192"/>
      <c r="CL45" s="192"/>
      <c r="CM45" s="192" t="s">
        <v>3629</v>
      </c>
      <c r="CN45" s="192">
        <v>44679</v>
      </c>
      <c r="CO45" s="192">
        <v>46098</v>
      </c>
      <c r="CP45" s="192" t="s">
        <v>3629</v>
      </c>
      <c r="CQ45" s="192">
        <v>44679</v>
      </c>
      <c r="CR45" s="192">
        <v>46826</v>
      </c>
      <c r="CS45" s="192"/>
      <c r="CT45" s="192"/>
      <c r="CU45" s="192"/>
      <c r="CV45" s="189" t="s">
        <v>3630</v>
      </c>
      <c r="CW45" s="192">
        <v>44679</v>
      </c>
      <c r="CX45" s="192">
        <v>44756</v>
      </c>
      <c r="CY45" s="21">
        <v>44999</v>
      </c>
      <c r="CZ45" s="193">
        <f t="shared" si="15"/>
        <v>13.1</v>
      </c>
      <c r="DA45" s="194">
        <v>1</v>
      </c>
      <c r="DB45" s="194"/>
      <c r="DC45" s="194">
        <v>1</v>
      </c>
      <c r="DD45" s="194"/>
      <c r="DE45" s="194"/>
      <c r="DF45" s="194">
        <v>0.9</v>
      </c>
      <c r="DG45" s="194"/>
      <c r="DH45" s="194">
        <v>0.9</v>
      </c>
      <c r="DI45" s="194"/>
      <c r="DJ45" s="194"/>
      <c r="DK45" s="195">
        <f t="shared" ca="1" si="42"/>
        <v>2.6539440203562341</v>
      </c>
      <c r="DL45" s="25" t="str">
        <f t="shared" ca="1" si="16"/>
        <v>VENCIDO</v>
      </c>
      <c r="DM45" s="190" t="s">
        <v>11</v>
      </c>
      <c r="DN45" s="24">
        <v>0</v>
      </c>
      <c r="DO45" s="24">
        <v>0</v>
      </c>
      <c r="DP45" s="26">
        <v>4</v>
      </c>
      <c r="DQ45" s="2" t="s">
        <v>3631</v>
      </c>
      <c r="DR45" s="24">
        <v>4</v>
      </c>
      <c r="DS45" s="24">
        <v>1248214850</v>
      </c>
      <c r="DT45" s="24">
        <f t="shared" ref="DT45:DT52" si="49">BY45-DS45</f>
        <v>139078541</v>
      </c>
      <c r="DU45" s="25">
        <f>+DS45/BY45</f>
        <v>0.89974828547280239</v>
      </c>
      <c r="DV45" s="24">
        <f t="shared" ref="DV45:DV52" si="50">+BY45-DS45</f>
        <v>139078541</v>
      </c>
      <c r="DW45" s="188" t="s">
        <v>25</v>
      </c>
      <c r="DX45" s="5" t="s">
        <v>386</v>
      </c>
      <c r="DY45" s="21">
        <v>44530</v>
      </c>
      <c r="DZ45" s="21">
        <v>44606</v>
      </c>
      <c r="EA45" s="5" t="s">
        <v>3632</v>
      </c>
      <c r="EB45" s="24">
        <v>122089240</v>
      </c>
      <c r="EC45" s="2"/>
      <c r="ED45" s="2" t="s">
        <v>1073</v>
      </c>
      <c r="EE45" s="2"/>
      <c r="EF45" s="27"/>
      <c r="EG45" s="28"/>
      <c r="EH45" s="196">
        <f t="shared" ca="1" si="20"/>
        <v>45649</v>
      </c>
      <c r="EI45" s="5"/>
      <c r="EJ45" s="5" t="s">
        <v>3633</v>
      </c>
      <c r="EK45" s="5" t="s">
        <v>3068</v>
      </c>
      <c r="EL45" s="20" t="s">
        <v>2298</v>
      </c>
      <c r="EM45" s="29" t="s">
        <v>3634</v>
      </c>
      <c r="EN45" s="30" t="s">
        <v>3635</v>
      </c>
      <c r="EO45" s="21">
        <v>45611</v>
      </c>
      <c r="EP45" s="198">
        <f>BY45+VLOOKUP(DX45,$1:$1048576,77,FALSE)</f>
        <v>1509382631</v>
      </c>
      <c r="EQ45" s="198">
        <f t="shared" si="21"/>
        <v>60375305.240000002</v>
      </c>
      <c r="ER45" s="198">
        <f t="shared" si="22"/>
        <v>1569757936.24</v>
      </c>
    </row>
    <row r="46" spans="1:150" s="4" customFormat="1" ht="99.95" customHeight="1">
      <c r="A46" s="19" t="s">
        <v>386</v>
      </c>
      <c r="B46" s="2" t="e">
        <f t="shared" si="23"/>
        <v>#REF!</v>
      </c>
      <c r="C46" s="20" t="s">
        <v>287</v>
      </c>
      <c r="D46" s="5" t="s">
        <v>288</v>
      </c>
      <c r="E46" s="2" t="s">
        <v>387</v>
      </c>
      <c r="F46" s="5" t="s">
        <v>25</v>
      </c>
      <c r="G46" s="5" t="s">
        <v>25</v>
      </c>
      <c r="H46" s="5" t="s">
        <v>25</v>
      </c>
      <c r="I46" s="5" t="s">
        <v>25</v>
      </c>
      <c r="J46" s="5" t="s">
        <v>25</v>
      </c>
      <c r="K46" s="22">
        <v>0</v>
      </c>
      <c r="L46" s="22">
        <v>0</v>
      </c>
      <c r="M46" s="22">
        <v>0</v>
      </c>
      <c r="N46" s="22">
        <v>122228485</v>
      </c>
      <c r="O46" s="22">
        <v>0</v>
      </c>
      <c r="P46" s="22">
        <v>0</v>
      </c>
      <c r="Q46" s="6">
        <v>0</v>
      </c>
      <c r="R46" s="6">
        <v>0</v>
      </c>
      <c r="S46" s="6">
        <v>0</v>
      </c>
      <c r="T46" s="6">
        <v>0</v>
      </c>
      <c r="U46" s="6">
        <f t="shared" si="48"/>
        <v>122228485</v>
      </c>
      <c r="V46" s="5" t="s">
        <v>3636</v>
      </c>
      <c r="W46" s="5"/>
      <c r="X46" s="5" t="s">
        <v>359</v>
      </c>
      <c r="Y46" s="5" t="s">
        <v>1580</v>
      </c>
      <c r="Z46" s="2" t="s">
        <v>896</v>
      </c>
      <c r="AA46" s="5" t="s">
        <v>25</v>
      </c>
      <c r="AB46" s="5" t="s">
        <v>25</v>
      </c>
      <c r="AC46" s="21" t="s">
        <v>25</v>
      </c>
      <c r="AD46" s="21" t="s">
        <v>25</v>
      </c>
      <c r="AE46" s="21" t="s">
        <v>25</v>
      </c>
      <c r="AF46" s="21" t="s">
        <v>25</v>
      </c>
      <c r="AG46" s="21" t="s">
        <v>25</v>
      </c>
      <c r="AH46" s="21" t="s">
        <v>25</v>
      </c>
      <c r="AI46" s="21" t="s">
        <v>25</v>
      </c>
      <c r="AJ46" s="21" t="s">
        <v>25</v>
      </c>
      <c r="AK46" s="21" t="s">
        <v>25</v>
      </c>
      <c r="AL46" s="21" t="s">
        <v>25</v>
      </c>
      <c r="AM46" s="21" t="s">
        <v>25</v>
      </c>
      <c r="AN46" s="21" t="s">
        <v>25</v>
      </c>
      <c r="AO46" s="21" t="s">
        <v>25</v>
      </c>
      <c r="AP46" s="21" t="s">
        <v>25</v>
      </c>
      <c r="AQ46" s="21" t="s">
        <v>25</v>
      </c>
      <c r="AR46" s="21" t="s">
        <v>25</v>
      </c>
      <c r="AS46" s="21" t="s">
        <v>25</v>
      </c>
      <c r="AT46" s="21" t="s">
        <v>25</v>
      </c>
      <c r="AU46" s="21" t="s">
        <v>25</v>
      </c>
      <c r="AV46" s="21" t="s">
        <v>25</v>
      </c>
      <c r="AW46" s="21" t="s">
        <v>25</v>
      </c>
      <c r="AX46" s="21" t="s">
        <v>25</v>
      </c>
      <c r="AY46" s="21" t="s">
        <v>25</v>
      </c>
      <c r="AZ46" s="21" t="s">
        <v>25</v>
      </c>
      <c r="BA46" s="21" t="s">
        <v>25</v>
      </c>
      <c r="BB46" s="21" t="s">
        <v>25</v>
      </c>
      <c r="BC46" s="21" t="s">
        <v>25</v>
      </c>
      <c r="BD46" s="21" t="s">
        <v>25</v>
      </c>
      <c r="BE46" s="21" t="s">
        <v>25</v>
      </c>
      <c r="BF46" s="21" t="s">
        <v>25</v>
      </c>
      <c r="BG46" s="21" t="s">
        <v>25</v>
      </c>
      <c r="BH46" s="5" t="s">
        <v>386</v>
      </c>
      <c r="BI46" s="5" t="s">
        <v>3637</v>
      </c>
      <c r="BJ46" s="21">
        <v>44530</v>
      </c>
      <c r="BK46" s="21">
        <v>44606</v>
      </c>
      <c r="BL46" s="5" t="s">
        <v>1008</v>
      </c>
      <c r="BM46" s="21">
        <v>44817</v>
      </c>
      <c r="BN46" s="5" t="s">
        <v>3638</v>
      </c>
      <c r="BO46" s="5" t="s">
        <v>3632</v>
      </c>
      <c r="BP46" s="137"/>
      <c r="BQ46" s="137">
        <v>122089240</v>
      </c>
      <c r="BR46" s="137"/>
      <c r="BS46" s="137"/>
      <c r="BT46" s="24">
        <v>122089240</v>
      </c>
      <c r="BU46" s="5"/>
      <c r="BV46" s="24">
        <v>0</v>
      </c>
      <c r="BW46" s="5"/>
      <c r="BX46" s="24">
        <v>0</v>
      </c>
      <c r="BY46" s="24">
        <f t="shared" si="47"/>
        <v>122089240</v>
      </c>
      <c r="BZ46" s="190" t="s">
        <v>1270</v>
      </c>
      <c r="CA46" s="191" t="s">
        <v>3639</v>
      </c>
      <c r="CB46" s="2" t="s">
        <v>2369</v>
      </c>
      <c r="CC46" s="5" t="s">
        <v>3625</v>
      </c>
      <c r="CD46" s="5" t="s">
        <v>3640</v>
      </c>
      <c r="CE46" s="5" t="s">
        <v>3641</v>
      </c>
      <c r="CF46" s="21" t="s">
        <v>3628</v>
      </c>
      <c r="CG46" s="5" t="s">
        <v>3642</v>
      </c>
      <c r="CH46" s="192">
        <v>44606</v>
      </c>
      <c r="CI46" s="192">
        <v>45183</v>
      </c>
      <c r="CJ46" s="192"/>
      <c r="CK46" s="192"/>
      <c r="CL46" s="192"/>
      <c r="CM46" s="5" t="s">
        <v>3642</v>
      </c>
      <c r="CN46" s="192">
        <v>44606</v>
      </c>
      <c r="CO46" s="192">
        <v>46095</v>
      </c>
      <c r="CP46" s="192"/>
      <c r="CQ46" s="192"/>
      <c r="CR46" s="192"/>
      <c r="CS46" s="5" t="s">
        <v>3642</v>
      </c>
      <c r="CT46" s="192">
        <v>44788</v>
      </c>
      <c r="CU46" s="192">
        <v>46614</v>
      </c>
      <c r="CV46" s="189"/>
      <c r="CW46" s="192"/>
      <c r="CX46" s="192"/>
      <c r="CY46" s="21">
        <v>44999</v>
      </c>
      <c r="CZ46" s="193">
        <f t="shared" si="15"/>
        <v>13.1</v>
      </c>
      <c r="DA46" s="194">
        <v>1</v>
      </c>
      <c r="DB46" s="194"/>
      <c r="DC46" s="194"/>
      <c r="DD46" s="194"/>
      <c r="DE46" s="194"/>
      <c r="DF46" s="194">
        <v>0.9</v>
      </c>
      <c r="DG46" s="194"/>
      <c r="DH46" s="194"/>
      <c r="DI46" s="194"/>
      <c r="DJ46" s="194"/>
      <c r="DK46" s="195">
        <f t="shared" ca="1" si="42"/>
        <v>2.6539440203562341</v>
      </c>
      <c r="DL46" s="25" t="str">
        <f t="shared" ca="1" si="16"/>
        <v>VENCIDO</v>
      </c>
      <c r="DM46" s="190" t="s">
        <v>11</v>
      </c>
      <c r="DN46" s="24">
        <v>0</v>
      </c>
      <c r="DO46" s="24">
        <v>0</v>
      </c>
      <c r="DP46" s="26">
        <v>1</v>
      </c>
      <c r="DQ46" s="2" t="s">
        <v>3643</v>
      </c>
      <c r="DR46" s="24" t="s">
        <v>3644</v>
      </c>
      <c r="DS46" s="24">
        <v>109843689</v>
      </c>
      <c r="DT46" s="24">
        <f t="shared" si="49"/>
        <v>12245551</v>
      </c>
      <c r="DU46" s="25">
        <f>+DS46/BY46</f>
        <v>0.89969999813251356</v>
      </c>
      <c r="DV46" s="24">
        <f t="shared" si="50"/>
        <v>12245551</v>
      </c>
      <c r="DW46" s="188" t="s">
        <v>25</v>
      </c>
      <c r="DX46" s="5" t="s">
        <v>25</v>
      </c>
      <c r="DY46" s="5" t="s">
        <v>25</v>
      </c>
      <c r="DZ46" s="5" t="s">
        <v>25</v>
      </c>
      <c r="EA46" s="5" t="s">
        <v>25</v>
      </c>
      <c r="EB46" s="24" t="s">
        <v>25</v>
      </c>
      <c r="EC46" s="2"/>
      <c r="ED46" s="2"/>
      <c r="EE46" s="2"/>
      <c r="EF46" s="27"/>
      <c r="EG46" s="28"/>
      <c r="EH46" s="196">
        <f t="shared" ca="1" si="20"/>
        <v>45649</v>
      </c>
      <c r="EI46" s="5"/>
      <c r="EJ46" s="5"/>
      <c r="EK46" s="5" t="s">
        <v>3068</v>
      </c>
      <c r="EL46" s="20" t="s">
        <v>2298</v>
      </c>
      <c r="EM46" s="239" t="s">
        <v>3645</v>
      </c>
      <c r="EN46" s="30" t="s">
        <v>3646</v>
      </c>
      <c r="EO46" s="21">
        <v>45596</v>
      </c>
      <c r="EP46" s="198">
        <v>0</v>
      </c>
      <c r="EQ46" s="198">
        <v>0</v>
      </c>
      <c r="ER46" s="198">
        <v>0</v>
      </c>
    </row>
    <row r="47" spans="1:150" s="4" customFormat="1" ht="264.75" customHeight="1">
      <c r="A47" s="19" t="s">
        <v>388</v>
      </c>
      <c r="B47" s="2" t="e">
        <f>+#REF!+1</f>
        <v>#REF!</v>
      </c>
      <c r="C47" s="20" t="s">
        <v>376</v>
      </c>
      <c r="D47" s="5" t="s">
        <v>326</v>
      </c>
      <c r="E47" s="2" t="s">
        <v>389</v>
      </c>
      <c r="F47" s="5" t="s">
        <v>378</v>
      </c>
      <c r="G47" s="21">
        <v>44117</v>
      </c>
      <c r="H47" s="5">
        <v>45988</v>
      </c>
      <c r="I47" s="5">
        <v>0</v>
      </c>
      <c r="J47" s="187" t="s">
        <v>3344</v>
      </c>
      <c r="K47" s="22">
        <v>0</v>
      </c>
      <c r="L47" s="22">
        <v>3431372549</v>
      </c>
      <c r="M47" s="22">
        <v>0</v>
      </c>
      <c r="N47" s="22">
        <v>0</v>
      </c>
      <c r="O47" s="22">
        <v>0</v>
      </c>
      <c r="P47" s="22">
        <v>0</v>
      </c>
      <c r="Q47" s="6">
        <v>327739644</v>
      </c>
      <c r="R47" s="6">
        <v>0</v>
      </c>
      <c r="S47" s="6">
        <v>0</v>
      </c>
      <c r="T47" s="6">
        <v>0</v>
      </c>
      <c r="U47" s="6">
        <f t="shared" ref="U47:U48" si="51">SUM(K47:T47)</f>
        <v>3759112193</v>
      </c>
      <c r="V47" s="5" t="s">
        <v>3647</v>
      </c>
      <c r="W47" s="5"/>
      <c r="X47" s="5" t="s">
        <v>1494</v>
      </c>
      <c r="Y47" s="5" t="s">
        <v>1580</v>
      </c>
      <c r="Z47" s="2" t="s">
        <v>1299</v>
      </c>
      <c r="AA47" s="5" t="s">
        <v>25</v>
      </c>
      <c r="AB47" s="5" t="s">
        <v>25</v>
      </c>
      <c r="AC47" s="5" t="s">
        <v>25</v>
      </c>
      <c r="AD47" s="5" t="s">
        <v>25</v>
      </c>
      <c r="AE47" s="5" t="s">
        <v>25</v>
      </c>
      <c r="AF47" s="5" t="s">
        <v>25</v>
      </c>
      <c r="AG47" s="5" t="s">
        <v>25</v>
      </c>
      <c r="AH47" s="5" t="s">
        <v>25</v>
      </c>
      <c r="AI47" s="5" t="s">
        <v>25</v>
      </c>
      <c r="AJ47" s="5" t="s">
        <v>25</v>
      </c>
      <c r="AK47" s="5" t="s">
        <v>25</v>
      </c>
      <c r="AL47" s="5" t="s">
        <v>25</v>
      </c>
      <c r="AM47" s="5" t="s">
        <v>25</v>
      </c>
      <c r="AN47" s="5" t="s">
        <v>25</v>
      </c>
      <c r="AO47" s="5" t="s">
        <v>25</v>
      </c>
      <c r="AP47" s="5" t="s">
        <v>25</v>
      </c>
      <c r="AQ47" s="5" t="s">
        <v>25</v>
      </c>
      <c r="AR47" s="5" t="s">
        <v>25</v>
      </c>
      <c r="AS47" s="5" t="s">
        <v>25</v>
      </c>
      <c r="AT47" s="5" t="s">
        <v>25</v>
      </c>
      <c r="AU47" s="5" t="s">
        <v>25</v>
      </c>
      <c r="AV47" s="5" t="s">
        <v>25</v>
      </c>
      <c r="AW47" s="5" t="s">
        <v>25</v>
      </c>
      <c r="AX47" s="5" t="s">
        <v>25</v>
      </c>
      <c r="AY47" s="5" t="s">
        <v>25</v>
      </c>
      <c r="AZ47" s="5" t="s">
        <v>25</v>
      </c>
      <c r="BA47" s="5" t="s">
        <v>25</v>
      </c>
      <c r="BB47" s="5" t="s">
        <v>25</v>
      </c>
      <c r="BC47" s="5" t="s">
        <v>25</v>
      </c>
      <c r="BD47" s="5" t="s">
        <v>25</v>
      </c>
      <c r="BE47" s="5" t="s">
        <v>25</v>
      </c>
      <c r="BF47" s="5" t="s">
        <v>25</v>
      </c>
      <c r="BG47" s="5" t="s">
        <v>25</v>
      </c>
      <c r="BH47" s="5" t="s">
        <v>388</v>
      </c>
      <c r="BI47" s="5" t="s">
        <v>3648</v>
      </c>
      <c r="BJ47" s="21">
        <v>44600</v>
      </c>
      <c r="BK47" s="21">
        <v>44893</v>
      </c>
      <c r="BL47" s="5" t="s">
        <v>874</v>
      </c>
      <c r="BM47" s="21">
        <v>45104</v>
      </c>
      <c r="BN47" s="5" t="s">
        <v>3649</v>
      </c>
      <c r="BO47" s="5" t="s">
        <v>3650</v>
      </c>
      <c r="BP47" s="137"/>
      <c r="BQ47" s="137">
        <v>3483998829</v>
      </c>
      <c r="BR47" s="137"/>
      <c r="BS47" s="137"/>
      <c r="BT47" s="24">
        <v>3483998829</v>
      </c>
      <c r="BU47" s="5"/>
      <c r="BV47" s="24">
        <v>0</v>
      </c>
      <c r="BW47" s="5"/>
      <c r="BX47" s="24">
        <v>0</v>
      </c>
      <c r="BY47" s="24">
        <f t="shared" si="47"/>
        <v>3483998829</v>
      </c>
      <c r="BZ47" s="190" t="s">
        <v>1642</v>
      </c>
      <c r="CA47" s="191" t="s">
        <v>3651</v>
      </c>
      <c r="CB47" s="2" t="s">
        <v>3652</v>
      </c>
      <c r="CC47" s="5" t="s">
        <v>3653</v>
      </c>
      <c r="CD47" s="188" t="s">
        <v>3654</v>
      </c>
      <c r="CE47" s="5" t="s">
        <v>3655</v>
      </c>
      <c r="CF47" s="21">
        <v>45612</v>
      </c>
      <c r="CG47" s="5" t="s">
        <v>3656</v>
      </c>
      <c r="CH47" s="192">
        <v>44600</v>
      </c>
      <c r="CI47" s="192">
        <v>45733</v>
      </c>
      <c r="CJ47" s="192"/>
      <c r="CK47" s="192"/>
      <c r="CL47" s="192"/>
      <c r="CM47" s="5" t="s">
        <v>3656</v>
      </c>
      <c r="CN47" s="192">
        <v>44600</v>
      </c>
      <c r="CO47" s="192">
        <v>46708</v>
      </c>
      <c r="CP47" s="5" t="s">
        <v>3657</v>
      </c>
      <c r="CQ47" s="192">
        <v>45551</v>
      </c>
      <c r="CR47" s="192">
        <v>47438</v>
      </c>
      <c r="CS47" s="5" t="s">
        <v>3656</v>
      </c>
      <c r="CT47" s="192">
        <v>45551</v>
      </c>
      <c r="CU47" s="192">
        <v>47438</v>
      </c>
      <c r="CV47" s="5" t="s">
        <v>3658</v>
      </c>
      <c r="CW47" s="192">
        <v>44893</v>
      </c>
      <c r="CX47" s="192">
        <v>45613</v>
      </c>
      <c r="CY47" s="21" t="s">
        <v>1548</v>
      </c>
      <c r="CZ47" s="193" t="e">
        <f t="shared" ref="CZ47:CZ57" si="52">((CY47-BK47)/30)</f>
        <v>#VALUE!</v>
      </c>
      <c r="DA47" s="194">
        <v>0.91</v>
      </c>
      <c r="DB47" s="194"/>
      <c r="DC47" s="194">
        <v>0.91</v>
      </c>
      <c r="DD47" s="194"/>
      <c r="DE47" s="194"/>
      <c r="DF47" s="194">
        <v>0.9</v>
      </c>
      <c r="DG47" s="194"/>
      <c r="DH47" s="194">
        <v>0.9</v>
      </c>
      <c r="DI47" s="194"/>
      <c r="DJ47" s="194"/>
      <c r="DK47" s="195" t="e">
        <f t="shared" ca="1" si="42"/>
        <v>#VALUE!</v>
      </c>
      <c r="DL47" s="25" t="str">
        <f t="shared" ref="DL47:DL57" ca="1" si="53">+IF(CY47&lt;NOW(),"VENCIDO","VIGENTE")</f>
        <v>VIGENTE</v>
      </c>
      <c r="DM47" s="190" t="s">
        <v>10</v>
      </c>
      <c r="DN47" s="24">
        <v>0</v>
      </c>
      <c r="DO47" s="24">
        <v>0</v>
      </c>
      <c r="DP47" s="26">
        <v>8</v>
      </c>
      <c r="DQ47" s="2" t="s">
        <v>3659</v>
      </c>
      <c r="DR47" s="24" t="s">
        <v>3660</v>
      </c>
      <c r="DS47" s="24">
        <f>316003520+548933407+243883081+481999173+512119594+404200046+514117661+113990548</f>
        <v>3135247030</v>
      </c>
      <c r="DT47" s="24">
        <f t="shared" si="49"/>
        <v>348751799</v>
      </c>
      <c r="DU47" s="25">
        <f t="shared" ref="DU47:DU49" si="54">+DS47/BY47</f>
        <v>0.89989899075250235</v>
      </c>
      <c r="DV47" s="24">
        <f t="shared" si="50"/>
        <v>348751799</v>
      </c>
      <c r="DW47" s="188" t="s">
        <v>25</v>
      </c>
      <c r="DX47" s="5" t="s">
        <v>393</v>
      </c>
      <c r="DY47" s="21">
        <v>44620</v>
      </c>
      <c r="DZ47" s="21">
        <v>44893</v>
      </c>
      <c r="EA47" s="5" t="s">
        <v>3661</v>
      </c>
      <c r="EB47" s="24">
        <v>179868500</v>
      </c>
      <c r="EC47" s="2"/>
      <c r="ED47" s="2" t="s">
        <v>1200</v>
      </c>
      <c r="EE47" s="2"/>
      <c r="EF47" s="27"/>
      <c r="EG47" s="28"/>
      <c r="EH47" s="196">
        <f t="shared" ref="EH47:EH57" ca="1" si="55">+TODAY()</f>
        <v>45649</v>
      </c>
      <c r="EI47" s="5"/>
      <c r="EJ47" s="5"/>
      <c r="EK47" s="5" t="s">
        <v>3068</v>
      </c>
      <c r="EL47" s="20" t="s">
        <v>2298</v>
      </c>
      <c r="EM47" s="31" t="s">
        <v>3662</v>
      </c>
      <c r="EN47" s="30" t="s">
        <v>3663</v>
      </c>
      <c r="EO47" s="21">
        <v>45626</v>
      </c>
      <c r="EP47" s="198">
        <f>BY47+VLOOKUP(DX47,$1:$1048576,77,FALSE)</f>
        <v>3663867329</v>
      </c>
      <c r="EQ47" s="198">
        <f t="shared" si="21"/>
        <v>146554693.16</v>
      </c>
      <c r="ER47" s="198">
        <f t="shared" si="22"/>
        <v>3810422022.1599998</v>
      </c>
    </row>
    <row r="48" spans="1:150" s="4" customFormat="1" ht="133.5" customHeight="1">
      <c r="A48" s="19" t="s">
        <v>393</v>
      </c>
      <c r="B48" s="2" t="e">
        <f t="shared" ref="B48:B56" si="56">+B47+1</f>
        <v>#REF!</v>
      </c>
      <c r="C48" s="20" t="s">
        <v>287</v>
      </c>
      <c r="D48" s="5" t="s">
        <v>288</v>
      </c>
      <c r="E48" s="2" t="s">
        <v>394</v>
      </c>
      <c r="F48" s="5" t="s">
        <v>25</v>
      </c>
      <c r="G48" s="21" t="s">
        <v>25</v>
      </c>
      <c r="H48" s="21" t="s">
        <v>25</v>
      </c>
      <c r="I48" s="21" t="s">
        <v>25</v>
      </c>
      <c r="J48" s="21" t="s">
        <v>25</v>
      </c>
      <c r="K48" s="22">
        <v>0</v>
      </c>
      <c r="L48" s="22">
        <v>0</v>
      </c>
      <c r="M48" s="22">
        <v>0</v>
      </c>
      <c r="N48" s="22">
        <v>179868500</v>
      </c>
      <c r="O48" s="22">
        <v>0</v>
      </c>
      <c r="P48" s="22">
        <v>0</v>
      </c>
      <c r="Q48" s="6">
        <v>0</v>
      </c>
      <c r="R48" s="6">
        <v>0</v>
      </c>
      <c r="S48" s="6">
        <v>0</v>
      </c>
      <c r="T48" s="6">
        <v>0</v>
      </c>
      <c r="U48" s="6">
        <f t="shared" si="51"/>
        <v>179868500</v>
      </c>
      <c r="V48" s="5" t="s">
        <v>3664</v>
      </c>
      <c r="W48" s="5"/>
      <c r="X48" s="5" t="s">
        <v>359</v>
      </c>
      <c r="Y48" s="5" t="s">
        <v>25</v>
      </c>
      <c r="Z48" s="2" t="s">
        <v>896</v>
      </c>
      <c r="AA48" s="5" t="s">
        <v>25</v>
      </c>
      <c r="AB48" s="5" t="s">
        <v>25</v>
      </c>
      <c r="AC48" s="21" t="s">
        <v>25</v>
      </c>
      <c r="AD48" s="21" t="s">
        <v>25</v>
      </c>
      <c r="AE48" s="5" t="s">
        <v>25</v>
      </c>
      <c r="AF48" s="21" t="s">
        <v>25</v>
      </c>
      <c r="AG48" s="21" t="s">
        <v>25</v>
      </c>
      <c r="AH48" s="21" t="s">
        <v>25</v>
      </c>
      <c r="AI48" s="21" t="s">
        <v>25</v>
      </c>
      <c r="AJ48" s="21" t="s">
        <v>25</v>
      </c>
      <c r="AK48" s="21" t="s">
        <v>25</v>
      </c>
      <c r="AL48" s="21" t="s">
        <v>25</v>
      </c>
      <c r="AM48" s="21" t="s">
        <v>25</v>
      </c>
      <c r="AN48" s="21" t="s">
        <v>25</v>
      </c>
      <c r="AO48" s="21" t="s">
        <v>25</v>
      </c>
      <c r="AP48" s="21" t="s">
        <v>25</v>
      </c>
      <c r="AQ48" s="21" t="s">
        <v>25</v>
      </c>
      <c r="AR48" s="21" t="s">
        <v>25</v>
      </c>
      <c r="AS48" s="21" t="s">
        <v>25</v>
      </c>
      <c r="AT48" s="21" t="s">
        <v>25</v>
      </c>
      <c r="AU48" s="21" t="s">
        <v>25</v>
      </c>
      <c r="AV48" s="21" t="s">
        <v>25</v>
      </c>
      <c r="AW48" s="21" t="s">
        <v>25</v>
      </c>
      <c r="AX48" s="21" t="s">
        <v>25</v>
      </c>
      <c r="AY48" s="21" t="s">
        <v>25</v>
      </c>
      <c r="AZ48" s="21" t="s">
        <v>25</v>
      </c>
      <c r="BA48" s="21" t="s">
        <v>25</v>
      </c>
      <c r="BB48" s="21" t="s">
        <v>25</v>
      </c>
      <c r="BC48" s="21" t="s">
        <v>25</v>
      </c>
      <c r="BD48" s="21" t="s">
        <v>25</v>
      </c>
      <c r="BE48" s="21" t="s">
        <v>25</v>
      </c>
      <c r="BF48" s="21" t="s">
        <v>25</v>
      </c>
      <c r="BG48" s="21" t="s">
        <v>25</v>
      </c>
      <c r="BH48" s="5" t="s">
        <v>393</v>
      </c>
      <c r="BI48" s="5" t="s">
        <v>394</v>
      </c>
      <c r="BJ48" s="21">
        <v>44615</v>
      </c>
      <c r="BK48" s="21">
        <v>44893</v>
      </c>
      <c r="BL48" s="5" t="s">
        <v>874</v>
      </c>
      <c r="BM48" s="21">
        <v>45165</v>
      </c>
      <c r="BN48" s="5" t="s">
        <v>3661</v>
      </c>
      <c r="BO48" s="5" t="s">
        <v>3665</v>
      </c>
      <c r="BP48" s="137"/>
      <c r="BQ48" s="137">
        <v>179868500</v>
      </c>
      <c r="BR48" s="137"/>
      <c r="BS48" s="137"/>
      <c r="BT48" s="24">
        <v>179868500</v>
      </c>
      <c r="BU48" s="5"/>
      <c r="BV48" s="24">
        <v>0</v>
      </c>
      <c r="BW48" s="5"/>
      <c r="BX48" s="24">
        <v>0</v>
      </c>
      <c r="BY48" s="24">
        <f t="shared" si="47"/>
        <v>179868500</v>
      </c>
      <c r="BZ48" s="190" t="s">
        <v>1642</v>
      </c>
      <c r="CA48" s="191" t="s">
        <v>3666</v>
      </c>
      <c r="CB48" s="2" t="s">
        <v>3667</v>
      </c>
      <c r="CC48" s="5" t="s">
        <v>1698</v>
      </c>
      <c r="CD48" s="21">
        <v>45261</v>
      </c>
      <c r="CE48" s="5" t="s">
        <v>3668</v>
      </c>
      <c r="CF48" s="21">
        <v>45612</v>
      </c>
      <c r="CG48" s="5" t="s">
        <v>3669</v>
      </c>
      <c r="CH48" s="192">
        <v>44893</v>
      </c>
      <c r="CI48" s="192">
        <v>45837</v>
      </c>
      <c r="CJ48" s="192"/>
      <c r="CK48" s="192"/>
      <c r="CL48" s="192"/>
      <c r="CM48" s="5" t="s">
        <v>3669</v>
      </c>
      <c r="CN48" s="192">
        <v>44893</v>
      </c>
      <c r="CO48" s="192">
        <v>46749</v>
      </c>
      <c r="CP48" s="192"/>
      <c r="CQ48" s="192"/>
      <c r="CR48" s="192"/>
      <c r="CS48" s="5" t="s">
        <v>3670</v>
      </c>
      <c r="CT48" s="192">
        <v>44893</v>
      </c>
      <c r="CU48" s="192">
        <v>46791</v>
      </c>
      <c r="CV48" s="189"/>
      <c r="CW48" s="192"/>
      <c r="CX48" s="192"/>
      <c r="CY48" s="21" t="s">
        <v>1548</v>
      </c>
      <c r="CZ48" s="193" t="e">
        <f t="shared" si="52"/>
        <v>#VALUE!</v>
      </c>
      <c r="DA48" s="194">
        <v>0.91</v>
      </c>
      <c r="DB48" s="194"/>
      <c r="DC48" s="194">
        <v>0.91</v>
      </c>
      <c r="DD48" s="194"/>
      <c r="DE48" s="194"/>
      <c r="DF48" s="194">
        <v>0.9</v>
      </c>
      <c r="DG48" s="194"/>
      <c r="DH48" s="194">
        <v>0.9</v>
      </c>
      <c r="DI48" s="194"/>
      <c r="DJ48" s="194"/>
      <c r="DK48" s="195" t="e">
        <f t="shared" ca="1" si="42"/>
        <v>#VALUE!</v>
      </c>
      <c r="DL48" s="25" t="str">
        <f t="shared" ca="1" si="53"/>
        <v>VIGENTE</v>
      </c>
      <c r="DM48" s="190" t="s">
        <v>10</v>
      </c>
      <c r="DN48" s="24">
        <v>0</v>
      </c>
      <c r="DO48" s="24">
        <v>0</v>
      </c>
      <c r="DP48" s="26">
        <v>3</v>
      </c>
      <c r="DQ48" s="2" t="s">
        <v>3671</v>
      </c>
      <c r="DR48" s="24" t="s">
        <v>3672</v>
      </c>
      <c r="DS48" s="24">
        <f>57252144+72199216+32430291</f>
        <v>161881651</v>
      </c>
      <c r="DT48" s="24">
        <f t="shared" si="49"/>
        <v>17986849</v>
      </c>
      <c r="DU48" s="25">
        <f t="shared" si="54"/>
        <v>0.90000000555961712</v>
      </c>
      <c r="DV48" s="24">
        <f t="shared" si="50"/>
        <v>17986849</v>
      </c>
      <c r="DW48" s="188" t="s">
        <v>25</v>
      </c>
      <c r="DX48" s="5" t="s">
        <v>25</v>
      </c>
      <c r="DY48" s="21" t="s">
        <v>25</v>
      </c>
      <c r="DZ48" s="21" t="s">
        <v>25</v>
      </c>
      <c r="EA48" s="5" t="s">
        <v>25</v>
      </c>
      <c r="EB48" s="24" t="s">
        <v>25</v>
      </c>
      <c r="EC48" s="2"/>
      <c r="ED48" s="2"/>
      <c r="EE48" s="2"/>
      <c r="EF48" s="27"/>
      <c r="EG48" s="28"/>
      <c r="EH48" s="196">
        <f t="shared" ca="1" si="55"/>
        <v>45649</v>
      </c>
      <c r="EI48" s="5"/>
      <c r="EJ48" s="5"/>
      <c r="EK48" s="5" t="s">
        <v>3068</v>
      </c>
      <c r="EL48" s="20" t="s">
        <v>2298</v>
      </c>
      <c r="EM48" s="29" t="s">
        <v>3673</v>
      </c>
      <c r="EN48" s="30" t="s">
        <v>3674</v>
      </c>
      <c r="EO48" s="21">
        <v>45611</v>
      </c>
      <c r="EP48" s="198">
        <v>0</v>
      </c>
      <c r="EQ48" s="198">
        <v>0</v>
      </c>
      <c r="ER48" s="198">
        <v>0</v>
      </c>
    </row>
    <row r="49" spans="1:148" s="4" customFormat="1" ht="99.95" customHeight="1">
      <c r="A49" s="19" t="s">
        <v>306</v>
      </c>
      <c r="B49" s="2" t="e">
        <f>+#REF!+1</f>
        <v>#REF!</v>
      </c>
      <c r="C49" s="20" t="s">
        <v>307</v>
      </c>
      <c r="D49" s="5" t="s">
        <v>230</v>
      </c>
      <c r="E49" s="2" t="s">
        <v>308</v>
      </c>
      <c r="F49" s="5" t="s">
        <v>3675</v>
      </c>
      <c r="G49" s="21">
        <v>44420</v>
      </c>
      <c r="H49" s="5">
        <v>458</v>
      </c>
      <c r="I49" s="5">
        <v>0</v>
      </c>
      <c r="J49" s="187" t="s">
        <v>3676</v>
      </c>
      <c r="K49" s="22">
        <v>0</v>
      </c>
      <c r="L49" s="22">
        <v>0</v>
      </c>
      <c r="M49" s="22">
        <v>0</v>
      </c>
      <c r="N49" s="22">
        <v>0</v>
      </c>
      <c r="O49" s="22">
        <v>0</v>
      </c>
      <c r="P49" s="22">
        <v>0</v>
      </c>
      <c r="Q49" s="6">
        <v>11718201</v>
      </c>
      <c r="R49" s="6">
        <v>292955017</v>
      </c>
      <c r="S49" s="6">
        <v>0</v>
      </c>
      <c r="T49" s="6">
        <v>0</v>
      </c>
      <c r="U49" s="6">
        <f>SUM(K49:T49)</f>
        <v>304673218</v>
      </c>
      <c r="V49" s="5" t="s">
        <v>3677</v>
      </c>
      <c r="W49" s="5" t="s">
        <v>3678</v>
      </c>
      <c r="X49" s="5" t="s">
        <v>148</v>
      </c>
      <c r="Y49" s="5" t="s">
        <v>871</v>
      </c>
      <c r="Z49" s="2" t="s">
        <v>1299</v>
      </c>
      <c r="AA49" s="5" t="s">
        <v>25</v>
      </c>
      <c r="AB49" s="5" t="s">
        <v>25</v>
      </c>
      <c r="AC49" s="5" t="s">
        <v>25</v>
      </c>
      <c r="AD49" s="5" t="s">
        <v>25</v>
      </c>
      <c r="AE49" s="5" t="s">
        <v>25</v>
      </c>
      <c r="AF49" s="5" t="s">
        <v>25</v>
      </c>
      <c r="AG49" s="5" t="s">
        <v>25</v>
      </c>
      <c r="AH49" s="5" t="s">
        <v>25</v>
      </c>
      <c r="AI49" s="5" t="s">
        <v>25</v>
      </c>
      <c r="AJ49" s="5" t="s">
        <v>25</v>
      </c>
      <c r="AK49" s="5" t="s">
        <v>25</v>
      </c>
      <c r="AL49" s="5" t="s">
        <v>25</v>
      </c>
      <c r="AM49" s="5" t="s">
        <v>25</v>
      </c>
      <c r="AN49" s="5" t="s">
        <v>25</v>
      </c>
      <c r="AO49" s="5" t="s">
        <v>25</v>
      </c>
      <c r="AP49" s="5" t="s">
        <v>25</v>
      </c>
      <c r="AQ49" s="5" t="s">
        <v>25</v>
      </c>
      <c r="AR49" s="5" t="s">
        <v>25</v>
      </c>
      <c r="AS49" s="5" t="s">
        <v>25</v>
      </c>
      <c r="AT49" s="5" t="s">
        <v>25</v>
      </c>
      <c r="AU49" s="5" t="s">
        <v>25</v>
      </c>
      <c r="AV49" s="5" t="s">
        <v>25</v>
      </c>
      <c r="AW49" s="5" t="s">
        <v>25</v>
      </c>
      <c r="AX49" s="5" t="s">
        <v>25</v>
      </c>
      <c r="AY49" s="5" t="s">
        <v>25</v>
      </c>
      <c r="AZ49" s="5" t="s">
        <v>25</v>
      </c>
      <c r="BA49" s="5" t="s">
        <v>25</v>
      </c>
      <c r="BB49" s="5" t="s">
        <v>25</v>
      </c>
      <c r="BC49" s="5" t="s">
        <v>25</v>
      </c>
      <c r="BD49" s="5" t="s">
        <v>25</v>
      </c>
      <c r="BE49" s="5" t="s">
        <v>25</v>
      </c>
      <c r="BF49" s="5" t="s">
        <v>25</v>
      </c>
      <c r="BG49" s="5" t="s">
        <v>25</v>
      </c>
      <c r="BH49" s="5" t="s">
        <v>306</v>
      </c>
      <c r="BI49" s="5" t="s">
        <v>308</v>
      </c>
      <c r="BJ49" s="21">
        <v>44754</v>
      </c>
      <c r="BK49" s="21">
        <v>44830</v>
      </c>
      <c r="BL49" s="5" t="s">
        <v>882</v>
      </c>
      <c r="BM49" s="21">
        <v>45010</v>
      </c>
      <c r="BN49" s="5" t="s">
        <v>3679</v>
      </c>
      <c r="BO49" s="5" t="s">
        <v>3680</v>
      </c>
      <c r="BP49" s="137"/>
      <c r="BQ49" s="137"/>
      <c r="BR49" s="137">
        <v>263621589</v>
      </c>
      <c r="BS49" s="137"/>
      <c r="BT49" s="24">
        <v>263621589</v>
      </c>
      <c r="BU49" s="5"/>
      <c r="BV49" s="24">
        <v>0</v>
      </c>
      <c r="BW49" s="5"/>
      <c r="BX49" s="24">
        <v>0</v>
      </c>
      <c r="BY49" s="24">
        <v>263621589</v>
      </c>
      <c r="BZ49" s="190"/>
      <c r="CA49" s="191"/>
      <c r="CB49" s="2"/>
      <c r="CC49" s="5"/>
      <c r="CD49" s="5"/>
      <c r="CE49" s="5"/>
      <c r="CF49" s="21">
        <f>BM49</f>
        <v>45010</v>
      </c>
      <c r="CG49" s="5" t="s">
        <v>3681</v>
      </c>
      <c r="CH49" s="192">
        <v>44830</v>
      </c>
      <c r="CI49" s="192">
        <v>45412</v>
      </c>
      <c r="CJ49" s="192" t="s">
        <v>25</v>
      </c>
      <c r="CK49" s="192" t="s">
        <v>25</v>
      </c>
      <c r="CL49" s="192" t="s">
        <v>25</v>
      </c>
      <c r="CM49" s="192" t="s">
        <v>3681</v>
      </c>
      <c r="CN49" s="192">
        <v>44830</v>
      </c>
      <c r="CO49" s="192">
        <v>46110</v>
      </c>
      <c r="CP49" s="192" t="s">
        <v>3681</v>
      </c>
      <c r="CQ49" s="192">
        <v>45013</v>
      </c>
      <c r="CR49" s="192">
        <v>46840</v>
      </c>
      <c r="CS49" s="192" t="s">
        <v>25</v>
      </c>
      <c r="CT49" s="192" t="s">
        <v>25</v>
      </c>
      <c r="CU49" s="192" t="s">
        <v>25</v>
      </c>
      <c r="CV49" s="189" t="s">
        <v>3682</v>
      </c>
      <c r="CW49" s="192">
        <v>44830</v>
      </c>
      <c r="CX49" s="192">
        <v>45014</v>
      </c>
      <c r="CY49" s="21">
        <v>45010</v>
      </c>
      <c r="CZ49" s="193">
        <f t="shared" si="52"/>
        <v>6</v>
      </c>
      <c r="DA49" s="194">
        <v>1</v>
      </c>
      <c r="DB49" s="194"/>
      <c r="DC49" s="194"/>
      <c r="DD49" s="194">
        <v>1</v>
      </c>
      <c r="DE49" s="194"/>
      <c r="DF49" s="194">
        <v>1</v>
      </c>
      <c r="DG49" s="194"/>
      <c r="DH49" s="194"/>
      <c r="DI49" s="194">
        <f>DF49</f>
        <v>1</v>
      </c>
      <c r="DJ49" s="194"/>
      <c r="DK49" s="195">
        <f t="shared" ca="1" si="42"/>
        <v>4.55</v>
      </c>
      <c r="DL49" s="25" t="str">
        <f t="shared" ca="1" si="53"/>
        <v>VENCIDO</v>
      </c>
      <c r="DM49" s="190" t="s">
        <v>12</v>
      </c>
      <c r="DN49" s="24">
        <v>0</v>
      </c>
      <c r="DO49" s="24">
        <v>0</v>
      </c>
      <c r="DP49" s="26">
        <v>3</v>
      </c>
      <c r="DQ49" s="143" t="s">
        <v>3683</v>
      </c>
      <c r="DR49" s="143" t="s">
        <v>3684</v>
      </c>
      <c r="DS49" s="24">
        <f>91985995+145153316+26482278</f>
        <v>263621589</v>
      </c>
      <c r="DT49" s="24">
        <f t="shared" si="49"/>
        <v>0</v>
      </c>
      <c r="DU49" s="25">
        <f t="shared" si="54"/>
        <v>1</v>
      </c>
      <c r="DV49" s="24">
        <f t="shared" si="50"/>
        <v>0</v>
      </c>
      <c r="DW49" s="21">
        <v>45454</v>
      </c>
      <c r="DX49" s="5" t="s">
        <v>596</v>
      </c>
      <c r="DY49" s="21">
        <v>44512</v>
      </c>
      <c r="DZ49" s="21">
        <v>44767</v>
      </c>
      <c r="EA49" s="5" t="s">
        <v>2492</v>
      </c>
      <c r="EB49" s="24">
        <v>21732179</v>
      </c>
      <c r="EC49" s="2"/>
      <c r="ED49" s="2"/>
      <c r="EE49" s="2"/>
      <c r="EF49" s="27"/>
      <c r="EG49" s="28"/>
      <c r="EH49" s="196">
        <f t="shared" ca="1" si="55"/>
        <v>45649</v>
      </c>
      <c r="EI49" s="5"/>
      <c r="EJ49" s="5"/>
      <c r="EK49" s="5" t="s">
        <v>3068</v>
      </c>
      <c r="EL49" s="20" t="s">
        <v>3069</v>
      </c>
      <c r="EM49" s="31" t="s">
        <v>3685</v>
      </c>
      <c r="EN49" s="30" t="s">
        <v>3686</v>
      </c>
      <c r="EO49" s="21">
        <v>45646</v>
      </c>
      <c r="EP49" s="198"/>
      <c r="EQ49" s="198"/>
      <c r="ER49" s="198"/>
    </row>
    <row r="50" spans="1:148" s="4" customFormat="1" ht="99.95" customHeight="1">
      <c r="A50" s="19" t="s">
        <v>294</v>
      </c>
      <c r="B50" s="2" t="e">
        <f>+#REF!+1</f>
        <v>#REF!</v>
      </c>
      <c r="C50" s="20" t="s">
        <v>295</v>
      </c>
      <c r="D50" s="5" t="s">
        <v>241</v>
      </c>
      <c r="E50" s="2" t="s">
        <v>3687</v>
      </c>
      <c r="F50" s="5" t="s">
        <v>252</v>
      </c>
      <c r="G50" s="21">
        <v>44565</v>
      </c>
      <c r="H50" s="5">
        <v>3884</v>
      </c>
      <c r="I50" s="5">
        <v>0</v>
      </c>
      <c r="J50" s="187" t="s">
        <v>3688</v>
      </c>
      <c r="K50" s="22">
        <v>0</v>
      </c>
      <c r="L50" s="22">
        <v>0</v>
      </c>
      <c r="M50" s="22">
        <v>0</v>
      </c>
      <c r="N50" s="22">
        <v>0</v>
      </c>
      <c r="O50" s="22">
        <v>0</v>
      </c>
      <c r="P50" s="22">
        <v>0</v>
      </c>
      <c r="Q50" s="6">
        <v>35425492</v>
      </c>
      <c r="R50" s="6">
        <f>885637311+110000000</f>
        <v>995637311</v>
      </c>
      <c r="S50" s="6">
        <v>0</v>
      </c>
      <c r="T50" s="6">
        <v>0</v>
      </c>
      <c r="U50" s="6">
        <f t="shared" ref="U50:U51" si="57">SUM(K50:T50)</f>
        <v>1031062803</v>
      </c>
      <c r="V50" s="5" t="s">
        <v>3689</v>
      </c>
      <c r="W50" s="5" t="s">
        <v>3690</v>
      </c>
      <c r="X50" s="5" t="s">
        <v>1540</v>
      </c>
      <c r="Y50" s="5" t="s">
        <v>1580</v>
      </c>
      <c r="Z50" s="2" t="s">
        <v>872</v>
      </c>
      <c r="AA50" s="5" t="s">
        <v>294</v>
      </c>
      <c r="AB50" s="5" t="s">
        <v>3691</v>
      </c>
      <c r="AC50" s="21">
        <v>44490</v>
      </c>
      <c r="AD50" s="21">
        <v>44887</v>
      </c>
      <c r="AE50" s="5" t="s">
        <v>918</v>
      </c>
      <c r="AF50" s="21">
        <v>45128</v>
      </c>
      <c r="AG50" s="5" t="s">
        <v>3462</v>
      </c>
      <c r="AH50" s="5" t="s">
        <v>3463</v>
      </c>
      <c r="AI50" s="6">
        <v>818594427</v>
      </c>
      <c r="AJ50" s="188">
        <v>45575</v>
      </c>
      <c r="AK50" s="6">
        <v>110000000</v>
      </c>
      <c r="AL50" s="5"/>
      <c r="AM50" s="5"/>
      <c r="AN50" s="6">
        <v>0</v>
      </c>
      <c r="AO50" s="5"/>
      <c r="AP50" s="6">
        <f>818594427+AK50</f>
        <v>928594427</v>
      </c>
      <c r="AQ50" s="5" t="s">
        <v>3056</v>
      </c>
      <c r="AR50" s="21" t="s">
        <v>3692</v>
      </c>
      <c r="AS50" s="5" t="s">
        <v>1272</v>
      </c>
      <c r="AT50" s="5" t="s">
        <v>3693</v>
      </c>
      <c r="AU50" s="21" t="s">
        <v>3694</v>
      </c>
      <c r="AV50" s="5" t="s">
        <v>3695</v>
      </c>
      <c r="AW50" s="127">
        <v>1</v>
      </c>
      <c r="AX50" s="127">
        <v>0.89900000000000002</v>
      </c>
      <c r="AY50" s="127">
        <f ca="1">+(EH50-AD50)/(AZ50-AD50)</f>
        <v>0.95369211514392993</v>
      </c>
      <c r="AZ50" s="21">
        <v>45686</v>
      </c>
      <c r="BA50" s="189">
        <f>((AZ50-AD50)/30)</f>
        <v>26.633333333333333</v>
      </c>
      <c r="BB50" s="5" t="str">
        <f ca="1">+IF(AZ50&lt;NOW(),"VENCIDO","VIGENTE")</f>
        <v>VIGENTE</v>
      </c>
      <c r="BC50" s="5" t="s">
        <v>77</v>
      </c>
      <c r="BD50" s="21" t="s">
        <v>25</v>
      </c>
      <c r="BE50" s="5" t="s">
        <v>25</v>
      </c>
      <c r="BF50" s="5" t="s">
        <v>25</v>
      </c>
      <c r="BG50" s="5" t="s">
        <v>25</v>
      </c>
      <c r="BH50" s="5" t="s">
        <v>3696</v>
      </c>
      <c r="BI50" s="5" t="s">
        <v>3697</v>
      </c>
      <c r="BJ50" s="21">
        <v>45037</v>
      </c>
      <c r="BK50" s="21">
        <v>45119</v>
      </c>
      <c r="BL50" s="5" t="s">
        <v>979</v>
      </c>
      <c r="BM50" s="21">
        <v>45271</v>
      </c>
      <c r="BN50" s="5" t="s">
        <v>3698</v>
      </c>
      <c r="BO50" s="5" t="s">
        <v>3699</v>
      </c>
      <c r="BP50" s="137">
        <v>818594427</v>
      </c>
      <c r="BQ50" s="137"/>
      <c r="BR50" s="137"/>
      <c r="BS50" s="137"/>
      <c r="BT50" s="24">
        <v>818594427</v>
      </c>
      <c r="BU50" s="5"/>
      <c r="BV50" s="24">
        <v>110000000</v>
      </c>
      <c r="BW50" s="5"/>
      <c r="BX50" s="24">
        <v>0</v>
      </c>
      <c r="BY50" s="24">
        <f>BT50+BV50</f>
        <v>928594427</v>
      </c>
      <c r="BZ50" s="190"/>
      <c r="CA50" s="191"/>
      <c r="CB50" s="2"/>
      <c r="CC50" s="5" t="s">
        <v>3700</v>
      </c>
      <c r="CD50" s="21" t="s">
        <v>3701</v>
      </c>
      <c r="CE50" s="5" t="s">
        <v>3702</v>
      </c>
      <c r="CF50" s="21">
        <v>45631</v>
      </c>
      <c r="CG50" s="5" t="s">
        <v>3703</v>
      </c>
      <c r="CH50" s="192">
        <v>45119</v>
      </c>
      <c r="CI50" s="192">
        <v>45752</v>
      </c>
      <c r="CJ50" s="192"/>
      <c r="CK50" s="192"/>
      <c r="CL50" s="192"/>
      <c r="CM50" s="5" t="s">
        <v>3703</v>
      </c>
      <c r="CN50" s="192">
        <v>45119</v>
      </c>
      <c r="CO50" s="192">
        <v>46726</v>
      </c>
      <c r="CP50" s="5" t="s">
        <v>3703</v>
      </c>
      <c r="CQ50" s="192"/>
      <c r="CR50" s="192" t="s">
        <v>1686</v>
      </c>
      <c r="CS50" s="192"/>
      <c r="CT50" s="192"/>
      <c r="CU50" s="192"/>
      <c r="CV50" s="189" t="s">
        <v>3704</v>
      </c>
      <c r="CW50" s="192">
        <v>45119</v>
      </c>
      <c r="CX50" s="192">
        <v>45631</v>
      </c>
      <c r="CY50" s="21">
        <v>45631</v>
      </c>
      <c r="CZ50" s="193">
        <f t="shared" si="52"/>
        <v>17.066666666666666</v>
      </c>
      <c r="DA50" s="194">
        <f>AW50</f>
        <v>1</v>
      </c>
      <c r="DB50" s="194">
        <v>1</v>
      </c>
      <c r="DC50" s="194"/>
      <c r="DD50" s="194"/>
      <c r="DE50" s="194"/>
      <c r="DF50" s="194">
        <v>0.89900000000000002</v>
      </c>
      <c r="DG50" s="194">
        <v>0.89900000000000002</v>
      </c>
      <c r="DH50" s="194"/>
      <c r="DI50" s="194"/>
      <c r="DJ50" s="194"/>
      <c r="DK50" s="195">
        <f t="shared" ca="1" si="42"/>
        <v>1.03515625</v>
      </c>
      <c r="DL50" s="25" t="str">
        <f t="shared" ca="1" si="53"/>
        <v>VENCIDO</v>
      </c>
      <c r="DM50" s="190" t="s">
        <v>17</v>
      </c>
      <c r="DN50" s="24">
        <v>0</v>
      </c>
      <c r="DO50" s="24">
        <v>0</v>
      </c>
      <c r="DP50" s="26">
        <v>3</v>
      </c>
      <c r="DQ50" s="144" t="s">
        <v>3705</v>
      </c>
      <c r="DR50" s="24" t="s">
        <v>3706</v>
      </c>
      <c r="DS50" s="24">
        <f>407286654+293311154+135016876</f>
        <v>835614684</v>
      </c>
      <c r="DT50" s="24">
        <v>92979743</v>
      </c>
      <c r="DU50" s="25">
        <f t="shared" ref="DU50:DU51" si="58">+DS50/BY50</f>
        <v>0.89987044903942759</v>
      </c>
      <c r="DV50" s="24">
        <f>+BY50-DS50</f>
        <v>92979743</v>
      </c>
      <c r="DW50" s="188" t="s">
        <v>25</v>
      </c>
      <c r="DX50" s="5" t="s">
        <v>400</v>
      </c>
      <c r="DY50" s="21">
        <v>45092</v>
      </c>
      <c r="DZ50" s="21">
        <v>45119</v>
      </c>
      <c r="EA50" s="5" t="s">
        <v>3707</v>
      </c>
      <c r="EB50" s="24">
        <v>67042879</v>
      </c>
      <c r="EC50" s="2"/>
      <c r="ED50" s="2" t="s">
        <v>1073</v>
      </c>
      <c r="EE50" s="2"/>
      <c r="EF50" s="27"/>
      <c r="EG50" s="28"/>
      <c r="EH50" s="196">
        <f t="shared" ca="1" si="55"/>
        <v>45649</v>
      </c>
      <c r="EI50" s="5"/>
      <c r="EJ50" s="5"/>
      <c r="EK50" s="5" t="s">
        <v>3068</v>
      </c>
      <c r="EL50" s="20" t="s">
        <v>3069</v>
      </c>
      <c r="EM50" s="29" t="s">
        <v>3708</v>
      </c>
      <c r="EN50" s="30" t="s">
        <v>3709</v>
      </c>
      <c r="EO50" s="21">
        <v>45646</v>
      </c>
      <c r="EP50" s="198">
        <f>BY50+VLOOKUP(DX50,$1:$1048576,77,FALSE)</f>
        <v>1004646305</v>
      </c>
      <c r="EQ50" s="198">
        <f t="shared" ref="EQ50:EQ57" si="59">+EP50*0.04</f>
        <v>40185852.200000003</v>
      </c>
      <c r="ER50" s="198">
        <f t="shared" ref="ER50:ER57" si="60">+EP50+EQ50</f>
        <v>1044832157.2</v>
      </c>
    </row>
    <row r="51" spans="1:148" s="4" customFormat="1" ht="99.95" customHeight="1">
      <c r="A51" s="19" t="s">
        <v>400</v>
      </c>
      <c r="B51" s="2" t="e">
        <f t="shared" si="56"/>
        <v>#REF!</v>
      </c>
      <c r="C51" s="20" t="s">
        <v>359</v>
      </c>
      <c r="D51" s="5" t="s">
        <v>288</v>
      </c>
      <c r="E51" s="2" t="s">
        <v>401</v>
      </c>
      <c r="F51" s="5" t="s">
        <v>25</v>
      </c>
      <c r="G51" s="5" t="s">
        <v>25</v>
      </c>
      <c r="H51" s="5" t="s">
        <v>25</v>
      </c>
      <c r="I51" s="5" t="s">
        <v>25</v>
      </c>
      <c r="J51" s="5" t="s">
        <v>25</v>
      </c>
      <c r="K51" s="22">
        <v>0</v>
      </c>
      <c r="L51" s="22">
        <v>0</v>
      </c>
      <c r="M51" s="22">
        <v>0</v>
      </c>
      <c r="N51" s="22">
        <v>0</v>
      </c>
      <c r="O51" s="22">
        <v>0</v>
      </c>
      <c r="P51" s="22">
        <v>0</v>
      </c>
      <c r="Q51" s="6">
        <v>0</v>
      </c>
      <c r="R51" s="6">
        <v>67042879</v>
      </c>
      <c r="S51" s="6">
        <v>0</v>
      </c>
      <c r="T51" s="6">
        <v>0</v>
      </c>
      <c r="U51" s="6">
        <f t="shared" si="57"/>
        <v>67042879</v>
      </c>
      <c r="V51" s="5" t="s">
        <v>3710</v>
      </c>
      <c r="W51" s="5" t="s">
        <v>3711</v>
      </c>
      <c r="X51" s="5" t="s">
        <v>359</v>
      </c>
      <c r="Y51" s="5" t="s">
        <v>1580</v>
      </c>
      <c r="Z51" s="2" t="s">
        <v>896</v>
      </c>
      <c r="AA51" s="5" t="s">
        <v>25</v>
      </c>
      <c r="AB51" s="5" t="s">
        <v>25</v>
      </c>
      <c r="AC51" s="21" t="s">
        <v>25</v>
      </c>
      <c r="AD51" s="21" t="s">
        <v>25</v>
      </c>
      <c r="AE51" s="21" t="s">
        <v>25</v>
      </c>
      <c r="AF51" s="21" t="s">
        <v>25</v>
      </c>
      <c r="AG51" s="21" t="s">
        <v>25</v>
      </c>
      <c r="AH51" s="21" t="s">
        <v>25</v>
      </c>
      <c r="AI51" s="21" t="s">
        <v>25</v>
      </c>
      <c r="AJ51" s="21" t="s">
        <v>25</v>
      </c>
      <c r="AK51" s="21" t="s">
        <v>25</v>
      </c>
      <c r="AL51" s="21" t="s">
        <v>25</v>
      </c>
      <c r="AM51" s="21" t="s">
        <v>25</v>
      </c>
      <c r="AN51" s="21" t="s">
        <v>25</v>
      </c>
      <c r="AO51" s="21" t="s">
        <v>25</v>
      </c>
      <c r="AP51" s="21" t="s">
        <v>25</v>
      </c>
      <c r="AQ51" s="21" t="s">
        <v>25</v>
      </c>
      <c r="AR51" s="21" t="s">
        <v>25</v>
      </c>
      <c r="AS51" s="21" t="s">
        <v>25</v>
      </c>
      <c r="AT51" s="21" t="s">
        <v>25</v>
      </c>
      <c r="AU51" s="21" t="s">
        <v>25</v>
      </c>
      <c r="AV51" s="21" t="s">
        <v>25</v>
      </c>
      <c r="AW51" s="21" t="s">
        <v>25</v>
      </c>
      <c r="AX51" s="21" t="s">
        <v>25</v>
      </c>
      <c r="AY51" s="21" t="s">
        <v>25</v>
      </c>
      <c r="AZ51" s="21" t="s">
        <v>25</v>
      </c>
      <c r="BA51" s="21" t="s">
        <v>25</v>
      </c>
      <c r="BB51" s="21" t="s">
        <v>25</v>
      </c>
      <c r="BC51" s="21" t="s">
        <v>25</v>
      </c>
      <c r="BD51" s="21" t="s">
        <v>25</v>
      </c>
      <c r="BE51" s="21" t="s">
        <v>25</v>
      </c>
      <c r="BF51" s="21" t="s">
        <v>25</v>
      </c>
      <c r="BG51" s="21" t="s">
        <v>25</v>
      </c>
      <c r="BH51" s="5" t="s">
        <v>400</v>
      </c>
      <c r="BI51" s="5" t="s">
        <v>401</v>
      </c>
      <c r="BJ51" s="21">
        <v>45061</v>
      </c>
      <c r="BK51" s="21">
        <v>45119</v>
      </c>
      <c r="BL51" s="5" t="s">
        <v>1008</v>
      </c>
      <c r="BM51" s="21">
        <v>45333</v>
      </c>
      <c r="BN51" s="5" t="s">
        <v>3707</v>
      </c>
      <c r="BO51" s="5" t="s">
        <v>3712</v>
      </c>
      <c r="BP51" s="137"/>
      <c r="BQ51" s="137"/>
      <c r="BR51" s="137"/>
      <c r="BS51" s="137"/>
      <c r="BT51" s="24">
        <v>67042879</v>
      </c>
      <c r="BU51" s="5"/>
      <c r="BV51" s="24">
        <v>9008999</v>
      </c>
      <c r="BW51" s="5"/>
      <c r="BX51" s="24">
        <v>0</v>
      </c>
      <c r="BY51" s="24">
        <f>BT51+BV51</f>
        <v>76051878</v>
      </c>
      <c r="BZ51" s="190"/>
      <c r="CA51" s="191"/>
      <c r="CB51" s="2"/>
      <c r="CC51" s="5" t="s">
        <v>3713</v>
      </c>
      <c r="CD51" s="21" t="s">
        <v>3714</v>
      </c>
      <c r="CE51" s="5" t="s">
        <v>3702</v>
      </c>
      <c r="CF51" s="21">
        <v>45631</v>
      </c>
      <c r="CG51" s="5" t="s">
        <v>3715</v>
      </c>
      <c r="CH51" s="192">
        <v>45092</v>
      </c>
      <c r="CI51" s="192">
        <v>45752</v>
      </c>
      <c r="CJ51" s="192" t="s">
        <v>25</v>
      </c>
      <c r="CK51" s="192" t="s">
        <v>25</v>
      </c>
      <c r="CL51" s="192" t="s">
        <v>25</v>
      </c>
      <c r="CM51" s="192" t="s">
        <v>3715</v>
      </c>
      <c r="CN51" s="192">
        <v>45092</v>
      </c>
      <c r="CO51" s="192">
        <v>46726</v>
      </c>
      <c r="CP51" s="192" t="s">
        <v>25</v>
      </c>
      <c r="CQ51" s="192" t="s">
        <v>25</v>
      </c>
      <c r="CR51" s="192" t="s">
        <v>25</v>
      </c>
      <c r="CS51" s="192" t="s">
        <v>3715</v>
      </c>
      <c r="CT51" s="192">
        <v>45641</v>
      </c>
      <c r="CU51" s="192">
        <v>47457</v>
      </c>
      <c r="CV51" s="189" t="s">
        <v>25</v>
      </c>
      <c r="CW51" s="192" t="s">
        <v>25</v>
      </c>
      <c r="CX51" s="192" t="s">
        <v>25</v>
      </c>
      <c r="CY51" s="21">
        <v>45631</v>
      </c>
      <c r="CZ51" s="193">
        <f t="shared" si="52"/>
        <v>17.066666666666666</v>
      </c>
      <c r="DA51" s="194">
        <v>1</v>
      </c>
      <c r="DB51" s="194"/>
      <c r="DC51" s="194"/>
      <c r="DD51" s="194"/>
      <c r="DE51" s="194"/>
      <c r="DF51" s="194">
        <v>0.79</v>
      </c>
      <c r="DG51" s="194"/>
      <c r="DH51" s="194"/>
      <c r="DI51" s="194"/>
      <c r="DJ51" s="194"/>
      <c r="DK51" s="195">
        <f t="shared" ca="1" si="42"/>
        <v>1.03515625</v>
      </c>
      <c r="DL51" s="25" t="str">
        <f t="shared" ca="1" si="53"/>
        <v>VENCIDO</v>
      </c>
      <c r="DM51" s="190" t="s">
        <v>17</v>
      </c>
      <c r="DN51" s="24">
        <v>0</v>
      </c>
      <c r="DO51" s="24">
        <v>0</v>
      </c>
      <c r="DP51" s="26">
        <v>2</v>
      </c>
      <c r="DQ51" s="191" t="s">
        <v>3716</v>
      </c>
      <c r="DR51" s="24" t="s">
        <v>3717</v>
      </c>
      <c r="DS51" s="24">
        <v>60338590.810000002</v>
      </c>
      <c r="DT51" s="24">
        <f t="shared" si="49"/>
        <v>15713287.189999998</v>
      </c>
      <c r="DU51" s="25">
        <f t="shared" si="58"/>
        <v>0.79338725613061134</v>
      </c>
      <c r="DV51" s="24">
        <f t="shared" si="50"/>
        <v>15713287.189999998</v>
      </c>
      <c r="DW51" s="188" t="s">
        <v>25</v>
      </c>
      <c r="DX51" s="5" t="s">
        <v>25</v>
      </c>
      <c r="DY51" s="21" t="s">
        <v>25</v>
      </c>
      <c r="DZ51" s="21" t="s">
        <v>25</v>
      </c>
      <c r="EA51" s="5" t="s">
        <v>25</v>
      </c>
      <c r="EB51" s="24" t="s">
        <v>25</v>
      </c>
      <c r="EC51" s="2"/>
      <c r="ED51" s="2"/>
      <c r="EE51" s="2"/>
      <c r="EF51" s="27"/>
      <c r="EG51" s="28"/>
      <c r="EH51" s="196">
        <f t="shared" ca="1" si="55"/>
        <v>45649</v>
      </c>
      <c r="EI51" s="5"/>
      <c r="EJ51" s="5"/>
      <c r="EK51" s="5" t="s">
        <v>3068</v>
      </c>
      <c r="EL51" s="20" t="s">
        <v>3069</v>
      </c>
      <c r="EM51" s="29" t="s">
        <v>3718</v>
      </c>
      <c r="EN51" s="30" t="s">
        <v>3719</v>
      </c>
      <c r="EO51" s="21">
        <v>45646</v>
      </c>
      <c r="EP51" s="198">
        <v>0</v>
      </c>
      <c r="EQ51" s="198">
        <v>0</v>
      </c>
      <c r="ER51" s="198">
        <v>0</v>
      </c>
    </row>
    <row r="52" spans="1:148" s="4" customFormat="1" ht="327.75" customHeight="1">
      <c r="A52" s="19" t="s">
        <v>391</v>
      </c>
      <c r="B52" s="2" t="e">
        <f>+#REF!+1</f>
        <v>#REF!</v>
      </c>
      <c r="C52" s="20" t="s">
        <v>376</v>
      </c>
      <c r="D52" s="5" t="s">
        <v>326</v>
      </c>
      <c r="E52" s="2" t="s">
        <v>392</v>
      </c>
      <c r="F52" s="5" t="s">
        <v>252</v>
      </c>
      <c r="G52" s="21">
        <v>44767</v>
      </c>
      <c r="H52" s="5">
        <v>1000</v>
      </c>
      <c r="I52" s="5">
        <v>0</v>
      </c>
      <c r="J52" s="187" t="s">
        <v>3720</v>
      </c>
      <c r="K52" s="22">
        <v>0</v>
      </c>
      <c r="L52" s="22">
        <v>0</v>
      </c>
      <c r="M52" s="22">
        <v>0</v>
      </c>
      <c r="N52" s="22">
        <f>1331726673+250000000</f>
        <v>1581726673</v>
      </c>
      <c r="O52" s="22">
        <v>0</v>
      </c>
      <c r="P52" s="22">
        <v>0</v>
      </c>
      <c r="Q52" s="6">
        <v>1269350280</v>
      </c>
      <c r="R52" s="6">
        <v>0</v>
      </c>
      <c r="S52" s="6">
        <v>1000000000</v>
      </c>
      <c r="T52" s="6">
        <v>0</v>
      </c>
      <c r="U52" s="6">
        <f t="shared" ref="U52" si="61">SUM(K52:T52)</f>
        <v>3851076953</v>
      </c>
      <c r="V52" s="5" t="s">
        <v>3721</v>
      </c>
      <c r="W52" s="5"/>
      <c r="X52" s="5" t="s">
        <v>1540</v>
      </c>
      <c r="Y52" s="5" t="s">
        <v>871</v>
      </c>
      <c r="Z52" s="2" t="s">
        <v>872</v>
      </c>
      <c r="AA52" s="5" t="s">
        <v>391</v>
      </c>
      <c r="AB52" s="5" t="s">
        <v>3722</v>
      </c>
      <c r="AC52" s="21">
        <v>44923</v>
      </c>
      <c r="AD52" s="21">
        <v>44950</v>
      </c>
      <c r="AE52" s="5" t="s">
        <v>1068</v>
      </c>
      <c r="AF52" s="21">
        <v>45651</v>
      </c>
      <c r="AG52" s="5" t="s">
        <v>3723</v>
      </c>
      <c r="AH52" s="244" t="s">
        <v>3724</v>
      </c>
      <c r="AI52" s="6">
        <v>3851076953</v>
      </c>
      <c r="AJ52" s="188"/>
      <c r="AK52" s="6">
        <v>0</v>
      </c>
      <c r="AL52" s="5"/>
      <c r="AM52" s="5">
        <v>0</v>
      </c>
      <c r="AN52" s="6">
        <v>0</v>
      </c>
      <c r="AO52" s="5"/>
      <c r="AP52" s="6">
        <v>3851076953</v>
      </c>
      <c r="AQ52" s="5">
        <v>0</v>
      </c>
      <c r="AR52" s="5">
        <v>0</v>
      </c>
      <c r="AS52" s="5">
        <v>0</v>
      </c>
      <c r="AT52" s="5" t="s">
        <v>3725</v>
      </c>
      <c r="AU52" s="5" t="s">
        <v>3726</v>
      </c>
      <c r="AV52" s="5" t="s">
        <v>3727</v>
      </c>
      <c r="AW52" s="127">
        <v>7.0000000000000007E-2</v>
      </c>
      <c r="AX52" s="127">
        <v>0</v>
      </c>
      <c r="AY52" s="127">
        <f ca="1">+(EH52-AD52)/(AZ52-AD52)</f>
        <v>0.99714693295292445</v>
      </c>
      <c r="AZ52" s="21">
        <v>45651</v>
      </c>
      <c r="BA52" s="189">
        <f t="shared" ref="BA52" si="62">((AZ52-AD52)/30)</f>
        <v>23.366666666666667</v>
      </c>
      <c r="BB52" s="5" t="str">
        <f ca="1">+IF(AZ52&lt;NOW(),"VENCIDO","VIGENTE")</f>
        <v>VIGENTE</v>
      </c>
      <c r="BC52" s="5" t="s">
        <v>9</v>
      </c>
      <c r="BD52" s="21" t="s">
        <v>25</v>
      </c>
      <c r="BE52" s="21" t="s">
        <v>25</v>
      </c>
      <c r="BF52" s="21" t="s">
        <v>25</v>
      </c>
      <c r="BG52" s="21" t="s">
        <v>25</v>
      </c>
      <c r="BH52" s="5" t="s">
        <v>3728</v>
      </c>
      <c r="BI52" s="5" t="s">
        <v>3729</v>
      </c>
      <c r="BJ52" s="21">
        <v>45560</v>
      </c>
      <c r="BK52" s="21">
        <v>45588</v>
      </c>
      <c r="BL52" s="5" t="s">
        <v>874</v>
      </c>
      <c r="BM52" s="21">
        <v>45860</v>
      </c>
      <c r="BN52" s="5" t="s">
        <v>3730</v>
      </c>
      <c r="BO52" s="5" t="s">
        <v>3731</v>
      </c>
      <c r="BP52" s="137">
        <v>3180477841</v>
      </c>
      <c r="BQ52" s="137"/>
      <c r="BR52" s="137"/>
      <c r="BS52" s="137"/>
      <c r="BT52" s="137">
        <v>3180477841</v>
      </c>
      <c r="BU52" s="5"/>
      <c r="BV52" s="24">
        <v>0</v>
      </c>
      <c r="BW52" s="5"/>
      <c r="BX52" s="24">
        <v>0</v>
      </c>
      <c r="BY52" s="24">
        <f>BT52+BV52</f>
        <v>3180477841</v>
      </c>
      <c r="BZ52" s="2">
        <v>0</v>
      </c>
      <c r="CA52" s="191">
        <v>0</v>
      </c>
      <c r="CB52" s="2">
        <v>0</v>
      </c>
      <c r="CC52" s="5">
        <v>0</v>
      </c>
      <c r="CD52" s="5">
        <v>0</v>
      </c>
      <c r="CE52" s="5">
        <v>0</v>
      </c>
      <c r="CF52" s="21" t="s">
        <v>74</v>
      </c>
      <c r="CG52" s="5">
        <v>0</v>
      </c>
      <c r="CH52" s="192">
        <v>0</v>
      </c>
      <c r="CI52" s="192">
        <v>0</v>
      </c>
      <c r="CJ52" s="192">
        <v>0</v>
      </c>
      <c r="CK52" s="192">
        <v>0</v>
      </c>
      <c r="CL52" s="192">
        <v>0</v>
      </c>
      <c r="CM52" s="192">
        <v>0</v>
      </c>
      <c r="CN52" s="192">
        <v>0</v>
      </c>
      <c r="CO52" s="192">
        <v>0</v>
      </c>
      <c r="CP52" s="192">
        <v>0</v>
      </c>
      <c r="CQ52" s="192">
        <v>0</v>
      </c>
      <c r="CR52" s="192">
        <v>0</v>
      </c>
      <c r="CS52" s="192">
        <v>0</v>
      </c>
      <c r="CT52" s="192">
        <v>0</v>
      </c>
      <c r="CU52" s="192">
        <v>0</v>
      </c>
      <c r="CV52" s="189">
        <v>0</v>
      </c>
      <c r="CW52" s="192">
        <v>0</v>
      </c>
      <c r="CX52" s="192">
        <v>0</v>
      </c>
      <c r="CY52" s="21">
        <v>45860</v>
      </c>
      <c r="CZ52" s="193">
        <f t="shared" si="52"/>
        <v>9.0666666666666664</v>
      </c>
      <c r="DA52" s="194">
        <v>7.0000000000000007E-2</v>
      </c>
      <c r="DB52" s="194">
        <v>7.0000000000000007E-2</v>
      </c>
      <c r="DC52" s="194"/>
      <c r="DD52" s="194"/>
      <c r="DE52" s="194"/>
      <c r="DF52" s="194">
        <v>0</v>
      </c>
      <c r="DG52" s="194"/>
      <c r="DH52" s="194"/>
      <c r="DI52" s="194"/>
      <c r="DJ52" s="194"/>
      <c r="DK52" s="195">
        <f t="shared" ca="1" si="42"/>
        <v>0.22426470588235295</v>
      </c>
      <c r="DL52" s="25" t="str">
        <f t="shared" ca="1" si="53"/>
        <v>VIGENTE</v>
      </c>
      <c r="DM52" s="190" t="s">
        <v>9</v>
      </c>
      <c r="DN52" s="24">
        <v>0</v>
      </c>
      <c r="DO52" s="24">
        <v>0</v>
      </c>
      <c r="DP52" s="26">
        <v>0</v>
      </c>
      <c r="DQ52" s="2">
        <v>0</v>
      </c>
      <c r="DR52" s="24">
        <v>0</v>
      </c>
      <c r="DS52" s="24">
        <v>0</v>
      </c>
      <c r="DT52" s="24">
        <f t="shared" si="49"/>
        <v>3180477841</v>
      </c>
      <c r="DU52" s="25">
        <f t="shared" ref="DU52:DU60" si="63">+DS52/BY52</f>
        <v>0</v>
      </c>
      <c r="DV52" s="24">
        <f t="shared" si="50"/>
        <v>3180477841</v>
      </c>
      <c r="DW52" s="188" t="s">
        <v>25</v>
      </c>
      <c r="DX52" s="5" t="s">
        <v>3732</v>
      </c>
      <c r="DY52" s="21">
        <v>45551</v>
      </c>
      <c r="DZ52" s="21">
        <v>45588</v>
      </c>
      <c r="EA52" s="5" t="s">
        <v>3733</v>
      </c>
      <c r="EB52" s="265">
        <v>237940300</v>
      </c>
      <c r="EC52" s="2"/>
      <c r="ED52" s="2" t="s">
        <v>1200</v>
      </c>
      <c r="EE52" s="2"/>
      <c r="EF52" s="27"/>
      <c r="EG52" s="28"/>
      <c r="EH52" s="196">
        <f t="shared" ca="1" si="55"/>
        <v>45649</v>
      </c>
      <c r="EI52" s="5"/>
      <c r="EJ52" s="5"/>
      <c r="EK52" s="5" t="s">
        <v>3068</v>
      </c>
      <c r="EL52" s="20" t="s">
        <v>2298</v>
      </c>
      <c r="EM52" s="31" t="s">
        <v>3734</v>
      </c>
      <c r="EN52" s="291" t="s">
        <v>3735</v>
      </c>
      <c r="EO52" s="21">
        <v>45611</v>
      </c>
      <c r="EP52" s="198">
        <f>AP52</f>
        <v>3851076953</v>
      </c>
      <c r="EQ52" s="198">
        <f t="shared" si="59"/>
        <v>154043078.12</v>
      </c>
      <c r="ER52" s="198">
        <f t="shared" si="60"/>
        <v>4005120031.1199999</v>
      </c>
    </row>
    <row r="53" spans="1:148" s="4" customFormat="1" ht="403.5" customHeight="1">
      <c r="A53" s="19" t="s">
        <v>317</v>
      </c>
      <c r="B53" s="2" t="e">
        <f>+#REF!+1</f>
        <v>#REF!</v>
      </c>
      <c r="C53" s="20" t="s">
        <v>240</v>
      </c>
      <c r="D53" s="5" t="s">
        <v>241</v>
      </c>
      <c r="E53" s="2" t="s">
        <v>318</v>
      </c>
      <c r="F53" s="5" t="s">
        <v>252</v>
      </c>
      <c r="G53" s="21">
        <v>44900</v>
      </c>
      <c r="H53" s="5">
        <v>2129</v>
      </c>
      <c r="I53" s="5">
        <v>0</v>
      </c>
      <c r="J53" s="187" t="s">
        <v>3736</v>
      </c>
      <c r="K53" s="22">
        <v>0</v>
      </c>
      <c r="L53" s="22">
        <v>0</v>
      </c>
      <c r="M53" s="22">
        <v>0</v>
      </c>
      <c r="N53" s="22">
        <v>0</v>
      </c>
      <c r="O53" s="22">
        <f>545609264+94192111</f>
        <v>639801375</v>
      </c>
      <c r="P53" s="22">
        <v>0</v>
      </c>
      <c r="Q53" s="6">
        <v>0</v>
      </c>
      <c r="R53" s="6">
        <v>0</v>
      </c>
      <c r="S53" s="6">
        <v>0</v>
      </c>
      <c r="T53" s="6">
        <v>0</v>
      </c>
      <c r="U53" s="6">
        <f t="shared" ref="U53:U54" si="64">SUM(K53:T53)</f>
        <v>639801375</v>
      </c>
      <c r="V53" s="5" t="s">
        <v>3737</v>
      </c>
      <c r="W53" s="5"/>
      <c r="X53" s="5" t="s">
        <v>148</v>
      </c>
      <c r="Y53" s="5" t="s">
        <v>871</v>
      </c>
      <c r="Z53" s="2" t="s">
        <v>872</v>
      </c>
      <c r="AA53" s="5" t="s">
        <v>317</v>
      </c>
      <c r="AB53" s="5" t="s">
        <v>318</v>
      </c>
      <c r="AC53" s="21">
        <v>44924</v>
      </c>
      <c r="AD53" s="21">
        <v>44971</v>
      </c>
      <c r="AE53" s="5" t="s">
        <v>874</v>
      </c>
      <c r="AF53" s="21">
        <v>45243</v>
      </c>
      <c r="AG53" s="5" t="s">
        <v>3501</v>
      </c>
      <c r="AH53" s="5" t="s">
        <v>3738</v>
      </c>
      <c r="AI53" s="6">
        <v>639801375</v>
      </c>
      <c r="AJ53" s="188"/>
      <c r="AK53" s="6">
        <v>0</v>
      </c>
      <c r="AL53" s="5"/>
      <c r="AM53" s="5">
        <v>0</v>
      </c>
      <c r="AN53" s="6">
        <v>0</v>
      </c>
      <c r="AO53" s="5"/>
      <c r="AP53" s="6">
        <f>+AI53+AK53+AN53</f>
        <v>639801375</v>
      </c>
      <c r="AQ53" s="5" t="s">
        <v>3739</v>
      </c>
      <c r="AR53" s="21" t="s">
        <v>3740</v>
      </c>
      <c r="AS53" s="5" t="s">
        <v>3741</v>
      </c>
      <c r="AT53" s="5" t="s">
        <v>3742</v>
      </c>
      <c r="AU53" s="5" t="s">
        <v>3743</v>
      </c>
      <c r="AV53" s="5" t="s">
        <v>974</v>
      </c>
      <c r="AW53" s="127">
        <v>1</v>
      </c>
      <c r="AX53" s="127">
        <v>0.87</v>
      </c>
      <c r="AY53" s="127">
        <f>+(EH53-AD53)/(AZ53-AD53)</f>
        <v>0.91090425531914898</v>
      </c>
      <c r="AZ53" s="21">
        <v>45723</v>
      </c>
      <c r="BA53" s="189">
        <f t="shared" ref="BA53:BA57" si="65">((AZ53-AD53)/30)</f>
        <v>25.066666666666666</v>
      </c>
      <c r="BB53" s="5" t="str">
        <f ca="1">+IF(AZ53&lt;NOW(),"VENCIDO","VIGENTE")</f>
        <v>VIGENTE</v>
      </c>
      <c r="BC53" s="5" t="s">
        <v>77</v>
      </c>
      <c r="BD53" s="21" t="s">
        <v>25</v>
      </c>
      <c r="BE53" s="5" t="s">
        <v>25</v>
      </c>
      <c r="BF53" s="21" t="s">
        <v>25</v>
      </c>
      <c r="BG53" s="21" t="s">
        <v>25</v>
      </c>
      <c r="BH53" s="5" t="s">
        <v>3744</v>
      </c>
      <c r="BI53" s="5" t="s">
        <v>3745</v>
      </c>
      <c r="BJ53" s="21">
        <v>45133</v>
      </c>
      <c r="BK53" s="21">
        <v>45239</v>
      </c>
      <c r="BL53" s="5" t="s">
        <v>979</v>
      </c>
      <c r="BM53" s="21">
        <v>45390</v>
      </c>
      <c r="BN53" s="5" t="s">
        <v>3746</v>
      </c>
      <c r="BO53" s="5" t="s">
        <v>3747</v>
      </c>
      <c r="BP53" s="137"/>
      <c r="BQ53" s="137"/>
      <c r="BR53" s="137">
        <v>639801375</v>
      </c>
      <c r="BS53" s="137"/>
      <c r="BT53" s="24">
        <v>639801375</v>
      </c>
      <c r="BU53" s="5"/>
      <c r="BV53" s="24">
        <v>0</v>
      </c>
      <c r="BW53" s="5"/>
      <c r="BX53" s="24">
        <v>0</v>
      </c>
      <c r="BY53" s="24">
        <f>BT53+BV53</f>
        <v>639801375</v>
      </c>
      <c r="BZ53" s="2" t="s">
        <v>3748</v>
      </c>
      <c r="CA53" s="191" t="s">
        <v>3749</v>
      </c>
      <c r="CB53" s="2" t="s">
        <v>3750</v>
      </c>
      <c r="CC53" s="5">
        <v>0</v>
      </c>
      <c r="CD53" s="5">
        <v>0</v>
      </c>
      <c r="CE53" s="5">
        <v>0</v>
      </c>
      <c r="CF53" s="21">
        <v>45534</v>
      </c>
      <c r="CG53" s="5" t="s">
        <v>3751</v>
      </c>
      <c r="CH53" s="192">
        <v>45471</v>
      </c>
      <c r="CI53" s="192">
        <v>45746</v>
      </c>
      <c r="CJ53" s="192">
        <v>0</v>
      </c>
      <c r="CK53" s="192">
        <v>0</v>
      </c>
      <c r="CL53" s="192">
        <v>0</v>
      </c>
      <c r="CM53" s="5" t="s">
        <v>3751</v>
      </c>
      <c r="CN53" s="192">
        <v>45471</v>
      </c>
      <c r="CO53" s="192">
        <v>46660</v>
      </c>
      <c r="CP53" s="5" t="s">
        <v>3751</v>
      </c>
      <c r="CQ53" s="192">
        <v>45565</v>
      </c>
      <c r="CR53" s="192">
        <v>47391</v>
      </c>
      <c r="CS53" s="192">
        <v>0</v>
      </c>
      <c r="CT53" s="192">
        <v>0</v>
      </c>
      <c r="CU53" s="192">
        <v>0</v>
      </c>
      <c r="CV53" s="5" t="s">
        <v>3752</v>
      </c>
      <c r="CW53" s="192">
        <v>45239</v>
      </c>
      <c r="CX53" s="192">
        <v>45565</v>
      </c>
      <c r="CY53" s="21">
        <v>45656</v>
      </c>
      <c r="CZ53" s="193">
        <f t="shared" si="52"/>
        <v>13.9</v>
      </c>
      <c r="DA53" s="194">
        <v>1</v>
      </c>
      <c r="DB53" s="194"/>
      <c r="DC53" s="194"/>
      <c r="DD53" s="194">
        <v>1</v>
      </c>
      <c r="DE53" s="194"/>
      <c r="DF53" s="194">
        <v>0.87</v>
      </c>
      <c r="DG53" s="194"/>
      <c r="DH53" s="194"/>
      <c r="DI53" s="194">
        <v>0.87</v>
      </c>
      <c r="DJ53" s="194"/>
      <c r="DK53" s="195">
        <f t="shared" ca="1" si="42"/>
        <v>0.98321342925659472</v>
      </c>
      <c r="DL53" s="25" t="str">
        <f t="shared" ca="1" si="53"/>
        <v>VIGENTE</v>
      </c>
      <c r="DM53" s="190" t="s">
        <v>9</v>
      </c>
      <c r="DN53" s="24">
        <v>0</v>
      </c>
      <c r="DO53" s="24">
        <v>0</v>
      </c>
      <c r="DP53" s="26">
        <v>2</v>
      </c>
      <c r="DQ53" s="2" t="s">
        <v>3753</v>
      </c>
      <c r="DR53" s="24" t="s">
        <v>3754</v>
      </c>
      <c r="DS53" s="24">
        <f>271791117.62+287308523.25</f>
        <v>559099640.87</v>
      </c>
      <c r="DT53" s="24">
        <f t="shared" ref="DT53:DT56" si="66">BY53-DS53</f>
        <v>80701734.129999995</v>
      </c>
      <c r="DU53" s="25">
        <f t="shared" si="63"/>
        <v>0.87386439403947824</v>
      </c>
      <c r="DV53" s="24">
        <f t="shared" ref="DV53:DV56" si="67">+BY53-DS53</f>
        <v>80701734.129999995</v>
      </c>
      <c r="DW53" s="188" t="s">
        <v>25</v>
      </c>
      <c r="DX53" s="5" t="s">
        <v>48</v>
      </c>
      <c r="DY53" s="21">
        <v>45181</v>
      </c>
      <c r="DZ53" s="21">
        <v>45239</v>
      </c>
      <c r="EA53" s="5" t="s">
        <v>2668</v>
      </c>
      <c r="EB53" s="24">
        <v>61441247</v>
      </c>
      <c r="EC53" s="2"/>
      <c r="ED53" s="2" t="s">
        <v>1073</v>
      </c>
      <c r="EE53" s="2"/>
      <c r="EF53" s="27"/>
      <c r="EG53" s="28"/>
      <c r="EH53" s="196">
        <v>45656</v>
      </c>
      <c r="EI53" s="5"/>
      <c r="EJ53" s="5"/>
      <c r="EK53" s="5" t="s">
        <v>3068</v>
      </c>
      <c r="EL53" s="20" t="s">
        <v>2298</v>
      </c>
      <c r="EM53" s="29" t="s">
        <v>3755</v>
      </c>
      <c r="EN53" s="291" t="s">
        <v>3756</v>
      </c>
      <c r="EO53" s="21">
        <v>45626</v>
      </c>
      <c r="EP53" s="198">
        <f>BY53+VLOOKUP(DX53,$1:$1048576,77,FALSE)</f>
        <v>701242622</v>
      </c>
      <c r="EQ53" s="198">
        <f t="shared" si="59"/>
        <v>28049704.879999999</v>
      </c>
      <c r="ER53" s="198">
        <f t="shared" si="60"/>
        <v>729292326.88</v>
      </c>
    </row>
    <row r="54" spans="1:148" s="4" customFormat="1" ht="330" customHeight="1">
      <c r="A54" s="19" t="s">
        <v>48</v>
      </c>
      <c r="B54" s="2" t="e">
        <f t="shared" si="56"/>
        <v>#REF!</v>
      </c>
      <c r="C54" s="20" t="s">
        <v>359</v>
      </c>
      <c r="D54" s="5" t="s">
        <v>288</v>
      </c>
      <c r="E54" s="2" t="s">
        <v>49</v>
      </c>
      <c r="F54" s="5" t="s">
        <v>25</v>
      </c>
      <c r="G54" s="21" t="s">
        <v>25</v>
      </c>
      <c r="H54" s="21" t="s">
        <v>25</v>
      </c>
      <c r="I54" s="21" t="s">
        <v>25</v>
      </c>
      <c r="J54" s="21" t="s">
        <v>25</v>
      </c>
      <c r="K54" s="22">
        <v>0</v>
      </c>
      <c r="L54" s="22">
        <v>0</v>
      </c>
      <c r="M54" s="22">
        <v>0</v>
      </c>
      <c r="N54" s="22">
        <v>0</v>
      </c>
      <c r="O54" s="22">
        <v>0</v>
      </c>
      <c r="P54" s="22">
        <v>0</v>
      </c>
      <c r="Q54" s="6">
        <v>0</v>
      </c>
      <c r="R54" s="6">
        <v>62201239</v>
      </c>
      <c r="S54" s="6">
        <v>0</v>
      </c>
      <c r="T54" s="6">
        <v>0</v>
      </c>
      <c r="U54" s="6">
        <f t="shared" si="64"/>
        <v>62201239</v>
      </c>
      <c r="V54" s="5" t="s">
        <v>3757</v>
      </c>
      <c r="W54" s="5"/>
      <c r="X54" s="5" t="s">
        <v>359</v>
      </c>
      <c r="Y54" s="5" t="s">
        <v>25</v>
      </c>
      <c r="Z54" s="2" t="s">
        <v>896</v>
      </c>
      <c r="AA54" s="5" t="s">
        <v>25</v>
      </c>
      <c r="AB54" s="5" t="s">
        <v>25</v>
      </c>
      <c r="AC54" s="21" t="s">
        <v>25</v>
      </c>
      <c r="AD54" s="21" t="s">
        <v>25</v>
      </c>
      <c r="AE54" s="5" t="s">
        <v>25</v>
      </c>
      <c r="AF54" s="5" t="s">
        <v>25</v>
      </c>
      <c r="AG54" s="5" t="s">
        <v>25</v>
      </c>
      <c r="AH54" s="5" t="s">
        <v>25</v>
      </c>
      <c r="AI54" s="5" t="s">
        <v>25</v>
      </c>
      <c r="AJ54" s="5" t="s">
        <v>25</v>
      </c>
      <c r="AK54" s="5" t="s">
        <v>25</v>
      </c>
      <c r="AL54" s="5" t="s">
        <v>25</v>
      </c>
      <c r="AM54" s="5" t="s">
        <v>25</v>
      </c>
      <c r="AN54" s="5" t="s">
        <v>25</v>
      </c>
      <c r="AO54" s="5" t="s">
        <v>25</v>
      </c>
      <c r="AP54" s="5" t="s">
        <v>25</v>
      </c>
      <c r="AQ54" s="5" t="s">
        <v>25</v>
      </c>
      <c r="AR54" s="5" t="s">
        <v>25</v>
      </c>
      <c r="AS54" s="5" t="s">
        <v>25</v>
      </c>
      <c r="AT54" s="5" t="s">
        <v>25</v>
      </c>
      <c r="AU54" s="5" t="s">
        <v>25</v>
      </c>
      <c r="AV54" s="5" t="s">
        <v>25</v>
      </c>
      <c r="AW54" s="5" t="s">
        <v>25</v>
      </c>
      <c r="AX54" s="5" t="s">
        <v>25</v>
      </c>
      <c r="AY54" s="5" t="s">
        <v>25</v>
      </c>
      <c r="AZ54" s="5" t="s">
        <v>25</v>
      </c>
      <c r="BA54" s="5" t="s">
        <v>25</v>
      </c>
      <c r="BB54" s="5" t="s">
        <v>25</v>
      </c>
      <c r="BC54" s="5" t="s">
        <v>25</v>
      </c>
      <c r="BD54" s="5" t="s">
        <v>25</v>
      </c>
      <c r="BE54" s="5" t="s">
        <v>25</v>
      </c>
      <c r="BF54" s="5" t="s">
        <v>25</v>
      </c>
      <c r="BG54" s="5" t="s">
        <v>25</v>
      </c>
      <c r="BH54" s="5" t="s">
        <v>48</v>
      </c>
      <c r="BI54" s="5" t="s">
        <v>49</v>
      </c>
      <c r="BJ54" s="21">
        <v>45181</v>
      </c>
      <c r="BK54" s="21">
        <v>45239</v>
      </c>
      <c r="BL54" s="5" t="s">
        <v>918</v>
      </c>
      <c r="BM54" s="21">
        <v>45481</v>
      </c>
      <c r="BN54" s="5" t="s">
        <v>2668</v>
      </c>
      <c r="BO54" s="5" t="s">
        <v>3758</v>
      </c>
      <c r="BP54" s="137"/>
      <c r="BQ54" s="137"/>
      <c r="BR54" s="137">
        <v>61441247</v>
      </c>
      <c r="BS54" s="137"/>
      <c r="BT54" s="24">
        <v>61441247</v>
      </c>
      <c r="BU54" s="5"/>
      <c r="BV54" s="24">
        <v>0</v>
      </c>
      <c r="BW54" s="5"/>
      <c r="BX54" s="24">
        <v>0</v>
      </c>
      <c r="BY54" s="24">
        <f>BT54+BV54</f>
        <v>61441247</v>
      </c>
      <c r="BZ54" s="2" t="s">
        <v>1270</v>
      </c>
      <c r="CA54" s="191" t="s">
        <v>3759</v>
      </c>
      <c r="CB54" s="2" t="s">
        <v>2784</v>
      </c>
      <c r="CC54" s="5">
        <v>0</v>
      </c>
      <c r="CD54" s="5">
        <v>0</v>
      </c>
      <c r="CE54" s="5">
        <v>0</v>
      </c>
      <c r="CF54" s="21">
        <v>45664</v>
      </c>
      <c r="CG54" s="5" t="s">
        <v>3760</v>
      </c>
      <c r="CH54" s="192">
        <v>45188</v>
      </c>
      <c r="CI54" s="192">
        <v>47227</v>
      </c>
      <c r="CJ54" s="192">
        <v>0</v>
      </c>
      <c r="CK54" s="192">
        <v>0</v>
      </c>
      <c r="CL54" s="192">
        <v>0</v>
      </c>
      <c r="CM54" s="5" t="s">
        <v>3760</v>
      </c>
      <c r="CN54" s="192">
        <v>45188</v>
      </c>
      <c r="CO54" s="192">
        <v>47227</v>
      </c>
      <c r="CP54" s="192">
        <v>0</v>
      </c>
      <c r="CQ54" s="192">
        <v>0</v>
      </c>
      <c r="CR54" s="192">
        <v>0</v>
      </c>
      <c r="CS54" s="5" t="s">
        <v>3760</v>
      </c>
      <c r="CT54" s="192">
        <v>45188</v>
      </c>
      <c r="CU54" s="192">
        <v>47227</v>
      </c>
      <c r="CV54" s="189"/>
      <c r="CW54" s="192"/>
      <c r="CX54" s="192"/>
      <c r="CY54" s="21">
        <v>45664</v>
      </c>
      <c r="CZ54" s="193">
        <f t="shared" si="52"/>
        <v>14.166666666666666</v>
      </c>
      <c r="DA54" s="194">
        <v>1</v>
      </c>
      <c r="DB54" s="194"/>
      <c r="DC54" s="194"/>
      <c r="DD54" s="194">
        <v>1</v>
      </c>
      <c r="DE54" s="194"/>
      <c r="DF54" s="194">
        <v>0.42</v>
      </c>
      <c r="DG54" s="194"/>
      <c r="DH54" s="194"/>
      <c r="DI54" s="194">
        <v>0.42</v>
      </c>
      <c r="DJ54" s="194"/>
      <c r="DK54" s="195">
        <f t="shared" ca="1" si="42"/>
        <v>0.96470588235294119</v>
      </c>
      <c r="DL54" s="25" t="str">
        <f t="shared" ca="1" si="53"/>
        <v>VIGENTE</v>
      </c>
      <c r="DM54" s="190" t="s">
        <v>9</v>
      </c>
      <c r="DN54" s="24">
        <v>0</v>
      </c>
      <c r="DO54" s="24">
        <v>0</v>
      </c>
      <c r="DP54" s="26">
        <v>0</v>
      </c>
      <c r="DQ54" s="2">
        <v>1</v>
      </c>
      <c r="DR54" s="24" t="s">
        <v>3761</v>
      </c>
      <c r="DS54" s="24">
        <v>26100241.73</v>
      </c>
      <c r="DT54" s="24">
        <f t="shared" si="66"/>
        <v>35341005.269999996</v>
      </c>
      <c r="DU54" s="25">
        <f t="shared" si="63"/>
        <v>0.42480000007161312</v>
      </c>
      <c r="DV54" s="24">
        <f t="shared" si="67"/>
        <v>35341005.269999996</v>
      </c>
      <c r="DW54" s="188" t="s">
        <v>25</v>
      </c>
      <c r="DX54" s="5" t="s">
        <v>25</v>
      </c>
      <c r="DY54" s="21" t="s">
        <v>25</v>
      </c>
      <c r="DZ54" s="21" t="s">
        <v>25</v>
      </c>
      <c r="EA54" s="5" t="s">
        <v>25</v>
      </c>
      <c r="EB54" s="24" t="s">
        <v>25</v>
      </c>
      <c r="EC54" s="2"/>
      <c r="ED54" s="2"/>
      <c r="EE54" s="2"/>
      <c r="EF54" s="27"/>
      <c r="EG54" s="28"/>
      <c r="EH54" s="196">
        <f t="shared" ca="1" si="55"/>
        <v>45649</v>
      </c>
      <c r="EI54" s="5"/>
      <c r="EJ54" s="5"/>
      <c r="EK54" s="5" t="s">
        <v>3068</v>
      </c>
      <c r="EL54" s="20" t="s">
        <v>2298</v>
      </c>
      <c r="EM54" s="29" t="s">
        <v>3762</v>
      </c>
      <c r="EN54" s="291" t="s">
        <v>50</v>
      </c>
      <c r="EO54" s="21">
        <v>45626</v>
      </c>
      <c r="EP54" s="198">
        <v>0</v>
      </c>
      <c r="EQ54" s="198">
        <v>0</v>
      </c>
      <c r="ER54" s="198">
        <v>0</v>
      </c>
    </row>
    <row r="55" spans="1:148" s="4" customFormat="1" ht="99.95" customHeight="1">
      <c r="A55" s="19" t="s">
        <v>354</v>
      </c>
      <c r="B55" s="2" t="e">
        <f>+#REF!+1</f>
        <v>#REF!</v>
      </c>
      <c r="C55" s="20" t="s">
        <v>355</v>
      </c>
      <c r="D55" s="5" t="s">
        <v>230</v>
      </c>
      <c r="E55" s="2" t="s">
        <v>356</v>
      </c>
      <c r="F55" s="5" t="s">
        <v>3763</v>
      </c>
      <c r="G55" s="21">
        <v>44508</v>
      </c>
      <c r="H55" s="5">
        <v>1123</v>
      </c>
      <c r="I55" s="5">
        <v>367</v>
      </c>
      <c r="J55" s="187" t="s">
        <v>3764</v>
      </c>
      <c r="K55" s="22">
        <v>0</v>
      </c>
      <c r="L55" s="22">
        <v>0</v>
      </c>
      <c r="M55" s="22">
        <v>0</v>
      </c>
      <c r="N55" s="22">
        <v>1956399386</v>
      </c>
      <c r="O55" s="22">
        <v>0</v>
      </c>
      <c r="P55" s="22">
        <v>0</v>
      </c>
      <c r="Q55" s="6">
        <v>120885975</v>
      </c>
      <c r="R55" s="6">
        <v>1065000000</v>
      </c>
      <c r="S55" s="6">
        <v>0</v>
      </c>
      <c r="T55" s="6">
        <v>0</v>
      </c>
      <c r="U55" s="6">
        <f>SUM(K55:T55)</f>
        <v>3142285361</v>
      </c>
      <c r="V55" s="5" t="s">
        <v>3765</v>
      </c>
      <c r="W55" s="5"/>
      <c r="X55" s="5" t="s">
        <v>1494</v>
      </c>
      <c r="Y55" s="5" t="s">
        <v>1580</v>
      </c>
      <c r="Z55" s="2" t="s">
        <v>1299</v>
      </c>
      <c r="AA55" s="5" t="s">
        <v>25</v>
      </c>
      <c r="AB55" s="5" t="s">
        <v>25</v>
      </c>
      <c r="AC55" s="21" t="s">
        <v>25</v>
      </c>
      <c r="AD55" s="21" t="s">
        <v>25</v>
      </c>
      <c r="AE55" s="21" t="s">
        <v>25</v>
      </c>
      <c r="AF55" s="21" t="s">
        <v>25</v>
      </c>
      <c r="AG55" s="21" t="s">
        <v>25</v>
      </c>
      <c r="AH55" s="21" t="s">
        <v>25</v>
      </c>
      <c r="AI55" s="21" t="s">
        <v>25</v>
      </c>
      <c r="AJ55" s="21" t="s">
        <v>25</v>
      </c>
      <c r="AK55" s="21" t="s">
        <v>25</v>
      </c>
      <c r="AL55" s="21" t="s">
        <v>25</v>
      </c>
      <c r="AM55" s="21" t="s">
        <v>25</v>
      </c>
      <c r="AN55" s="21" t="s">
        <v>25</v>
      </c>
      <c r="AO55" s="21" t="s">
        <v>25</v>
      </c>
      <c r="AP55" s="21" t="s">
        <v>25</v>
      </c>
      <c r="AQ55" s="21" t="s">
        <v>25</v>
      </c>
      <c r="AR55" s="21" t="s">
        <v>25</v>
      </c>
      <c r="AS55" s="21" t="s">
        <v>25</v>
      </c>
      <c r="AT55" s="21" t="s">
        <v>25</v>
      </c>
      <c r="AU55" s="21" t="s">
        <v>25</v>
      </c>
      <c r="AV55" s="21" t="s">
        <v>25</v>
      </c>
      <c r="AW55" s="21" t="s">
        <v>25</v>
      </c>
      <c r="AX55" s="21" t="s">
        <v>25</v>
      </c>
      <c r="AY55" s="21" t="s">
        <v>25</v>
      </c>
      <c r="AZ55" s="21" t="s">
        <v>25</v>
      </c>
      <c r="BA55" s="21" t="s">
        <v>25</v>
      </c>
      <c r="BB55" s="21" t="s">
        <v>25</v>
      </c>
      <c r="BC55" s="21" t="s">
        <v>25</v>
      </c>
      <c r="BD55" s="21" t="s">
        <v>25</v>
      </c>
      <c r="BE55" s="21" t="s">
        <v>25</v>
      </c>
      <c r="BF55" s="21" t="s">
        <v>25</v>
      </c>
      <c r="BG55" s="21" t="s">
        <v>25</v>
      </c>
      <c r="BH55" s="5" t="s">
        <v>354</v>
      </c>
      <c r="BI55" s="5" t="s">
        <v>356</v>
      </c>
      <c r="BJ55" s="21">
        <v>45036</v>
      </c>
      <c r="BK55" s="21">
        <v>45189</v>
      </c>
      <c r="BL55" s="5" t="s">
        <v>1008</v>
      </c>
      <c r="BM55" s="21">
        <v>45396</v>
      </c>
      <c r="BN55" s="5" t="s">
        <v>3766</v>
      </c>
      <c r="BO55" s="5" t="s">
        <v>3767</v>
      </c>
      <c r="BP55" s="137"/>
      <c r="BQ55" s="137">
        <v>2690056014</v>
      </c>
      <c r="BR55" s="137"/>
      <c r="BS55" s="137"/>
      <c r="BT55" s="24">
        <v>2690056014</v>
      </c>
      <c r="BU55" s="5"/>
      <c r="BV55" s="24">
        <v>0</v>
      </c>
      <c r="BW55" s="5"/>
      <c r="BX55" s="24">
        <v>0</v>
      </c>
      <c r="BY55" s="24">
        <v>2690056014</v>
      </c>
      <c r="BZ55" s="2" t="s">
        <v>3296</v>
      </c>
      <c r="CA55" s="191">
        <v>45392</v>
      </c>
      <c r="CB55" s="2" t="s">
        <v>900</v>
      </c>
      <c r="CC55" s="5"/>
      <c r="CD55" s="5"/>
      <c r="CE55" s="5"/>
      <c r="CF55" s="21">
        <v>45462</v>
      </c>
      <c r="CG55" s="5" t="s">
        <v>3768</v>
      </c>
      <c r="CH55" s="192">
        <v>45189</v>
      </c>
      <c r="CI55" s="192">
        <v>45645</v>
      </c>
      <c r="CJ55" s="192" t="s">
        <v>25</v>
      </c>
      <c r="CK55" s="192" t="s">
        <v>25</v>
      </c>
      <c r="CL55" s="192" t="s">
        <v>25</v>
      </c>
      <c r="CM55" s="192" t="s">
        <v>3768</v>
      </c>
      <c r="CN55" s="192">
        <v>45189</v>
      </c>
      <c r="CO55" s="192">
        <v>46557</v>
      </c>
      <c r="CP55" s="192" t="s">
        <v>3769</v>
      </c>
      <c r="CQ55" s="192">
        <v>45410</v>
      </c>
      <c r="CR55" s="192">
        <v>47236</v>
      </c>
      <c r="CS55" s="192" t="s">
        <v>25</v>
      </c>
      <c r="CT55" s="192" t="s">
        <v>25</v>
      </c>
      <c r="CU55" s="192" t="s">
        <v>25</v>
      </c>
      <c r="CV55" s="192" t="s">
        <v>3768</v>
      </c>
      <c r="CW55" s="192">
        <v>45189</v>
      </c>
      <c r="CX55" s="192">
        <v>45410</v>
      </c>
      <c r="CY55" s="21">
        <v>45462</v>
      </c>
      <c r="CZ55" s="193">
        <f t="shared" si="52"/>
        <v>9.1</v>
      </c>
      <c r="DA55" s="222">
        <v>1</v>
      </c>
      <c r="DB55" s="194"/>
      <c r="DC55" s="194">
        <v>1</v>
      </c>
      <c r="DD55" s="194"/>
      <c r="DE55" s="194"/>
      <c r="DF55" s="194">
        <v>0.89</v>
      </c>
      <c r="DG55" s="194"/>
      <c r="DH55" s="194">
        <v>0.89</v>
      </c>
      <c r="DI55" s="194"/>
      <c r="DJ55" s="194"/>
      <c r="DK55" s="195">
        <f t="shared" ca="1" si="42"/>
        <v>1.684981684981685</v>
      </c>
      <c r="DL55" s="25" t="str">
        <f t="shared" ca="1" si="53"/>
        <v>VENCIDO</v>
      </c>
      <c r="DM55" s="190" t="s">
        <v>11</v>
      </c>
      <c r="DN55" s="24">
        <v>0</v>
      </c>
      <c r="DO55" s="24">
        <v>0</v>
      </c>
      <c r="DP55" s="26">
        <v>3</v>
      </c>
      <c r="DQ55" s="24" t="s">
        <v>3770</v>
      </c>
      <c r="DR55" s="24" t="s">
        <v>3771</v>
      </c>
      <c r="DS55" s="24">
        <v>2400561638</v>
      </c>
      <c r="DT55" s="24">
        <f t="shared" si="66"/>
        <v>289494376</v>
      </c>
      <c r="DU55" s="25">
        <f t="shared" si="63"/>
        <v>0.8923835137657472</v>
      </c>
      <c r="DV55" s="24">
        <f t="shared" si="67"/>
        <v>289494376</v>
      </c>
      <c r="DW55" s="188" t="s">
        <v>25</v>
      </c>
      <c r="DX55" s="5" t="s">
        <v>405</v>
      </c>
      <c r="DY55" s="21">
        <v>45036</v>
      </c>
      <c r="DZ55" s="21">
        <v>45189</v>
      </c>
      <c r="EA55" s="5" t="s">
        <v>3772</v>
      </c>
      <c r="EB55" s="24">
        <v>200883531</v>
      </c>
      <c r="EC55" s="2"/>
      <c r="ED55" s="2"/>
      <c r="EE55" s="2"/>
      <c r="EF55" s="27"/>
      <c r="EG55" s="28"/>
      <c r="EH55" s="196">
        <f t="shared" ca="1" si="55"/>
        <v>45649</v>
      </c>
      <c r="EI55" s="5"/>
      <c r="EJ55" s="5"/>
      <c r="EK55" s="5" t="s">
        <v>3068</v>
      </c>
      <c r="EL55" s="20" t="s">
        <v>3069</v>
      </c>
      <c r="EM55" s="29" t="s">
        <v>3773</v>
      </c>
      <c r="EN55" s="30" t="s">
        <v>3774</v>
      </c>
      <c r="EO55" s="21">
        <v>45646</v>
      </c>
      <c r="EP55" s="198">
        <f>BY55+VLOOKUP(DX55,$1:$1048576,77,FALSE)</f>
        <v>2890939545</v>
      </c>
      <c r="EQ55" s="198">
        <f t="shared" si="59"/>
        <v>115637581.8</v>
      </c>
      <c r="ER55" s="198">
        <f t="shared" si="60"/>
        <v>3006577126.8000002</v>
      </c>
    </row>
    <row r="56" spans="1:148" s="4" customFormat="1" ht="99.95" customHeight="1">
      <c r="A56" s="19" t="s">
        <v>405</v>
      </c>
      <c r="B56" s="2" t="e">
        <f t="shared" si="56"/>
        <v>#REF!</v>
      </c>
      <c r="C56" s="20" t="s">
        <v>287</v>
      </c>
      <c r="D56" s="5" t="s">
        <v>288</v>
      </c>
      <c r="E56" s="2" t="s">
        <v>406</v>
      </c>
      <c r="F56" s="5" t="s">
        <v>25</v>
      </c>
      <c r="G56" s="5" t="s">
        <v>25</v>
      </c>
      <c r="H56" s="5" t="s">
        <v>25</v>
      </c>
      <c r="I56" s="5" t="s">
        <v>25</v>
      </c>
      <c r="J56" s="5" t="s">
        <v>25</v>
      </c>
      <c r="K56" s="22">
        <v>0</v>
      </c>
      <c r="L56" s="22">
        <v>0</v>
      </c>
      <c r="M56" s="22">
        <v>0</v>
      </c>
      <c r="N56" s="6">
        <v>200883531</v>
      </c>
      <c r="O56" s="22">
        <v>0</v>
      </c>
      <c r="P56" s="22">
        <v>0</v>
      </c>
      <c r="Q56" s="6">
        <v>0</v>
      </c>
      <c r="R56" s="6">
        <v>0</v>
      </c>
      <c r="S56" s="6">
        <v>0</v>
      </c>
      <c r="T56" s="6">
        <v>0</v>
      </c>
      <c r="U56" s="6">
        <f>SUM(K56:T56)</f>
        <v>200883531</v>
      </c>
      <c r="V56" s="5" t="s">
        <v>3775</v>
      </c>
      <c r="W56" s="5"/>
      <c r="X56" s="5" t="s">
        <v>359</v>
      </c>
      <c r="Y56" s="5" t="s">
        <v>25</v>
      </c>
      <c r="Z56" s="2" t="s">
        <v>896</v>
      </c>
      <c r="AA56" s="5" t="s">
        <v>25</v>
      </c>
      <c r="AB56" s="5" t="s">
        <v>25</v>
      </c>
      <c r="AC56" s="21" t="s">
        <v>25</v>
      </c>
      <c r="AD56" s="21" t="s">
        <v>25</v>
      </c>
      <c r="AE56" s="21" t="s">
        <v>25</v>
      </c>
      <c r="AF56" s="21" t="s">
        <v>25</v>
      </c>
      <c r="AG56" s="21" t="s">
        <v>25</v>
      </c>
      <c r="AH56" s="21" t="s">
        <v>25</v>
      </c>
      <c r="AI56" s="21" t="s">
        <v>25</v>
      </c>
      <c r="AJ56" s="21" t="s">
        <v>25</v>
      </c>
      <c r="AK56" s="21" t="s">
        <v>25</v>
      </c>
      <c r="AL56" s="21" t="s">
        <v>25</v>
      </c>
      <c r="AM56" s="21" t="s">
        <v>25</v>
      </c>
      <c r="AN56" s="21" t="s">
        <v>25</v>
      </c>
      <c r="AO56" s="21" t="s">
        <v>25</v>
      </c>
      <c r="AP56" s="21" t="s">
        <v>25</v>
      </c>
      <c r="AQ56" s="21" t="s">
        <v>25</v>
      </c>
      <c r="AR56" s="21" t="s">
        <v>25</v>
      </c>
      <c r="AS56" s="21" t="s">
        <v>25</v>
      </c>
      <c r="AT56" s="21" t="s">
        <v>25</v>
      </c>
      <c r="AU56" s="21" t="s">
        <v>25</v>
      </c>
      <c r="AV56" s="21" t="s">
        <v>25</v>
      </c>
      <c r="AW56" s="21" t="s">
        <v>25</v>
      </c>
      <c r="AX56" s="21" t="s">
        <v>25</v>
      </c>
      <c r="AY56" s="21" t="s">
        <v>25</v>
      </c>
      <c r="AZ56" s="21" t="s">
        <v>25</v>
      </c>
      <c r="BA56" s="21" t="s">
        <v>25</v>
      </c>
      <c r="BB56" s="21" t="s">
        <v>25</v>
      </c>
      <c r="BC56" s="21" t="s">
        <v>25</v>
      </c>
      <c r="BD56" s="21" t="s">
        <v>25</v>
      </c>
      <c r="BE56" s="21" t="s">
        <v>25</v>
      </c>
      <c r="BF56" s="21" t="s">
        <v>25</v>
      </c>
      <c r="BG56" s="21" t="s">
        <v>25</v>
      </c>
      <c r="BH56" s="5" t="s">
        <v>405</v>
      </c>
      <c r="BI56" s="5" t="s">
        <v>406</v>
      </c>
      <c r="BJ56" s="21">
        <v>45036</v>
      </c>
      <c r="BK56" s="21">
        <v>45189</v>
      </c>
      <c r="BL56" s="5" t="s">
        <v>918</v>
      </c>
      <c r="BM56" s="21">
        <v>45431</v>
      </c>
      <c r="BN56" s="5" t="s">
        <v>3776</v>
      </c>
      <c r="BO56" s="5" t="s">
        <v>3777</v>
      </c>
      <c r="BP56" s="137"/>
      <c r="BQ56" s="137"/>
      <c r="BR56" s="137"/>
      <c r="BS56" s="137"/>
      <c r="BT56" s="24">
        <v>200883531</v>
      </c>
      <c r="BU56" s="5"/>
      <c r="BV56" s="24">
        <v>0</v>
      </c>
      <c r="BW56" s="5"/>
      <c r="BX56" s="24">
        <v>0</v>
      </c>
      <c r="BY56" s="24">
        <v>200883531</v>
      </c>
      <c r="BZ56" s="190" t="s">
        <v>3296</v>
      </c>
      <c r="CA56" s="191">
        <v>45430</v>
      </c>
      <c r="CB56" s="2" t="s">
        <v>974</v>
      </c>
      <c r="CC56" s="5"/>
      <c r="CD56" s="5"/>
      <c r="CE56" s="5"/>
      <c r="CF56" s="21">
        <v>45462</v>
      </c>
      <c r="CG56" s="5" t="s">
        <v>3778</v>
      </c>
      <c r="CH56" s="192">
        <v>45401</v>
      </c>
      <c r="CI56" s="192">
        <v>45614</v>
      </c>
      <c r="CJ56" s="192" t="s">
        <v>25</v>
      </c>
      <c r="CK56" s="192" t="s">
        <v>25</v>
      </c>
      <c r="CL56" s="192" t="s">
        <v>25</v>
      </c>
      <c r="CM56" s="5" t="s">
        <v>3778</v>
      </c>
      <c r="CN56" s="192">
        <v>45401</v>
      </c>
      <c r="CO56" s="192">
        <v>45491</v>
      </c>
      <c r="CP56" s="192" t="s">
        <v>25</v>
      </c>
      <c r="CQ56" s="192" t="s">
        <v>25</v>
      </c>
      <c r="CR56" s="192" t="s">
        <v>25</v>
      </c>
      <c r="CS56" s="5" t="s">
        <v>3778</v>
      </c>
      <c r="CT56" s="192">
        <v>45491</v>
      </c>
      <c r="CU56" s="192">
        <v>47317</v>
      </c>
      <c r="CV56" s="189"/>
      <c r="CW56" s="192"/>
      <c r="CX56" s="192"/>
      <c r="CY56" s="21">
        <v>45462</v>
      </c>
      <c r="CZ56" s="193">
        <f t="shared" si="52"/>
        <v>9.1</v>
      </c>
      <c r="DA56" s="222">
        <v>1</v>
      </c>
      <c r="DB56" s="194"/>
      <c r="DC56" s="194"/>
      <c r="DD56" s="194"/>
      <c r="DE56" s="194"/>
      <c r="DF56" s="194">
        <v>0.89</v>
      </c>
      <c r="DG56" s="194"/>
      <c r="DH56" s="194"/>
      <c r="DI56" s="194"/>
      <c r="DJ56" s="194"/>
      <c r="DK56" s="195">
        <f t="shared" ca="1" si="42"/>
        <v>1.684981684981685</v>
      </c>
      <c r="DL56" s="25" t="str">
        <f t="shared" ca="1" si="53"/>
        <v>VENCIDO</v>
      </c>
      <c r="DM56" s="190" t="s">
        <v>11</v>
      </c>
      <c r="DN56" s="24">
        <v>0</v>
      </c>
      <c r="DO56" s="24">
        <v>0</v>
      </c>
      <c r="DP56" s="26">
        <v>3</v>
      </c>
      <c r="DQ56" s="24" t="s">
        <v>3770</v>
      </c>
      <c r="DR56" s="142" t="s">
        <v>3779</v>
      </c>
      <c r="DS56" s="24">
        <v>179257263</v>
      </c>
      <c r="DT56" s="24">
        <f t="shared" si="66"/>
        <v>21626268</v>
      </c>
      <c r="DU56" s="25">
        <f t="shared" si="63"/>
        <v>0.89234424598002515</v>
      </c>
      <c r="DV56" s="24">
        <f t="shared" si="67"/>
        <v>21626268</v>
      </c>
      <c r="DW56" s="188" t="s">
        <v>25</v>
      </c>
      <c r="DX56" s="5" t="s">
        <v>25</v>
      </c>
      <c r="DY56" s="21" t="s">
        <v>25</v>
      </c>
      <c r="DZ56" s="21" t="s">
        <v>25</v>
      </c>
      <c r="EA56" s="5" t="s">
        <v>25</v>
      </c>
      <c r="EB56" s="24" t="s">
        <v>25</v>
      </c>
      <c r="EC56" s="2"/>
      <c r="ED56" s="2"/>
      <c r="EE56" s="2"/>
      <c r="EF56" s="27"/>
      <c r="EG56" s="28"/>
      <c r="EH56" s="196">
        <f t="shared" ca="1" si="55"/>
        <v>45649</v>
      </c>
      <c r="EI56" s="5"/>
      <c r="EJ56" s="5"/>
      <c r="EK56" s="5" t="s">
        <v>3068</v>
      </c>
      <c r="EL56" s="20" t="s">
        <v>3069</v>
      </c>
      <c r="EM56" s="29" t="s">
        <v>3780</v>
      </c>
      <c r="EN56" s="30" t="s">
        <v>3781</v>
      </c>
      <c r="EO56" s="21">
        <v>45646</v>
      </c>
      <c r="EP56" s="198">
        <v>0</v>
      </c>
      <c r="EQ56" s="198">
        <v>0</v>
      </c>
      <c r="ER56" s="198">
        <v>0</v>
      </c>
    </row>
    <row r="57" spans="1:148" s="4" customFormat="1" ht="99.95" customHeight="1">
      <c r="A57" s="19" t="s">
        <v>402</v>
      </c>
      <c r="B57" s="2" t="e">
        <f>+#REF!+1</f>
        <v>#REF!</v>
      </c>
      <c r="C57" s="20" t="s">
        <v>403</v>
      </c>
      <c r="D57" s="5" t="s">
        <v>245</v>
      </c>
      <c r="E57" s="2" t="s">
        <v>404</v>
      </c>
      <c r="F57" s="5" t="s">
        <v>252</v>
      </c>
      <c r="G57" s="21">
        <v>45029</v>
      </c>
      <c r="H57" s="5">
        <v>882</v>
      </c>
      <c r="I57" s="5">
        <v>0</v>
      </c>
      <c r="J57" s="187" t="s">
        <v>3782</v>
      </c>
      <c r="K57" s="22">
        <v>0</v>
      </c>
      <c r="L57" s="22">
        <v>0</v>
      </c>
      <c r="M57" s="22">
        <v>0</v>
      </c>
      <c r="N57" s="22">
        <v>570303142</v>
      </c>
      <c r="O57" s="22">
        <v>0</v>
      </c>
      <c r="P57" s="22">
        <v>0</v>
      </c>
      <c r="Q57" s="6">
        <v>0</v>
      </c>
      <c r="R57" s="6">
        <v>0</v>
      </c>
      <c r="S57" s="6">
        <v>0</v>
      </c>
      <c r="T57" s="6">
        <v>0</v>
      </c>
      <c r="U57" s="6">
        <f>SUM(K57:T57)</f>
        <v>570303142</v>
      </c>
      <c r="V57" s="5" t="s">
        <v>3783</v>
      </c>
      <c r="W57" s="5"/>
      <c r="X57" s="5" t="s">
        <v>148</v>
      </c>
      <c r="Y57" s="5" t="s">
        <v>871</v>
      </c>
      <c r="Z57" s="2" t="s">
        <v>872</v>
      </c>
      <c r="AA57" s="5" t="s">
        <v>402</v>
      </c>
      <c r="AB57" s="5" t="s">
        <v>404</v>
      </c>
      <c r="AC57" s="21">
        <v>45101</v>
      </c>
      <c r="AD57" s="21">
        <v>45125</v>
      </c>
      <c r="AE57" s="5" t="s">
        <v>897</v>
      </c>
      <c r="AF57" s="21">
        <v>45429</v>
      </c>
      <c r="AG57" s="5" t="s">
        <v>3784</v>
      </c>
      <c r="AH57" s="5" t="s">
        <v>3785</v>
      </c>
      <c r="AI57" s="6">
        <v>570303142</v>
      </c>
      <c r="AJ57" s="188"/>
      <c r="AK57" s="6">
        <v>0</v>
      </c>
      <c r="AL57" s="5"/>
      <c r="AM57" s="5">
        <v>0</v>
      </c>
      <c r="AN57" s="6">
        <v>0</v>
      </c>
      <c r="AO57" s="5"/>
      <c r="AP57" s="6">
        <v>570303142</v>
      </c>
      <c r="AQ57" s="5" t="s">
        <v>3440</v>
      </c>
      <c r="AR57" s="21">
        <v>45558</v>
      </c>
      <c r="AS57" s="5" t="s">
        <v>3786</v>
      </c>
      <c r="AT57" s="5" t="s">
        <v>3787</v>
      </c>
      <c r="AU57" s="21" t="s">
        <v>3788</v>
      </c>
      <c r="AV57" s="21" t="s">
        <v>3789</v>
      </c>
      <c r="AW57" s="127">
        <v>0.85</v>
      </c>
      <c r="AX57" s="127">
        <v>0.75380000000000003</v>
      </c>
      <c r="AY57" s="127">
        <f t="shared" ref="AY57" ca="1" si="68">+(EH57-AD57)/(AZ57-AD57)</f>
        <v>0.93238434163701067</v>
      </c>
      <c r="AZ57" s="21">
        <v>45687</v>
      </c>
      <c r="BA57" s="189">
        <f t="shared" si="65"/>
        <v>18.733333333333334</v>
      </c>
      <c r="BB57" s="5" t="str">
        <f t="shared" ref="BB57" ca="1" si="69">+IF(AZ57&lt;NOW(),"VENCIDO","VIGENTE")</f>
        <v>VIGENTE</v>
      </c>
      <c r="BC57" s="5" t="s">
        <v>77</v>
      </c>
      <c r="BD57" s="21" t="s">
        <v>25</v>
      </c>
      <c r="BE57" s="21" t="s">
        <v>25</v>
      </c>
      <c r="BF57" s="21" t="s">
        <v>25</v>
      </c>
      <c r="BG57" s="21" t="s">
        <v>25</v>
      </c>
      <c r="BH57" s="5" t="s">
        <v>3790</v>
      </c>
      <c r="BI57" s="5" t="s">
        <v>3791</v>
      </c>
      <c r="BJ57" s="21">
        <v>45196</v>
      </c>
      <c r="BK57" s="21">
        <v>45419</v>
      </c>
      <c r="BL57" s="5" t="s">
        <v>1008</v>
      </c>
      <c r="BM57" s="21">
        <v>45663</v>
      </c>
      <c r="BN57" s="5" t="s">
        <v>3792</v>
      </c>
      <c r="BO57" s="5" t="s">
        <v>3793</v>
      </c>
      <c r="BP57" s="137"/>
      <c r="BQ57" s="137"/>
      <c r="BR57" s="137">
        <v>570302629</v>
      </c>
      <c r="BS57" s="137"/>
      <c r="BT57" s="24">
        <v>570302629</v>
      </c>
      <c r="BU57" s="5"/>
      <c r="BV57" s="24">
        <v>0</v>
      </c>
      <c r="BW57" s="5"/>
      <c r="BX57" s="24">
        <v>0</v>
      </c>
      <c r="BY57" s="24">
        <v>570302629</v>
      </c>
      <c r="BZ57" s="2" t="s">
        <v>3312</v>
      </c>
      <c r="CA57" s="191">
        <v>45625</v>
      </c>
      <c r="CB57" s="2" t="s">
        <v>1084</v>
      </c>
      <c r="CC57" s="5"/>
      <c r="CD57" s="5"/>
      <c r="CE57" s="5"/>
      <c r="CF57" s="21">
        <v>45723</v>
      </c>
      <c r="CG57" s="5" t="s">
        <v>3794</v>
      </c>
      <c r="CH57" s="192">
        <v>45785</v>
      </c>
      <c r="CI57" s="192">
        <v>45635</v>
      </c>
      <c r="CJ57" s="192" t="s">
        <v>25</v>
      </c>
      <c r="CK57" s="192" t="s">
        <v>25</v>
      </c>
      <c r="CL57" s="192" t="s">
        <v>25</v>
      </c>
      <c r="CM57" s="5" t="s">
        <v>3794</v>
      </c>
      <c r="CN57" s="192">
        <v>45785</v>
      </c>
      <c r="CO57" s="192">
        <v>46730</v>
      </c>
      <c r="CP57" s="192" t="s">
        <v>3794</v>
      </c>
      <c r="CQ57" s="192"/>
      <c r="CR57" s="192" t="s">
        <v>2188</v>
      </c>
      <c r="CS57" s="192"/>
      <c r="CT57" s="192"/>
      <c r="CU57" s="192"/>
      <c r="CV57" s="189" t="s">
        <v>3795</v>
      </c>
      <c r="CW57" s="192">
        <v>45420</v>
      </c>
      <c r="CX57" s="192">
        <v>45635</v>
      </c>
      <c r="CY57" s="21">
        <v>45723</v>
      </c>
      <c r="CZ57" s="193">
        <f t="shared" si="52"/>
        <v>10.133333333333333</v>
      </c>
      <c r="DA57" s="194">
        <v>0.85</v>
      </c>
      <c r="DB57" s="194"/>
      <c r="DC57" s="194"/>
      <c r="DD57" s="194">
        <v>0.85</v>
      </c>
      <c r="DE57" s="194"/>
      <c r="DF57" s="194">
        <v>0.75380000000000003</v>
      </c>
      <c r="DG57" s="194"/>
      <c r="DH57" s="194"/>
      <c r="DI57" s="194">
        <v>0.75380000000000003</v>
      </c>
      <c r="DJ57" s="194"/>
      <c r="DK57" s="195">
        <f t="shared" ca="1" si="42"/>
        <v>0.75657894736842102</v>
      </c>
      <c r="DL57" s="25" t="str">
        <f t="shared" ca="1" si="53"/>
        <v>VIGENTE</v>
      </c>
      <c r="DM57" s="190" t="s">
        <v>9</v>
      </c>
      <c r="DN57" s="24">
        <v>0</v>
      </c>
      <c r="DO57" s="24">
        <v>0</v>
      </c>
      <c r="DP57" s="26">
        <v>3</v>
      </c>
      <c r="DQ57" s="191" t="s">
        <v>3796</v>
      </c>
      <c r="DR57" s="24" t="s">
        <v>3797</v>
      </c>
      <c r="DS57" s="24">
        <f>87823374+282888941+59172133</f>
        <v>429884448</v>
      </c>
      <c r="DT57" s="24">
        <f>+BY57-DS57</f>
        <v>140418181</v>
      </c>
      <c r="DU57" s="25">
        <f t="shared" si="63"/>
        <v>0.75378303753181541</v>
      </c>
      <c r="DV57" s="24">
        <f>+BY57-DS57</f>
        <v>140418181</v>
      </c>
      <c r="DW57" s="188" t="s">
        <v>25</v>
      </c>
      <c r="DX57" s="5" t="s">
        <v>422</v>
      </c>
      <c r="DY57" s="21">
        <v>45362</v>
      </c>
      <c r="DZ57" s="21">
        <v>45419</v>
      </c>
      <c r="EA57" s="5" t="s">
        <v>3798</v>
      </c>
      <c r="EB57" s="24">
        <v>68804290</v>
      </c>
      <c r="EC57" s="2"/>
      <c r="ED57" s="2"/>
      <c r="EE57" s="2"/>
      <c r="EF57" s="27"/>
      <c r="EG57" s="28"/>
      <c r="EH57" s="196">
        <f t="shared" ca="1" si="55"/>
        <v>45649</v>
      </c>
      <c r="EI57" s="5"/>
      <c r="EJ57" s="5"/>
      <c r="EK57" s="5" t="s">
        <v>3068</v>
      </c>
      <c r="EL57" s="20" t="s">
        <v>3069</v>
      </c>
      <c r="EM57" s="29" t="s">
        <v>3799</v>
      </c>
      <c r="EN57" s="30" t="s">
        <v>3800</v>
      </c>
      <c r="EO57" s="21" t="s">
        <v>3801</v>
      </c>
      <c r="EP57" s="198">
        <f>BY57+VLOOKUP(DX57,$1:$1048576,77,FALSE)</f>
        <v>639106919</v>
      </c>
      <c r="EQ57" s="198">
        <f t="shared" si="59"/>
        <v>25564276.760000002</v>
      </c>
      <c r="ER57" s="198">
        <f t="shared" si="60"/>
        <v>664671195.75999999</v>
      </c>
    </row>
    <row r="58" spans="1:148" s="4" customFormat="1" ht="99.95" customHeight="1">
      <c r="A58" s="19" t="s">
        <v>407</v>
      </c>
      <c r="B58" s="2" t="e">
        <f>+#REF!+1</f>
        <v>#REF!</v>
      </c>
      <c r="C58" s="20" t="s">
        <v>266</v>
      </c>
      <c r="D58" s="5" t="s">
        <v>218</v>
      </c>
      <c r="E58" s="2" t="s">
        <v>408</v>
      </c>
      <c r="F58" s="5" t="s">
        <v>252</v>
      </c>
      <c r="G58" s="21">
        <v>45086</v>
      </c>
      <c r="H58" s="5">
        <v>1575</v>
      </c>
      <c r="I58" s="5">
        <v>0</v>
      </c>
      <c r="J58" s="187" t="s">
        <v>3802</v>
      </c>
      <c r="K58" s="22">
        <v>0</v>
      </c>
      <c r="L58" s="22">
        <v>0</v>
      </c>
      <c r="M58" s="22">
        <v>0</v>
      </c>
      <c r="N58" s="22">
        <v>1576000000</v>
      </c>
      <c r="O58" s="22">
        <v>0</v>
      </c>
      <c r="P58" s="22">
        <v>0</v>
      </c>
      <c r="Q58" s="6">
        <v>0</v>
      </c>
      <c r="R58" s="6">
        <v>0</v>
      </c>
      <c r="S58" s="6">
        <v>0</v>
      </c>
      <c r="T58" s="6">
        <v>922966507</v>
      </c>
      <c r="U58" s="6">
        <f>SUM(K58:T58)</f>
        <v>2498966507</v>
      </c>
      <c r="V58" s="5" t="s">
        <v>3803</v>
      </c>
      <c r="W58" s="5"/>
      <c r="X58" s="5" t="s">
        <v>1540</v>
      </c>
      <c r="Y58" s="5" t="s">
        <v>1580</v>
      </c>
      <c r="Z58" s="2" t="s">
        <v>872</v>
      </c>
      <c r="AA58" s="5" t="s">
        <v>407</v>
      </c>
      <c r="AB58" s="5" t="s">
        <v>408</v>
      </c>
      <c r="AC58" s="21">
        <v>45105</v>
      </c>
      <c r="AD58" s="21">
        <v>45139</v>
      </c>
      <c r="AE58" s="5" t="s">
        <v>1694</v>
      </c>
      <c r="AF58" s="21">
        <v>45688</v>
      </c>
      <c r="AG58" s="5" t="s">
        <v>3804</v>
      </c>
      <c r="AH58" s="5" t="s">
        <v>3805</v>
      </c>
      <c r="AI58" s="6">
        <v>2498966507</v>
      </c>
      <c r="AJ58" s="188"/>
      <c r="AK58" s="6">
        <v>0</v>
      </c>
      <c r="AL58" s="5"/>
      <c r="AM58" s="5">
        <v>0</v>
      </c>
      <c r="AN58" s="6">
        <v>0</v>
      </c>
      <c r="AO58" s="5"/>
      <c r="AP58" s="6">
        <v>2498966507</v>
      </c>
      <c r="AQ58" s="5">
        <v>0</v>
      </c>
      <c r="AR58" s="5">
        <v>0</v>
      </c>
      <c r="AS58" s="5">
        <v>0</v>
      </c>
      <c r="AT58" s="5" t="s">
        <v>3806</v>
      </c>
      <c r="AU58" s="21" t="s">
        <v>3807</v>
      </c>
      <c r="AV58" s="5" t="s">
        <v>3808</v>
      </c>
      <c r="AW58" s="127">
        <v>0.39429999999999998</v>
      </c>
      <c r="AX58" s="127">
        <v>0.3659</v>
      </c>
      <c r="AY58" s="127">
        <f t="shared" ref="AY58" ca="1" si="70">+(EH58-AD58)/(AZ58-AD58)</f>
        <v>0.61668681983071338</v>
      </c>
      <c r="AZ58" s="21">
        <v>45966</v>
      </c>
      <c r="BA58" s="189">
        <f t="shared" ref="BA58" si="71">((AZ58-AD58)/30)</f>
        <v>27.566666666666666</v>
      </c>
      <c r="BB58" s="5" t="str">
        <f t="shared" ref="BB58" ca="1" si="72">+IF(AZ58&lt;NOW(),"VENCIDO","VIGENTE")</f>
        <v>VIGENTE</v>
      </c>
      <c r="BC58" s="5" t="s">
        <v>77</v>
      </c>
      <c r="BD58" s="21" t="s">
        <v>25</v>
      </c>
      <c r="BE58" s="21" t="s">
        <v>25</v>
      </c>
      <c r="BF58" s="21" t="s">
        <v>25</v>
      </c>
      <c r="BG58" s="21" t="s">
        <v>25</v>
      </c>
      <c r="BH58" s="5" t="s">
        <v>3809</v>
      </c>
      <c r="BI58" s="5" t="s">
        <v>3810</v>
      </c>
      <c r="BJ58" s="21">
        <v>45230</v>
      </c>
      <c r="BK58" s="21">
        <v>45509</v>
      </c>
      <c r="BL58" s="5" t="s">
        <v>1190</v>
      </c>
      <c r="BM58" s="21">
        <v>45966</v>
      </c>
      <c r="BN58" s="5" t="s">
        <v>3811</v>
      </c>
      <c r="BO58" s="5" t="s">
        <v>3812</v>
      </c>
      <c r="BP58" s="137">
        <v>2496991266</v>
      </c>
      <c r="BQ58" s="137"/>
      <c r="BR58" s="137"/>
      <c r="BS58" s="137"/>
      <c r="BT58" s="24">
        <v>2496991266</v>
      </c>
      <c r="BU58" s="5"/>
      <c r="BV58" s="24">
        <v>0</v>
      </c>
      <c r="BW58" s="5"/>
      <c r="BX58" s="24">
        <v>0</v>
      </c>
      <c r="BY58" s="24">
        <v>2496991266</v>
      </c>
      <c r="BZ58" s="2">
        <v>0</v>
      </c>
      <c r="CA58" s="191"/>
      <c r="CB58" s="2">
        <v>0</v>
      </c>
      <c r="CC58" s="5">
        <v>0</v>
      </c>
      <c r="CD58" s="5">
        <v>0</v>
      </c>
      <c r="CE58" s="5">
        <v>0</v>
      </c>
      <c r="CF58" s="21">
        <v>45995</v>
      </c>
      <c r="CG58" s="5" t="s">
        <v>3813</v>
      </c>
      <c r="CH58" s="192">
        <v>45288</v>
      </c>
      <c r="CI58" s="192">
        <v>45866</v>
      </c>
      <c r="CJ58" s="192"/>
      <c r="CK58" s="192"/>
      <c r="CL58" s="192"/>
      <c r="CM58" s="192" t="s">
        <v>3813</v>
      </c>
      <c r="CN58" s="192">
        <v>45288</v>
      </c>
      <c r="CO58" s="192">
        <v>46840</v>
      </c>
      <c r="CP58" s="192" t="s">
        <v>3813</v>
      </c>
      <c r="CQ58" s="192">
        <v>45744</v>
      </c>
      <c r="CR58" s="192">
        <v>47570</v>
      </c>
      <c r="CS58" s="192" t="s">
        <v>3813</v>
      </c>
      <c r="CT58" s="192">
        <v>45288</v>
      </c>
      <c r="CU58" s="192">
        <v>46840</v>
      </c>
      <c r="CV58" s="189" t="s">
        <v>3814</v>
      </c>
      <c r="CW58" s="192">
        <v>45288</v>
      </c>
      <c r="CX58" s="192">
        <v>45744</v>
      </c>
      <c r="CY58" s="21">
        <v>45966</v>
      </c>
      <c r="CZ58" s="193">
        <f t="shared" ref="CZ58:CZ60" si="73">((CY58-BK58)/30)</f>
        <v>15.233333333333333</v>
      </c>
      <c r="DA58" s="194">
        <v>0.39429999999999998</v>
      </c>
      <c r="DB58" s="194">
        <v>0.39429999999999998</v>
      </c>
      <c r="DC58" s="194"/>
      <c r="DD58" s="194"/>
      <c r="DE58" s="194"/>
      <c r="DF58" s="194">
        <v>0.3659</v>
      </c>
      <c r="DG58" s="194"/>
      <c r="DH58" s="194"/>
      <c r="DI58" s="194"/>
      <c r="DJ58" s="194"/>
      <c r="DK58" s="195">
        <f t="shared" ca="1" si="42"/>
        <v>0.30634573304157547</v>
      </c>
      <c r="DL58" s="25" t="str">
        <f t="shared" ref="DL58:DL60" ca="1" si="74">+IF(CY58&lt;NOW(),"VENCIDO","VIGENTE")</f>
        <v>VIGENTE</v>
      </c>
      <c r="DM58" s="190" t="s">
        <v>9</v>
      </c>
      <c r="DN58" s="24">
        <v>0</v>
      </c>
      <c r="DO58" s="24">
        <v>0</v>
      </c>
      <c r="DP58" s="26">
        <v>2</v>
      </c>
      <c r="DQ58" s="2" t="s">
        <v>3815</v>
      </c>
      <c r="DR58" s="24" t="s">
        <v>3816</v>
      </c>
      <c r="DS58" s="24">
        <f>322463672+591285661</f>
        <v>913749333</v>
      </c>
      <c r="DT58" s="24">
        <f>BY58-DS58</f>
        <v>1583241933</v>
      </c>
      <c r="DU58" s="25">
        <f t="shared" si="63"/>
        <v>0.36594013981625195</v>
      </c>
      <c r="DV58" s="24">
        <f t="shared" ref="DV58" si="75">+BY58-DS58</f>
        <v>1583241933</v>
      </c>
      <c r="DW58" s="188" t="s">
        <v>25</v>
      </c>
      <c r="DX58" s="5" t="s">
        <v>424</v>
      </c>
      <c r="DY58" s="21">
        <v>45287</v>
      </c>
      <c r="DZ58" s="21">
        <v>45509</v>
      </c>
      <c r="EA58" s="5" t="s">
        <v>3817</v>
      </c>
      <c r="EB58" s="24">
        <v>164820000</v>
      </c>
      <c r="EC58" s="2" t="s">
        <v>3818</v>
      </c>
      <c r="ED58" s="2"/>
      <c r="EE58" s="2"/>
      <c r="EF58" s="27"/>
      <c r="EG58" s="28"/>
      <c r="EH58" s="196">
        <f t="shared" ref="EH58:EH60" ca="1" si="76">+TODAY()</f>
        <v>45649</v>
      </c>
      <c r="EI58" s="5"/>
      <c r="EJ58" s="5"/>
      <c r="EK58" s="5" t="s">
        <v>3068</v>
      </c>
      <c r="EL58" s="20" t="s">
        <v>3069</v>
      </c>
      <c r="EM58" s="29" t="s">
        <v>3819</v>
      </c>
      <c r="EN58" s="30" t="s">
        <v>3820</v>
      </c>
      <c r="EO58" s="21">
        <v>45626</v>
      </c>
      <c r="EP58" s="198">
        <f>BY58+VLOOKUP(DX58,$1:$1048576,77,FALSE)</f>
        <v>2661811266</v>
      </c>
      <c r="EQ58" s="198">
        <f t="shared" ref="EQ58" si="77">+EP58*0.04</f>
        <v>106472450.64</v>
      </c>
      <c r="ER58" s="198">
        <f t="shared" ref="ER58" si="78">+EP58+EQ58</f>
        <v>2768283716.6399999</v>
      </c>
    </row>
    <row r="59" spans="1:148" ht="99.95" customHeight="1">
      <c r="A59" s="5" t="s">
        <v>422</v>
      </c>
      <c r="B59" s="2" t="e">
        <f>+#REF!+1</f>
        <v>#REF!</v>
      </c>
      <c r="C59" s="20" t="s">
        <v>287</v>
      </c>
      <c r="D59" s="5" t="s">
        <v>288</v>
      </c>
      <c r="E59" s="3" t="s">
        <v>423</v>
      </c>
      <c r="F59" s="5" t="s">
        <v>25</v>
      </c>
      <c r="G59" s="5" t="s">
        <v>25</v>
      </c>
      <c r="H59" s="5" t="s">
        <v>25</v>
      </c>
      <c r="I59" s="5" t="s">
        <v>25</v>
      </c>
      <c r="J59" s="5" t="s">
        <v>25</v>
      </c>
      <c r="K59" s="22">
        <v>0</v>
      </c>
      <c r="L59" s="22">
        <v>0</v>
      </c>
      <c r="M59" s="22">
        <v>0</v>
      </c>
      <c r="N59" s="22">
        <v>0</v>
      </c>
      <c r="O59" s="22">
        <v>0</v>
      </c>
      <c r="P59" s="22">
        <v>0</v>
      </c>
      <c r="Q59" s="22">
        <v>0</v>
      </c>
      <c r="R59" s="22">
        <v>0</v>
      </c>
      <c r="S59" s="22">
        <v>0</v>
      </c>
      <c r="T59" s="22">
        <v>0</v>
      </c>
      <c r="U59" s="6">
        <v>68804290</v>
      </c>
      <c r="V59" s="5" t="s">
        <v>3821</v>
      </c>
      <c r="W59" s="5" t="s">
        <v>3822</v>
      </c>
      <c r="X59" s="5" t="s">
        <v>359</v>
      </c>
      <c r="Y59" s="5" t="s">
        <v>25</v>
      </c>
      <c r="Z59" s="2" t="s">
        <v>896</v>
      </c>
      <c r="AA59" s="5" t="s">
        <v>25</v>
      </c>
      <c r="AB59" s="5" t="s">
        <v>25</v>
      </c>
      <c r="AC59" s="5" t="s">
        <v>25</v>
      </c>
      <c r="AD59" s="5" t="s">
        <v>25</v>
      </c>
      <c r="AE59" s="5" t="s">
        <v>25</v>
      </c>
      <c r="AF59" s="5" t="s">
        <v>25</v>
      </c>
      <c r="AG59" s="5" t="s">
        <v>25</v>
      </c>
      <c r="AH59" s="5" t="s">
        <v>25</v>
      </c>
      <c r="AI59" s="5" t="s">
        <v>25</v>
      </c>
      <c r="AJ59" s="5" t="s">
        <v>25</v>
      </c>
      <c r="AK59" s="5" t="s">
        <v>25</v>
      </c>
      <c r="AL59" s="5" t="s">
        <v>25</v>
      </c>
      <c r="AM59" s="5" t="s">
        <v>25</v>
      </c>
      <c r="AN59" s="5" t="s">
        <v>25</v>
      </c>
      <c r="AO59" s="5" t="s">
        <v>25</v>
      </c>
      <c r="AP59" s="5" t="s">
        <v>25</v>
      </c>
      <c r="AQ59" s="5" t="s">
        <v>25</v>
      </c>
      <c r="AR59" s="5" t="s">
        <v>25</v>
      </c>
      <c r="AS59" s="5" t="s">
        <v>25</v>
      </c>
      <c r="AT59" s="5" t="s">
        <v>25</v>
      </c>
      <c r="AU59" s="5" t="s">
        <v>25</v>
      </c>
      <c r="AV59" s="5" t="s">
        <v>25</v>
      </c>
      <c r="AW59" s="5" t="s">
        <v>25</v>
      </c>
      <c r="AX59" s="5" t="s">
        <v>25</v>
      </c>
      <c r="AY59" s="5" t="s">
        <v>25</v>
      </c>
      <c r="AZ59" s="5" t="s">
        <v>25</v>
      </c>
      <c r="BA59" s="5" t="s">
        <v>25</v>
      </c>
      <c r="BB59" s="5" t="s">
        <v>25</v>
      </c>
      <c r="BC59" s="5" t="s">
        <v>25</v>
      </c>
      <c r="BD59" s="5" t="s">
        <v>25</v>
      </c>
      <c r="BE59" s="5" t="s">
        <v>25</v>
      </c>
      <c r="BF59" s="5" t="s">
        <v>25</v>
      </c>
      <c r="BG59" s="5" t="s">
        <v>25</v>
      </c>
      <c r="BH59" s="5" t="s">
        <v>422</v>
      </c>
      <c r="BI59" s="3" t="s">
        <v>423</v>
      </c>
      <c r="BJ59" s="205">
        <v>45362</v>
      </c>
      <c r="BK59" s="21">
        <v>45419</v>
      </c>
      <c r="BL59" s="5" t="s">
        <v>918</v>
      </c>
      <c r="BM59" s="21">
        <v>45663</v>
      </c>
      <c r="BN59" s="5" t="s">
        <v>3823</v>
      </c>
      <c r="BO59" s="5" t="s">
        <v>3824</v>
      </c>
      <c r="BP59" s="137"/>
      <c r="BQ59" s="137"/>
      <c r="BR59" s="137"/>
      <c r="BS59" s="137"/>
      <c r="BT59" s="24">
        <v>68804290</v>
      </c>
      <c r="BU59" s="5"/>
      <c r="BV59" s="139">
        <v>0</v>
      </c>
      <c r="BW59" s="5"/>
      <c r="BX59" s="139">
        <v>0</v>
      </c>
      <c r="BY59" s="138">
        <v>68804290</v>
      </c>
      <c r="BZ59" s="190" t="s">
        <v>3312</v>
      </c>
      <c r="CA59" s="191">
        <v>45639</v>
      </c>
      <c r="CB59" s="2" t="s">
        <v>3825</v>
      </c>
      <c r="CC59" s="5"/>
      <c r="CD59" s="5"/>
      <c r="CE59" s="5"/>
      <c r="CF59" s="21">
        <v>45716</v>
      </c>
      <c r="CG59" s="5" t="s">
        <v>3826</v>
      </c>
      <c r="CH59" s="192">
        <v>45419</v>
      </c>
      <c r="CI59" s="192">
        <v>45800</v>
      </c>
      <c r="CJ59" s="192"/>
      <c r="CK59" s="192"/>
      <c r="CL59" s="192"/>
      <c r="CM59" s="5" t="s">
        <v>3826</v>
      </c>
      <c r="CN59" s="192">
        <v>45419</v>
      </c>
      <c r="CO59" s="192">
        <v>46775</v>
      </c>
      <c r="CP59" s="192"/>
      <c r="CQ59" s="192"/>
      <c r="CR59" s="192"/>
      <c r="CS59" s="5" t="s">
        <v>3826</v>
      </c>
      <c r="CT59" s="192">
        <v>45662</v>
      </c>
      <c r="CU59" s="192">
        <v>47488</v>
      </c>
      <c r="CV59" s="189"/>
      <c r="CW59" s="192"/>
      <c r="CX59" s="192"/>
      <c r="CY59" s="21">
        <v>45716</v>
      </c>
      <c r="CZ59" s="193">
        <f t="shared" si="73"/>
        <v>9.9</v>
      </c>
      <c r="DA59" s="194">
        <v>0.85</v>
      </c>
      <c r="DB59" s="194"/>
      <c r="DC59" s="194"/>
      <c r="DD59" s="194"/>
      <c r="DE59" s="194"/>
      <c r="DF59" s="194">
        <v>0.65</v>
      </c>
      <c r="DG59" s="194"/>
      <c r="DH59" s="194"/>
      <c r="DI59" s="194"/>
      <c r="DJ59" s="194"/>
      <c r="DK59" s="195">
        <f t="shared" ca="1" si="42"/>
        <v>0.77441077441077444</v>
      </c>
      <c r="DL59" s="25" t="str">
        <f t="shared" ca="1" si="74"/>
        <v>VIGENTE</v>
      </c>
      <c r="DM59" s="190" t="s">
        <v>9</v>
      </c>
      <c r="DN59" s="24">
        <v>0</v>
      </c>
      <c r="DO59" s="24">
        <v>0</v>
      </c>
      <c r="DP59" s="26">
        <v>1</v>
      </c>
      <c r="DQ59" s="2" t="s">
        <v>3827</v>
      </c>
      <c r="DR59" s="24" t="s">
        <v>3828</v>
      </c>
      <c r="DS59" s="24">
        <f>44717341</f>
        <v>44717341</v>
      </c>
      <c r="DT59" s="24">
        <f>BY59-DS59</f>
        <v>24086949</v>
      </c>
      <c r="DU59" s="25">
        <f t="shared" si="63"/>
        <v>0.64992082615778757</v>
      </c>
      <c r="DV59" s="24">
        <f>+BY59-DS59</f>
        <v>24086949</v>
      </c>
      <c r="DW59" s="188" t="s">
        <v>25</v>
      </c>
      <c r="DX59" s="188" t="s">
        <v>25</v>
      </c>
      <c r="DY59" s="188" t="s">
        <v>25</v>
      </c>
      <c r="DZ59" s="188" t="s">
        <v>25</v>
      </c>
      <c r="EA59" s="188" t="s">
        <v>25</v>
      </c>
      <c r="EB59" s="188" t="s">
        <v>25</v>
      </c>
      <c r="EC59" s="2"/>
      <c r="ED59" s="2"/>
      <c r="EE59" s="2"/>
      <c r="EF59" s="27"/>
      <c r="EG59" s="28"/>
      <c r="EH59" s="196">
        <f t="shared" ca="1" si="76"/>
        <v>45649</v>
      </c>
      <c r="EI59" s="5"/>
      <c r="EJ59" s="5"/>
      <c r="EK59" s="5" t="s">
        <v>3068</v>
      </c>
      <c r="EL59" s="20" t="s">
        <v>3069</v>
      </c>
      <c r="EM59" s="29" t="s">
        <v>3829</v>
      </c>
      <c r="EN59" s="30" t="s">
        <v>3830</v>
      </c>
      <c r="EO59" s="21">
        <v>45626</v>
      </c>
      <c r="EP59" s="198">
        <v>0</v>
      </c>
      <c r="EQ59" s="198">
        <v>0</v>
      </c>
      <c r="ER59" s="198">
        <v>0</v>
      </c>
    </row>
    <row r="60" spans="1:148" ht="99.95" customHeight="1">
      <c r="A60" s="5" t="s">
        <v>424</v>
      </c>
      <c r="B60" s="2" t="e">
        <f t="shared" ref="B60" si="79">+B59+1</f>
        <v>#REF!</v>
      </c>
      <c r="C60" s="20" t="s">
        <v>287</v>
      </c>
      <c r="D60" s="5" t="s">
        <v>288</v>
      </c>
      <c r="E60" s="3" t="s">
        <v>425</v>
      </c>
      <c r="F60" s="5" t="s">
        <v>25</v>
      </c>
      <c r="G60" s="5" t="s">
        <v>25</v>
      </c>
      <c r="H60" s="5" t="s">
        <v>25</v>
      </c>
      <c r="I60" s="5" t="s">
        <v>25</v>
      </c>
      <c r="J60" s="5" t="s">
        <v>25</v>
      </c>
      <c r="K60" s="22">
        <v>0</v>
      </c>
      <c r="L60" s="22">
        <v>0</v>
      </c>
      <c r="M60" s="22">
        <v>0</v>
      </c>
      <c r="N60" s="22">
        <v>0</v>
      </c>
      <c r="O60" s="6">
        <v>166779393</v>
      </c>
      <c r="P60" s="22">
        <v>0</v>
      </c>
      <c r="Q60" s="22">
        <v>0</v>
      </c>
      <c r="R60" s="22">
        <v>0</v>
      </c>
      <c r="S60" s="22">
        <v>0</v>
      </c>
      <c r="T60" s="22">
        <v>0</v>
      </c>
      <c r="U60" s="6">
        <f>SUM(K60:T60)</f>
        <v>166779393</v>
      </c>
      <c r="V60" s="5" t="s">
        <v>3831</v>
      </c>
      <c r="W60" s="5" t="s">
        <v>3832</v>
      </c>
      <c r="X60" s="5" t="s">
        <v>359</v>
      </c>
      <c r="Y60" s="5" t="s">
        <v>25</v>
      </c>
      <c r="Z60" s="2" t="s">
        <v>896</v>
      </c>
      <c r="AA60" s="5" t="s">
        <v>25</v>
      </c>
      <c r="AB60" s="5" t="s">
        <v>25</v>
      </c>
      <c r="AC60" s="5" t="s">
        <v>25</v>
      </c>
      <c r="AD60" s="5" t="s">
        <v>25</v>
      </c>
      <c r="AE60" s="5" t="s">
        <v>25</v>
      </c>
      <c r="AF60" s="5" t="s">
        <v>25</v>
      </c>
      <c r="AG60" s="5" t="s">
        <v>25</v>
      </c>
      <c r="AH60" s="5" t="s">
        <v>25</v>
      </c>
      <c r="AI60" s="5" t="s">
        <v>25</v>
      </c>
      <c r="AJ60" s="5" t="s">
        <v>25</v>
      </c>
      <c r="AK60" s="5" t="s">
        <v>25</v>
      </c>
      <c r="AL60" s="5" t="s">
        <v>25</v>
      </c>
      <c r="AM60" s="5" t="s">
        <v>25</v>
      </c>
      <c r="AN60" s="5" t="s">
        <v>25</v>
      </c>
      <c r="AO60" s="5" t="s">
        <v>25</v>
      </c>
      <c r="AP60" s="5" t="s">
        <v>25</v>
      </c>
      <c r="AQ60" s="5" t="s">
        <v>25</v>
      </c>
      <c r="AR60" s="5" t="s">
        <v>25</v>
      </c>
      <c r="AS60" s="5" t="s">
        <v>25</v>
      </c>
      <c r="AT60" s="5" t="s">
        <v>25</v>
      </c>
      <c r="AU60" s="5" t="s">
        <v>25</v>
      </c>
      <c r="AV60" s="5" t="s">
        <v>25</v>
      </c>
      <c r="AW60" s="5" t="s">
        <v>25</v>
      </c>
      <c r="AX60" s="5" t="s">
        <v>25</v>
      </c>
      <c r="AY60" s="5" t="s">
        <v>25</v>
      </c>
      <c r="AZ60" s="5" t="s">
        <v>25</v>
      </c>
      <c r="BA60" s="5" t="s">
        <v>25</v>
      </c>
      <c r="BB60" s="5" t="s">
        <v>25</v>
      </c>
      <c r="BC60" s="5" t="s">
        <v>25</v>
      </c>
      <c r="BD60" s="5" t="s">
        <v>25</v>
      </c>
      <c r="BE60" s="5" t="s">
        <v>25</v>
      </c>
      <c r="BF60" s="5" t="s">
        <v>25</v>
      </c>
      <c r="BG60" s="5" t="s">
        <v>25</v>
      </c>
      <c r="BH60" s="5" t="s">
        <v>424</v>
      </c>
      <c r="BI60" s="3" t="s">
        <v>425</v>
      </c>
      <c r="BJ60" s="205">
        <v>45287</v>
      </c>
      <c r="BK60" s="21">
        <v>45509</v>
      </c>
      <c r="BL60" s="5" t="s">
        <v>3833</v>
      </c>
      <c r="BM60" s="21">
        <v>46026</v>
      </c>
      <c r="BN60" s="5" t="s">
        <v>3834</v>
      </c>
      <c r="BO60" s="5" t="s">
        <v>3835</v>
      </c>
      <c r="BP60" s="137"/>
      <c r="BQ60" s="137"/>
      <c r="BR60" s="137"/>
      <c r="BS60" s="137"/>
      <c r="BT60" s="24">
        <v>164820000</v>
      </c>
      <c r="BU60" s="5"/>
      <c r="BV60" s="139">
        <v>0</v>
      </c>
      <c r="BW60" s="5"/>
      <c r="BX60" s="139">
        <v>0</v>
      </c>
      <c r="BY60" s="24">
        <v>164820000</v>
      </c>
      <c r="BZ60" s="190"/>
      <c r="CA60" s="191"/>
      <c r="CB60" s="2"/>
      <c r="CC60" s="5"/>
      <c r="CD60" s="5"/>
      <c r="CE60" s="5"/>
      <c r="CF60" s="21">
        <v>46026</v>
      </c>
      <c r="CG60" s="5" t="s">
        <v>3836</v>
      </c>
      <c r="CH60" s="192">
        <v>45287</v>
      </c>
      <c r="CI60" s="192">
        <v>45804</v>
      </c>
      <c r="CJ60" s="192"/>
      <c r="CK60" s="192"/>
      <c r="CL60" s="192"/>
      <c r="CM60" s="5" t="s">
        <v>3836</v>
      </c>
      <c r="CN60" s="192">
        <v>45287</v>
      </c>
      <c r="CO60" s="192">
        <v>46900</v>
      </c>
      <c r="CP60" s="192"/>
      <c r="CQ60" s="192"/>
      <c r="CR60" s="192"/>
      <c r="CS60" s="5" t="s">
        <v>3836</v>
      </c>
      <c r="CT60" s="192">
        <v>46018</v>
      </c>
      <c r="CU60" s="192">
        <v>47630</v>
      </c>
      <c r="CV60" s="189"/>
      <c r="CW60" s="192"/>
      <c r="CX60" s="192"/>
      <c r="CY60" s="21">
        <v>46026</v>
      </c>
      <c r="CZ60" s="193">
        <f t="shared" si="73"/>
        <v>17.233333333333334</v>
      </c>
      <c r="DA60" s="194">
        <v>0.39429999999999998</v>
      </c>
      <c r="DB60" s="194"/>
      <c r="DC60" s="194"/>
      <c r="DD60" s="194"/>
      <c r="DE60" s="194"/>
      <c r="DF60" s="194"/>
      <c r="DG60" s="194"/>
      <c r="DH60" s="194"/>
      <c r="DI60" s="194"/>
      <c r="DJ60" s="194"/>
      <c r="DK60" s="195">
        <f t="shared" ca="1" si="42"/>
        <v>0.27079303675048355</v>
      </c>
      <c r="DL60" s="25" t="str">
        <f t="shared" ca="1" si="74"/>
        <v>VIGENTE</v>
      </c>
      <c r="DM60" s="190" t="s">
        <v>9</v>
      </c>
      <c r="DN60" s="24">
        <v>0</v>
      </c>
      <c r="DO60" s="24">
        <v>0</v>
      </c>
      <c r="DP60" s="26">
        <v>0</v>
      </c>
      <c r="DQ60" s="2">
        <v>0</v>
      </c>
      <c r="DR60" s="24">
        <v>0</v>
      </c>
      <c r="DS60" s="24">
        <v>0</v>
      </c>
      <c r="DT60" s="24">
        <f>BY60-DS60</f>
        <v>164820000</v>
      </c>
      <c r="DU60" s="25">
        <f t="shared" si="63"/>
        <v>0</v>
      </c>
      <c r="DV60" s="24">
        <f>+BY60-DS60</f>
        <v>164820000</v>
      </c>
      <c r="DW60" s="188" t="s">
        <v>25</v>
      </c>
      <c r="DX60" s="188" t="s">
        <v>25</v>
      </c>
      <c r="DY60" s="188" t="s">
        <v>25</v>
      </c>
      <c r="DZ60" s="188" t="s">
        <v>25</v>
      </c>
      <c r="EA60" s="188" t="s">
        <v>25</v>
      </c>
      <c r="EB60" s="188" t="s">
        <v>25</v>
      </c>
      <c r="EC60" s="2"/>
      <c r="ED60" s="2"/>
      <c r="EE60" s="2"/>
      <c r="EF60" s="27"/>
      <c r="EG60" s="28"/>
      <c r="EH60" s="196">
        <f t="shared" ca="1" si="76"/>
        <v>45649</v>
      </c>
      <c r="EI60" s="5"/>
      <c r="EJ60" s="5"/>
      <c r="EK60" s="5" t="s">
        <v>3068</v>
      </c>
      <c r="EL60" s="20" t="s">
        <v>3069</v>
      </c>
      <c r="EM60" s="29" t="s">
        <v>3837</v>
      </c>
      <c r="EN60" s="30" t="s">
        <v>3838</v>
      </c>
      <c r="EO60" s="21">
        <v>45626</v>
      </c>
      <c r="EP60" s="198">
        <v>0</v>
      </c>
      <c r="EQ60" s="198">
        <v>0</v>
      </c>
      <c r="ER60" s="198">
        <v>0</v>
      </c>
    </row>
    <row r="61" spans="1:148" ht="31.5">
      <c r="A61" s="97"/>
      <c r="B61" s="2"/>
      <c r="C61" s="98"/>
      <c r="D61" s="368" t="s">
        <v>1049</v>
      </c>
      <c r="E61" s="99">
        <f>SUBTOTAL(3,E8:E60)</f>
        <v>53</v>
      </c>
      <c r="F61" s="98"/>
      <c r="G61" s="98"/>
      <c r="H61" s="100">
        <f>SUM(H8:H60)</f>
        <v>191383</v>
      </c>
      <c r="I61" s="100">
        <f>SUM(I8:I60)</f>
        <v>13300</v>
      </c>
      <c r="J61" s="100"/>
      <c r="K61" s="101">
        <f t="shared" ref="K61:U61" si="80">SUM(K8:K60)</f>
        <v>73126697</v>
      </c>
      <c r="L61" s="101">
        <f t="shared" si="80"/>
        <v>4658778374</v>
      </c>
      <c r="M61" s="101">
        <f t="shared" si="80"/>
        <v>0</v>
      </c>
      <c r="N61" s="101">
        <f t="shared" si="80"/>
        <v>20748884303</v>
      </c>
      <c r="O61" s="101">
        <f t="shared" si="80"/>
        <v>25796086396</v>
      </c>
      <c r="P61" s="101">
        <f t="shared" si="80"/>
        <v>0</v>
      </c>
      <c r="Q61" s="101">
        <f t="shared" si="80"/>
        <v>27715786930.849598</v>
      </c>
      <c r="R61" s="101">
        <f t="shared" si="80"/>
        <v>20567717145</v>
      </c>
      <c r="S61" s="101">
        <f t="shared" si="80"/>
        <v>4380358948.1700001</v>
      </c>
      <c r="T61" s="101">
        <f t="shared" si="80"/>
        <v>19495655788</v>
      </c>
      <c r="U61" s="101">
        <f t="shared" si="80"/>
        <v>124540205113.01959</v>
      </c>
      <c r="V61" s="98"/>
      <c r="W61" s="98"/>
      <c r="X61" s="98"/>
      <c r="Y61" s="98"/>
      <c r="Z61" s="2"/>
      <c r="AA61" s="98"/>
      <c r="AB61" s="98"/>
      <c r="AC61" s="102"/>
      <c r="AD61" s="98"/>
      <c r="AE61" s="103"/>
      <c r="AF61" s="98"/>
      <c r="AG61" s="98"/>
      <c r="AH61" s="98"/>
      <c r="AI61" s="104"/>
      <c r="AJ61" s="105"/>
      <c r="AK61" s="104"/>
      <c r="AL61" s="103"/>
      <c r="AM61" s="103"/>
      <c r="AN61" s="104"/>
      <c r="AO61" s="103"/>
      <c r="AP61" s="104" t="e">
        <f>#REF!+#REF!+#REF!</f>
        <v>#REF!</v>
      </c>
      <c r="AQ61" s="98"/>
      <c r="AR61" s="98"/>
      <c r="AS61" s="98"/>
      <c r="AT61" s="98"/>
      <c r="AU61" s="98"/>
      <c r="AV61" s="98"/>
      <c r="AW61" s="98"/>
      <c r="AX61" s="106"/>
      <c r="AY61" s="23"/>
      <c r="AZ61" s="98"/>
      <c r="BA61" s="107"/>
      <c r="BB61" s="106"/>
      <c r="BC61" s="98"/>
      <c r="BD61" s="98"/>
      <c r="BE61" s="98"/>
      <c r="BF61" s="98"/>
      <c r="BG61" s="98"/>
      <c r="BH61" s="98"/>
      <c r="BI61" s="98"/>
      <c r="BJ61" s="102"/>
      <c r="BK61" s="98"/>
      <c r="BL61" s="103"/>
      <c r="BM61" s="98"/>
      <c r="BN61" s="98"/>
      <c r="BO61" s="98"/>
      <c r="BP61" s="108"/>
      <c r="BQ61" s="108"/>
      <c r="BR61" s="109"/>
      <c r="BS61" s="109"/>
      <c r="BT61" s="104"/>
      <c r="BU61" s="103"/>
      <c r="BV61" s="104"/>
      <c r="BW61" s="103"/>
      <c r="BX61" s="104"/>
      <c r="BY61" s="110"/>
      <c r="BZ61" s="98" t="s">
        <v>25</v>
      </c>
      <c r="CA61" s="98"/>
      <c r="CB61" s="98"/>
      <c r="CC61" s="98"/>
      <c r="CD61" s="98"/>
      <c r="CE61" s="98"/>
      <c r="CF61" s="111"/>
      <c r="CG61" s="20"/>
      <c r="CH61" s="112"/>
      <c r="CI61" s="112"/>
      <c r="CJ61" s="113"/>
      <c r="CK61" s="113"/>
      <c r="CL61" s="113"/>
      <c r="CM61" s="113"/>
      <c r="CN61" s="113"/>
      <c r="CO61" s="113"/>
      <c r="CP61" s="113"/>
      <c r="CQ61" s="113"/>
      <c r="CR61" s="113"/>
      <c r="CS61" s="113"/>
      <c r="CT61" s="113"/>
      <c r="CU61" s="113"/>
      <c r="CV61" s="113"/>
      <c r="CW61" s="113"/>
      <c r="CX61" s="113"/>
      <c r="CY61" s="114"/>
      <c r="CZ61" s="98"/>
      <c r="DA61" s="98"/>
      <c r="DB61" s="2"/>
      <c r="DC61" s="2"/>
      <c r="DD61" s="2"/>
      <c r="DE61" s="2"/>
      <c r="DF61" s="98"/>
      <c r="DG61" s="2"/>
      <c r="DH61" s="2"/>
      <c r="DI61" s="2"/>
      <c r="DJ61" s="2"/>
      <c r="DK61" s="98"/>
      <c r="DL61" s="98"/>
      <c r="DM61" s="98"/>
      <c r="DN61" s="115"/>
      <c r="DO61" s="104"/>
      <c r="DP61" s="116"/>
      <c r="DQ61" s="117"/>
      <c r="DR61" s="115"/>
      <c r="DS61" s="115"/>
      <c r="DT61" s="115"/>
      <c r="DU61" s="117"/>
      <c r="DV61" s="115"/>
      <c r="DW61" s="98"/>
      <c r="DX61" s="98"/>
      <c r="DY61" s="98"/>
      <c r="DZ61" s="98"/>
      <c r="EA61" s="98"/>
      <c r="EB61" s="104"/>
      <c r="EC61" s="368"/>
      <c r="ED61" s="368"/>
      <c r="EE61" s="368"/>
      <c r="EF61" s="113"/>
      <c r="EG61" s="118"/>
      <c r="EH61" s="98"/>
      <c r="EI61" s="119"/>
      <c r="EJ61" s="98"/>
      <c r="EK61" s="120"/>
      <c r="EL61" s="121"/>
      <c r="EM61" s="368"/>
      <c r="EN61" s="122"/>
      <c r="EO61" s="263"/>
      <c r="EP61" s="199">
        <f>SUBTOTAL(9,EP8:EP60)</f>
        <v>122437197980.31</v>
      </c>
      <c r="EQ61" s="199">
        <f>SUBTOTAL(9,EQ8:EQ60)</f>
        <v>4897487919.2124014</v>
      </c>
      <c r="ER61" s="199">
        <f>SUBTOTAL(9,ER8:ER60)</f>
        <v>127334685899.52238</v>
      </c>
    </row>
  </sheetData>
  <sheetProtection algorithmName="SHA-512" hashValue="CMWDWyD6y6N2okLSJ0F85WxRAHv21NNzsHO2Rj0VMaEC62sVrLa9Ayp9kl2XC7pL5NKOBp0GOdfhhhRlMapfSw==" saltValue="lqcE+a/wesn6pV2rYAIKfA==" spinCount="100000" sheet="1" objects="1" scenarios="1"/>
  <mergeCells count="165">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BP5:BP7"/>
    <mergeCell ref="BQ5:BQ7"/>
    <mergeCell ref="BR5:BR7"/>
    <mergeCell ref="BS5:BS7"/>
    <mergeCell ref="BT5:BT7"/>
    <mergeCell ref="BI5:BI7"/>
    <mergeCell ref="BJ5:BJ7"/>
    <mergeCell ref="BK5:BK7"/>
    <mergeCell ref="BL5:BL7"/>
    <mergeCell ref="BM5:BM7"/>
    <mergeCell ref="BN5:BN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CO6:CO7"/>
    <mergeCell ref="CP5:CR5"/>
    <mergeCell ref="CS5:CU5"/>
    <mergeCell ref="CV5:CX5"/>
    <mergeCell ref="CY5:CY7"/>
    <mergeCell ref="CZ5:CZ7"/>
    <mergeCell ref="DA5:DE5"/>
    <mergeCell ref="CU6:CU7"/>
    <mergeCell ref="CV6:CV7"/>
    <mergeCell ref="CW6:CW7"/>
    <mergeCell ref="CX6:CX7"/>
    <mergeCell ref="DA6:DA7"/>
    <mergeCell ref="DB6:DB7"/>
    <mergeCell ref="DC6:DC7"/>
    <mergeCell ref="DD6:DD7"/>
    <mergeCell ref="DE6:DE7"/>
    <mergeCell ref="CP6:CP7"/>
    <mergeCell ref="CQ6:CQ7"/>
    <mergeCell ref="CR6:CR7"/>
    <mergeCell ref="CS6:CS7"/>
    <mergeCell ref="CT6:CT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DF6:DF7"/>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s>
  <conditionalFormatting sqref="F39:AK40">
    <cfRule type="cellIs" dxfId="565" priority="92" operator="equal">
      <formula>"REALIZAR MANUAL"</formula>
    </cfRule>
  </conditionalFormatting>
  <conditionalFormatting sqref="F41:AQ41">
    <cfRule type="cellIs" dxfId="564" priority="142" operator="equal">
      <formula>"REALIZAR MANUAL"</formula>
    </cfRule>
  </conditionalFormatting>
  <conditionalFormatting sqref="F43:AQ44">
    <cfRule type="cellIs" dxfId="563" priority="80" operator="equal">
      <formula>"REALIZAR MANUAL"</formula>
    </cfRule>
  </conditionalFormatting>
  <conditionalFormatting sqref="F42:BS42">
    <cfRule type="cellIs" dxfId="562" priority="70" operator="equal">
      <formula>"REALIZAR MANUAL"</formula>
    </cfRule>
  </conditionalFormatting>
  <conditionalFormatting sqref="F4:DX4 EC4:EJ4">
    <cfRule type="cellIs" dxfId="561" priority="160" operator="equal">
      <formula>"REALIZAR MANUAL"</formula>
    </cfRule>
  </conditionalFormatting>
  <conditionalFormatting sqref="F8:EG8 F9:DJ9 DK9:EG60 F45:DJ58">
    <cfRule type="cellIs" dxfId="560" priority="6" operator="equal">
      <formula>"REALIZAR MANUAL"</formula>
    </cfRule>
  </conditionalFormatting>
  <conditionalFormatting sqref="F1:EJ2 F5:EJ7 F62:EJ1048576">
    <cfRule type="cellIs" dxfId="559" priority="156" operator="equal">
      <formula>"REALIZAR MANUAL"</formula>
    </cfRule>
  </conditionalFormatting>
  <conditionalFormatting sqref="F3:ER3">
    <cfRule type="cellIs" dxfId="558" priority="2" operator="equal">
      <formula>"REALIZAR MANUAL"</formula>
    </cfRule>
  </conditionalFormatting>
  <conditionalFormatting sqref="K61:U61">
    <cfRule type="cellIs" dxfId="557" priority="104" operator="equal">
      <formula>"REALIZAR MANUAL"</formula>
    </cfRule>
  </conditionalFormatting>
  <conditionalFormatting sqref="AL39:AS39 AL40:AQ40 AS40">
    <cfRule type="cellIs" dxfId="556" priority="153" operator="equal">
      <formula>"REALIZAR MANUAL"</formula>
    </cfRule>
  </conditionalFormatting>
  <conditionalFormatting sqref="AR40:AR44">
    <cfRule type="cellIs" dxfId="555" priority="151" operator="equal">
      <formula>"REALIZAR MANUAL"</formula>
    </cfRule>
  </conditionalFormatting>
  <conditionalFormatting sqref="AS41:BS41">
    <cfRule type="cellIs" dxfId="554" priority="150" operator="equal">
      <formula>"REALIZAR MANUAL"</formula>
    </cfRule>
  </conditionalFormatting>
  <conditionalFormatting sqref="AS43:BS44">
    <cfRule type="cellIs" dxfId="553" priority="85" operator="equal">
      <formula>"REALIZAR MANUAL"</formula>
    </cfRule>
  </conditionalFormatting>
  <conditionalFormatting sqref="AT39:BS40">
    <cfRule type="cellIs" dxfId="552" priority="86" operator="equal">
      <formula>"REALIZAR MANUAL"</formula>
    </cfRule>
  </conditionalFormatting>
  <conditionalFormatting sqref="BJ59:DJ60">
    <cfRule type="cellIs" dxfId="551" priority="38" operator="equal">
      <formula>"REALIZAR MANUAL"</formula>
    </cfRule>
  </conditionalFormatting>
  <conditionalFormatting sqref="BT10:DJ44">
    <cfRule type="cellIs" dxfId="550" priority="1" operator="equal">
      <formula>"REALIZAR MANUAL"</formula>
    </cfRule>
  </conditionalFormatting>
  <conditionalFormatting sqref="CY4:CY5">
    <cfRule type="timePeriod" dxfId="549" priority="161" timePeriod="last7Days">
      <formula>AND(TODAY()-FLOOR(CY4,1)&lt;=6,FLOOR(CY4,1)&lt;=TODAY())</formula>
    </cfRule>
  </conditionalFormatting>
  <conditionalFormatting sqref="EI8:EJ60 EP8:ER61 F10:BS38 A59:A60 F59:BH60">
    <cfRule type="cellIs" dxfId="548" priority="42" operator="equal">
      <formula>"REALIZAR MANUAL"</formula>
    </cfRule>
  </conditionalFormatting>
  <dataValidations count="1">
    <dataValidation type="list" allowBlank="1" showInputMessage="1" showErrorMessage="1" sqref="Z61 BP61:BS61 DB61:DE61 DG61:DJ61" xr:uid="{8FD8C5A6-8B1E-43D6-81B1-BF73D1321911}">
      <formula1>ACUERDO</formula1>
    </dataValidation>
  </dataValidations>
  <hyperlinks>
    <hyperlink ref="EM42" r:id="rId1" display="https://www.secop.gov.co/CO1ContractsManagement/Tendering/ProcurementContractEdit/View?docUniqueIdentifier=CO1.PCCNTR.4355951&amp;prevCtxUrl=https%3a%2f%2fwww.secop.gov.co%2fCO1ContractsManagement%2fTendering%2fProcurementContractManagement%2fIndex&amp;prevCtxLbl=Contratos+" xr:uid="{727E1885-9363-4DD2-A377-D68E87108841}"/>
    <hyperlink ref="EM15" r:id="rId2" xr:uid="{C291028D-664B-4FD5-B98E-4C44C67FEA67}"/>
    <hyperlink ref="AH19" r:id="rId3" xr:uid="{BAE90EC9-696A-44FA-AA27-F4A4D44C74CB}"/>
    <hyperlink ref="EM25" r:id="rId4" xr:uid="{EC3B7ABC-0F67-4F32-A73D-4C051F4FFFAA}"/>
    <hyperlink ref="AH8" r:id="rId5" xr:uid="{09593FE8-DA5B-43DF-AC8F-4F334794F853}"/>
    <hyperlink ref="EM59" r:id="rId6" display="https://www.secop.gov.co/CO1ContractsManagement/Tendering/ProcurementContractEdit/View?docUniqueIdentifier=CO1.PCCNTR.5653216&amp;prevCtxUrl=https%3a%2f%2fwww.secop.gov.co%3a443%2fCO1ContractsManagement%2fTendering%2fProcurementContractManagement%2fIndex&amp;prevCtxLbl=Contratos+" xr:uid="{0569E318-7BED-45C7-BEA1-9470852DFE7C}"/>
    <hyperlink ref="EM60" r:id="rId7" display="https://www.secop.gov.co/CO1ContractsManagement/Tendering/ProcurementContractEdit/Update?ProfileName=CCE-20-Concurso_Meritos_Sin_Lista_Corta_1Sobre&amp;PPI=CO1.PPI.28141235&amp;DocUniqueName=ContratoDeCompra&amp;DocTypeName=NextWay.Entities.Marketplace.Tendering.ProcurementContract&amp;ProfileVersion=3&amp;DocUniqueIdentifier=CO1.PCCNTR.5683832&amp;prevCtxUrl=https%3a%2f%2fwww.secop.gov.co%3a443%2fCO1ContractsManagement%2fTendering%2fProcurementContractManagement%2fIndex&amp;prevCtxLbl=Contratos+" xr:uid="{D648E944-1555-415C-9A32-C3CFB22FFD2E}"/>
    <hyperlink ref="EM43" r:id="rId8" xr:uid="{167C8640-B3FA-445A-B22A-2323EAE02457}"/>
    <hyperlink ref="AH10" r:id="rId9" xr:uid="{854DC3FC-EC66-4279-8ECB-6AB9832EA374}"/>
    <hyperlink ref="EM49" r:id="rId10" xr:uid="{AE5F398D-2E9A-41D4-A264-5AF2EB2FC55B}"/>
    <hyperlink ref="EM12" r:id="rId11" xr:uid="{08C0E7CE-5AC0-48B0-90B0-577584158E08}"/>
    <hyperlink ref="EM16" r:id="rId12" xr:uid="{2C57A283-90FD-4D78-8C00-447A31F8B1CA}"/>
    <hyperlink ref="EM47" r:id="rId13" display="https://www.contratos.gov.co/consultas/detalleProceso.do?numConstancia=21-21-21796&amp;g-recaptcha-response=03AFcWeA6swo4_G8ezRR-j2TQswUIvv6fXbsE0bnQcr8pU5I5wQzyj4cqt-bAcl0dtO45F_aNnadgCEPK-lCNQjAWQOGEiKW6DDslYNMK1Vbq3dP-67hNQJ9TKewb-tdLZDoOnLQhwqkVMLxGi6q7o6kJJ7zwwVCY_yc8b00z71xLMiv4zG4bhiUTFniDhq548Rz55gcFZ527QG4shrs6dlxfUmDQSVTsQ1YOHI1jt3-N4-glj-3zB9ra6a5xy4D2x4M7Y1MTv4GDUl6wOauMT083jC-YrMPGZg4JtqkyHykBwWVrRxuDuSKArBOyZAntW5Op_9mxYgZE0axUzPxqM6EkUoW9kxYIY1cD9oKay1AxQo9DzYtblzsSMBrfuaO8d_v1FyLPrQ5r9jaRRiv5lnAPJ8q9Q7qjjcnsTAzP3Aum6eipt2uHaOLVNE0YpZuNpA9nDwC3gYGa1GMXAk8Sc2mKmkdfj4wgB-2GC0RxxKHUyuZUBFMCpBTQIwuj-WYaG4UHUlhoSF7SBliQMA8n64RuQLhxQEf23mSnRJpB9BaBX9hKm7bVh--M7c0TFyGaCIrn5DP5VdHc-LhC5M0k-tD1lTP_vS_4EhjJBW_nP1-kYGvOVQVGOZ6eXKLcyTzmyUPrO5zwqbxR7JFVjA-2kmUBRu7jZE9E518CBxuxghxe8yzGJq7DeaRy75QvTPPpGdEMFEM13BZ2S" xr:uid="{B72DBC55-B58B-4808-9FA8-7749ADE49DCD}"/>
    <hyperlink ref="EM46" r:id="rId14" xr:uid="{135BF7E3-82DB-4596-9F8B-32E2C31C9A14}"/>
    <hyperlink ref="EM52" r:id="rId15" display="https://www.secop.gov.co/CO1ContractsManagement/Tendering/ProcurementContractEdit/View?docUniqueIdentifier=CO1.PCCNTR.4355665&amp;prevCtxUrl=https%3a%2f%2fwww.secop.gov.co%2fCO1ContractsManagement%2fTendering%2fProcurementContractManagement%2fIndex&amp;prevCtxLbl=Contratos+" xr:uid="{F25A9538-0D10-4FD9-AA0A-37BF1907DA53}"/>
    <hyperlink ref="AH52" r:id="rId16" xr:uid="{9E6555DD-883D-49EE-B8C1-9EA950B86C8D}"/>
    <hyperlink ref="EM32" r:id="rId17" xr:uid="{80E4AEDB-5725-487E-A1E8-09914ACED4B4}"/>
    <hyperlink ref="EM26" r:id="rId18" xr:uid="{E219DDFB-B1F1-4775-88D3-B6C1B4A83D81}"/>
    <hyperlink ref="EM17" r:id="rId19" display="https://www.contratos.gov.co/consultas/detalleProceso.do?numConstancia=20-12-11363958&amp;g-recaptcha-response=03AFcWeA7A6PEsqGNAhedCTFfoCrT3zFNpbQD2xog8Q4dU3jGOefj1x1pnXA3-GbJliar8P_E5nYRnLEOOGlW_2bzvd78A6_5eLXgUMJOpHca5nFF3-gaJ4Td3enCTESCzyCjtH5YJJiMJveFFrm2nO7KEwmPKg27zAUmYB-cTqRgTRln9xWd1bZ08hXabzL6qqdyMBmoTTiPdKjjcaam0r-Tp6exfAk7YtPap5OoeQx0X4lXb-8YD5BChRFuK2JZWClKULQDasmjYGNvQ_e5l6j7D1OQNHHrDVHE2ZBo_ctv5sAaSW_Si88-mJMw3vQ_3eOhnJtwew-tSyUlmTHlGz_BGNDWI4TVOA9zTZoyfLkyNTTFoKccgA50fQOBdDTcMuMgukR9Gfl_QewV0llYBOV0zGvRbtTz4oxMe3yl9vavNgIjbPndyepBIj8VVaSlJomlO2IKMmGmT15QyvhPJzvegXFy69i0nC5YZ-L0ocqrmrI77YwfKCmyiQXWD3CSMswfHCDW0pDAYkMjVBjljhfMQqI4c8HW2Ym5zpQvAxXC4N36q-ZYzolR4eZhnw_BYETOsw1aHRJsGO4tERDZVAje1k6uhVbU7XDKOAzWFCg0ztpr12nQNG3GuFTeS25FVN4VgN_Dvg_OL5ibc-aLi-BqUJOraJl1YO5A4Vud-ZHlXhVu7o-YSwcpsfA2T6WR6FOgFQ1CGTeNVwJjDYKoIkRjaBQYZSRBywG6jqs3EZlcjUEDF1CtijqCUrPt7FnQtLMhUWqvTV4hmpC4ADRB5YnraNv5EwMcQzQFfwA3QRQ6zfoWddftRTkfhnKsTewNssAK5Tx8FSaIPjgLwwZUlMePR141teR8AErs2IR0Bq1EE66Sz4AwkKHk" xr:uid="{D36B9C6B-6ECD-44E5-9FE9-C095516702D8}"/>
  </hyperlinks>
  <pageMargins left="0.82677165354330717" right="0.82677165354330717" top="0.94488188976377963" bottom="0.94488188976377963" header="0.31496062992125984" footer="0.31496062992125984"/>
  <pageSetup scale="10" fitToHeight="0" orientation="landscape" r:id="rId20"/>
  <legacyDrawing r:id="rId2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B746A-0539-45D0-922A-1E0CC66E67F9}">
  <sheetPr>
    <tabColor theme="7" tint="0.79998168889431442"/>
    <pageSetUpPr fitToPage="1"/>
  </sheetPr>
  <dimension ref="A1:ER48"/>
  <sheetViews>
    <sheetView zoomScale="40" zoomScaleNormal="40" zoomScaleSheetLayoutView="77" workbookViewId="0">
      <pane ySplit="5" topLeftCell="A32" activePane="bottomLeft" state="frozen"/>
      <selection pane="bottomLeft" activeCell="BO33" sqref="BO33"/>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34"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9.125" style="74" customWidth="1"/>
    <col min="82" max="82" width="18" style="74" customWidth="1"/>
    <col min="83" max="83" width="29.12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7.75" style="74" customWidth="1"/>
    <col min="95" max="95" width="22.875" style="74" customWidth="1"/>
    <col min="96" max="96" width="17.875" style="74" customWidth="1"/>
    <col min="97" max="97" width="30.125" style="74" customWidth="1"/>
    <col min="98" max="98" width="20.125" style="74" customWidth="1"/>
    <col min="99" max="99" width="20.875" style="74" customWidth="1"/>
    <col min="100" max="100" width="27.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69.625" style="81" customWidth="1"/>
    <col min="145" max="145" width="35" style="81" customWidth="1"/>
    <col min="146" max="148" width="26.625"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55.5" customHeight="1">
      <c r="A4" s="409" t="s">
        <v>827</v>
      </c>
      <c r="B4" s="412" t="s">
        <v>87</v>
      </c>
      <c r="C4" s="415" t="s">
        <v>826</v>
      </c>
      <c r="D4" s="415"/>
      <c r="E4" s="415"/>
      <c r="F4" s="416" t="s">
        <v>828</v>
      </c>
      <c r="G4" s="416"/>
      <c r="H4" s="417" t="s">
        <v>91</v>
      </c>
      <c r="I4" s="420" t="s">
        <v>92</v>
      </c>
      <c r="J4" s="426" t="s">
        <v>93</v>
      </c>
      <c r="K4" s="429" t="s">
        <v>829</v>
      </c>
      <c r="L4" s="429"/>
      <c r="M4" s="429"/>
      <c r="N4" s="429"/>
      <c r="O4" s="429"/>
      <c r="P4" s="429"/>
      <c r="Q4" s="429"/>
      <c r="R4" s="429"/>
      <c r="S4" s="429"/>
      <c r="T4" s="429"/>
      <c r="U4" s="429"/>
      <c r="V4" s="430" t="s">
        <v>105</v>
      </c>
      <c r="W4" s="433" t="s">
        <v>106</v>
      </c>
      <c r="X4" s="430" t="s">
        <v>107</v>
      </c>
      <c r="Y4" s="430" t="s">
        <v>108</v>
      </c>
      <c r="Z4" s="430" t="s">
        <v>109</v>
      </c>
      <c r="AA4" s="457" t="s">
        <v>830</v>
      </c>
      <c r="AB4" s="457"/>
      <c r="AC4" s="457"/>
      <c r="AD4" s="457"/>
      <c r="AE4" s="457"/>
      <c r="AF4" s="457"/>
      <c r="AG4" s="457"/>
      <c r="AH4" s="457"/>
      <c r="AI4" s="458"/>
      <c r="AJ4" s="458"/>
      <c r="AK4" s="458"/>
      <c r="AL4" s="458"/>
      <c r="AM4" s="457"/>
      <c r="AN4" s="457"/>
      <c r="AO4" s="457"/>
      <c r="AP4" s="457"/>
      <c r="AQ4" s="457"/>
      <c r="AR4" s="457"/>
      <c r="AS4" s="457"/>
      <c r="AT4" s="457"/>
      <c r="AU4" s="457"/>
      <c r="AV4" s="457"/>
      <c r="AW4" s="457"/>
      <c r="AX4" s="457"/>
      <c r="AY4" s="457"/>
      <c r="AZ4" s="457"/>
      <c r="BA4" s="457"/>
      <c r="BB4" s="457"/>
      <c r="BC4" s="457"/>
      <c r="BD4" s="457"/>
      <c r="BE4" s="457"/>
      <c r="BF4" s="457"/>
      <c r="BG4" s="457"/>
      <c r="BH4" s="92"/>
      <c r="BI4" s="92"/>
      <c r="BJ4" s="92"/>
      <c r="BK4" s="92"/>
      <c r="BL4" s="92"/>
      <c r="BM4" s="92"/>
      <c r="BN4" s="92"/>
      <c r="BO4" s="92"/>
      <c r="BP4" s="459" t="s">
        <v>107</v>
      </c>
      <c r="BQ4" s="460"/>
      <c r="BR4" s="460"/>
      <c r="BS4" s="461"/>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1" t="s">
        <v>831</v>
      </c>
      <c r="DO4" s="472"/>
      <c r="DP4" s="472"/>
      <c r="DQ4" s="472"/>
      <c r="DR4" s="472"/>
      <c r="DS4" s="472"/>
      <c r="DT4" s="472"/>
      <c r="DU4" s="472"/>
      <c r="DV4" s="473"/>
      <c r="DW4" s="92"/>
      <c r="DX4" s="474" t="s">
        <v>832</v>
      </c>
      <c r="DY4" s="475"/>
      <c r="DZ4" s="475"/>
      <c r="EA4" s="475"/>
      <c r="EB4" s="475"/>
      <c r="EC4" s="448" t="s">
        <v>195</v>
      </c>
      <c r="ED4" s="448" t="s">
        <v>196</v>
      </c>
      <c r="EE4" s="448" t="s">
        <v>197</v>
      </c>
      <c r="EF4" s="448" t="s">
        <v>198</v>
      </c>
      <c r="EG4" s="448" t="s">
        <v>199</v>
      </c>
      <c r="EH4" s="448" t="s">
        <v>200</v>
      </c>
      <c r="EI4" s="448" t="s">
        <v>201</v>
      </c>
      <c r="EJ4" s="448" t="s">
        <v>833</v>
      </c>
      <c r="EK4" s="451" t="s">
        <v>203</v>
      </c>
      <c r="EL4" s="451" t="s">
        <v>204</v>
      </c>
      <c r="EM4" s="451" t="s">
        <v>205</v>
      </c>
      <c r="EN4" s="454" t="s">
        <v>834</v>
      </c>
      <c r="EO4" s="528" t="s">
        <v>32</v>
      </c>
      <c r="EP4" s="439" t="s">
        <v>206</v>
      </c>
      <c r="EQ4" s="439" t="s">
        <v>207</v>
      </c>
      <c r="ER4" s="439" t="s">
        <v>208</v>
      </c>
    </row>
    <row r="5" spans="1:148" s="4" customFormat="1" ht="22.5" customHeight="1">
      <c r="A5" s="410"/>
      <c r="B5" s="413"/>
      <c r="C5" s="433" t="s">
        <v>88</v>
      </c>
      <c r="D5" s="433" t="s">
        <v>0</v>
      </c>
      <c r="E5" s="433" t="s">
        <v>28</v>
      </c>
      <c r="F5" s="442" t="s">
        <v>835</v>
      </c>
      <c r="G5" s="442" t="s">
        <v>90</v>
      </c>
      <c r="H5" s="418"/>
      <c r="I5" s="421"/>
      <c r="J5" s="427"/>
      <c r="K5" s="445" t="s">
        <v>836</v>
      </c>
      <c r="L5" s="446"/>
      <c r="M5" s="447"/>
      <c r="N5" s="429" t="s">
        <v>837</v>
      </c>
      <c r="O5" s="429"/>
      <c r="P5" s="429"/>
      <c r="Q5" s="429"/>
      <c r="R5" s="429" t="s">
        <v>88</v>
      </c>
      <c r="S5" s="429"/>
      <c r="T5" s="436" t="s">
        <v>103</v>
      </c>
      <c r="U5" s="436" t="s">
        <v>838</v>
      </c>
      <c r="V5" s="431"/>
      <c r="W5" s="434"/>
      <c r="X5" s="431"/>
      <c r="Y5" s="431"/>
      <c r="Z5" s="431"/>
      <c r="AA5" s="423" t="s">
        <v>110</v>
      </c>
      <c r="AB5" s="423" t="s">
        <v>111</v>
      </c>
      <c r="AC5" s="423" t="s">
        <v>112</v>
      </c>
      <c r="AD5" s="423" t="s">
        <v>113</v>
      </c>
      <c r="AE5" s="423" t="s">
        <v>114</v>
      </c>
      <c r="AF5" s="423" t="s">
        <v>115</v>
      </c>
      <c r="AG5" s="423" t="s">
        <v>116</v>
      </c>
      <c r="AH5" s="423" t="s">
        <v>117</v>
      </c>
      <c r="AI5" s="462" t="s">
        <v>118</v>
      </c>
      <c r="AJ5" s="465" t="s">
        <v>839</v>
      </c>
      <c r="AK5" s="466"/>
      <c r="AL5" s="466"/>
      <c r="AM5" s="466"/>
      <c r="AN5" s="466"/>
      <c r="AO5" s="467"/>
      <c r="AP5" s="462" t="s">
        <v>125</v>
      </c>
      <c r="AQ5" s="457" t="s">
        <v>840</v>
      </c>
      <c r="AR5" s="457"/>
      <c r="AS5" s="457"/>
      <c r="AT5" s="457"/>
      <c r="AU5" s="457"/>
      <c r="AV5" s="457"/>
      <c r="AW5" s="423" t="s">
        <v>131</v>
      </c>
      <c r="AX5" s="423" t="s">
        <v>132</v>
      </c>
      <c r="AY5" s="423" t="s">
        <v>133</v>
      </c>
      <c r="AZ5" s="423" t="s">
        <v>841</v>
      </c>
      <c r="BA5" s="423" t="s">
        <v>135</v>
      </c>
      <c r="BB5" s="476" t="s">
        <v>136</v>
      </c>
      <c r="BC5" s="423" t="s">
        <v>842</v>
      </c>
      <c r="BD5" s="423" t="s">
        <v>138</v>
      </c>
      <c r="BE5" s="457" t="s">
        <v>843</v>
      </c>
      <c r="BF5" s="457"/>
      <c r="BG5" s="457"/>
      <c r="BH5" s="479" t="s">
        <v>142</v>
      </c>
      <c r="BI5" s="479" t="s">
        <v>143</v>
      </c>
      <c r="BJ5" s="479" t="s">
        <v>112</v>
      </c>
      <c r="BK5" s="479" t="s">
        <v>144</v>
      </c>
      <c r="BL5" s="479" t="s">
        <v>145</v>
      </c>
      <c r="BM5" s="479" t="s">
        <v>115</v>
      </c>
      <c r="BN5" s="479" t="s">
        <v>116</v>
      </c>
      <c r="BO5" s="479" t="s">
        <v>117</v>
      </c>
      <c r="BP5" s="484" t="s">
        <v>146</v>
      </c>
      <c r="BQ5" s="484" t="s">
        <v>147</v>
      </c>
      <c r="BR5" s="484" t="s">
        <v>148</v>
      </c>
      <c r="BS5" s="484" t="s">
        <v>149</v>
      </c>
      <c r="BT5" s="484" t="s">
        <v>150</v>
      </c>
      <c r="BU5" s="487" t="s">
        <v>839</v>
      </c>
      <c r="BV5" s="488"/>
      <c r="BW5" s="488"/>
      <c r="BX5" s="489"/>
      <c r="BY5" s="484" t="s">
        <v>151</v>
      </c>
      <c r="BZ5" s="492" t="s">
        <v>844</v>
      </c>
      <c r="CA5" s="493"/>
      <c r="CB5" s="493"/>
      <c r="CC5" s="493"/>
      <c r="CD5" s="493"/>
      <c r="CE5" s="493"/>
      <c r="CF5" s="494"/>
      <c r="CG5" s="492" t="s">
        <v>845</v>
      </c>
      <c r="CH5" s="493"/>
      <c r="CI5" s="494"/>
      <c r="CJ5" s="495" t="s">
        <v>846</v>
      </c>
      <c r="CK5" s="496"/>
      <c r="CL5" s="497"/>
      <c r="CM5" s="495" t="s">
        <v>847</v>
      </c>
      <c r="CN5" s="496"/>
      <c r="CO5" s="497"/>
      <c r="CP5" s="495" t="s">
        <v>848</v>
      </c>
      <c r="CQ5" s="496"/>
      <c r="CR5" s="497"/>
      <c r="CS5" s="495" t="s">
        <v>849</v>
      </c>
      <c r="CT5" s="496"/>
      <c r="CU5" s="497"/>
      <c r="CV5" s="495" t="s">
        <v>850</v>
      </c>
      <c r="CW5" s="496"/>
      <c r="CX5" s="497"/>
      <c r="CY5" s="502" t="s">
        <v>171</v>
      </c>
      <c r="CZ5" s="479" t="s">
        <v>135</v>
      </c>
      <c r="DA5" s="505" t="s">
        <v>851</v>
      </c>
      <c r="DB5" s="506"/>
      <c r="DC5" s="506"/>
      <c r="DD5" s="506"/>
      <c r="DE5" s="507"/>
      <c r="DF5" s="505" t="s">
        <v>852</v>
      </c>
      <c r="DG5" s="506"/>
      <c r="DH5" s="506"/>
      <c r="DI5" s="506"/>
      <c r="DJ5" s="507"/>
      <c r="DK5" s="476" t="s">
        <v>181</v>
      </c>
      <c r="DL5" s="476" t="s">
        <v>136</v>
      </c>
      <c r="DM5" s="479" t="s">
        <v>22</v>
      </c>
      <c r="DN5" s="511" t="s">
        <v>183</v>
      </c>
      <c r="DO5" s="511" t="s">
        <v>184</v>
      </c>
      <c r="DP5" s="515" t="s">
        <v>185</v>
      </c>
      <c r="DQ5" s="515" t="s">
        <v>186</v>
      </c>
      <c r="DR5" s="511" t="s">
        <v>187</v>
      </c>
      <c r="DS5" s="511" t="s">
        <v>188</v>
      </c>
      <c r="DT5" s="511" t="s">
        <v>189</v>
      </c>
      <c r="DU5" s="515" t="s">
        <v>30</v>
      </c>
      <c r="DV5" s="511" t="s">
        <v>190</v>
      </c>
      <c r="DW5" s="479" t="s">
        <v>138</v>
      </c>
      <c r="DX5" s="482" t="s">
        <v>191</v>
      </c>
      <c r="DY5" s="482" t="s">
        <v>112</v>
      </c>
      <c r="DZ5" s="482" t="s">
        <v>192</v>
      </c>
      <c r="EA5" s="482" t="s">
        <v>193</v>
      </c>
      <c r="EB5" s="508" t="s">
        <v>194</v>
      </c>
      <c r="EC5" s="449"/>
      <c r="ED5" s="449"/>
      <c r="EE5" s="449"/>
      <c r="EF5" s="449"/>
      <c r="EG5" s="449"/>
      <c r="EH5" s="449"/>
      <c r="EI5" s="449"/>
      <c r="EJ5" s="449"/>
      <c r="EK5" s="452"/>
      <c r="EL5" s="452"/>
      <c r="EM5" s="452"/>
      <c r="EN5" s="455"/>
      <c r="EO5" s="528"/>
      <c r="EP5" s="440"/>
      <c r="EQ5" s="440"/>
      <c r="ER5" s="440"/>
    </row>
    <row r="6" spans="1:148" s="4" customFormat="1" ht="22.5" customHeight="1">
      <c r="A6" s="410"/>
      <c r="B6" s="413"/>
      <c r="C6" s="434"/>
      <c r="D6" s="434"/>
      <c r="E6" s="434"/>
      <c r="F6" s="443"/>
      <c r="G6" s="443"/>
      <c r="H6" s="418"/>
      <c r="I6" s="421"/>
      <c r="J6" s="427"/>
      <c r="K6" s="436" t="s">
        <v>94</v>
      </c>
      <c r="L6" s="436" t="s">
        <v>95</v>
      </c>
      <c r="M6" s="436" t="s">
        <v>96</v>
      </c>
      <c r="N6" s="436" t="s">
        <v>853</v>
      </c>
      <c r="O6" s="436" t="s">
        <v>98</v>
      </c>
      <c r="P6" s="436" t="s">
        <v>854</v>
      </c>
      <c r="Q6" s="436" t="s">
        <v>855</v>
      </c>
      <c r="R6" s="436" t="s">
        <v>856</v>
      </c>
      <c r="S6" s="436" t="s">
        <v>855</v>
      </c>
      <c r="T6" s="437"/>
      <c r="U6" s="437"/>
      <c r="V6" s="431"/>
      <c r="W6" s="434"/>
      <c r="X6" s="431"/>
      <c r="Y6" s="431"/>
      <c r="Z6" s="431"/>
      <c r="AA6" s="424"/>
      <c r="AB6" s="424"/>
      <c r="AC6" s="424"/>
      <c r="AD6" s="424"/>
      <c r="AE6" s="424"/>
      <c r="AF6" s="424"/>
      <c r="AG6" s="424"/>
      <c r="AH6" s="424"/>
      <c r="AI6" s="463"/>
      <c r="AJ6" s="468">
        <v>1</v>
      </c>
      <c r="AK6" s="469"/>
      <c r="AL6" s="470"/>
      <c r="AM6" s="468">
        <v>2</v>
      </c>
      <c r="AN6" s="469"/>
      <c r="AO6" s="470"/>
      <c r="AP6" s="463"/>
      <c r="AQ6" s="482" t="s">
        <v>126</v>
      </c>
      <c r="AR6" s="482" t="s">
        <v>127</v>
      </c>
      <c r="AS6" s="482" t="s">
        <v>128</v>
      </c>
      <c r="AT6" s="482" t="s">
        <v>129</v>
      </c>
      <c r="AU6" s="482" t="s">
        <v>127</v>
      </c>
      <c r="AV6" s="482" t="s">
        <v>130</v>
      </c>
      <c r="AW6" s="424"/>
      <c r="AX6" s="424"/>
      <c r="AY6" s="424"/>
      <c r="AZ6" s="424"/>
      <c r="BA6" s="424"/>
      <c r="BB6" s="477"/>
      <c r="BC6" s="424"/>
      <c r="BD6" s="424"/>
      <c r="BE6" s="482" t="s">
        <v>857</v>
      </c>
      <c r="BF6" s="482" t="s">
        <v>858</v>
      </c>
      <c r="BG6" s="482" t="s">
        <v>859</v>
      </c>
      <c r="BH6" s="480"/>
      <c r="BI6" s="480"/>
      <c r="BJ6" s="480"/>
      <c r="BK6" s="480"/>
      <c r="BL6" s="480"/>
      <c r="BM6" s="480"/>
      <c r="BN6" s="480"/>
      <c r="BO6" s="480"/>
      <c r="BP6" s="485"/>
      <c r="BQ6" s="485"/>
      <c r="BR6" s="485"/>
      <c r="BS6" s="485"/>
      <c r="BT6" s="485"/>
      <c r="BU6" s="490">
        <v>1</v>
      </c>
      <c r="BV6" s="491"/>
      <c r="BW6" s="490">
        <v>2</v>
      </c>
      <c r="BX6" s="491"/>
      <c r="BY6" s="485"/>
      <c r="BZ6" s="498" t="s">
        <v>126</v>
      </c>
      <c r="CA6" s="498" t="s">
        <v>127</v>
      </c>
      <c r="CB6" s="498" t="s">
        <v>128</v>
      </c>
      <c r="CC6" s="498" t="s">
        <v>129</v>
      </c>
      <c r="CD6" s="498" t="s">
        <v>127</v>
      </c>
      <c r="CE6" s="498" t="s">
        <v>130</v>
      </c>
      <c r="CF6" s="498" t="s">
        <v>152</v>
      </c>
      <c r="CG6" s="498" t="s">
        <v>857</v>
      </c>
      <c r="CH6" s="500" t="s">
        <v>860</v>
      </c>
      <c r="CI6" s="500" t="s">
        <v>859</v>
      </c>
      <c r="CJ6" s="500" t="s">
        <v>857</v>
      </c>
      <c r="CK6" s="500" t="s">
        <v>860</v>
      </c>
      <c r="CL6" s="500" t="s">
        <v>859</v>
      </c>
      <c r="CM6" s="500" t="s">
        <v>857</v>
      </c>
      <c r="CN6" s="500" t="s">
        <v>860</v>
      </c>
      <c r="CO6" s="500" t="s">
        <v>859</v>
      </c>
      <c r="CP6" s="500" t="s">
        <v>857</v>
      </c>
      <c r="CQ6" s="500" t="s">
        <v>860</v>
      </c>
      <c r="CR6" s="500" t="s">
        <v>859</v>
      </c>
      <c r="CS6" s="500" t="s">
        <v>857</v>
      </c>
      <c r="CT6" s="500" t="s">
        <v>860</v>
      </c>
      <c r="CU6" s="500" t="s">
        <v>859</v>
      </c>
      <c r="CV6" s="500" t="s">
        <v>857</v>
      </c>
      <c r="CW6" s="500" t="s">
        <v>860</v>
      </c>
      <c r="CX6" s="500" t="s">
        <v>859</v>
      </c>
      <c r="CY6" s="503"/>
      <c r="CZ6" s="480"/>
      <c r="DA6" s="479" t="s">
        <v>861</v>
      </c>
      <c r="DB6" s="479" t="s">
        <v>146</v>
      </c>
      <c r="DC6" s="479" t="s">
        <v>147</v>
      </c>
      <c r="DD6" s="479" t="s">
        <v>148</v>
      </c>
      <c r="DE6" s="479" t="s">
        <v>149</v>
      </c>
      <c r="DF6" s="479" t="s">
        <v>861</v>
      </c>
      <c r="DG6" s="479" t="s">
        <v>146</v>
      </c>
      <c r="DH6" s="479" t="s">
        <v>147</v>
      </c>
      <c r="DI6" s="479" t="s">
        <v>148</v>
      </c>
      <c r="DJ6" s="479" t="s">
        <v>149</v>
      </c>
      <c r="DK6" s="477"/>
      <c r="DL6" s="477"/>
      <c r="DM6" s="480"/>
      <c r="DN6" s="512"/>
      <c r="DO6" s="512"/>
      <c r="DP6" s="516"/>
      <c r="DQ6" s="516"/>
      <c r="DR6" s="512"/>
      <c r="DS6" s="512"/>
      <c r="DT6" s="512"/>
      <c r="DU6" s="516"/>
      <c r="DV6" s="512"/>
      <c r="DW6" s="480"/>
      <c r="DX6" s="514"/>
      <c r="DY6" s="514"/>
      <c r="DZ6" s="514"/>
      <c r="EA6" s="514"/>
      <c r="EB6" s="509"/>
      <c r="EC6" s="449"/>
      <c r="ED6" s="449"/>
      <c r="EE6" s="449"/>
      <c r="EF6" s="449"/>
      <c r="EG6" s="449"/>
      <c r="EH6" s="449"/>
      <c r="EI6" s="449"/>
      <c r="EJ6" s="449"/>
      <c r="EK6" s="452"/>
      <c r="EL6" s="452"/>
      <c r="EM6" s="452"/>
      <c r="EN6" s="455"/>
      <c r="EO6" s="528"/>
      <c r="EP6" s="440"/>
      <c r="EQ6" s="440"/>
      <c r="ER6" s="440"/>
    </row>
    <row r="7" spans="1:148" s="4" customFormat="1" ht="33" customHeight="1">
      <c r="A7" s="411"/>
      <c r="B7" s="414"/>
      <c r="C7" s="435"/>
      <c r="D7" s="435"/>
      <c r="E7" s="435"/>
      <c r="F7" s="444"/>
      <c r="G7" s="444"/>
      <c r="H7" s="419"/>
      <c r="I7" s="422"/>
      <c r="J7" s="428"/>
      <c r="K7" s="438"/>
      <c r="L7" s="438"/>
      <c r="M7" s="438"/>
      <c r="N7" s="438"/>
      <c r="O7" s="438"/>
      <c r="P7" s="438"/>
      <c r="Q7" s="438"/>
      <c r="R7" s="438"/>
      <c r="S7" s="438"/>
      <c r="T7" s="438"/>
      <c r="U7" s="438"/>
      <c r="V7" s="432"/>
      <c r="W7" s="435"/>
      <c r="X7" s="432"/>
      <c r="Y7" s="432"/>
      <c r="Z7" s="432"/>
      <c r="AA7" s="425"/>
      <c r="AB7" s="425"/>
      <c r="AC7" s="425"/>
      <c r="AD7" s="425"/>
      <c r="AE7" s="425"/>
      <c r="AF7" s="425"/>
      <c r="AG7" s="425"/>
      <c r="AH7" s="425"/>
      <c r="AI7" s="464"/>
      <c r="AJ7" s="15" t="s">
        <v>862</v>
      </c>
      <c r="AK7" s="16" t="s">
        <v>863</v>
      </c>
      <c r="AL7" s="373" t="s">
        <v>864</v>
      </c>
      <c r="AM7" s="373" t="s">
        <v>862</v>
      </c>
      <c r="AN7" s="16" t="s">
        <v>863</v>
      </c>
      <c r="AO7" s="373" t="s">
        <v>864</v>
      </c>
      <c r="AP7" s="464"/>
      <c r="AQ7" s="483"/>
      <c r="AR7" s="483"/>
      <c r="AS7" s="483"/>
      <c r="AT7" s="483"/>
      <c r="AU7" s="483"/>
      <c r="AV7" s="483"/>
      <c r="AW7" s="425"/>
      <c r="AX7" s="425"/>
      <c r="AY7" s="425"/>
      <c r="AZ7" s="425"/>
      <c r="BA7" s="425"/>
      <c r="BB7" s="478"/>
      <c r="BC7" s="425"/>
      <c r="BD7" s="425"/>
      <c r="BE7" s="483"/>
      <c r="BF7" s="483"/>
      <c r="BG7" s="483"/>
      <c r="BH7" s="481"/>
      <c r="BI7" s="481"/>
      <c r="BJ7" s="481"/>
      <c r="BK7" s="481"/>
      <c r="BL7" s="481"/>
      <c r="BM7" s="481"/>
      <c r="BN7" s="481"/>
      <c r="BO7" s="481"/>
      <c r="BP7" s="486"/>
      <c r="BQ7" s="486"/>
      <c r="BR7" s="486"/>
      <c r="BS7" s="486"/>
      <c r="BT7" s="486"/>
      <c r="BU7" s="17" t="s">
        <v>862</v>
      </c>
      <c r="BV7" s="18" t="s">
        <v>863</v>
      </c>
      <c r="BW7" s="17" t="s">
        <v>862</v>
      </c>
      <c r="BX7" s="18" t="s">
        <v>863</v>
      </c>
      <c r="BY7" s="486"/>
      <c r="BZ7" s="499"/>
      <c r="CA7" s="499"/>
      <c r="CB7" s="499"/>
      <c r="CC7" s="499"/>
      <c r="CD7" s="499"/>
      <c r="CE7" s="499"/>
      <c r="CF7" s="499"/>
      <c r="CG7" s="499"/>
      <c r="CH7" s="501"/>
      <c r="CI7" s="501"/>
      <c r="CJ7" s="501"/>
      <c r="CK7" s="501"/>
      <c r="CL7" s="501"/>
      <c r="CM7" s="501"/>
      <c r="CN7" s="501"/>
      <c r="CO7" s="501"/>
      <c r="CP7" s="501"/>
      <c r="CQ7" s="501"/>
      <c r="CR7" s="501"/>
      <c r="CS7" s="501"/>
      <c r="CT7" s="501"/>
      <c r="CU7" s="501"/>
      <c r="CV7" s="501"/>
      <c r="CW7" s="501"/>
      <c r="CX7" s="501"/>
      <c r="CY7" s="504"/>
      <c r="CZ7" s="481"/>
      <c r="DA7" s="481"/>
      <c r="DB7" s="481"/>
      <c r="DC7" s="481"/>
      <c r="DD7" s="481"/>
      <c r="DE7" s="481"/>
      <c r="DF7" s="481"/>
      <c r="DG7" s="481"/>
      <c r="DH7" s="481"/>
      <c r="DI7" s="481"/>
      <c r="DJ7" s="481"/>
      <c r="DK7" s="478"/>
      <c r="DL7" s="478"/>
      <c r="DM7" s="481"/>
      <c r="DN7" s="513"/>
      <c r="DO7" s="513"/>
      <c r="DP7" s="517"/>
      <c r="DQ7" s="517"/>
      <c r="DR7" s="513"/>
      <c r="DS7" s="513"/>
      <c r="DT7" s="513"/>
      <c r="DU7" s="517"/>
      <c r="DV7" s="513"/>
      <c r="DW7" s="481"/>
      <c r="DX7" s="483"/>
      <c r="DY7" s="483"/>
      <c r="DZ7" s="483"/>
      <c r="EA7" s="483"/>
      <c r="EB7" s="510"/>
      <c r="EC7" s="450"/>
      <c r="ED7" s="450"/>
      <c r="EE7" s="450"/>
      <c r="EF7" s="450"/>
      <c r="EG7" s="450"/>
      <c r="EH7" s="450"/>
      <c r="EI7" s="450"/>
      <c r="EJ7" s="450"/>
      <c r="EK7" s="453"/>
      <c r="EL7" s="453"/>
      <c r="EM7" s="453"/>
      <c r="EN7" s="456"/>
      <c r="EO7" s="528"/>
      <c r="EP7" s="441"/>
      <c r="EQ7" s="441"/>
      <c r="ER7" s="441"/>
    </row>
    <row r="8" spans="1:148" s="4" customFormat="1" ht="245.25" customHeight="1">
      <c r="A8" s="19" t="s">
        <v>614</v>
      </c>
      <c r="B8" s="2">
        <v>1</v>
      </c>
      <c r="C8" s="20" t="s">
        <v>275</v>
      </c>
      <c r="D8" s="5" t="s">
        <v>226</v>
      </c>
      <c r="E8" s="2" t="s">
        <v>615</v>
      </c>
      <c r="F8" s="5" t="s">
        <v>3839</v>
      </c>
      <c r="G8" s="21">
        <v>42963</v>
      </c>
      <c r="H8" s="5">
        <v>4640</v>
      </c>
      <c r="I8" s="5">
        <v>1200</v>
      </c>
      <c r="J8" s="187" t="s">
        <v>3840</v>
      </c>
      <c r="K8" s="22">
        <v>0</v>
      </c>
      <c r="L8" s="22">
        <v>0</v>
      </c>
      <c r="M8" s="22">
        <v>0</v>
      </c>
      <c r="N8" s="22">
        <v>0</v>
      </c>
      <c r="O8" s="22">
        <v>0</v>
      </c>
      <c r="P8" s="22">
        <v>3180551438</v>
      </c>
      <c r="Q8" s="6">
        <v>0</v>
      </c>
      <c r="R8" s="6">
        <v>890000000</v>
      </c>
      <c r="S8" s="6">
        <v>0</v>
      </c>
      <c r="T8" s="6">
        <v>0</v>
      </c>
      <c r="U8" s="6">
        <f t="shared" ref="U8:U11" si="0">SUM(K8:T8)</f>
        <v>4070551438</v>
      </c>
      <c r="V8" s="5" t="s">
        <v>3841</v>
      </c>
      <c r="W8" s="5"/>
      <c r="X8" s="5" t="s">
        <v>1540</v>
      </c>
      <c r="Y8" s="5" t="s">
        <v>871</v>
      </c>
      <c r="Z8" s="2" t="s">
        <v>1299</v>
      </c>
      <c r="AA8" s="5" t="s">
        <v>25</v>
      </c>
      <c r="AB8" s="5" t="s">
        <v>25</v>
      </c>
      <c r="AC8" s="21" t="s">
        <v>25</v>
      </c>
      <c r="AD8" s="21" t="s">
        <v>25</v>
      </c>
      <c r="AE8" s="5" t="s">
        <v>25</v>
      </c>
      <c r="AF8" s="21" t="s">
        <v>25</v>
      </c>
      <c r="AG8" s="21" t="s">
        <v>25</v>
      </c>
      <c r="AH8" s="21" t="s">
        <v>25</v>
      </c>
      <c r="AI8" s="21" t="s">
        <v>25</v>
      </c>
      <c r="AJ8" s="21" t="s">
        <v>25</v>
      </c>
      <c r="AK8" s="21" t="s">
        <v>25</v>
      </c>
      <c r="AL8" s="21" t="s">
        <v>25</v>
      </c>
      <c r="AM8" s="21" t="s">
        <v>25</v>
      </c>
      <c r="AN8" s="21" t="s">
        <v>25</v>
      </c>
      <c r="AO8" s="21" t="s">
        <v>25</v>
      </c>
      <c r="AP8" s="21" t="s">
        <v>25</v>
      </c>
      <c r="AQ8" s="21" t="s">
        <v>25</v>
      </c>
      <c r="AR8" s="21" t="s">
        <v>25</v>
      </c>
      <c r="AS8" s="21" t="s">
        <v>25</v>
      </c>
      <c r="AT8" s="21" t="s">
        <v>25</v>
      </c>
      <c r="AU8" s="21" t="s">
        <v>25</v>
      </c>
      <c r="AV8" s="21" t="s">
        <v>25</v>
      </c>
      <c r="AW8" s="21" t="s">
        <v>25</v>
      </c>
      <c r="AX8" s="21" t="s">
        <v>25</v>
      </c>
      <c r="AY8" s="127" t="e">
        <f ca="1">+(EH8-AD8)/(AZ8-AD8)</f>
        <v>#VALUE!</v>
      </c>
      <c r="AZ8" s="21" t="s">
        <v>25</v>
      </c>
      <c r="BA8" s="21" t="s">
        <v>25</v>
      </c>
      <c r="BB8" s="21" t="s">
        <v>25</v>
      </c>
      <c r="BC8" s="21" t="s">
        <v>25</v>
      </c>
      <c r="BD8" s="21" t="s">
        <v>25</v>
      </c>
      <c r="BE8" s="21" t="s">
        <v>25</v>
      </c>
      <c r="BF8" s="21" t="s">
        <v>25</v>
      </c>
      <c r="BG8" s="21" t="s">
        <v>25</v>
      </c>
      <c r="BH8" s="5" t="s">
        <v>614</v>
      </c>
      <c r="BI8" s="5" t="s">
        <v>3842</v>
      </c>
      <c r="BJ8" s="21">
        <v>43413</v>
      </c>
      <c r="BK8" s="21">
        <v>43537</v>
      </c>
      <c r="BL8" s="5" t="s">
        <v>1068</v>
      </c>
      <c r="BM8" s="21">
        <v>43902</v>
      </c>
      <c r="BN8" s="5" t="s">
        <v>3843</v>
      </c>
      <c r="BO8" s="5" t="s">
        <v>3844</v>
      </c>
      <c r="BP8" s="137">
        <v>3972660106</v>
      </c>
      <c r="BQ8" s="137"/>
      <c r="BR8" s="137"/>
      <c r="BS8" s="137"/>
      <c r="BT8" s="24">
        <f>+BP8+BQ8+BR8+BS8</f>
        <v>3972660106</v>
      </c>
      <c r="BU8" s="5"/>
      <c r="BV8" s="24">
        <v>0</v>
      </c>
      <c r="BW8" s="5"/>
      <c r="BX8" s="24">
        <v>0</v>
      </c>
      <c r="BY8" s="24">
        <f>+BT8+BV8+BX8</f>
        <v>3972660106</v>
      </c>
      <c r="BZ8" s="190" t="s">
        <v>911</v>
      </c>
      <c r="CA8" s="191">
        <v>45559</v>
      </c>
      <c r="CB8" s="2" t="s">
        <v>3845</v>
      </c>
      <c r="CC8" s="5" t="s">
        <v>3846</v>
      </c>
      <c r="CD8" s="5" t="s">
        <v>3847</v>
      </c>
      <c r="CE8" s="5" t="s">
        <v>3848</v>
      </c>
      <c r="CF8" s="21" t="s">
        <v>3849</v>
      </c>
      <c r="CG8" s="5" t="s">
        <v>3850</v>
      </c>
      <c r="CH8" s="192">
        <v>45555</v>
      </c>
      <c r="CI8" s="292">
        <v>45843</v>
      </c>
      <c r="CJ8" s="192" t="s">
        <v>25</v>
      </c>
      <c r="CK8" s="192" t="s">
        <v>25</v>
      </c>
      <c r="CL8" s="192" t="s">
        <v>25</v>
      </c>
      <c r="CM8" s="192" t="s">
        <v>3850</v>
      </c>
      <c r="CN8" s="192">
        <v>45555</v>
      </c>
      <c r="CO8" s="192">
        <v>46816</v>
      </c>
      <c r="CP8" s="192" t="s">
        <v>3850</v>
      </c>
      <c r="CQ8" s="192">
        <v>45720</v>
      </c>
      <c r="CR8" s="192">
        <v>47546</v>
      </c>
      <c r="CS8" s="192" t="s">
        <v>25</v>
      </c>
      <c r="CT8" s="192" t="s">
        <v>25</v>
      </c>
      <c r="CU8" s="192" t="s">
        <v>25</v>
      </c>
      <c r="CV8" s="189" t="s">
        <v>3851</v>
      </c>
      <c r="CW8" s="192">
        <v>43537</v>
      </c>
      <c r="CX8" s="292">
        <v>45720</v>
      </c>
      <c r="CY8" s="21">
        <v>45720</v>
      </c>
      <c r="CZ8" s="193">
        <f t="shared" ref="CZ8:CZ17" si="1">((CY8-BK8)/30)</f>
        <v>72.766666666666666</v>
      </c>
      <c r="DA8" s="194">
        <v>0.5</v>
      </c>
      <c r="DB8" s="194">
        <v>0.5</v>
      </c>
      <c r="DC8" s="194"/>
      <c r="DD8" s="194"/>
      <c r="DE8" s="194"/>
      <c r="DF8" s="194">
        <v>0.49859999999999999</v>
      </c>
      <c r="DG8" s="194">
        <v>0.49859999999999999</v>
      </c>
      <c r="DH8" s="194"/>
      <c r="DI8" s="194"/>
      <c r="DJ8" s="194"/>
      <c r="DK8" s="195">
        <f t="shared" ref="DK8:DK40" ca="1" si="2">+(TODAY()-BK8)/(CY8-BK8)</f>
        <v>0.96747595052679802</v>
      </c>
      <c r="DL8" s="25" t="str">
        <f t="shared" ref="DL8:DL17" ca="1" si="3">+IF(CY8&lt;NOW(),"VENCIDO","VIGENTE")</f>
        <v>VIGENTE</v>
      </c>
      <c r="DM8" s="190" t="s">
        <v>9</v>
      </c>
      <c r="DN8" s="24">
        <v>0</v>
      </c>
      <c r="DO8" s="24">
        <v>0</v>
      </c>
      <c r="DP8" s="26">
        <v>3</v>
      </c>
      <c r="DQ8" s="2" t="s">
        <v>3852</v>
      </c>
      <c r="DR8" s="24" t="s">
        <v>3853</v>
      </c>
      <c r="DS8" s="24">
        <f>620598054+544614886+815525038</f>
        <v>1980737978</v>
      </c>
      <c r="DT8" s="24">
        <f t="shared" ref="DT8:DT11" si="4">BY8-DS8</f>
        <v>1991922128</v>
      </c>
      <c r="DU8" s="25">
        <f t="shared" ref="DU8:DU11" si="5">+DS8/BY8</f>
        <v>0.49859236006836977</v>
      </c>
      <c r="DV8" s="24">
        <f>+BY8-DS8</f>
        <v>1991922128</v>
      </c>
      <c r="DW8" s="188" t="s">
        <v>25</v>
      </c>
      <c r="DX8" s="5" t="s">
        <v>578</v>
      </c>
      <c r="DY8" s="21">
        <v>43413</v>
      </c>
      <c r="DZ8" s="21">
        <v>43537</v>
      </c>
      <c r="EA8" s="5" t="s">
        <v>3854</v>
      </c>
      <c r="EB8" s="24">
        <v>230453020</v>
      </c>
      <c r="EC8" s="2"/>
      <c r="ED8" s="2"/>
      <c r="EE8" s="2"/>
      <c r="EF8" s="27"/>
      <c r="EG8" s="28"/>
      <c r="EH8" s="196">
        <f t="shared" ref="EH8:EH17" ca="1" si="6">+TODAY()</f>
        <v>45649</v>
      </c>
      <c r="EI8" s="5"/>
      <c r="EJ8" s="5"/>
      <c r="EK8" s="5" t="s">
        <v>2146</v>
      </c>
      <c r="EL8" s="20" t="s">
        <v>3855</v>
      </c>
      <c r="EM8" s="29" t="s">
        <v>3856</v>
      </c>
      <c r="EN8" s="264" t="s">
        <v>3857</v>
      </c>
      <c r="EO8" s="21">
        <v>45649</v>
      </c>
      <c r="EP8" s="198">
        <f>+BY8+EB8</f>
        <v>4203113126</v>
      </c>
      <c r="EQ8" s="198">
        <f t="shared" ref="EQ8:EQ16" si="7">+EP8*0.04</f>
        <v>168124525.03999999</v>
      </c>
      <c r="ER8" s="198">
        <f t="shared" ref="ER8:ER16" si="8">+EP8+EQ8</f>
        <v>4371237651.04</v>
      </c>
    </row>
    <row r="9" spans="1:148" s="4" customFormat="1" ht="99.95" customHeight="1">
      <c r="A9" s="19" t="s">
        <v>578</v>
      </c>
      <c r="B9" s="2">
        <f t="shared" ref="B9:B11" si="9">+B8+1</f>
        <v>2</v>
      </c>
      <c r="C9" s="20" t="s">
        <v>287</v>
      </c>
      <c r="D9" s="5" t="s">
        <v>288</v>
      </c>
      <c r="E9" s="2" t="s">
        <v>3858</v>
      </c>
      <c r="F9" s="5" t="s">
        <v>25</v>
      </c>
      <c r="G9" s="5" t="s">
        <v>25</v>
      </c>
      <c r="H9" s="5" t="s">
        <v>25</v>
      </c>
      <c r="I9" s="5" t="s">
        <v>25</v>
      </c>
      <c r="J9" s="5" t="s">
        <v>25</v>
      </c>
      <c r="K9" s="22">
        <v>0</v>
      </c>
      <c r="L9" s="22">
        <v>0</v>
      </c>
      <c r="M9" s="22">
        <v>0</v>
      </c>
      <c r="N9" s="22">
        <v>0</v>
      </c>
      <c r="O9" s="22">
        <v>0</v>
      </c>
      <c r="P9" s="22">
        <v>235385415</v>
      </c>
      <c r="Q9" s="6">
        <v>0</v>
      </c>
      <c r="R9" s="6">
        <v>0</v>
      </c>
      <c r="S9" s="6">
        <v>0</v>
      </c>
      <c r="T9" s="6">
        <v>0</v>
      </c>
      <c r="U9" s="6">
        <f t="shared" si="0"/>
        <v>235385415</v>
      </c>
      <c r="V9" s="5" t="s">
        <v>3859</v>
      </c>
      <c r="W9" s="5"/>
      <c r="X9" s="5" t="s">
        <v>359</v>
      </c>
      <c r="Y9" s="5" t="s">
        <v>25</v>
      </c>
      <c r="Z9" s="2" t="s">
        <v>896</v>
      </c>
      <c r="AA9" s="5" t="s">
        <v>25</v>
      </c>
      <c r="AB9" s="5" t="s">
        <v>25</v>
      </c>
      <c r="AC9" s="21" t="s">
        <v>25</v>
      </c>
      <c r="AD9" s="21" t="s">
        <v>25</v>
      </c>
      <c r="AE9" s="21" t="s">
        <v>25</v>
      </c>
      <c r="AF9" s="21" t="s">
        <v>25</v>
      </c>
      <c r="AG9" s="21" t="s">
        <v>25</v>
      </c>
      <c r="AH9" s="21" t="s">
        <v>25</v>
      </c>
      <c r="AI9" s="21" t="s">
        <v>25</v>
      </c>
      <c r="AJ9" s="21" t="s">
        <v>25</v>
      </c>
      <c r="AK9" s="21" t="s">
        <v>25</v>
      </c>
      <c r="AL9" s="21" t="s">
        <v>25</v>
      </c>
      <c r="AM9" s="21" t="s">
        <v>25</v>
      </c>
      <c r="AN9" s="21" t="s">
        <v>25</v>
      </c>
      <c r="AO9" s="21" t="s">
        <v>25</v>
      </c>
      <c r="AP9" s="21" t="s">
        <v>25</v>
      </c>
      <c r="AQ9" s="21" t="s">
        <v>25</v>
      </c>
      <c r="AR9" s="21" t="s">
        <v>25</v>
      </c>
      <c r="AS9" s="21" t="s">
        <v>25</v>
      </c>
      <c r="AT9" s="21" t="s">
        <v>25</v>
      </c>
      <c r="AU9" s="21" t="s">
        <v>25</v>
      </c>
      <c r="AV9" s="21" t="s">
        <v>25</v>
      </c>
      <c r="AW9" s="21" t="s">
        <v>25</v>
      </c>
      <c r="AX9" s="21" t="s">
        <v>25</v>
      </c>
      <c r="AY9" s="21" t="s">
        <v>25</v>
      </c>
      <c r="AZ9" s="21" t="s">
        <v>25</v>
      </c>
      <c r="BA9" s="21" t="s">
        <v>25</v>
      </c>
      <c r="BB9" s="21" t="s">
        <v>25</v>
      </c>
      <c r="BC9" s="21" t="s">
        <v>25</v>
      </c>
      <c r="BD9" s="21" t="s">
        <v>25</v>
      </c>
      <c r="BE9" s="21" t="s">
        <v>25</v>
      </c>
      <c r="BF9" s="21" t="s">
        <v>25</v>
      </c>
      <c r="BG9" s="21" t="s">
        <v>25</v>
      </c>
      <c r="BH9" s="5" t="s">
        <v>578</v>
      </c>
      <c r="BI9" s="5" t="s">
        <v>579</v>
      </c>
      <c r="BJ9" s="21">
        <v>43413</v>
      </c>
      <c r="BK9" s="21">
        <v>43537</v>
      </c>
      <c r="BL9" s="5" t="s">
        <v>1255</v>
      </c>
      <c r="BM9" s="21">
        <v>43933</v>
      </c>
      <c r="BN9" s="5" t="s">
        <v>3860</v>
      </c>
      <c r="BO9" s="5" t="s">
        <v>3861</v>
      </c>
      <c r="BP9" s="137">
        <v>0</v>
      </c>
      <c r="BQ9" s="137"/>
      <c r="BR9" s="137"/>
      <c r="BS9" s="137"/>
      <c r="BT9" s="24">
        <v>230453020</v>
      </c>
      <c r="BU9" s="5"/>
      <c r="BV9" s="24">
        <v>0</v>
      </c>
      <c r="BW9" s="5"/>
      <c r="BX9" s="24">
        <v>0</v>
      </c>
      <c r="BY9" s="24">
        <v>230453020</v>
      </c>
      <c r="BZ9" s="190" t="s">
        <v>25</v>
      </c>
      <c r="CA9" s="191" t="s">
        <v>25</v>
      </c>
      <c r="CB9" s="2" t="s">
        <v>25</v>
      </c>
      <c r="CC9" s="5" t="s">
        <v>3862</v>
      </c>
      <c r="CD9" s="5" t="s">
        <v>3863</v>
      </c>
      <c r="CE9" s="5" t="s">
        <v>3864</v>
      </c>
      <c r="CF9" s="21" t="s">
        <v>3865</v>
      </c>
      <c r="CG9" s="5" t="s">
        <v>3866</v>
      </c>
      <c r="CH9" s="192">
        <v>43537</v>
      </c>
      <c r="CI9" s="192">
        <v>45767</v>
      </c>
      <c r="CJ9" s="192" t="s">
        <v>25</v>
      </c>
      <c r="CK9" s="192" t="s">
        <v>25</v>
      </c>
      <c r="CL9" s="192" t="s">
        <v>25</v>
      </c>
      <c r="CM9" s="192" t="s">
        <v>3866</v>
      </c>
      <c r="CN9" s="192">
        <v>43537</v>
      </c>
      <c r="CO9" s="192">
        <v>46741</v>
      </c>
      <c r="CP9" s="192" t="s">
        <v>25</v>
      </c>
      <c r="CQ9" s="192" t="s">
        <v>25</v>
      </c>
      <c r="CR9" s="192" t="s">
        <v>25</v>
      </c>
      <c r="CS9" s="192" t="s">
        <v>3866</v>
      </c>
      <c r="CT9" s="192">
        <v>45463</v>
      </c>
      <c r="CU9" s="192">
        <v>47289</v>
      </c>
      <c r="CV9" s="189" t="s">
        <v>25</v>
      </c>
      <c r="CW9" s="192" t="s">
        <v>25</v>
      </c>
      <c r="CX9" s="192" t="s">
        <v>25</v>
      </c>
      <c r="CY9" s="21">
        <v>45662</v>
      </c>
      <c r="CZ9" s="193">
        <f t="shared" si="1"/>
        <v>70.833333333333329</v>
      </c>
      <c r="DA9" s="194">
        <v>0.5</v>
      </c>
      <c r="DB9" s="194">
        <v>0.5</v>
      </c>
      <c r="DC9" s="194"/>
      <c r="DD9" s="194"/>
      <c r="DE9" s="194"/>
      <c r="DF9" s="194">
        <v>0.49859999999999999</v>
      </c>
      <c r="DG9" s="194">
        <v>0.5</v>
      </c>
      <c r="DH9" s="194"/>
      <c r="DI9" s="194"/>
      <c r="DJ9" s="194"/>
      <c r="DK9" s="195">
        <f t="shared" ca="1" si="2"/>
        <v>0.99388235294117644</v>
      </c>
      <c r="DL9" s="25" t="str">
        <f t="shared" ca="1" si="3"/>
        <v>VIGENTE</v>
      </c>
      <c r="DM9" s="190" t="s">
        <v>9</v>
      </c>
      <c r="DN9" s="24">
        <v>0</v>
      </c>
      <c r="DO9" s="24">
        <v>0</v>
      </c>
      <c r="DP9" s="26">
        <v>3</v>
      </c>
      <c r="DQ9" s="2" t="s">
        <v>3867</v>
      </c>
      <c r="DR9" s="24" t="s">
        <v>3868</v>
      </c>
      <c r="DS9" s="24">
        <v>114903875.772</v>
      </c>
      <c r="DT9" s="24">
        <f t="shared" si="4"/>
        <v>115549144.228</v>
      </c>
      <c r="DU9" s="25">
        <f t="shared" si="5"/>
        <v>0.49859999999999999</v>
      </c>
      <c r="DV9" s="24">
        <v>115549144.228</v>
      </c>
      <c r="DW9" s="188" t="s">
        <v>25</v>
      </c>
      <c r="DX9" s="5" t="s">
        <v>25</v>
      </c>
      <c r="DY9" s="21" t="s">
        <v>25</v>
      </c>
      <c r="DZ9" s="21" t="s">
        <v>25</v>
      </c>
      <c r="EA9" s="5" t="s">
        <v>25</v>
      </c>
      <c r="EB9" s="24" t="s">
        <v>25</v>
      </c>
      <c r="EC9" s="2"/>
      <c r="ED9" s="2"/>
      <c r="EE9" s="2"/>
      <c r="EF9" s="27"/>
      <c r="EG9" s="28"/>
      <c r="EH9" s="196">
        <f t="shared" ca="1" si="6"/>
        <v>45649</v>
      </c>
      <c r="EI9" s="5"/>
      <c r="EJ9" s="5"/>
      <c r="EK9" s="5" t="s">
        <v>2146</v>
      </c>
      <c r="EL9" s="20" t="s">
        <v>3855</v>
      </c>
      <c r="EM9" s="29" t="s">
        <v>3869</v>
      </c>
      <c r="EN9" s="223" t="s">
        <v>3870</v>
      </c>
      <c r="EO9" s="21">
        <v>45649</v>
      </c>
      <c r="EP9" s="198"/>
      <c r="EQ9" s="198">
        <v>0</v>
      </c>
      <c r="ER9" s="198">
        <v>0</v>
      </c>
    </row>
    <row r="10" spans="1:148" s="4" customFormat="1" ht="99.95" customHeight="1">
      <c r="A10" s="19" t="s">
        <v>598</v>
      </c>
      <c r="B10" s="2">
        <f t="shared" si="9"/>
        <v>3</v>
      </c>
      <c r="C10" s="20" t="s">
        <v>398</v>
      </c>
      <c r="D10" s="5" t="s">
        <v>326</v>
      </c>
      <c r="E10" s="2" t="s">
        <v>599</v>
      </c>
      <c r="F10" s="5" t="s">
        <v>378</v>
      </c>
      <c r="G10" s="21" t="s">
        <v>3871</v>
      </c>
      <c r="H10" s="5">
        <v>3352</v>
      </c>
      <c r="I10" s="5">
        <v>3352</v>
      </c>
      <c r="J10" s="187" t="s">
        <v>3872</v>
      </c>
      <c r="K10" s="22">
        <v>0</v>
      </c>
      <c r="L10" s="22">
        <v>0</v>
      </c>
      <c r="M10" s="22">
        <v>0</v>
      </c>
      <c r="N10" s="22">
        <v>0</v>
      </c>
      <c r="O10" s="22">
        <v>0</v>
      </c>
      <c r="P10" s="22">
        <v>3171268357</v>
      </c>
      <c r="Q10" s="6">
        <v>182713720</v>
      </c>
      <c r="R10" s="6">
        <v>1460000000</v>
      </c>
      <c r="S10" s="6">
        <v>0</v>
      </c>
      <c r="T10" s="6">
        <v>0</v>
      </c>
      <c r="U10" s="6">
        <f t="shared" si="0"/>
        <v>4813982077</v>
      </c>
      <c r="V10" s="5" t="s">
        <v>3873</v>
      </c>
      <c r="W10" s="5"/>
      <c r="X10" s="5" t="s">
        <v>1540</v>
      </c>
      <c r="Y10" s="5" t="s">
        <v>871</v>
      </c>
      <c r="Z10" s="2" t="s">
        <v>1299</v>
      </c>
      <c r="AA10" s="5" t="s">
        <v>25</v>
      </c>
      <c r="AB10" s="5" t="s">
        <v>25</v>
      </c>
      <c r="AC10" s="21" t="s">
        <v>25</v>
      </c>
      <c r="AD10" s="21" t="s">
        <v>25</v>
      </c>
      <c r="AE10" s="5" t="s">
        <v>25</v>
      </c>
      <c r="AF10" s="5" t="s">
        <v>25</v>
      </c>
      <c r="AG10" s="5" t="s">
        <v>25</v>
      </c>
      <c r="AH10" s="5" t="s">
        <v>25</v>
      </c>
      <c r="AI10" s="5" t="s">
        <v>25</v>
      </c>
      <c r="AJ10" s="5" t="s">
        <v>25</v>
      </c>
      <c r="AK10" s="5" t="s">
        <v>25</v>
      </c>
      <c r="AL10" s="5" t="s">
        <v>25</v>
      </c>
      <c r="AM10" s="5" t="s">
        <v>25</v>
      </c>
      <c r="AN10" s="5" t="s">
        <v>25</v>
      </c>
      <c r="AO10" s="5" t="s">
        <v>25</v>
      </c>
      <c r="AP10" s="5" t="s">
        <v>25</v>
      </c>
      <c r="AQ10" s="5" t="s">
        <v>25</v>
      </c>
      <c r="AR10" s="5" t="s">
        <v>25</v>
      </c>
      <c r="AS10" s="5" t="s">
        <v>25</v>
      </c>
      <c r="AT10" s="5" t="s">
        <v>25</v>
      </c>
      <c r="AU10" s="5" t="s">
        <v>25</v>
      </c>
      <c r="AV10" s="5" t="s">
        <v>25</v>
      </c>
      <c r="AW10" s="5" t="s">
        <v>25</v>
      </c>
      <c r="AX10" s="5" t="s">
        <v>25</v>
      </c>
      <c r="AY10" s="21" t="s">
        <v>25</v>
      </c>
      <c r="AZ10" s="5" t="s">
        <v>25</v>
      </c>
      <c r="BA10" s="5" t="s">
        <v>25</v>
      </c>
      <c r="BB10" s="5" t="s">
        <v>25</v>
      </c>
      <c r="BC10" s="5" t="s">
        <v>25</v>
      </c>
      <c r="BD10" s="5" t="s">
        <v>25</v>
      </c>
      <c r="BE10" s="5" t="s">
        <v>25</v>
      </c>
      <c r="BF10" s="5" t="s">
        <v>25</v>
      </c>
      <c r="BG10" s="5" t="s">
        <v>25</v>
      </c>
      <c r="BH10" s="5" t="s">
        <v>598</v>
      </c>
      <c r="BI10" s="5" t="s">
        <v>3874</v>
      </c>
      <c r="BJ10" s="21">
        <v>43413</v>
      </c>
      <c r="BK10" s="21">
        <v>43537</v>
      </c>
      <c r="BL10" s="5" t="s">
        <v>897</v>
      </c>
      <c r="BM10" s="21">
        <v>43792</v>
      </c>
      <c r="BN10" s="5" t="s">
        <v>3875</v>
      </c>
      <c r="BO10" s="5" t="s">
        <v>3876</v>
      </c>
      <c r="BP10" s="137">
        <v>4892381387</v>
      </c>
      <c r="BQ10" s="137"/>
      <c r="BR10" s="137"/>
      <c r="BS10" s="137"/>
      <c r="BT10" s="24">
        <v>4301960411</v>
      </c>
      <c r="BU10" s="5" t="s">
        <v>3877</v>
      </c>
      <c r="BV10" s="24">
        <v>590420969</v>
      </c>
      <c r="BW10" s="5"/>
      <c r="BX10" s="24">
        <v>0</v>
      </c>
      <c r="BY10" s="24">
        <v>4892381387</v>
      </c>
      <c r="BZ10" s="190" t="s">
        <v>3878</v>
      </c>
      <c r="CA10" s="191" t="s">
        <v>3879</v>
      </c>
      <c r="CB10" s="2" t="s">
        <v>3880</v>
      </c>
      <c r="CC10" s="5" t="s">
        <v>3881</v>
      </c>
      <c r="CD10" s="5" t="s">
        <v>3882</v>
      </c>
      <c r="CE10" s="5" t="s">
        <v>3883</v>
      </c>
      <c r="CF10" s="21" t="s">
        <v>3884</v>
      </c>
      <c r="CG10" s="5" t="s">
        <v>3885</v>
      </c>
      <c r="CH10" s="192">
        <v>43489</v>
      </c>
      <c r="CI10" s="192">
        <v>46531</v>
      </c>
      <c r="CJ10" s="192" t="s">
        <v>25</v>
      </c>
      <c r="CK10" s="192" t="s">
        <v>25</v>
      </c>
      <c r="CL10" s="192" t="s">
        <v>25</v>
      </c>
      <c r="CM10" s="192" t="s">
        <v>3886</v>
      </c>
      <c r="CN10" s="192">
        <v>43489</v>
      </c>
      <c r="CO10" s="192">
        <v>44889</v>
      </c>
      <c r="CP10" s="192" t="s">
        <v>3886</v>
      </c>
      <c r="CQ10" s="192">
        <v>43489</v>
      </c>
      <c r="CR10" s="192">
        <v>45619</v>
      </c>
      <c r="CS10" s="192" t="s">
        <v>25</v>
      </c>
      <c r="CT10" s="192" t="s">
        <v>25</v>
      </c>
      <c r="CU10" s="192" t="s">
        <v>25</v>
      </c>
      <c r="CV10" s="189" t="s">
        <v>3887</v>
      </c>
      <c r="CW10" s="192">
        <v>43489</v>
      </c>
      <c r="CX10" s="192">
        <v>45620</v>
      </c>
      <c r="CY10" s="21">
        <v>44984</v>
      </c>
      <c r="CZ10" s="193">
        <f t="shared" si="1"/>
        <v>48.233333333333334</v>
      </c>
      <c r="DA10" s="194">
        <v>0.98</v>
      </c>
      <c r="DB10" s="194">
        <v>0.98</v>
      </c>
      <c r="DC10" s="194"/>
      <c r="DD10" s="194"/>
      <c r="DE10" s="194"/>
      <c r="DF10" s="194" t="s">
        <v>3888</v>
      </c>
      <c r="DG10" s="194">
        <v>0.86560000000000004</v>
      </c>
      <c r="DH10" s="194"/>
      <c r="DI10" s="194"/>
      <c r="DJ10" s="194"/>
      <c r="DK10" s="195">
        <f t="shared" ca="1" si="2"/>
        <v>1.4595715272978576</v>
      </c>
      <c r="DL10" s="25" t="str">
        <f t="shared" ca="1" si="3"/>
        <v>VENCIDO</v>
      </c>
      <c r="DM10" s="190" t="s">
        <v>11</v>
      </c>
      <c r="DN10" s="24">
        <v>0</v>
      </c>
      <c r="DO10" s="24">
        <v>0</v>
      </c>
      <c r="DP10" s="26">
        <v>6</v>
      </c>
      <c r="DQ10" s="2" t="s">
        <v>3889</v>
      </c>
      <c r="DR10" s="24" t="s">
        <v>3890</v>
      </c>
      <c r="DS10" s="24">
        <f>659987795+478470672+877496404+629984213+825443356+763154176</f>
        <v>4234536616</v>
      </c>
      <c r="DT10" s="24">
        <f t="shared" si="4"/>
        <v>657844771</v>
      </c>
      <c r="DU10" s="25">
        <f t="shared" si="5"/>
        <v>0.86553689932105038</v>
      </c>
      <c r="DV10" s="24">
        <f t="shared" ref="DV10:DV11" si="10">+BY10-DS10</f>
        <v>657844771</v>
      </c>
      <c r="DW10" s="188" t="s">
        <v>25</v>
      </c>
      <c r="DX10" s="5" t="s">
        <v>580</v>
      </c>
      <c r="DY10" s="21">
        <v>43414</v>
      </c>
      <c r="DZ10" s="21">
        <v>43488</v>
      </c>
      <c r="EA10" s="5" t="s">
        <v>3891</v>
      </c>
      <c r="EB10" s="24">
        <v>230949250</v>
      </c>
      <c r="EC10" s="2"/>
      <c r="ED10" s="2" t="s">
        <v>1200</v>
      </c>
      <c r="EE10" s="2"/>
      <c r="EF10" s="27"/>
      <c r="EG10" s="28"/>
      <c r="EH10" s="196">
        <f t="shared" ca="1" si="6"/>
        <v>45649</v>
      </c>
      <c r="EI10" s="5"/>
      <c r="EJ10" s="5"/>
      <c r="EK10" s="5" t="s">
        <v>2146</v>
      </c>
      <c r="EL10" s="20" t="s">
        <v>3892</v>
      </c>
      <c r="EM10" s="29" t="s">
        <v>3856</v>
      </c>
      <c r="EN10" s="30" t="s">
        <v>3893</v>
      </c>
      <c r="EO10" s="21">
        <v>45621</v>
      </c>
      <c r="EP10" s="198">
        <f>+BY10+EB10</f>
        <v>5123330637</v>
      </c>
      <c r="EQ10" s="198">
        <f t="shared" si="7"/>
        <v>204933225.48000002</v>
      </c>
      <c r="ER10" s="198">
        <f t="shared" si="8"/>
        <v>5328263862.4799995</v>
      </c>
    </row>
    <row r="11" spans="1:148" s="4" customFormat="1" ht="99.95" customHeight="1">
      <c r="A11" s="19" t="s">
        <v>580</v>
      </c>
      <c r="B11" s="2">
        <f t="shared" si="9"/>
        <v>4</v>
      </c>
      <c r="C11" s="20" t="s">
        <v>287</v>
      </c>
      <c r="D11" s="5" t="s">
        <v>288</v>
      </c>
      <c r="E11" s="2" t="s">
        <v>581</v>
      </c>
      <c r="F11" s="5" t="s">
        <v>25</v>
      </c>
      <c r="G11" s="5" t="s">
        <v>25</v>
      </c>
      <c r="H11" s="5" t="s">
        <v>25</v>
      </c>
      <c r="I11" s="5" t="s">
        <v>25</v>
      </c>
      <c r="J11" s="5" t="s">
        <v>25</v>
      </c>
      <c r="K11" s="22">
        <v>0</v>
      </c>
      <c r="L11" s="22">
        <v>0</v>
      </c>
      <c r="M11" s="22">
        <v>0</v>
      </c>
      <c r="N11" s="22">
        <v>0</v>
      </c>
      <c r="O11" s="22">
        <v>0</v>
      </c>
      <c r="P11" s="22">
        <v>0</v>
      </c>
      <c r="Q11" s="22">
        <v>0</v>
      </c>
      <c r="R11" s="22">
        <v>0</v>
      </c>
      <c r="S11" s="22">
        <v>0</v>
      </c>
      <c r="T11" s="22">
        <v>0</v>
      </c>
      <c r="U11" s="6">
        <f t="shared" si="0"/>
        <v>0</v>
      </c>
      <c r="V11" s="5" t="s">
        <v>3894</v>
      </c>
      <c r="W11" s="5"/>
      <c r="X11" s="5" t="s">
        <v>359</v>
      </c>
      <c r="Y11" s="5" t="s">
        <v>25</v>
      </c>
      <c r="Z11" s="2" t="s">
        <v>896</v>
      </c>
      <c r="AA11" s="5" t="s">
        <v>25</v>
      </c>
      <c r="AB11" s="5" t="s">
        <v>25</v>
      </c>
      <c r="AC11" s="21" t="s">
        <v>25</v>
      </c>
      <c r="AD11" s="21" t="s">
        <v>25</v>
      </c>
      <c r="AE11" s="5" t="s">
        <v>25</v>
      </c>
      <c r="AF11" s="5" t="s">
        <v>25</v>
      </c>
      <c r="AG11" s="5" t="s">
        <v>25</v>
      </c>
      <c r="AH11" s="5" t="s">
        <v>25</v>
      </c>
      <c r="AI11" s="5" t="s">
        <v>25</v>
      </c>
      <c r="AJ11" s="5" t="s">
        <v>25</v>
      </c>
      <c r="AK11" s="5" t="s">
        <v>25</v>
      </c>
      <c r="AL11" s="5" t="s">
        <v>25</v>
      </c>
      <c r="AM11" s="5" t="s">
        <v>25</v>
      </c>
      <c r="AN11" s="5" t="s">
        <v>25</v>
      </c>
      <c r="AO11" s="5" t="s">
        <v>25</v>
      </c>
      <c r="AP11" s="5" t="s">
        <v>25</v>
      </c>
      <c r="AQ11" s="5" t="s">
        <v>25</v>
      </c>
      <c r="AR11" s="5" t="s">
        <v>25</v>
      </c>
      <c r="AS11" s="5" t="s">
        <v>25</v>
      </c>
      <c r="AT11" s="5" t="s">
        <v>25</v>
      </c>
      <c r="AU11" s="5" t="s">
        <v>25</v>
      </c>
      <c r="AV11" s="5" t="s">
        <v>25</v>
      </c>
      <c r="AW11" s="5" t="s">
        <v>25</v>
      </c>
      <c r="AX11" s="5" t="s">
        <v>25</v>
      </c>
      <c r="AY11" s="5" t="s">
        <v>25</v>
      </c>
      <c r="AZ11" s="5" t="s">
        <v>25</v>
      </c>
      <c r="BA11" s="5" t="s">
        <v>25</v>
      </c>
      <c r="BB11" s="5" t="s">
        <v>25</v>
      </c>
      <c r="BC11" s="5" t="s">
        <v>25</v>
      </c>
      <c r="BD11" s="5" t="s">
        <v>25</v>
      </c>
      <c r="BE11" s="5" t="s">
        <v>25</v>
      </c>
      <c r="BF11" s="5" t="s">
        <v>25</v>
      </c>
      <c r="BG11" s="5" t="s">
        <v>25</v>
      </c>
      <c r="BH11" s="5" t="s">
        <v>580</v>
      </c>
      <c r="BI11" s="5" t="s">
        <v>581</v>
      </c>
      <c r="BJ11" s="21">
        <v>43414</v>
      </c>
      <c r="BK11" s="21">
        <v>43488</v>
      </c>
      <c r="BL11" s="5" t="s">
        <v>909</v>
      </c>
      <c r="BM11" s="21">
        <v>43821</v>
      </c>
      <c r="BN11" s="5" t="s">
        <v>3891</v>
      </c>
      <c r="BO11" s="5" t="s">
        <v>3895</v>
      </c>
      <c r="BP11" s="137"/>
      <c r="BQ11" s="137"/>
      <c r="BR11" s="137"/>
      <c r="BS11" s="137"/>
      <c r="BT11" s="24">
        <v>230949250</v>
      </c>
      <c r="BU11" s="5" t="s">
        <v>3896</v>
      </c>
      <c r="BV11" s="24">
        <v>78682800</v>
      </c>
      <c r="BW11" s="5"/>
      <c r="BX11" s="24">
        <v>0</v>
      </c>
      <c r="BY11" s="24">
        <f>+BT11+BV11</f>
        <v>309632050</v>
      </c>
      <c r="BZ11" s="190" t="s">
        <v>2802</v>
      </c>
      <c r="CA11" s="191" t="s">
        <v>3897</v>
      </c>
      <c r="CB11" s="2" t="s">
        <v>3898</v>
      </c>
      <c r="CC11" s="5" t="s">
        <v>3899</v>
      </c>
      <c r="CD11" s="21" t="s">
        <v>3900</v>
      </c>
      <c r="CE11" s="5" t="s">
        <v>3901</v>
      </c>
      <c r="CF11" s="21" t="s">
        <v>3902</v>
      </c>
      <c r="CG11" s="5" t="s">
        <v>3903</v>
      </c>
      <c r="CH11" s="192">
        <v>43488</v>
      </c>
      <c r="CI11" s="192">
        <v>43945</v>
      </c>
      <c r="CJ11" s="192" t="s">
        <v>25</v>
      </c>
      <c r="CK11" s="192" t="s">
        <v>25</v>
      </c>
      <c r="CL11" s="192" t="s">
        <v>25</v>
      </c>
      <c r="CM11" s="192" t="s">
        <v>3903</v>
      </c>
      <c r="CN11" s="192">
        <v>43488</v>
      </c>
      <c r="CO11" s="192">
        <v>45314</v>
      </c>
      <c r="CP11" s="192" t="s">
        <v>25</v>
      </c>
      <c r="CQ11" s="192" t="s">
        <v>25</v>
      </c>
      <c r="CR11" s="192" t="s">
        <v>25</v>
      </c>
      <c r="CS11" s="192" t="s">
        <v>3903</v>
      </c>
      <c r="CT11" s="192">
        <v>43488</v>
      </c>
      <c r="CU11" s="192">
        <v>44918</v>
      </c>
      <c r="CV11" s="189" t="s">
        <v>25</v>
      </c>
      <c r="CW11" s="192" t="s">
        <v>25</v>
      </c>
      <c r="CX11" s="192" t="s">
        <v>25</v>
      </c>
      <c r="CY11" s="21">
        <v>44984</v>
      </c>
      <c r="CZ11" s="193">
        <f t="shared" si="1"/>
        <v>49.866666666666667</v>
      </c>
      <c r="DA11" s="194">
        <v>0.98</v>
      </c>
      <c r="DB11" s="194">
        <v>0.98</v>
      </c>
      <c r="DC11" s="194"/>
      <c r="DD11" s="194"/>
      <c r="DE11" s="194"/>
      <c r="DF11" s="194">
        <v>0.86560000000000004</v>
      </c>
      <c r="DG11" s="194">
        <v>0.87</v>
      </c>
      <c r="DH11" s="194"/>
      <c r="DI11" s="194"/>
      <c r="DJ11" s="194"/>
      <c r="DK11" s="195">
        <f t="shared" ca="1" si="2"/>
        <v>1.4445187165775402</v>
      </c>
      <c r="DL11" s="25" t="str">
        <f t="shared" ca="1" si="3"/>
        <v>VENCIDO</v>
      </c>
      <c r="DM11" s="190" t="s">
        <v>11</v>
      </c>
      <c r="DN11" s="24">
        <v>0</v>
      </c>
      <c r="DO11" s="24">
        <v>0</v>
      </c>
      <c r="DP11" s="26">
        <v>6</v>
      </c>
      <c r="DQ11" s="2" t="s">
        <v>3904</v>
      </c>
      <c r="DR11" s="24" t="s">
        <v>3905</v>
      </c>
      <c r="DS11" s="24">
        <v>268017503</v>
      </c>
      <c r="DT11" s="24">
        <f t="shared" si="4"/>
        <v>41614547</v>
      </c>
      <c r="DU11" s="25">
        <f t="shared" si="5"/>
        <v>0.86560000167941276</v>
      </c>
      <c r="DV11" s="24">
        <f t="shared" si="10"/>
        <v>41614547</v>
      </c>
      <c r="DW11" s="188" t="s">
        <v>25</v>
      </c>
      <c r="DX11" s="5" t="s">
        <v>25</v>
      </c>
      <c r="DY11" s="21" t="s">
        <v>25</v>
      </c>
      <c r="DZ11" s="21" t="s">
        <v>25</v>
      </c>
      <c r="EA11" s="5" t="s">
        <v>25</v>
      </c>
      <c r="EB11" s="24" t="s">
        <v>25</v>
      </c>
      <c r="EC11" s="2"/>
      <c r="ED11" s="2"/>
      <c r="EE11" s="2"/>
      <c r="EF11" s="27"/>
      <c r="EG11" s="28"/>
      <c r="EH11" s="196">
        <f t="shared" ca="1" si="6"/>
        <v>45649</v>
      </c>
      <c r="EI11" s="5"/>
      <c r="EJ11" s="5"/>
      <c r="EK11" s="5" t="s">
        <v>2146</v>
      </c>
      <c r="EL11" s="20" t="s">
        <v>3892</v>
      </c>
      <c r="EM11" s="239" t="s">
        <v>3869</v>
      </c>
      <c r="EN11" s="30" t="s">
        <v>3906</v>
      </c>
      <c r="EO11" s="310"/>
      <c r="EP11" s="198"/>
      <c r="EQ11" s="198">
        <v>0</v>
      </c>
      <c r="ER11" s="198">
        <v>0</v>
      </c>
    </row>
    <row r="12" spans="1:148" s="4" customFormat="1" ht="99.95" customHeight="1">
      <c r="A12" s="19" t="s">
        <v>572</v>
      </c>
      <c r="B12" s="2">
        <f t="shared" ref="B12:B40" si="11">+B11+1</f>
        <v>5</v>
      </c>
      <c r="C12" s="20" t="s">
        <v>573</v>
      </c>
      <c r="D12" s="5" t="s">
        <v>226</v>
      </c>
      <c r="E12" s="2" t="s">
        <v>574</v>
      </c>
      <c r="F12" s="5" t="s">
        <v>3907</v>
      </c>
      <c r="G12" s="21">
        <v>43559</v>
      </c>
      <c r="H12" s="5">
        <v>8510</v>
      </c>
      <c r="I12" s="5">
        <v>237</v>
      </c>
      <c r="J12" s="187" t="s">
        <v>3908</v>
      </c>
      <c r="K12" s="22">
        <v>0</v>
      </c>
      <c r="L12" s="22">
        <v>0</v>
      </c>
      <c r="M12" s="22">
        <v>0</v>
      </c>
      <c r="N12" s="22">
        <v>7887189388</v>
      </c>
      <c r="O12" s="22">
        <v>2493689243</v>
      </c>
      <c r="P12" s="22">
        <v>57239196</v>
      </c>
      <c r="Q12" s="6">
        <v>1424929334</v>
      </c>
      <c r="R12" s="6">
        <v>2571000000</v>
      </c>
      <c r="S12" s="6">
        <v>0</v>
      </c>
      <c r="T12" s="6">
        <v>0</v>
      </c>
      <c r="U12" s="6">
        <f>SUM(K12:T12)</f>
        <v>14434047161</v>
      </c>
      <c r="V12" s="5" t="s">
        <v>3909</v>
      </c>
      <c r="W12" s="5"/>
      <c r="X12" s="5" t="s">
        <v>1494</v>
      </c>
      <c r="Y12" s="5" t="s">
        <v>1580</v>
      </c>
      <c r="Z12" s="2" t="s">
        <v>872</v>
      </c>
      <c r="AA12" s="5" t="s">
        <v>572</v>
      </c>
      <c r="AB12" s="5" t="s">
        <v>3910</v>
      </c>
      <c r="AC12" s="21">
        <v>43585</v>
      </c>
      <c r="AD12" s="21">
        <v>43682</v>
      </c>
      <c r="AE12" s="5" t="s">
        <v>897</v>
      </c>
      <c r="AF12" s="21">
        <v>43987</v>
      </c>
      <c r="AG12" s="5" t="s">
        <v>3911</v>
      </c>
      <c r="AH12" s="5" t="s">
        <v>3912</v>
      </c>
      <c r="AI12" s="6">
        <v>8866139702</v>
      </c>
      <c r="AJ12" s="21">
        <v>45251</v>
      </c>
      <c r="AK12" s="6">
        <v>4043853343</v>
      </c>
      <c r="AL12" s="5" t="s">
        <v>3913</v>
      </c>
      <c r="AM12" s="21">
        <v>45042</v>
      </c>
      <c r="AN12" s="6">
        <v>0</v>
      </c>
      <c r="AO12" s="5"/>
      <c r="AP12" s="6">
        <v>12909993045</v>
      </c>
      <c r="AQ12" s="5" t="s">
        <v>3914</v>
      </c>
      <c r="AR12" s="5" t="s">
        <v>3915</v>
      </c>
      <c r="AS12" s="5" t="s">
        <v>3916</v>
      </c>
      <c r="AT12" s="5" t="s">
        <v>3917</v>
      </c>
      <c r="AU12" s="21" t="s">
        <v>3918</v>
      </c>
      <c r="AV12" s="5" t="s">
        <v>3919</v>
      </c>
      <c r="AW12" s="127">
        <v>1</v>
      </c>
      <c r="AX12" s="127">
        <v>0.9</v>
      </c>
      <c r="AY12" s="127">
        <f ca="1">+(EH12-AD12)/(AZ12-AD12)</f>
        <v>1.0234131113423517</v>
      </c>
      <c r="AZ12" s="21">
        <v>45604</v>
      </c>
      <c r="BA12" s="189">
        <f t="shared" ref="BA12" si="12">((AZ12-AD12)/30)</f>
        <v>64.066666666666663</v>
      </c>
      <c r="BB12" s="5" t="str">
        <f ca="1">+IF(AZ12&lt;NOW(),"VENCIDO","VIGENTE")</f>
        <v>VENCIDO</v>
      </c>
      <c r="BC12" s="5" t="s">
        <v>3920</v>
      </c>
      <c r="BD12" s="21" t="s">
        <v>3921</v>
      </c>
      <c r="BE12" s="5" t="s">
        <v>3922</v>
      </c>
      <c r="BF12" s="21">
        <v>43643</v>
      </c>
      <c r="BG12" s="21">
        <v>45352</v>
      </c>
      <c r="BH12" s="5" t="s">
        <v>3923</v>
      </c>
      <c r="BI12" s="5" t="s">
        <v>574</v>
      </c>
      <c r="BJ12" s="21">
        <v>43760</v>
      </c>
      <c r="BK12" s="21">
        <v>44112</v>
      </c>
      <c r="BL12" s="5" t="s">
        <v>3924</v>
      </c>
      <c r="BM12" s="21">
        <v>44324</v>
      </c>
      <c r="BN12" s="5" t="s">
        <v>3925</v>
      </c>
      <c r="BO12" s="5" t="s">
        <v>3926</v>
      </c>
      <c r="BP12" s="137"/>
      <c r="BQ12" s="137">
        <v>12909993045</v>
      </c>
      <c r="BR12" s="137"/>
      <c r="BS12" s="137"/>
      <c r="BT12" s="24">
        <v>8886139702</v>
      </c>
      <c r="BU12" s="21">
        <v>45257</v>
      </c>
      <c r="BV12" s="24">
        <v>4043853343</v>
      </c>
      <c r="BW12" s="5"/>
      <c r="BX12" s="24">
        <v>0</v>
      </c>
      <c r="BY12" s="24">
        <v>12929993045</v>
      </c>
      <c r="BZ12" s="190" t="s">
        <v>3927</v>
      </c>
      <c r="CA12" s="191" t="s">
        <v>3928</v>
      </c>
      <c r="CB12" s="2" t="s">
        <v>3929</v>
      </c>
      <c r="CC12" s="5" t="s">
        <v>3930</v>
      </c>
      <c r="CD12" s="5" t="s">
        <v>3931</v>
      </c>
      <c r="CE12" s="5" t="s">
        <v>3932</v>
      </c>
      <c r="CF12" s="21" t="s">
        <v>3933</v>
      </c>
      <c r="CG12" s="5" t="s">
        <v>3934</v>
      </c>
      <c r="CH12" s="192">
        <v>44112</v>
      </c>
      <c r="CI12" s="192">
        <v>45624</v>
      </c>
      <c r="CJ12" s="192" t="s">
        <v>25</v>
      </c>
      <c r="CK12" s="192" t="s">
        <v>25</v>
      </c>
      <c r="CL12" s="192" t="s">
        <v>25</v>
      </c>
      <c r="CM12" s="192" t="s">
        <v>3934</v>
      </c>
      <c r="CN12" s="192">
        <v>44112</v>
      </c>
      <c r="CO12" s="192">
        <v>46596</v>
      </c>
      <c r="CP12" s="192" t="s">
        <v>3934</v>
      </c>
      <c r="CQ12" s="529" t="s">
        <v>3935</v>
      </c>
      <c r="CR12" s="530"/>
      <c r="CS12" s="192" t="s">
        <v>3936</v>
      </c>
      <c r="CT12" s="529" t="s">
        <v>3937</v>
      </c>
      <c r="CU12" s="530"/>
      <c r="CV12" s="189" t="s">
        <v>3938</v>
      </c>
      <c r="CW12" s="192">
        <v>44112</v>
      </c>
      <c r="CX12" s="192">
        <v>45624</v>
      </c>
      <c r="CY12" s="21">
        <v>45500</v>
      </c>
      <c r="CZ12" s="193">
        <f t="shared" si="1"/>
        <v>46.266666666666666</v>
      </c>
      <c r="DA12" s="194">
        <v>1</v>
      </c>
      <c r="DB12" s="194"/>
      <c r="DC12" s="194">
        <v>1</v>
      </c>
      <c r="DD12" s="194"/>
      <c r="DE12" s="194"/>
      <c r="DF12" s="194">
        <v>0.9</v>
      </c>
      <c r="DG12" s="194"/>
      <c r="DH12" s="194">
        <v>0.9</v>
      </c>
      <c r="DI12" s="194"/>
      <c r="DJ12" s="194"/>
      <c r="DK12" s="195">
        <f t="shared" ca="1" si="2"/>
        <v>1.1073487031700289</v>
      </c>
      <c r="DL12" s="25" t="str">
        <f t="shared" ca="1" si="3"/>
        <v>VENCIDO</v>
      </c>
      <c r="DM12" s="190" t="s">
        <v>11</v>
      </c>
      <c r="DN12" s="24">
        <v>0</v>
      </c>
      <c r="DO12" s="24">
        <v>0</v>
      </c>
      <c r="DP12" s="26">
        <v>12</v>
      </c>
      <c r="DQ12" s="2" t="s">
        <v>3939</v>
      </c>
      <c r="DR12" s="24" t="s">
        <v>3940</v>
      </c>
      <c r="DS12" s="24">
        <v>11618956371</v>
      </c>
      <c r="DT12" s="24">
        <f>BY12-DS12</f>
        <v>1311036674</v>
      </c>
      <c r="DU12" s="25">
        <f t="shared" ref="DU12:DU15" si="13">+DS12/BY12</f>
        <v>0.8986049977415127</v>
      </c>
      <c r="DV12" s="24">
        <f>+BY12-DS12</f>
        <v>1311036674</v>
      </c>
      <c r="DW12" s="188" t="s">
        <v>25</v>
      </c>
      <c r="DX12" s="5" t="s">
        <v>582</v>
      </c>
      <c r="DY12" s="21">
        <v>43777</v>
      </c>
      <c r="DZ12" s="21">
        <v>44109</v>
      </c>
      <c r="EA12" s="5" t="s">
        <v>3941</v>
      </c>
      <c r="EB12" s="24">
        <v>960577194</v>
      </c>
      <c r="EC12" s="2"/>
      <c r="ED12" s="2"/>
      <c r="EE12" s="2"/>
      <c r="EF12" s="27"/>
      <c r="EG12" s="28"/>
      <c r="EH12" s="196">
        <f t="shared" ca="1" si="6"/>
        <v>45649</v>
      </c>
      <c r="EI12" s="5"/>
      <c r="EJ12" s="5"/>
      <c r="EK12" s="5" t="s">
        <v>2146</v>
      </c>
      <c r="EL12" s="20" t="s">
        <v>3855</v>
      </c>
      <c r="EM12" s="29" t="s">
        <v>3942</v>
      </c>
      <c r="EN12" s="30" t="s">
        <v>3943</v>
      </c>
      <c r="EO12" s="21"/>
      <c r="EP12" s="198">
        <f>+BY12+EB12</f>
        <v>13890570239</v>
      </c>
      <c r="EQ12" s="198">
        <f t="shared" si="7"/>
        <v>555622809.56000006</v>
      </c>
      <c r="ER12" s="198">
        <f t="shared" si="8"/>
        <v>14446193048.559999</v>
      </c>
    </row>
    <row r="13" spans="1:148" s="4" customFormat="1" ht="99.95" customHeight="1">
      <c r="A13" s="19" t="s">
        <v>582</v>
      </c>
      <c r="B13" s="2">
        <f t="shared" si="11"/>
        <v>6</v>
      </c>
      <c r="C13" s="20" t="s">
        <v>287</v>
      </c>
      <c r="D13" s="5" t="s">
        <v>288</v>
      </c>
      <c r="E13" s="2" t="s">
        <v>583</v>
      </c>
      <c r="F13" s="5" t="s">
        <v>25</v>
      </c>
      <c r="G13" s="21" t="s">
        <v>25</v>
      </c>
      <c r="H13" s="5" t="s">
        <v>25</v>
      </c>
      <c r="I13" s="5" t="s">
        <v>25</v>
      </c>
      <c r="J13" s="2" t="s">
        <v>25</v>
      </c>
      <c r="K13" s="22">
        <v>0</v>
      </c>
      <c r="L13" s="22">
        <v>0</v>
      </c>
      <c r="M13" s="22">
        <v>0</v>
      </c>
      <c r="N13" s="22">
        <v>677551318</v>
      </c>
      <c r="O13" s="22">
        <v>0</v>
      </c>
      <c r="P13" s="22">
        <v>0</v>
      </c>
      <c r="Q13" s="6">
        <v>283069734</v>
      </c>
      <c r="R13" s="6">
        <v>0</v>
      </c>
      <c r="S13" s="6">
        <v>0</v>
      </c>
      <c r="T13" s="6">
        <v>0</v>
      </c>
      <c r="U13" s="6">
        <f>SUM(K13:T13)</f>
        <v>960621052</v>
      </c>
      <c r="V13" s="5" t="s">
        <v>3944</v>
      </c>
      <c r="W13" s="5"/>
      <c r="X13" s="5" t="s">
        <v>359</v>
      </c>
      <c r="Y13" s="5">
        <v>0</v>
      </c>
      <c r="Z13" s="2" t="s">
        <v>896</v>
      </c>
      <c r="AA13" s="5" t="s">
        <v>25</v>
      </c>
      <c r="AB13" s="5" t="s">
        <v>25</v>
      </c>
      <c r="AC13" s="21" t="s">
        <v>25</v>
      </c>
      <c r="AD13" s="21" t="s">
        <v>25</v>
      </c>
      <c r="AE13" s="21" t="s">
        <v>25</v>
      </c>
      <c r="AF13" s="21" t="s">
        <v>25</v>
      </c>
      <c r="AG13" s="21" t="s">
        <v>25</v>
      </c>
      <c r="AH13" s="21" t="s">
        <v>25</v>
      </c>
      <c r="AI13" s="21" t="s">
        <v>25</v>
      </c>
      <c r="AJ13" s="21" t="s">
        <v>25</v>
      </c>
      <c r="AK13" s="21" t="s">
        <v>25</v>
      </c>
      <c r="AL13" s="21" t="s">
        <v>25</v>
      </c>
      <c r="AM13" s="21" t="s">
        <v>25</v>
      </c>
      <c r="AN13" s="21" t="s">
        <v>25</v>
      </c>
      <c r="AO13" s="21" t="s">
        <v>25</v>
      </c>
      <c r="AP13" s="21" t="s">
        <v>25</v>
      </c>
      <c r="AQ13" s="21" t="s">
        <v>25</v>
      </c>
      <c r="AR13" s="21" t="s">
        <v>25</v>
      </c>
      <c r="AS13" s="21" t="s">
        <v>25</v>
      </c>
      <c r="AT13" s="21" t="s">
        <v>25</v>
      </c>
      <c r="AU13" s="21" t="s">
        <v>25</v>
      </c>
      <c r="AV13" s="21" t="s">
        <v>25</v>
      </c>
      <c r="AW13" s="21" t="s">
        <v>25</v>
      </c>
      <c r="AX13" s="21" t="s">
        <v>25</v>
      </c>
      <c r="AY13" s="21" t="s">
        <v>25</v>
      </c>
      <c r="AZ13" s="21" t="s">
        <v>25</v>
      </c>
      <c r="BA13" s="21" t="s">
        <v>25</v>
      </c>
      <c r="BB13" s="21" t="s">
        <v>25</v>
      </c>
      <c r="BC13" s="21" t="s">
        <v>25</v>
      </c>
      <c r="BD13" s="21" t="s">
        <v>25</v>
      </c>
      <c r="BE13" s="21" t="s">
        <v>25</v>
      </c>
      <c r="BF13" s="21" t="s">
        <v>25</v>
      </c>
      <c r="BG13" s="21" t="s">
        <v>25</v>
      </c>
      <c r="BH13" s="5" t="s">
        <v>582</v>
      </c>
      <c r="BI13" s="5" t="s">
        <v>583</v>
      </c>
      <c r="BJ13" s="21">
        <v>43777</v>
      </c>
      <c r="BK13" s="21">
        <v>44109</v>
      </c>
      <c r="BL13" s="5" t="s">
        <v>918</v>
      </c>
      <c r="BM13" s="21">
        <v>44352</v>
      </c>
      <c r="BN13" s="5" t="s">
        <v>3945</v>
      </c>
      <c r="BO13" s="5" t="s">
        <v>3946</v>
      </c>
      <c r="BP13" s="137"/>
      <c r="BQ13" s="137">
        <v>960577194</v>
      </c>
      <c r="BR13" s="137"/>
      <c r="BS13" s="137"/>
      <c r="BT13" s="24">
        <v>960577194</v>
      </c>
      <c r="BU13" s="21">
        <v>45273</v>
      </c>
      <c r="BV13" s="24">
        <v>283069734</v>
      </c>
      <c r="BW13" s="5"/>
      <c r="BX13" s="24">
        <v>0</v>
      </c>
      <c r="BY13" s="24">
        <v>960577194</v>
      </c>
      <c r="BZ13" s="190" t="s">
        <v>3914</v>
      </c>
      <c r="CA13" s="191" t="s">
        <v>3947</v>
      </c>
      <c r="CB13" s="2" t="s">
        <v>3948</v>
      </c>
      <c r="CC13" s="5" t="s">
        <v>3949</v>
      </c>
      <c r="CD13" s="5" t="s">
        <v>3950</v>
      </c>
      <c r="CE13" s="5" t="s">
        <v>3932</v>
      </c>
      <c r="CF13" s="21" t="s">
        <v>3951</v>
      </c>
      <c r="CG13" s="5" t="s">
        <v>3952</v>
      </c>
      <c r="CH13" s="192">
        <v>44109</v>
      </c>
      <c r="CI13" s="192">
        <v>45652</v>
      </c>
      <c r="CJ13" s="192" t="s">
        <v>25</v>
      </c>
      <c r="CK13" s="192" t="s">
        <v>25</v>
      </c>
      <c r="CL13" s="192" t="s">
        <v>25</v>
      </c>
      <c r="CM13" s="192" t="s">
        <v>3952</v>
      </c>
      <c r="CN13" s="192">
        <v>44109</v>
      </c>
      <c r="CO13" s="192">
        <v>45652</v>
      </c>
      <c r="CP13" s="192" t="s">
        <v>25</v>
      </c>
      <c r="CQ13" s="192" t="s">
        <v>25</v>
      </c>
      <c r="CR13" s="192" t="s">
        <v>25</v>
      </c>
      <c r="CS13" s="192" t="s">
        <v>3952</v>
      </c>
      <c r="CT13" s="192">
        <v>44383</v>
      </c>
      <c r="CU13" s="192">
        <v>46209</v>
      </c>
      <c r="CV13" s="189" t="s">
        <v>25</v>
      </c>
      <c r="CW13" s="192" t="s">
        <v>25</v>
      </c>
      <c r="CX13" s="192" t="s">
        <v>25</v>
      </c>
      <c r="CY13" s="21">
        <v>45530</v>
      </c>
      <c r="CZ13" s="193">
        <f t="shared" si="1"/>
        <v>47.366666666666667</v>
      </c>
      <c r="DA13" s="194">
        <v>1</v>
      </c>
      <c r="DB13" s="194"/>
      <c r="DC13" s="194">
        <v>1</v>
      </c>
      <c r="DD13" s="194"/>
      <c r="DE13" s="194"/>
      <c r="DF13" s="194">
        <v>0.9</v>
      </c>
      <c r="DG13" s="194"/>
      <c r="DH13" s="194">
        <v>0.9</v>
      </c>
      <c r="DI13" s="194"/>
      <c r="DJ13" s="194"/>
      <c r="DK13" s="195">
        <f t="shared" ca="1" si="2"/>
        <v>1.083743842364532</v>
      </c>
      <c r="DL13" s="25" t="str">
        <f t="shared" ca="1" si="3"/>
        <v>VENCIDO</v>
      </c>
      <c r="DM13" s="190" t="s">
        <v>9</v>
      </c>
      <c r="DN13" s="24">
        <v>0</v>
      </c>
      <c r="DO13" s="24">
        <v>0</v>
      </c>
      <c r="DP13" s="26">
        <v>5</v>
      </c>
      <c r="DQ13" s="2" t="s">
        <v>3953</v>
      </c>
      <c r="DR13" s="24" t="s">
        <v>3954</v>
      </c>
      <c r="DS13" s="24">
        <v>864434035.85000002</v>
      </c>
      <c r="DT13" s="24">
        <f>BY13-DS13</f>
        <v>96143158.149999976</v>
      </c>
      <c r="DU13" s="25">
        <f t="shared" si="13"/>
        <v>0.89991105477984112</v>
      </c>
      <c r="DV13" s="24">
        <f>+BY13-DS13</f>
        <v>96143158.149999976</v>
      </c>
      <c r="DW13" s="188" t="s">
        <v>25</v>
      </c>
      <c r="DX13" s="5" t="s">
        <v>25</v>
      </c>
      <c r="DY13" s="21" t="s">
        <v>25</v>
      </c>
      <c r="DZ13" s="21" t="s">
        <v>25</v>
      </c>
      <c r="EA13" s="5" t="s">
        <v>25</v>
      </c>
      <c r="EB13" s="24" t="s">
        <v>25</v>
      </c>
      <c r="EC13" s="2"/>
      <c r="ED13" s="2"/>
      <c r="EE13" s="2"/>
      <c r="EF13" s="27"/>
      <c r="EG13" s="28"/>
      <c r="EH13" s="196">
        <f t="shared" ca="1" si="6"/>
        <v>45649</v>
      </c>
      <c r="EI13" s="5"/>
      <c r="EJ13" s="5"/>
      <c r="EK13" s="5" t="s">
        <v>2146</v>
      </c>
      <c r="EL13" s="20" t="s">
        <v>3855</v>
      </c>
      <c r="EM13" s="29" t="s">
        <v>3955</v>
      </c>
      <c r="EN13" s="30" t="s">
        <v>3956</v>
      </c>
      <c r="EO13" s="21">
        <v>45616</v>
      </c>
      <c r="EP13" s="198"/>
      <c r="EQ13" s="198">
        <v>0</v>
      </c>
      <c r="ER13" s="198">
        <v>0</v>
      </c>
    </row>
    <row r="14" spans="1:148" s="4" customFormat="1" ht="219" customHeight="1">
      <c r="A14" s="19" t="s">
        <v>600</v>
      </c>
      <c r="B14" s="2">
        <f t="shared" si="11"/>
        <v>7</v>
      </c>
      <c r="C14" s="20" t="s">
        <v>601</v>
      </c>
      <c r="D14" s="5" t="s">
        <v>602</v>
      </c>
      <c r="E14" s="2" t="s">
        <v>603</v>
      </c>
      <c r="F14" s="5" t="s">
        <v>378</v>
      </c>
      <c r="G14" s="21" t="s">
        <v>3957</v>
      </c>
      <c r="H14" s="5">
        <v>5528</v>
      </c>
      <c r="I14" s="5">
        <v>88</v>
      </c>
      <c r="J14" s="187" t="s">
        <v>3958</v>
      </c>
      <c r="K14" s="22">
        <v>0</v>
      </c>
      <c r="L14" s="22">
        <v>0</v>
      </c>
      <c r="M14" s="22">
        <v>0</v>
      </c>
      <c r="N14" s="22">
        <v>0</v>
      </c>
      <c r="O14" s="22">
        <v>0</v>
      </c>
      <c r="P14" s="22">
        <v>10727657558</v>
      </c>
      <c r="Q14" s="6">
        <v>460524176</v>
      </c>
      <c r="R14" s="6">
        <v>1000000000</v>
      </c>
      <c r="S14" s="6">
        <v>0</v>
      </c>
      <c r="T14" s="6">
        <v>0</v>
      </c>
      <c r="U14" s="6">
        <f>SUM(K14:T14)</f>
        <v>12188181734</v>
      </c>
      <c r="V14" s="5" t="s">
        <v>3959</v>
      </c>
      <c r="W14" s="5"/>
      <c r="X14" s="5" t="s">
        <v>1494</v>
      </c>
      <c r="Y14" s="5" t="s">
        <v>1580</v>
      </c>
      <c r="Z14" s="2" t="s">
        <v>1299</v>
      </c>
      <c r="AA14" s="5" t="s">
        <v>25</v>
      </c>
      <c r="AB14" s="5" t="s">
        <v>25</v>
      </c>
      <c r="AC14" s="21" t="s">
        <v>25</v>
      </c>
      <c r="AD14" s="21" t="s">
        <v>25</v>
      </c>
      <c r="AE14" s="5" t="s">
        <v>25</v>
      </c>
      <c r="AF14" s="21" t="s">
        <v>25</v>
      </c>
      <c r="AG14" s="21" t="s">
        <v>25</v>
      </c>
      <c r="AH14" s="21" t="s">
        <v>25</v>
      </c>
      <c r="AI14" s="21" t="s">
        <v>25</v>
      </c>
      <c r="AJ14" s="21" t="s">
        <v>25</v>
      </c>
      <c r="AK14" s="21" t="s">
        <v>25</v>
      </c>
      <c r="AL14" s="21" t="s">
        <v>25</v>
      </c>
      <c r="AM14" s="21" t="s">
        <v>25</v>
      </c>
      <c r="AN14" s="21" t="s">
        <v>25</v>
      </c>
      <c r="AO14" s="21" t="s">
        <v>25</v>
      </c>
      <c r="AP14" s="21" t="s">
        <v>25</v>
      </c>
      <c r="AQ14" s="21" t="s">
        <v>25</v>
      </c>
      <c r="AR14" s="21" t="s">
        <v>25</v>
      </c>
      <c r="AS14" s="21" t="s">
        <v>25</v>
      </c>
      <c r="AT14" s="21" t="s">
        <v>25</v>
      </c>
      <c r="AU14" s="21" t="s">
        <v>25</v>
      </c>
      <c r="AV14" s="21" t="s">
        <v>25</v>
      </c>
      <c r="AW14" s="21" t="s">
        <v>25</v>
      </c>
      <c r="AX14" s="21" t="s">
        <v>25</v>
      </c>
      <c r="AY14" s="21" t="s">
        <v>25</v>
      </c>
      <c r="AZ14" s="21" t="s">
        <v>25</v>
      </c>
      <c r="BA14" s="21" t="s">
        <v>25</v>
      </c>
      <c r="BB14" s="21" t="s">
        <v>25</v>
      </c>
      <c r="BC14" s="21" t="s">
        <v>25</v>
      </c>
      <c r="BD14" s="21" t="s">
        <v>25</v>
      </c>
      <c r="BE14" s="21" t="s">
        <v>25</v>
      </c>
      <c r="BF14" s="21" t="s">
        <v>25</v>
      </c>
      <c r="BG14" s="21" t="s">
        <v>25</v>
      </c>
      <c r="BH14" s="5" t="s">
        <v>600</v>
      </c>
      <c r="BI14" s="5" t="s">
        <v>603</v>
      </c>
      <c r="BJ14" s="21">
        <v>43620</v>
      </c>
      <c r="BK14" s="21">
        <v>43703</v>
      </c>
      <c r="BL14" s="5" t="s">
        <v>909</v>
      </c>
      <c r="BM14" s="21">
        <v>44037</v>
      </c>
      <c r="BN14" s="5" t="s">
        <v>3960</v>
      </c>
      <c r="BO14" s="5" t="s">
        <v>3961</v>
      </c>
      <c r="BP14" s="137"/>
      <c r="BQ14" s="137">
        <f>2569306616+5472356463</f>
        <v>8041663079</v>
      </c>
      <c r="BR14" s="137"/>
      <c r="BS14" s="137">
        <v>2488210837</v>
      </c>
      <c r="BT14" s="24">
        <v>10529873914</v>
      </c>
      <c r="BU14" s="5"/>
      <c r="BV14" s="24">
        <v>0</v>
      </c>
      <c r="BW14" s="5"/>
      <c r="BX14" s="24"/>
      <c r="BY14" s="24">
        <v>10529873914</v>
      </c>
      <c r="BZ14" s="190" t="s">
        <v>1270</v>
      </c>
      <c r="CA14" s="191" t="s">
        <v>3962</v>
      </c>
      <c r="CB14" s="2" t="s">
        <v>3963</v>
      </c>
      <c r="CC14" s="5" t="s">
        <v>3964</v>
      </c>
      <c r="CD14" s="5" t="s">
        <v>3965</v>
      </c>
      <c r="CE14" s="5" t="s">
        <v>2681</v>
      </c>
      <c r="CF14" s="21" t="s">
        <v>2681</v>
      </c>
      <c r="CG14" s="5" t="s">
        <v>3966</v>
      </c>
      <c r="CH14" s="192">
        <v>43703</v>
      </c>
      <c r="CI14" s="192">
        <v>45377</v>
      </c>
      <c r="CJ14" s="192" t="s">
        <v>25</v>
      </c>
      <c r="CK14" s="192" t="s">
        <v>25</v>
      </c>
      <c r="CL14" s="192" t="s">
        <v>25</v>
      </c>
      <c r="CM14" s="192" t="s">
        <v>3966</v>
      </c>
      <c r="CN14" s="192">
        <v>43703</v>
      </c>
      <c r="CO14" s="192">
        <v>46352</v>
      </c>
      <c r="CP14" s="192" t="s">
        <v>3967</v>
      </c>
      <c r="CQ14" s="192">
        <v>45256</v>
      </c>
      <c r="CR14" s="192">
        <v>47083</v>
      </c>
      <c r="CS14" s="192" t="s">
        <v>25</v>
      </c>
      <c r="CT14" s="192" t="s">
        <v>25</v>
      </c>
      <c r="CU14" s="192" t="s">
        <v>25</v>
      </c>
      <c r="CV14" s="189" t="s">
        <v>3968</v>
      </c>
      <c r="CW14" s="192">
        <v>44602</v>
      </c>
      <c r="CX14" s="192">
        <v>45256</v>
      </c>
      <c r="CY14" s="21" t="s">
        <v>1548</v>
      </c>
      <c r="CZ14" s="193" t="e">
        <f t="shared" si="1"/>
        <v>#VALUE!</v>
      </c>
      <c r="DA14" s="224">
        <v>0.89</v>
      </c>
      <c r="DB14" s="194"/>
      <c r="DC14" s="194">
        <v>0.88</v>
      </c>
      <c r="DD14" s="194"/>
      <c r="DE14" s="194">
        <v>0.68</v>
      </c>
      <c r="DF14" s="224">
        <v>0.89</v>
      </c>
      <c r="DG14" s="194"/>
      <c r="DH14" s="224">
        <v>0.70699999999999996</v>
      </c>
      <c r="DI14" s="194"/>
      <c r="DJ14" s="224">
        <v>0.17799999999999999</v>
      </c>
      <c r="DK14" s="195" t="e">
        <f t="shared" ca="1" si="2"/>
        <v>#VALUE!</v>
      </c>
      <c r="DL14" s="25" t="str">
        <f t="shared" ca="1" si="3"/>
        <v>VIGENTE</v>
      </c>
      <c r="DM14" s="190" t="s">
        <v>10</v>
      </c>
      <c r="DN14" s="24">
        <v>0</v>
      </c>
      <c r="DO14" s="24">
        <v>0</v>
      </c>
      <c r="DP14" s="26">
        <v>10</v>
      </c>
      <c r="DQ14" s="2" t="s">
        <v>3969</v>
      </c>
      <c r="DR14" s="24" t="s">
        <v>3970</v>
      </c>
      <c r="DS14" s="24">
        <v>9320314688</v>
      </c>
      <c r="DT14" s="24">
        <f>BY14-DS14</f>
        <v>1209559226</v>
      </c>
      <c r="DU14" s="25">
        <f t="shared" si="13"/>
        <v>0.88513070186036802</v>
      </c>
      <c r="DV14" s="24">
        <f>+BY14-DS14</f>
        <v>1209559226</v>
      </c>
      <c r="DW14" s="188" t="s">
        <v>25</v>
      </c>
      <c r="DX14" s="5" t="s">
        <v>587</v>
      </c>
      <c r="DY14" s="21">
        <v>43566</v>
      </c>
      <c r="DZ14" s="21">
        <v>43585</v>
      </c>
      <c r="EA14" s="5" t="s">
        <v>1727</v>
      </c>
      <c r="EB14" s="24">
        <v>788698680</v>
      </c>
      <c r="EC14" s="2"/>
      <c r="ED14" s="2"/>
      <c r="EE14" s="2"/>
      <c r="EF14" s="27"/>
      <c r="EG14" s="28"/>
      <c r="EH14" s="196">
        <f t="shared" ca="1" si="6"/>
        <v>45649</v>
      </c>
      <c r="EI14" s="5" t="s">
        <v>3971</v>
      </c>
      <c r="EJ14" s="5"/>
      <c r="EK14" s="5" t="s">
        <v>2146</v>
      </c>
      <c r="EL14" s="20" t="s">
        <v>3892</v>
      </c>
      <c r="EM14" s="239" t="s">
        <v>3972</v>
      </c>
      <c r="EN14" s="30" t="s">
        <v>3973</v>
      </c>
      <c r="EO14" s="21">
        <v>45621</v>
      </c>
      <c r="EP14" s="198">
        <f>+BY14+EB14</f>
        <v>11318572594</v>
      </c>
      <c r="EQ14" s="198">
        <f t="shared" si="7"/>
        <v>452742903.75999999</v>
      </c>
      <c r="ER14" s="198">
        <f t="shared" si="8"/>
        <v>11771315497.76</v>
      </c>
    </row>
    <row r="15" spans="1:148" s="4" customFormat="1" ht="99.95" customHeight="1">
      <c r="A15" s="19" t="s">
        <v>587</v>
      </c>
      <c r="B15" s="2">
        <f t="shared" si="11"/>
        <v>8</v>
      </c>
      <c r="C15" s="20" t="s">
        <v>287</v>
      </c>
      <c r="D15" s="5" t="s">
        <v>288</v>
      </c>
      <c r="E15" s="2" t="s">
        <v>588</v>
      </c>
      <c r="F15" s="5" t="s">
        <v>25</v>
      </c>
      <c r="G15" s="21" t="s">
        <v>25</v>
      </c>
      <c r="H15" s="5" t="s">
        <v>25</v>
      </c>
      <c r="I15" s="5" t="s">
        <v>25</v>
      </c>
      <c r="J15" s="187">
        <v>0</v>
      </c>
      <c r="K15" s="22" t="s">
        <v>25</v>
      </c>
      <c r="L15" s="22" t="s">
        <v>25</v>
      </c>
      <c r="M15" s="22" t="s">
        <v>25</v>
      </c>
      <c r="N15" s="22" t="s">
        <v>25</v>
      </c>
      <c r="O15" s="22" t="s">
        <v>25</v>
      </c>
      <c r="P15" s="22" t="s">
        <v>25</v>
      </c>
      <c r="Q15" s="6" t="s">
        <v>25</v>
      </c>
      <c r="R15" s="6" t="s">
        <v>25</v>
      </c>
      <c r="S15" s="6" t="s">
        <v>25</v>
      </c>
      <c r="T15" s="6" t="s">
        <v>25</v>
      </c>
      <c r="U15" s="6">
        <v>0</v>
      </c>
      <c r="V15" s="5" t="s">
        <v>1662</v>
      </c>
      <c r="W15" s="5"/>
      <c r="X15" s="5" t="s">
        <v>359</v>
      </c>
      <c r="Y15" s="5" t="s">
        <v>25</v>
      </c>
      <c r="Z15" s="2">
        <v>0</v>
      </c>
      <c r="AA15" s="5" t="s">
        <v>587</v>
      </c>
      <c r="AB15" s="5" t="s">
        <v>3974</v>
      </c>
      <c r="AC15" s="21">
        <v>43566</v>
      </c>
      <c r="AD15" s="21">
        <v>43585</v>
      </c>
      <c r="AE15" s="5" t="s">
        <v>1641</v>
      </c>
      <c r="AF15" s="21">
        <v>44315</v>
      </c>
      <c r="AG15" s="5"/>
      <c r="AH15" s="5">
        <v>0</v>
      </c>
      <c r="AI15" s="6">
        <v>4028070755.6199999</v>
      </c>
      <c r="AJ15" s="188" t="s">
        <v>220</v>
      </c>
      <c r="AK15" s="6">
        <v>0</v>
      </c>
      <c r="AL15" s="5"/>
      <c r="AM15" s="5" t="s">
        <v>220</v>
      </c>
      <c r="AN15" s="6">
        <v>0</v>
      </c>
      <c r="AO15" s="5"/>
      <c r="AP15" s="6">
        <v>4028070755.6199999</v>
      </c>
      <c r="AQ15" s="5" t="s">
        <v>1642</v>
      </c>
      <c r="AR15" s="5" t="s">
        <v>1643</v>
      </c>
      <c r="AS15" s="5" t="s">
        <v>1644</v>
      </c>
      <c r="AT15" s="5" t="s">
        <v>1645</v>
      </c>
      <c r="AU15" s="5" t="s">
        <v>1646</v>
      </c>
      <c r="AV15" s="5" t="s">
        <v>1647</v>
      </c>
      <c r="AW15" s="127" t="s">
        <v>1648</v>
      </c>
      <c r="AX15" s="127">
        <v>0.9042</v>
      </c>
      <c r="AY15" s="127">
        <f ca="1">+(EH15-AD15)/(AZ15-AD15)</f>
        <v>1.1517857142857142</v>
      </c>
      <c r="AZ15" s="21">
        <v>45377</v>
      </c>
      <c r="BA15" s="189">
        <f>((AZ15-AD15)/30)</f>
        <v>59.733333333333334</v>
      </c>
      <c r="BB15" s="5" t="str">
        <f ca="1">+IF(AZ15&lt;NOW(),"VENCIDO","VIGENTE")</f>
        <v>VENCIDO</v>
      </c>
      <c r="BC15" s="5">
        <v>0</v>
      </c>
      <c r="BD15" s="21" t="s">
        <v>25</v>
      </c>
      <c r="BE15" s="5" t="s">
        <v>1649</v>
      </c>
      <c r="BF15" s="21">
        <v>43566</v>
      </c>
      <c r="BG15" s="21">
        <v>44419</v>
      </c>
      <c r="BH15" s="5" t="s">
        <v>1650</v>
      </c>
      <c r="BI15" s="5" t="s">
        <v>588</v>
      </c>
      <c r="BJ15" s="21" t="s">
        <v>1650</v>
      </c>
      <c r="BK15" s="21">
        <v>43697</v>
      </c>
      <c r="BL15" s="5" t="s">
        <v>1255</v>
      </c>
      <c r="BM15" s="21">
        <v>44094</v>
      </c>
      <c r="BN15" s="5" t="s">
        <v>1651</v>
      </c>
      <c r="BO15" s="5" t="s">
        <v>1652</v>
      </c>
      <c r="BP15" s="137"/>
      <c r="BQ15" s="137"/>
      <c r="BR15" s="137"/>
      <c r="BS15" s="137"/>
      <c r="BT15" s="24">
        <v>0</v>
      </c>
      <c r="BU15" s="5"/>
      <c r="BV15" s="24">
        <v>0</v>
      </c>
      <c r="BW15" s="5"/>
      <c r="BX15" s="24">
        <v>0</v>
      </c>
      <c r="BY15" s="24">
        <v>325236641</v>
      </c>
      <c r="BZ15" s="190" t="s">
        <v>876</v>
      </c>
      <c r="CA15" s="191" t="s">
        <v>876</v>
      </c>
      <c r="CB15" s="2" t="s">
        <v>876</v>
      </c>
      <c r="CC15" s="5" t="s">
        <v>1653</v>
      </c>
      <c r="CD15" s="5">
        <v>43914</v>
      </c>
      <c r="CE15" s="5" t="s">
        <v>1654</v>
      </c>
      <c r="CF15" s="21">
        <v>44155</v>
      </c>
      <c r="CG15" s="5" t="s">
        <v>1655</v>
      </c>
      <c r="CH15" s="192">
        <v>43623</v>
      </c>
      <c r="CI15" s="192">
        <v>44331</v>
      </c>
      <c r="CJ15" s="192" t="s">
        <v>25</v>
      </c>
      <c r="CK15" s="192" t="s">
        <v>25</v>
      </c>
      <c r="CL15" s="192" t="s">
        <v>1655</v>
      </c>
      <c r="CM15" s="192">
        <v>43623</v>
      </c>
      <c r="CN15" s="192">
        <v>45121</v>
      </c>
      <c r="CO15" s="192" t="s">
        <v>25</v>
      </c>
      <c r="CP15" s="192" t="s">
        <v>25</v>
      </c>
      <c r="CQ15" s="192" t="s">
        <v>25</v>
      </c>
      <c r="CR15" s="192" t="s">
        <v>1655</v>
      </c>
      <c r="CS15" s="192">
        <v>43623</v>
      </c>
      <c r="CT15" s="192">
        <v>45845</v>
      </c>
      <c r="CU15" s="192" t="s">
        <v>1656</v>
      </c>
      <c r="CV15" s="189">
        <v>43623</v>
      </c>
      <c r="CW15" s="192">
        <v>44026</v>
      </c>
      <c r="CX15" s="192" t="s">
        <v>1657</v>
      </c>
      <c r="CY15" s="21">
        <v>44459</v>
      </c>
      <c r="CZ15" s="193">
        <f t="shared" si="1"/>
        <v>25.4</v>
      </c>
      <c r="DA15" s="194" t="s">
        <v>1648</v>
      </c>
      <c r="DB15" s="194"/>
      <c r="DC15" s="194"/>
      <c r="DD15" s="194"/>
      <c r="DE15" s="194"/>
      <c r="DF15" s="194">
        <v>0.9042</v>
      </c>
      <c r="DG15" s="194"/>
      <c r="DH15" s="194"/>
      <c r="DI15" s="194"/>
      <c r="DJ15" s="194"/>
      <c r="DK15" s="195">
        <f t="shared" ca="1" si="2"/>
        <v>2.5616797900262469</v>
      </c>
      <c r="DL15" s="25" t="str">
        <f t="shared" ca="1" si="3"/>
        <v>VENCIDO</v>
      </c>
      <c r="DM15" s="190" t="s">
        <v>10</v>
      </c>
      <c r="DN15" s="24">
        <v>0</v>
      </c>
      <c r="DO15" s="24">
        <v>0</v>
      </c>
      <c r="DP15" s="26">
        <v>0</v>
      </c>
      <c r="DQ15" s="2">
        <v>0</v>
      </c>
      <c r="DR15" s="24">
        <v>0</v>
      </c>
      <c r="DS15" s="24">
        <v>294078970.79220003</v>
      </c>
      <c r="DT15" s="24">
        <v>0</v>
      </c>
      <c r="DU15" s="25">
        <f t="shared" si="13"/>
        <v>0.90420000000000011</v>
      </c>
      <c r="DV15" s="24">
        <v>31157670.207799971</v>
      </c>
      <c r="DW15" s="188" t="s">
        <v>25</v>
      </c>
      <c r="DX15" s="5" t="s">
        <v>25</v>
      </c>
      <c r="DY15" s="21" t="s">
        <v>25</v>
      </c>
      <c r="DZ15" s="21"/>
      <c r="EA15" s="5" t="s">
        <v>25</v>
      </c>
      <c r="EB15" s="24" t="s">
        <v>25</v>
      </c>
      <c r="EC15" s="2" t="e">
        <v>#REF!</v>
      </c>
      <c r="ED15" s="2" t="e">
        <v>#REF!</v>
      </c>
      <c r="EE15" s="2" t="s">
        <v>8</v>
      </c>
      <c r="EF15" s="27" t="e">
        <v>#NAME?</v>
      </c>
      <c r="EG15" s="28" t="e">
        <v>#NAME?</v>
      </c>
      <c r="EH15" s="196">
        <f t="shared" ca="1" si="6"/>
        <v>45649</v>
      </c>
      <c r="EI15" s="5">
        <v>0</v>
      </c>
      <c r="EJ15" s="5">
        <v>0</v>
      </c>
      <c r="EK15" s="5" t="s">
        <v>2146</v>
      </c>
      <c r="EL15" s="20"/>
      <c r="EM15" s="29" t="s">
        <v>1660</v>
      </c>
      <c r="EN15" s="30" t="s">
        <v>3975</v>
      </c>
      <c r="EO15" s="21">
        <v>45561</v>
      </c>
      <c r="EP15" s="198"/>
      <c r="EQ15" s="198">
        <v>0</v>
      </c>
      <c r="ER15" s="198">
        <v>0</v>
      </c>
    </row>
    <row r="16" spans="1:148" s="4" customFormat="1" ht="158.25" customHeight="1">
      <c r="A16" s="19" t="s">
        <v>644</v>
      </c>
      <c r="B16" s="2">
        <f t="shared" si="11"/>
        <v>9</v>
      </c>
      <c r="C16" s="20" t="s">
        <v>645</v>
      </c>
      <c r="D16" s="5" t="s">
        <v>411</v>
      </c>
      <c r="E16" s="2" t="s">
        <v>646</v>
      </c>
      <c r="F16" s="5" t="s">
        <v>252</v>
      </c>
      <c r="G16" s="21" t="s">
        <v>3976</v>
      </c>
      <c r="H16" s="5">
        <v>3780</v>
      </c>
      <c r="I16" s="5">
        <v>272</v>
      </c>
      <c r="J16" s="187" t="s">
        <v>3977</v>
      </c>
      <c r="K16" s="22">
        <v>0</v>
      </c>
      <c r="L16" s="22">
        <v>0</v>
      </c>
      <c r="M16" s="22">
        <v>0</v>
      </c>
      <c r="N16" s="22">
        <v>0</v>
      </c>
      <c r="O16" s="22">
        <v>85609509</v>
      </c>
      <c r="P16" s="22">
        <v>0</v>
      </c>
      <c r="Q16" s="22">
        <v>0</v>
      </c>
      <c r="R16" s="22">
        <f>4900000000+1700000000</f>
        <v>6600000000</v>
      </c>
      <c r="S16" s="22">
        <v>0</v>
      </c>
      <c r="T16" s="22">
        <v>0</v>
      </c>
      <c r="U16" s="6">
        <f t="shared" ref="U16:U17" si="14">SUM(K16:T16)</f>
        <v>6685609509</v>
      </c>
      <c r="V16" s="5" t="s">
        <v>3978</v>
      </c>
      <c r="W16" s="5" t="s">
        <v>3979</v>
      </c>
      <c r="X16" s="5" t="s">
        <v>1494</v>
      </c>
      <c r="Y16" s="5" t="s">
        <v>871</v>
      </c>
      <c r="Z16" s="2" t="s">
        <v>872</v>
      </c>
      <c r="AA16" s="5" t="s">
        <v>644</v>
      </c>
      <c r="AB16" s="5" t="s">
        <v>646</v>
      </c>
      <c r="AC16" s="21">
        <v>44161</v>
      </c>
      <c r="AD16" s="21">
        <v>44229</v>
      </c>
      <c r="AE16" s="5" t="s">
        <v>3833</v>
      </c>
      <c r="AF16" s="21">
        <v>44744</v>
      </c>
      <c r="AG16" s="5" t="s">
        <v>3980</v>
      </c>
      <c r="AH16" s="5" t="s">
        <v>3981</v>
      </c>
      <c r="AI16" s="6">
        <v>6685609509</v>
      </c>
      <c r="AJ16" s="21">
        <v>45126</v>
      </c>
      <c r="AK16" s="6">
        <v>3341723374</v>
      </c>
      <c r="AL16" s="5" t="s">
        <v>3982</v>
      </c>
      <c r="AM16" s="5"/>
      <c r="AN16" s="6">
        <v>0</v>
      </c>
      <c r="AO16" s="5"/>
      <c r="AP16" s="6">
        <f>+AI16+AK16</f>
        <v>10027332883</v>
      </c>
      <c r="AQ16" s="5" t="s">
        <v>3983</v>
      </c>
      <c r="AR16" s="5" t="s">
        <v>3984</v>
      </c>
      <c r="AS16" s="5" t="s">
        <v>3985</v>
      </c>
      <c r="AT16" s="5" t="s">
        <v>3986</v>
      </c>
      <c r="AU16" s="21" t="s">
        <v>3987</v>
      </c>
      <c r="AV16" s="5" t="s">
        <v>3988</v>
      </c>
      <c r="AW16" s="127">
        <v>0.9</v>
      </c>
      <c r="AX16" s="127">
        <v>0.88680000000000003</v>
      </c>
      <c r="AY16" s="127" t="e">
        <f ca="1">+(EH16-AD16)/(AZ16-AD16)</f>
        <v>#VALUE!</v>
      </c>
      <c r="AZ16" s="21" t="s">
        <v>1548</v>
      </c>
      <c r="BA16" s="189" t="e">
        <f t="shared" ref="BA16:BA17" si="15">((AZ16-AD16)/30)</f>
        <v>#VALUE!</v>
      </c>
      <c r="BB16" s="5" t="str">
        <f t="shared" ref="BB16:BB17" ca="1" si="16">+IF(AZ16&lt;NOW(),"VENCIDO","VIGENTE")</f>
        <v>VIGENTE</v>
      </c>
      <c r="BC16" s="5" t="s">
        <v>10</v>
      </c>
      <c r="BD16" s="21" t="s">
        <v>25</v>
      </c>
      <c r="BE16" s="5" t="s">
        <v>3989</v>
      </c>
      <c r="BF16" s="21">
        <v>44229</v>
      </c>
      <c r="BG16" s="21">
        <v>45466</v>
      </c>
      <c r="BH16" s="5" t="s">
        <v>3990</v>
      </c>
      <c r="BI16" s="5" t="s">
        <v>646</v>
      </c>
      <c r="BJ16" s="21">
        <v>44321</v>
      </c>
      <c r="BK16" s="21">
        <v>44447</v>
      </c>
      <c r="BL16" s="5" t="s">
        <v>897</v>
      </c>
      <c r="BM16" s="21">
        <v>44749</v>
      </c>
      <c r="BN16" s="5" t="s">
        <v>3991</v>
      </c>
      <c r="BO16" s="5" t="s">
        <v>3992</v>
      </c>
      <c r="BP16" s="137"/>
      <c r="BQ16" s="137">
        <f>+AP16</f>
        <v>10027332883</v>
      </c>
      <c r="BR16" s="137"/>
      <c r="BS16" s="137"/>
      <c r="BT16" s="24">
        <v>6685413100</v>
      </c>
      <c r="BU16" s="21">
        <v>45131</v>
      </c>
      <c r="BV16" s="24">
        <v>3341723374</v>
      </c>
      <c r="BW16" s="5"/>
      <c r="BX16" s="24">
        <v>0</v>
      </c>
      <c r="BY16" s="24">
        <v>10027136442</v>
      </c>
      <c r="BZ16" s="190" t="s">
        <v>3993</v>
      </c>
      <c r="CA16" s="191" t="s">
        <v>3994</v>
      </c>
      <c r="CB16" s="2" t="s">
        <v>3995</v>
      </c>
      <c r="CC16" s="5" t="s">
        <v>3996</v>
      </c>
      <c r="CD16" s="5" t="s">
        <v>3997</v>
      </c>
      <c r="CE16" s="5" t="s">
        <v>3998</v>
      </c>
      <c r="CF16" s="21" t="s">
        <v>3999</v>
      </c>
      <c r="CG16" s="5" t="s">
        <v>4000</v>
      </c>
      <c r="CH16" s="192">
        <v>45131</v>
      </c>
      <c r="CI16" s="192" t="s">
        <v>4001</v>
      </c>
      <c r="CJ16" s="192"/>
      <c r="CK16" s="192"/>
      <c r="CL16" s="192"/>
      <c r="CM16" s="192" t="s">
        <v>4002</v>
      </c>
      <c r="CN16" s="192">
        <v>45131</v>
      </c>
      <c r="CO16" s="192">
        <v>46434</v>
      </c>
      <c r="CP16" s="192" t="s">
        <v>4002</v>
      </c>
      <c r="CQ16" s="192">
        <v>45338</v>
      </c>
      <c r="CR16" s="192">
        <v>47165</v>
      </c>
      <c r="CS16" s="192" t="s">
        <v>25</v>
      </c>
      <c r="CT16" s="192"/>
      <c r="CU16" s="192"/>
      <c r="CV16" s="189" t="s">
        <v>4003</v>
      </c>
      <c r="CW16" s="192">
        <v>44425</v>
      </c>
      <c r="CX16" s="192">
        <v>45338</v>
      </c>
      <c r="CY16" s="21" t="s">
        <v>2681</v>
      </c>
      <c r="CZ16" s="193" t="e">
        <f t="shared" si="1"/>
        <v>#VALUE!</v>
      </c>
      <c r="DA16" s="194">
        <v>0.9</v>
      </c>
      <c r="DB16" s="194"/>
      <c r="DC16" s="194">
        <v>0.9</v>
      </c>
      <c r="DD16" s="194"/>
      <c r="DE16" s="194"/>
      <c r="DF16" s="194">
        <v>0.88680000000000003</v>
      </c>
      <c r="DG16" s="194"/>
      <c r="DH16" s="194">
        <v>0.88680000000000003</v>
      </c>
      <c r="DI16" s="194"/>
      <c r="DJ16" s="194"/>
      <c r="DK16" s="195" t="e">
        <f t="shared" ca="1" si="2"/>
        <v>#VALUE!</v>
      </c>
      <c r="DL16" s="25" t="str">
        <f t="shared" ca="1" si="3"/>
        <v>VIGENTE</v>
      </c>
      <c r="DM16" s="190" t="s">
        <v>10</v>
      </c>
      <c r="DN16" s="24">
        <v>0</v>
      </c>
      <c r="DO16" s="24">
        <v>0</v>
      </c>
      <c r="DP16" s="26">
        <v>4</v>
      </c>
      <c r="DQ16" s="2" t="s">
        <v>4004</v>
      </c>
      <c r="DR16" s="24" t="s">
        <v>4005</v>
      </c>
      <c r="DS16" s="24">
        <f>2005271567+2861163847+1127454170+2898011751</f>
        <v>8891901335</v>
      </c>
      <c r="DT16" s="24">
        <f>BY16-DS16</f>
        <v>1135235107</v>
      </c>
      <c r="DU16" s="25">
        <f t="shared" ref="DU16:DU17" si="17">+DS16/BY16</f>
        <v>0.88678371800697597</v>
      </c>
      <c r="DV16" s="24">
        <f t="shared" ref="DV16:DV17" si="18">+BY16-DS16</f>
        <v>1135235107</v>
      </c>
      <c r="DW16" s="188" t="s">
        <v>25</v>
      </c>
      <c r="DX16" s="5" t="s">
        <v>589</v>
      </c>
      <c r="DY16" s="21">
        <v>44372</v>
      </c>
      <c r="DZ16" s="21">
        <v>44447</v>
      </c>
      <c r="EA16" s="5" t="s">
        <v>4006</v>
      </c>
      <c r="EB16" s="24">
        <v>418342127</v>
      </c>
      <c r="EC16" s="2"/>
      <c r="ED16" s="2" t="s">
        <v>1302</v>
      </c>
      <c r="EE16" s="2"/>
      <c r="EF16" s="27"/>
      <c r="EG16" s="28"/>
      <c r="EH16" s="196">
        <f t="shared" ca="1" si="6"/>
        <v>45649</v>
      </c>
      <c r="EI16" s="5"/>
      <c r="EJ16" s="5"/>
      <c r="EK16" s="5" t="s">
        <v>2146</v>
      </c>
      <c r="EL16" s="20" t="s">
        <v>3892</v>
      </c>
      <c r="EM16" s="31" t="s">
        <v>4007</v>
      </c>
      <c r="EN16" s="361" t="s">
        <v>4008</v>
      </c>
      <c r="EO16" s="21">
        <v>45636</v>
      </c>
      <c r="EP16" s="198">
        <f>+BY16+EB16</f>
        <v>10445478569</v>
      </c>
      <c r="EQ16" s="198">
        <f t="shared" si="7"/>
        <v>417819142.75999999</v>
      </c>
      <c r="ER16" s="198">
        <f t="shared" si="8"/>
        <v>10863297711.76</v>
      </c>
    </row>
    <row r="17" spans="1:148" s="4" customFormat="1" ht="99.95" customHeight="1">
      <c r="A17" s="19" t="s">
        <v>589</v>
      </c>
      <c r="B17" s="2">
        <f t="shared" si="11"/>
        <v>10</v>
      </c>
      <c r="C17" s="20" t="s">
        <v>287</v>
      </c>
      <c r="D17" s="5" t="s">
        <v>288</v>
      </c>
      <c r="E17" s="2" t="s">
        <v>590</v>
      </c>
      <c r="F17" s="5" t="s">
        <v>25</v>
      </c>
      <c r="G17" s="21" t="s">
        <v>25</v>
      </c>
      <c r="H17" s="5" t="s">
        <v>25</v>
      </c>
      <c r="I17" s="5" t="s">
        <v>25</v>
      </c>
      <c r="J17" s="5" t="s">
        <v>25</v>
      </c>
      <c r="K17" s="22">
        <v>0</v>
      </c>
      <c r="L17" s="22">
        <v>0</v>
      </c>
      <c r="M17" s="22">
        <v>0</v>
      </c>
      <c r="N17" s="22">
        <v>262026031</v>
      </c>
      <c r="O17" s="22">
        <v>156315496</v>
      </c>
      <c r="P17" s="22">
        <v>0</v>
      </c>
      <c r="Q17" s="6">
        <v>206926125</v>
      </c>
      <c r="R17" s="6">
        <v>0</v>
      </c>
      <c r="S17" s="6">
        <v>0</v>
      </c>
      <c r="T17" s="6">
        <v>0</v>
      </c>
      <c r="U17" s="6">
        <f t="shared" si="14"/>
        <v>625267652</v>
      </c>
      <c r="V17" s="5" t="s">
        <v>4009</v>
      </c>
      <c r="W17" s="5" t="s">
        <v>4010</v>
      </c>
      <c r="X17" s="5" t="s">
        <v>359</v>
      </c>
      <c r="Y17" s="5" t="s">
        <v>25</v>
      </c>
      <c r="Z17" s="2" t="s">
        <v>1295</v>
      </c>
      <c r="AA17" s="5" t="s">
        <v>589</v>
      </c>
      <c r="AB17" s="5" t="s">
        <v>590</v>
      </c>
      <c r="AC17" s="21">
        <v>44372</v>
      </c>
      <c r="AD17" s="21">
        <v>44447</v>
      </c>
      <c r="AE17" s="5" t="s">
        <v>909</v>
      </c>
      <c r="AF17" s="21">
        <v>44780</v>
      </c>
      <c r="AG17" s="5" t="s">
        <v>4011</v>
      </c>
      <c r="AH17" s="5" t="s">
        <v>1872</v>
      </c>
      <c r="AI17" s="6">
        <v>418342127</v>
      </c>
      <c r="AJ17" s="21">
        <v>45135</v>
      </c>
      <c r="AK17" s="6">
        <v>204733218</v>
      </c>
      <c r="AL17" s="5" t="s">
        <v>4012</v>
      </c>
      <c r="AM17" s="5"/>
      <c r="AN17" s="6">
        <v>0</v>
      </c>
      <c r="AO17" s="5"/>
      <c r="AP17" s="6">
        <v>623075345</v>
      </c>
      <c r="AQ17" s="5" t="s">
        <v>4013</v>
      </c>
      <c r="AR17" s="5" t="s">
        <v>4014</v>
      </c>
      <c r="AS17" s="5" t="s">
        <v>4015</v>
      </c>
      <c r="AT17" s="5" t="s">
        <v>4016</v>
      </c>
      <c r="AU17" s="21" t="s">
        <v>4017</v>
      </c>
      <c r="AV17" s="5" t="s">
        <v>4018</v>
      </c>
      <c r="AW17" s="127" t="s">
        <v>25</v>
      </c>
      <c r="AX17" s="127">
        <v>0.83120000000000005</v>
      </c>
      <c r="AY17" s="127" t="e">
        <f ca="1">+(EH17-AD17)/(AZ17-AD17)</f>
        <v>#VALUE!</v>
      </c>
      <c r="AZ17" s="21" t="s">
        <v>1548</v>
      </c>
      <c r="BA17" s="189" t="e">
        <f t="shared" si="15"/>
        <v>#VALUE!</v>
      </c>
      <c r="BB17" s="5" t="str">
        <f t="shared" ca="1" si="16"/>
        <v>VIGENTE</v>
      </c>
      <c r="BC17" s="5" t="s">
        <v>10</v>
      </c>
      <c r="BD17" s="21" t="s">
        <v>25</v>
      </c>
      <c r="BE17" s="5" t="s">
        <v>4019</v>
      </c>
      <c r="BF17" s="21">
        <v>44447</v>
      </c>
      <c r="BG17" s="21">
        <v>45442</v>
      </c>
      <c r="BH17" s="5" t="s">
        <v>589</v>
      </c>
      <c r="BI17" s="5" t="s">
        <v>590</v>
      </c>
      <c r="BJ17" s="21" t="s">
        <v>25</v>
      </c>
      <c r="BK17" s="21">
        <v>44447</v>
      </c>
      <c r="BL17" s="5" t="s">
        <v>909</v>
      </c>
      <c r="BM17" s="21">
        <v>44780</v>
      </c>
      <c r="BN17" s="5" t="s">
        <v>2492</v>
      </c>
      <c r="BO17" s="5" t="s">
        <v>1036</v>
      </c>
      <c r="BP17" s="137"/>
      <c r="BQ17" s="137"/>
      <c r="BR17" s="137"/>
      <c r="BS17" s="137"/>
      <c r="BT17" s="24">
        <v>418342127</v>
      </c>
      <c r="BU17" s="21">
        <v>45135</v>
      </c>
      <c r="BV17" s="24">
        <v>204733218</v>
      </c>
      <c r="BW17" s="5"/>
      <c r="BX17" s="24">
        <v>0</v>
      </c>
      <c r="BY17" s="24">
        <f>+BT17+BV17</f>
        <v>623075345</v>
      </c>
      <c r="BZ17" s="190" t="s">
        <v>4013</v>
      </c>
      <c r="CA17" s="191" t="s">
        <v>4014</v>
      </c>
      <c r="CB17" s="2" t="s">
        <v>4015</v>
      </c>
      <c r="CC17" s="5" t="s">
        <v>4016</v>
      </c>
      <c r="CD17" s="5" t="s">
        <v>4017</v>
      </c>
      <c r="CE17" s="5" t="s">
        <v>4018</v>
      </c>
      <c r="CF17" s="21" t="s">
        <v>4020</v>
      </c>
      <c r="CG17" s="5" t="s">
        <v>4021</v>
      </c>
      <c r="CH17" s="192">
        <v>44447</v>
      </c>
      <c r="CI17" s="192">
        <v>45442</v>
      </c>
      <c r="CJ17" s="192"/>
      <c r="CK17" s="192"/>
      <c r="CL17" s="192"/>
      <c r="CM17" s="192" t="s">
        <v>4022</v>
      </c>
      <c r="CN17" s="192">
        <v>44447</v>
      </c>
      <c r="CO17" s="192">
        <v>46417</v>
      </c>
      <c r="CP17" s="192" t="s">
        <v>4022</v>
      </c>
      <c r="CQ17" s="192">
        <v>44782</v>
      </c>
      <c r="CR17" s="192">
        <v>46608</v>
      </c>
      <c r="CS17" s="192" t="s">
        <v>25</v>
      </c>
      <c r="CT17" s="192" t="s">
        <v>25</v>
      </c>
      <c r="CU17" s="192" t="s">
        <v>4023</v>
      </c>
      <c r="CV17" s="189" t="s">
        <v>25</v>
      </c>
      <c r="CW17" s="192" t="s">
        <v>25</v>
      </c>
      <c r="CX17" s="192" t="s">
        <v>25</v>
      </c>
      <c r="CY17" s="21" t="s">
        <v>1548</v>
      </c>
      <c r="CZ17" s="193" t="e">
        <f t="shared" si="1"/>
        <v>#VALUE!</v>
      </c>
      <c r="DA17" s="194">
        <v>0.9</v>
      </c>
      <c r="DB17" s="194"/>
      <c r="DC17" s="194">
        <v>0.9</v>
      </c>
      <c r="DD17" s="194"/>
      <c r="DE17" s="194"/>
      <c r="DF17" s="194">
        <v>0.83120000000000005</v>
      </c>
      <c r="DG17" s="194"/>
      <c r="DH17" s="194">
        <v>0.83120000000000005</v>
      </c>
      <c r="DI17" s="194"/>
      <c r="DJ17" s="194"/>
      <c r="DK17" s="195" t="e">
        <f t="shared" ca="1" si="2"/>
        <v>#VALUE!</v>
      </c>
      <c r="DL17" s="25" t="str">
        <f t="shared" ca="1" si="3"/>
        <v>VIGENTE</v>
      </c>
      <c r="DM17" s="190" t="s">
        <v>10</v>
      </c>
      <c r="DN17" s="24">
        <v>0</v>
      </c>
      <c r="DO17" s="24">
        <v>0</v>
      </c>
      <c r="DP17" s="26">
        <v>3</v>
      </c>
      <c r="DQ17" s="2" t="s">
        <v>4024</v>
      </c>
      <c r="DR17" s="24" t="s">
        <v>4025</v>
      </c>
      <c r="DS17" s="24">
        <f>231968807.86+143807007.71+142122334.59</f>
        <v>517898150.16000009</v>
      </c>
      <c r="DT17" s="24">
        <f>BY17-DS17</f>
        <v>105177194.83999991</v>
      </c>
      <c r="DU17" s="25">
        <f t="shared" si="17"/>
        <v>0.83119666717032448</v>
      </c>
      <c r="DV17" s="24">
        <f t="shared" si="18"/>
        <v>105177194.83999991</v>
      </c>
      <c r="DW17" s="188" t="s">
        <v>25</v>
      </c>
      <c r="DX17" s="5" t="s">
        <v>25</v>
      </c>
      <c r="DY17" s="21" t="s">
        <v>25</v>
      </c>
      <c r="DZ17" s="21" t="s">
        <v>25</v>
      </c>
      <c r="EA17" s="5" t="s">
        <v>25</v>
      </c>
      <c r="EB17" s="24" t="s">
        <v>25</v>
      </c>
      <c r="EC17" s="2"/>
      <c r="ED17" s="2"/>
      <c r="EE17" s="2"/>
      <c r="EF17" s="27"/>
      <c r="EG17" s="28"/>
      <c r="EH17" s="196">
        <f t="shared" ca="1" si="6"/>
        <v>45649</v>
      </c>
      <c r="EI17" s="5"/>
      <c r="EJ17" s="5"/>
      <c r="EK17" s="5" t="s">
        <v>2146</v>
      </c>
      <c r="EL17" s="20" t="s">
        <v>3892</v>
      </c>
      <c r="EM17" s="29" t="s">
        <v>4026</v>
      </c>
      <c r="EN17" s="358" t="s">
        <v>4027</v>
      </c>
      <c r="EO17" s="21">
        <v>45621</v>
      </c>
      <c r="EP17" s="198"/>
      <c r="EQ17" s="198">
        <v>0</v>
      </c>
      <c r="ER17" s="198">
        <v>0</v>
      </c>
    </row>
    <row r="18" spans="1:148" s="352" customFormat="1" ht="160.5" customHeight="1">
      <c r="A18" s="331" t="s">
        <v>617</v>
      </c>
      <c r="B18" s="332">
        <f t="shared" si="11"/>
        <v>11</v>
      </c>
      <c r="C18" s="333" t="s">
        <v>618</v>
      </c>
      <c r="D18" s="258" t="s">
        <v>226</v>
      </c>
      <c r="E18" s="332" t="s">
        <v>619</v>
      </c>
      <c r="F18" s="258" t="s">
        <v>252</v>
      </c>
      <c r="G18" s="326">
        <v>44420</v>
      </c>
      <c r="H18" s="258">
        <v>560</v>
      </c>
      <c r="I18" s="258">
        <v>0</v>
      </c>
      <c r="J18" s="334" t="s">
        <v>4028</v>
      </c>
      <c r="K18" s="335">
        <v>0</v>
      </c>
      <c r="L18" s="335">
        <v>0</v>
      </c>
      <c r="M18" s="335">
        <v>0</v>
      </c>
      <c r="N18" s="335">
        <v>0</v>
      </c>
      <c r="O18" s="335">
        <v>0</v>
      </c>
      <c r="P18" s="335">
        <v>0</v>
      </c>
      <c r="Q18" s="336"/>
      <c r="R18" s="336">
        <v>319233488</v>
      </c>
      <c r="S18" s="336">
        <v>0</v>
      </c>
      <c r="T18" s="336">
        <v>0</v>
      </c>
      <c r="U18" s="336">
        <f t="shared" ref="U18" si="19">SUM(K18:T18)</f>
        <v>319233488</v>
      </c>
      <c r="V18" s="258" t="s">
        <v>4029</v>
      </c>
      <c r="W18" s="258"/>
      <c r="X18" s="258" t="s">
        <v>148</v>
      </c>
      <c r="Y18" s="258" t="s">
        <v>871</v>
      </c>
      <c r="Z18" s="332" t="s">
        <v>872</v>
      </c>
      <c r="AA18" s="258" t="s">
        <v>617</v>
      </c>
      <c r="AB18" s="258" t="s">
        <v>4030</v>
      </c>
      <c r="AC18" s="326">
        <v>44512</v>
      </c>
      <c r="AD18" s="326">
        <v>44588</v>
      </c>
      <c r="AE18" s="258" t="s">
        <v>874</v>
      </c>
      <c r="AF18" s="326">
        <v>44860</v>
      </c>
      <c r="AG18" s="258" t="s">
        <v>4031</v>
      </c>
      <c r="AH18" s="258" t="s">
        <v>4032</v>
      </c>
      <c r="AI18" s="336">
        <v>319233488</v>
      </c>
      <c r="AJ18" s="337"/>
      <c r="AK18" s="336">
        <v>0</v>
      </c>
      <c r="AL18" s="258"/>
      <c r="AM18" s="258"/>
      <c r="AN18" s="336">
        <v>0</v>
      </c>
      <c r="AO18" s="258"/>
      <c r="AP18" s="336">
        <f>+AI18+AK18+AN18</f>
        <v>319233488</v>
      </c>
      <c r="AQ18" s="258" t="s">
        <v>3914</v>
      </c>
      <c r="AR18" s="326" t="s">
        <v>4033</v>
      </c>
      <c r="AS18" s="258" t="s">
        <v>4034</v>
      </c>
      <c r="AT18" s="258" t="s">
        <v>4035</v>
      </c>
      <c r="AU18" s="258" t="s">
        <v>4036</v>
      </c>
      <c r="AV18" s="258" t="s">
        <v>4037</v>
      </c>
      <c r="AW18" s="338">
        <v>0.96440000000000003</v>
      </c>
      <c r="AX18" s="338">
        <v>0.55649999999999999</v>
      </c>
      <c r="AY18" s="338">
        <f t="shared" ref="AY18:AY19" ca="1" si="20">+(EH18-AD18)/(AZ18-AD18)</f>
        <v>0.9689497716894977</v>
      </c>
      <c r="AZ18" s="326">
        <v>45683</v>
      </c>
      <c r="BA18" s="339">
        <f t="shared" ref="BA18:BA19" si="21">((AZ18-AD18)/30)</f>
        <v>36.5</v>
      </c>
      <c r="BB18" s="258" t="str">
        <f t="shared" ref="BB18:BB19" ca="1" si="22">+IF(AZ18&lt;NOW(),"VENCIDO","VIGENTE")</f>
        <v>VIGENTE</v>
      </c>
      <c r="BC18" s="258" t="s">
        <v>77</v>
      </c>
      <c r="BD18" s="326" t="s">
        <v>25</v>
      </c>
      <c r="BE18" s="258" t="s">
        <v>25</v>
      </c>
      <c r="BF18" s="326" t="s">
        <v>25</v>
      </c>
      <c r="BG18" s="326" t="s">
        <v>25</v>
      </c>
      <c r="BH18" s="258" t="s">
        <v>4038</v>
      </c>
      <c r="BI18" s="258" t="s">
        <v>4039</v>
      </c>
      <c r="BJ18" s="326">
        <v>44819</v>
      </c>
      <c r="BK18" s="326">
        <v>44956</v>
      </c>
      <c r="BL18" s="258" t="s">
        <v>1427</v>
      </c>
      <c r="BM18" s="326">
        <v>45136</v>
      </c>
      <c r="BN18" s="258" t="s">
        <v>4040</v>
      </c>
      <c r="BO18" s="258" t="s">
        <v>4041</v>
      </c>
      <c r="BP18" s="340"/>
      <c r="BQ18" s="340"/>
      <c r="BR18" s="340">
        <v>314390101.32999998</v>
      </c>
      <c r="BS18" s="340"/>
      <c r="BT18" s="64">
        <v>314390101.32999998</v>
      </c>
      <c r="BU18" s="258"/>
      <c r="BV18" s="64">
        <v>0</v>
      </c>
      <c r="BW18" s="258"/>
      <c r="BX18" s="64">
        <v>0</v>
      </c>
      <c r="BY18" s="64">
        <f>+BT18+BV18+BX18</f>
        <v>314390101.32999998</v>
      </c>
      <c r="BZ18" s="260" t="s">
        <v>4042</v>
      </c>
      <c r="CA18" s="341" t="s">
        <v>4043</v>
      </c>
      <c r="CB18" s="332" t="s">
        <v>4044</v>
      </c>
      <c r="CC18" s="258" t="s">
        <v>4045</v>
      </c>
      <c r="CD18" s="342" t="s">
        <v>4046</v>
      </c>
      <c r="CE18" s="258" t="s">
        <v>4047</v>
      </c>
      <c r="CF18" s="326">
        <v>45671</v>
      </c>
      <c r="CG18" s="258" t="s">
        <v>4048</v>
      </c>
      <c r="CH18" s="343">
        <v>45190</v>
      </c>
      <c r="CI18" s="343">
        <v>45828</v>
      </c>
      <c r="CJ18" s="343" t="s">
        <v>25</v>
      </c>
      <c r="CK18" s="343" t="s">
        <v>25</v>
      </c>
      <c r="CL18" s="343" t="s">
        <v>25</v>
      </c>
      <c r="CM18" s="343" t="s">
        <v>4049</v>
      </c>
      <c r="CN18" s="343">
        <v>45190</v>
      </c>
      <c r="CO18" s="343">
        <v>46742</v>
      </c>
      <c r="CP18" s="343" t="s">
        <v>25</v>
      </c>
      <c r="CQ18" s="343" t="s">
        <v>25</v>
      </c>
      <c r="CR18" s="343" t="s">
        <v>25</v>
      </c>
      <c r="CS18" s="343" t="s">
        <v>4050</v>
      </c>
      <c r="CT18" s="540" t="s">
        <v>4051</v>
      </c>
      <c r="CU18" s="541"/>
      <c r="CV18" s="339" t="s">
        <v>4052</v>
      </c>
      <c r="CW18" s="343">
        <v>45486</v>
      </c>
      <c r="CX18" s="343">
        <v>45670</v>
      </c>
      <c r="CY18" s="326">
        <v>45671</v>
      </c>
      <c r="CZ18" s="259">
        <f t="shared" ref="CZ18:CZ25" si="23">((CY18-BK18)/30)</f>
        <v>23.833333333333332</v>
      </c>
      <c r="DA18" s="344">
        <v>0.96440000000000003</v>
      </c>
      <c r="DB18" s="344"/>
      <c r="DC18" s="344"/>
      <c r="DD18" s="344">
        <v>0.88629999999999998</v>
      </c>
      <c r="DE18" s="344"/>
      <c r="DF18" s="344">
        <v>0.56499999999999995</v>
      </c>
      <c r="DG18" s="344"/>
      <c r="DH18" s="344"/>
      <c r="DI18" s="344">
        <v>0.55649999999999999</v>
      </c>
      <c r="DJ18" s="344"/>
      <c r="DK18" s="345">
        <f t="shared" ca="1" si="2"/>
        <v>0.96923076923076923</v>
      </c>
      <c r="DL18" s="71" t="str">
        <f t="shared" ref="DL18:DL25" ca="1" si="24">+IF(CY18&lt;NOW(),"VENCIDO","VIGENTE")</f>
        <v>VIGENTE</v>
      </c>
      <c r="DM18" s="260" t="s">
        <v>9</v>
      </c>
      <c r="DN18" s="64">
        <v>0</v>
      </c>
      <c r="DO18" s="64">
        <v>0</v>
      </c>
      <c r="DP18" s="346">
        <v>1</v>
      </c>
      <c r="DQ18" s="341">
        <v>45370</v>
      </c>
      <c r="DR18" s="64">
        <v>177656754.53</v>
      </c>
      <c r="DS18" s="64">
        <v>177656754.53</v>
      </c>
      <c r="DT18" s="64">
        <f>BY18-DS18</f>
        <v>136733346.79999998</v>
      </c>
      <c r="DU18" s="71">
        <f>+DS18/BY18</f>
        <v>0.56508380441508355</v>
      </c>
      <c r="DV18" s="64">
        <f>+BY18-DS18</f>
        <v>136733346.79999998</v>
      </c>
      <c r="DW18" s="337" t="s">
        <v>25</v>
      </c>
      <c r="DX18" s="258" t="s">
        <v>596</v>
      </c>
      <c r="DY18" s="326">
        <v>44512</v>
      </c>
      <c r="DZ18" s="326">
        <v>44767</v>
      </c>
      <c r="EA18" s="258" t="s">
        <v>2492</v>
      </c>
      <c r="EB18" s="64">
        <v>25539715</v>
      </c>
      <c r="EC18" s="332"/>
      <c r="ED18" s="332"/>
      <c r="EE18" s="332"/>
      <c r="EF18" s="347"/>
      <c r="EG18" s="348"/>
      <c r="EH18" s="349">
        <f t="shared" ref="EH18:EH25" ca="1" si="25">+TODAY()</f>
        <v>45649</v>
      </c>
      <c r="EI18" s="258"/>
      <c r="EJ18" s="258"/>
      <c r="EK18" s="258" t="s">
        <v>2146</v>
      </c>
      <c r="EL18" s="333" t="s">
        <v>3855</v>
      </c>
      <c r="EM18" s="350" t="s">
        <v>4053</v>
      </c>
      <c r="EN18" s="357" t="s">
        <v>4054</v>
      </c>
      <c r="EO18" s="326">
        <v>45616</v>
      </c>
      <c r="EP18" s="351">
        <f>+BY18+EB18</f>
        <v>339929816.32999998</v>
      </c>
      <c r="EQ18" s="351">
        <f t="shared" ref="EQ18:EQ25" si="26">+EP18*0.04</f>
        <v>13597192.653200001</v>
      </c>
      <c r="ER18" s="351">
        <f t="shared" ref="ER18:ER24" si="27">+EP18+EQ18</f>
        <v>353527008.98319995</v>
      </c>
    </row>
    <row r="19" spans="1:148" s="4" customFormat="1" ht="99.95" customHeight="1">
      <c r="A19" s="19" t="s">
        <v>596</v>
      </c>
      <c r="B19" s="2">
        <f t="shared" si="11"/>
        <v>12</v>
      </c>
      <c r="C19" s="20" t="s">
        <v>287</v>
      </c>
      <c r="D19" s="5" t="s">
        <v>288</v>
      </c>
      <c r="E19" s="2" t="s">
        <v>597</v>
      </c>
      <c r="F19" s="5" t="s">
        <v>25</v>
      </c>
      <c r="G19" s="21">
        <v>0</v>
      </c>
      <c r="H19" s="5" t="s">
        <v>25</v>
      </c>
      <c r="I19" s="5" t="s">
        <v>25</v>
      </c>
      <c r="J19" s="187">
        <v>0</v>
      </c>
      <c r="K19" s="22">
        <v>0</v>
      </c>
      <c r="L19" s="22">
        <v>0</v>
      </c>
      <c r="M19" s="22">
        <v>0</v>
      </c>
      <c r="N19" s="22">
        <v>0</v>
      </c>
      <c r="O19" s="22">
        <v>0</v>
      </c>
      <c r="P19" s="22">
        <v>0</v>
      </c>
      <c r="Q19" s="6">
        <v>0</v>
      </c>
      <c r="R19" s="6">
        <v>0</v>
      </c>
      <c r="S19" s="6">
        <v>0</v>
      </c>
      <c r="T19" s="6">
        <v>0</v>
      </c>
      <c r="U19" s="6">
        <v>435936069</v>
      </c>
      <c r="V19" s="5" t="s">
        <v>928</v>
      </c>
      <c r="W19" s="5"/>
      <c r="X19" s="5" t="s">
        <v>359</v>
      </c>
      <c r="Y19" s="5" t="s">
        <v>871</v>
      </c>
      <c r="Z19" s="2" t="s">
        <v>1295</v>
      </c>
      <c r="AA19" s="5" t="s">
        <v>596</v>
      </c>
      <c r="AB19" s="5" t="s">
        <v>597</v>
      </c>
      <c r="AC19" s="21">
        <v>44512</v>
      </c>
      <c r="AD19" s="21">
        <v>44767</v>
      </c>
      <c r="AE19" s="5" t="s">
        <v>1008</v>
      </c>
      <c r="AF19" s="21">
        <v>44981</v>
      </c>
      <c r="AG19" s="5"/>
      <c r="AH19" s="5" t="s">
        <v>1296</v>
      </c>
      <c r="AI19" s="6">
        <v>435936069</v>
      </c>
      <c r="AJ19" s="188">
        <v>0</v>
      </c>
      <c r="AK19" s="6">
        <v>0</v>
      </c>
      <c r="AL19" s="5"/>
      <c r="AM19" s="5">
        <v>0</v>
      </c>
      <c r="AN19" s="6">
        <v>0</v>
      </c>
      <c r="AO19" s="5"/>
      <c r="AP19" s="6">
        <v>435936069</v>
      </c>
      <c r="AQ19" s="5" t="s">
        <v>4055</v>
      </c>
      <c r="AR19" s="21" t="s">
        <v>4056</v>
      </c>
      <c r="AS19" s="5" t="s">
        <v>4057</v>
      </c>
      <c r="AT19" s="5" t="s">
        <v>4058</v>
      </c>
      <c r="AU19" s="5" t="s">
        <v>876</v>
      </c>
      <c r="AV19" s="5" t="s">
        <v>876</v>
      </c>
      <c r="AW19" s="127">
        <v>0.17</v>
      </c>
      <c r="AX19" s="127">
        <v>0</v>
      </c>
      <c r="AY19" s="127">
        <f t="shared" ca="1" si="20"/>
        <v>1.5233160621761659</v>
      </c>
      <c r="AZ19" s="21">
        <v>45346</v>
      </c>
      <c r="BA19" s="189">
        <f t="shared" si="21"/>
        <v>19.3</v>
      </c>
      <c r="BB19" s="5" t="str">
        <f t="shared" ca="1" si="22"/>
        <v>VENCIDO</v>
      </c>
      <c r="BC19" s="5" t="s">
        <v>77</v>
      </c>
      <c r="BD19" s="21">
        <v>0</v>
      </c>
      <c r="BE19" s="5">
        <v>0</v>
      </c>
      <c r="BF19" s="21">
        <v>0</v>
      </c>
      <c r="BG19" s="21">
        <v>0</v>
      </c>
      <c r="BH19" s="5" t="s">
        <v>596</v>
      </c>
      <c r="BI19" s="5" t="s">
        <v>597</v>
      </c>
      <c r="BJ19" s="21">
        <v>44512</v>
      </c>
      <c r="BK19" s="21">
        <v>44767</v>
      </c>
      <c r="BL19" s="5" t="s">
        <v>1008</v>
      </c>
      <c r="BM19" s="21">
        <v>44981</v>
      </c>
      <c r="BN19" s="5" t="s">
        <v>1297</v>
      </c>
      <c r="BO19" s="5">
        <v>0</v>
      </c>
      <c r="BP19" s="137"/>
      <c r="BQ19" s="137"/>
      <c r="BR19" s="137"/>
      <c r="BS19" s="137"/>
      <c r="BT19" s="24">
        <v>435936069</v>
      </c>
      <c r="BU19" s="5"/>
      <c r="BV19" s="24">
        <v>0</v>
      </c>
      <c r="BW19" s="5"/>
      <c r="BX19" s="24">
        <v>0</v>
      </c>
      <c r="BY19" s="24">
        <v>435936069</v>
      </c>
      <c r="BZ19" s="190">
        <v>0</v>
      </c>
      <c r="CA19" s="191">
        <v>0</v>
      </c>
      <c r="CB19" s="2">
        <v>0</v>
      </c>
      <c r="CC19" s="5">
        <v>0</v>
      </c>
      <c r="CD19" s="191">
        <v>0</v>
      </c>
      <c r="CE19" s="5">
        <v>0</v>
      </c>
      <c r="CF19" s="21">
        <v>0</v>
      </c>
      <c r="CG19" s="5">
        <v>0</v>
      </c>
      <c r="CH19" s="192">
        <v>0</v>
      </c>
      <c r="CI19" s="192">
        <v>0</v>
      </c>
      <c r="CJ19" s="192">
        <v>0</v>
      </c>
      <c r="CK19" s="192">
        <v>0</v>
      </c>
      <c r="CL19" s="192">
        <v>0</v>
      </c>
      <c r="CM19" s="192">
        <v>0</v>
      </c>
      <c r="CN19" s="192">
        <v>0</v>
      </c>
      <c r="CO19" s="192">
        <v>0</v>
      </c>
      <c r="CP19" s="192">
        <v>0</v>
      </c>
      <c r="CQ19" s="192">
        <v>0</v>
      </c>
      <c r="CR19" s="192">
        <v>0</v>
      </c>
      <c r="CS19" s="192">
        <v>0</v>
      </c>
      <c r="CT19" s="192">
        <v>0</v>
      </c>
      <c r="CU19" s="192">
        <v>0</v>
      </c>
      <c r="CV19" s="189">
        <v>0</v>
      </c>
      <c r="CW19" s="192">
        <v>0</v>
      </c>
      <c r="CX19" s="192">
        <v>0</v>
      </c>
      <c r="CY19" s="21">
        <v>45346</v>
      </c>
      <c r="CZ19" s="193">
        <f t="shared" si="23"/>
        <v>19.3</v>
      </c>
      <c r="DA19" s="194">
        <v>0.13619999999999999</v>
      </c>
      <c r="DB19" s="194"/>
      <c r="DC19" s="194"/>
      <c r="DD19" s="194"/>
      <c r="DE19" s="194"/>
      <c r="DF19" s="194">
        <v>0</v>
      </c>
      <c r="DG19" s="194"/>
      <c r="DH19" s="194"/>
      <c r="DI19" s="194"/>
      <c r="DJ19" s="194"/>
      <c r="DK19" s="195">
        <f t="shared" ca="1" si="2"/>
        <v>1.5233160621761659</v>
      </c>
      <c r="DL19" s="25" t="str">
        <f t="shared" ca="1" si="24"/>
        <v>VENCIDO</v>
      </c>
      <c r="DM19" s="190" t="s">
        <v>9</v>
      </c>
      <c r="DN19" s="24">
        <v>0</v>
      </c>
      <c r="DO19" s="24">
        <v>0</v>
      </c>
      <c r="DP19" s="26">
        <v>0</v>
      </c>
      <c r="DQ19" s="2">
        <v>0</v>
      </c>
      <c r="DR19" s="24">
        <v>0</v>
      </c>
      <c r="DS19" s="24">
        <v>59378548.140000001</v>
      </c>
      <c r="DT19" s="24">
        <v>0</v>
      </c>
      <c r="DU19" s="25">
        <f t="shared" ref="DU19" si="28">+DS19/BY19</f>
        <v>0.13620930306640905</v>
      </c>
      <c r="DV19" s="24">
        <v>0</v>
      </c>
      <c r="DW19" s="188">
        <v>0</v>
      </c>
      <c r="DX19" s="5" t="s">
        <v>25</v>
      </c>
      <c r="DY19" s="21" t="s">
        <v>25</v>
      </c>
      <c r="DZ19" s="21"/>
      <c r="EA19" s="5" t="s">
        <v>25</v>
      </c>
      <c r="EB19" s="24" t="s">
        <v>25</v>
      </c>
      <c r="EC19" s="2" t="e">
        <v>#REF!</v>
      </c>
      <c r="ED19" s="2" t="e">
        <v>#REF!</v>
      </c>
      <c r="EE19" s="2">
        <v>0</v>
      </c>
      <c r="EF19" s="27">
        <v>-1511.5333333333333</v>
      </c>
      <c r="EG19" s="28">
        <v>-1511.5333333333333</v>
      </c>
      <c r="EH19" s="196">
        <f t="shared" ca="1" si="25"/>
        <v>45649</v>
      </c>
      <c r="EI19" s="5">
        <v>0</v>
      </c>
      <c r="EJ19" s="5">
        <v>0</v>
      </c>
      <c r="EK19" s="5" t="s">
        <v>2146</v>
      </c>
      <c r="EL19" s="20"/>
      <c r="EM19" s="31" t="s">
        <v>4059</v>
      </c>
      <c r="EN19" s="359" t="s">
        <v>4060</v>
      </c>
      <c r="EO19" s="30"/>
      <c r="EP19" s="198"/>
      <c r="EQ19" s="198">
        <v>0</v>
      </c>
      <c r="ER19" s="198">
        <v>0</v>
      </c>
    </row>
    <row r="20" spans="1:148" s="4" customFormat="1" ht="99.95" customHeight="1">
      <c r="A20" s="19" t="s">
        <v>575</v>
      </c>
      <c r="B20" s="2">
        <f t="shared" si="11"/>
        <v>13</v>
      </c>
      <c r="C20" s="20" t="s">
        <v>576</v>
      </c>
      <c r="D20" s="5" t="s">
        <v>411</v>
      </c>
      <c r="E20" s="2" t="s">
        <v>577</v>
      </c>
      <c r="F20" s="5" t="s">
        <v>378</v>
      </c>
      <c r="G20" s="21">
        <v>44508</v>
      </c>
      <c r="H20" s="5">
        <v>5240</v>
      </c>
      <c r="I20" s="5">
        <v>0</v>
      </c>
      <c r="J20" s="187" t="s">
        <v>4061</v>
      </c>
      <c r="K20" s="22">
        <v>0</v>
      </c>
      <c r="L20" s="22">
        <v>0</v>
      </c>
      <c r="M20" s="22">
        <v>0</v>
      </c>
      <c r="N20" s="22">
        <v>0</v>
      </c>
      <c r="O20" s="22">
        <v>0</v>
      </c>
      <c r="P20" s="22">
        <v>19828800000</v>
      </c>
      <c r="Q20" s="6">
        <v>960000000</v>
      </c>
      <c r="R20" s="6">
        <v>0</v>
      </c>
      <c r="S20" s="6">
        <v>4560000000</v>
      </c>
      <c r="T20" s="6">
        <v>0</v>
      </c>
      <c r="U20" s="6">
        <f t="shared" ref="U20:U25" si="29">SUM(K20:T20)</f>
        <v>25348800000</v>
      </c>
      <c r="V20" s="5" t="s">
        <v>4062</v>
      </c>
      <c r="W20" s="5"/>
      <c r="X20" s="5" t="s">
        <v>1540</v>
      </c>
      <c r="Y20" s="5" t="s">
        <v>1580</v>
      </c>
      <c r="Z20" s="2" t="s">
        <v>872</v>
      </c>
      <c r="AA20" s="5" t="s">
        <v>575</v>
      </c>
      <c r="AB20" s="5" t="s">
        <v>4063</v>
      </c>
      <c r="AC20" s="21">
        <v>44512</v>
      </c>
      <c r="AD20" s="21">
        <v>45028</v>
      </c>
      <c r="AE20" s="5" t="s">
        <v>1190</v>
      </c>
      <c r="AF20" s="21">
        <v>45484</v>
      </c>
      <c r="AG20" s="5" t="s">
        <v>4064</v>
      </c>
      <c r="AH20" s="5" t="s">
        <v>4065</v>
      </c>
      <c r="AI20" s="6">
        <v>16553847295</v>
      </c>
      <c r="AJ20" s="188">
        <v>45007</v>
      </c>
      <c r="AK20" s="6">
        <v>6411087380</v>
      </c>
      <c r="AL20" s="5"/>
      <c r="AM20" s="5">
        <v>0</v>
      </c>
      <c r="AN20" s="6">
        <v>0</v>
      </c>
      <c r="AO20" s="5"/>
      <c r="AP20" s="6">
        <f>+AI20+AK20</f>
        <v>22964934675</v>
      </c>
      <c r="AQ20" s="5" t="s">
        <v>4066</v>
      </c>
      <c r="AR20" s="21" t="s">
        <v>4067</v>
      </c>
      <c r="AS20" s="5" t="s">
        <v>4068</v>
      </c>
      <c r="AT20" s="5" t="s">
        <v>4069</v>
      </c>
      <c r="AU20" s="21">
        <v>45288</v>
      </c>
      <c r="AV20" s="5" t="s">
        <v>4070</v>
      </c>
      <c r="AW20" s="219">
        <v>0.41870000000000002</v>
      </c>
      <c r="AX20" s="219">
        <v>5.5100000000000003E-2</v>
      </c>
      <c r="AY20" s="127">
        <v>0.94</v>
      </c>
      <c r="AZ20" s="21">
        <v>45688</v>
      </c>
      <c r="BA20" s="189">
        <f t="shared" ref="BA20" si="30">((AZ20-AD20)/30)</f>
        <v>22</v>
      </c>
      <c r="BB20" s="5" t="str">
        <f t="shared" ref="BB20" ca="1" si="31">+IF(AZ20&lt;NOW(),"VENCIDO","VIGENTE")</f>
        <v>VIGENTE</v>
      </c>
      <c r="BC20" s="5" t="s">
        <v>9</v>
      </c>
      <c r="BD20" s="21" t="s">
        <v>25</v>
      </c>
      <c r="BE20" s="5" t="s">
        <v>4071</v>
      </c>
      <c r="BF20" s="21">
        <v>45028</v>
      </c>
      <c r="BG20" s="21">
        <v>45778</v>
      </c>
      <c r="BH20" s="5" t="s">
        <v>4072</v>
      </c>
      <c r="BI20" s="5" t="s">
        <v>4073</v>
      </c>
      <c r="BJ20" s="21">
        <v>45205</v>
      </c>
      <c r="BK20" s="21">
        <v>45252</v>
      </c>
      <c r="BL20" s="5" t="s">
        <v>1068</v>
      </c>
      <c r="BM20" s="21">
        <v>45617</v>
      </c>
      <c r="BN20" s="5" t="s">
        <v>4074</v>
      </c>
      <c r="BO20" s="5" t="s">
        <v>4075</v>
      </c>
      <c r="BP20" s="137">
        <v>22654256644</v>
      </c>
      <c r="BQ20" s="137"/>
      <c r="BR20" s="137"/>
      <c r="BS20" s="137"/>
      <c r="BT20" s="24">
        <v>22654256644</v>
      </c>
      <c r="BU20" s="5"/>
      <c r="BV20" s="24">
        <v>0</v>
      </c>
      <c r="BW20" s="5"/>
      <c r="BX20" s="24">
        <v>0</v>
      </c>
      <c r="BY20" s="24">
        <f>+BT20+BV20+BX20</f>
        <v>22654256644</v>
      </c>
      <c r="BZ20" s="2">
        <v>0</v>
      </c>
      <c r="CA20" s="191">
        <v>0</v>
      </c>
      <c r="CB20" s="2">
        <v>0</v>
      </c>
      <c r="CC20" s="5" t="s">
        <v>4069</v>
      </c>
      <c r="CD20" s="191">
        <v>45288</v>
      </c>
      <c r="CE20" s="5" t="s">
        <v>4070</v>
      </c>
      <c r="CF20" s="21">
        <v>45638</v>
      </c>
      <c r="CG20" s="5" t="s">
        <v>4076</v>
      </c>
      <c r="CH20" s="192">
        <v>45308</v>
      </c>
      <c r="CI20" s="192">
        <v>45880</v>
      </c>
      <c r="CJ20" s="5" t="s">
        <v>4076</v>
      </c>
      <c r="CK20" s="192">
        <v>45308</v>
      </c>
      <c r="CL20" s="192">
        <v>45758</v>
      </c>
      <c r="CM20" s="5" t="s">
        <v>4076</v>
      </c>
      <c r="CN20" s="192">
        <v>45308</v>
      </c>
      <c r="CO20" s="192">
        <v>46732</v>
      </c>
      <c r="CP20" s="5" t="s">
        <v>4076</v>
      </c>
      <c r="CQ20" s="192">
        <v>45637</v>
      </c>
      <c r="CR20" s="192">
        <v>47463</v>
      </c>
      <c r="CS20" s="192" t="s">
        <v>4077</v>
      </c>
      <c r="CT20" s="192"/>
      <c r="CU20" s="192"/>
      <c r="CV20" s="189" t="s">
        <v>4078</v>
      </c>
      <c r="CW20" s="192">
        <v>45205</v>
      </c>
      <c r="CX20" s="192">
        <v>45637</v>
      </c>
      <c r="CY20" s="21">
        <v>45637</v>
      </c>
      <c r="CZ20" s="193">
        <f t="shared" si="23"/>
        <v>12.833333333333334</v>
      </c>
      <c r="DA20" s="194">
        <v>0.41870000000000002</v>
      </c>
      <c r="DB20" s="194">
        <v>0.41870000000000002</v>
      </c>
      <c r="DC20" s="194"/>
      <c r="DD20" s="194"/>
      <c r="DE20" s="194"/>
      <c r="DF20" s="194">
        <v>5.5800000000000002E-2</v>
      </c>
      <c r="DG20" s="194">
        <v>5.5800000000000002E-2</v>
      </c>
      <c r="DH20" s="194"/>
      <c r="DI20" s="194"/>
      <c r="DJ20" s="194"/>
      <c r="DK20" s="195">
        <f t="shared" ca="1" si="2"/>
        <v>1.0311688311688312</v>
      </c>
      <c r="DL20" s="25" t="str">
        <f t="shared" ca="1" si="24"/>
        <v>VENCIDO</v>
      </c>
      <c r="DM20" s="190" t="s">
        <v>9</v>
      </c>
      <c r="DN20" s="24">
        <v>4530851329</v>
      </c>
      <c r="DO20" s="24">
        <f>+DN20- 253175230</f>
        <v>4277676099</v>
      </c>
      <c r="DP20" s="26" t="s">
        <v>4079</v>
      </c>
      <c r="DQ20" s="191" t="s">
        <v>4080</v>
      </c>
      <c r="DR20" s="24" t="s">
        <v>4081</v>
      </c>
      <c r="DS20" s="24">
        <v>1265876150</v>
      </c>
      <c r="DT20" s="24">
        <f>BY20-DS20</f>
        <v>21388380494</v>
      </c>
      <c r="DU20" s="25">
        <f t="shared" ref="DU20:DU21" si="32">+DS20/BY20</f>
        <v>5.5878070505362108E-2</v>
      </c>
      <c r="DV20" s="24">
        <f>+BY20-DS20</f>
        <v>21388380494</v>
      </c>
      <c r="DW20" s="188" t="s">
        <v>25</v>
      </c>
      <c r="DX20" s="5" t="s">
        <v>54</v>
      </c>
      <c r="DY20" s="21">
        <v>45233</v>
      </c>
      <c r="DZ20" s="21">
        <v>45252</v>
      </c>
      <c r="EA20" s="5" t="s">
        <v>4082</v>
      </c>
      <c r="EB20" s="24">
        <v>740114550</v>
      </c>
      <c r="EC20" s="2"/>
      <c r="ED20" s="2" t="s">
        <v>1200</v>
      </c>
      <c r="EE20" s="2"/>
      <c r="EF20" s="27"/>
      <c r="EG20" s="28"/>
      <c r="EH20" s="196">
        <f t="shared" ca="1" si="25"/>
        <v>45649</v>
      </c>
      <c r="EI20" s="5"/>
      <c r="EJ20" s="5"/>
      <c r="EK20" s="5" t="s">
        <v>2146</v>
      </c>
      <c r="EL20" s="20" t="s">
        <v>3892</v>
      </c>
      <c r="EM20" s="239" t="s">
        <v>4083</v>
      </c>
      <c r="EN20" s="359" t="s">
        <v>4084</v>
      </c>
      <c r="EO20" s="21">
        <v>45621</v>
      </c>
      <c r="EP20" s="198">
        <f>+BY20+EB20</f>
        <v>23394371194</v>
      </c>
      <c r="EQ20" s="198">
        <f t="shared" si="26"/>
        <v>935774847.75999999</v>
      </c>
      <c r="ER20" s="198">
        <f t="shared" si="27"/>
        <v>24330146041.759998</v>
      </c>
    </row>
    <row r="21" spans="1:148" s="4" customFormat="1" ht="99.95" customHeight="1">
      <c r="A21" s="19" t="s">
        <v>54</v>
      </c>
      <c r="B21" s="2">
        <f t="shared" si="11"/>
        <v>14</v>
      </c>
      <c r="C21" s="20" t="s">
        <v>359</v>
      </c>
      <c r="D21" s="5" t="s">
        <v>288</v>
      </c>
      <c r="E21" s="2" t="s">
        <v>55</v>
      </c>
      <c r="F21" s="5" t="s">
        <v>25</v>
      </c>
      <c r="G21" s="21" t="s">
        <v>25</v>
      </c>
      <c r="H21" s="5" t="s">
        <v>25</v>
      </c>
      <c r="I21" s="5" t="s">
        <v>25</v>
      </c>
      <c r="J21" s="5" t="s">
        <v>25</v>
      </c>
      <c r="K21" s="22">
        <v>0</v>
      </c>
      <c r="L21" s="22">
        <v>0</v>
      </c>
      <c r="M21" s="22">
        <v>0</v>
      </c>
      <c r="N21" s="22">
        <v>0</v>
      </c>
      <c r="O21" s="22">
        <v>0</v>
      </c>
      <c r="P21" s="22">
        <v>0</v>
      </c>
      <c r="Q21" s="6">
        <v>0</v>
      </c>
      <c r="R21" s="6">
        <v>0</v>
      </c>
      <c r="S21" s="6">
        <v>0</v>
      </c>
      <c r="T21" s="6">
        <v>740114550</v>
      </c>
      <c r="U21" s="6">
        <f t="shared" si="29"/>
        <v>740114550</v>
      </c>
      <c r="V21" s="5" t="s">
        <v>4085</v>
      </c>
      <c r="W21" s="5"/>
      <c r="X21" s="5" t="s">
        <v>359</v>
      </c>
      <c r="Y21" s="5" t="s">
        <v>1580</v>
      </c>
      <c r="Z21" s="2" t="s">
        <v>896</v>
      </c>
      <c r="AA21" s="5" t="s">
        <v>25</v>
      </c>
      <c r="AB21" s="5" t="s">
        <v>25</v>
      </c>
      <c r="AC21" s="21" t="s">
        <v>25</v>
      </c>
      <c r="AD21" s="21" t="s">
        <v>25</v>
      </c>
      <c r="AE21" s="5" t="s">
        <v>25</v>
      </c>
      <c r="AF21" s="21" t="s">
        <v>25</v>
      </c>
      <c r="AG21" s="21" t="s">
        <v>25</v>
      </c>
      <c r="AH21" s="21" t="s">
        <v>25</v>
      </c>
      <c r="AI21" s="21" t="s">
        <v>25</v>
      </c>
      <c r="AJ21" s="21" t="s">
        <v>25</v>
      </c>
      <c r="AK21" s="21" t="s">
        <v>25</v>
      </c>
      <c r="AL21" s="21" t="s">
        <v>25</v>
      </c>
      <c r="AM21" s="21" t="s">
        <v>25</v>
      </c>
      <c r="AN21" s="21" t="s">
        <v>25</v>
      </c>
      <c r="AO21" s="21" t="s">
        <v>25</v>
      </c>
      <c r="AP21" s="21" t="s">
        <v>25</v>
      </c>
      <c r="AQ21" s="21" t="s">
        <v>25</v>
      </c>
      <c r="AR21" s="21" t="s">
        <v>25</v>
      </c>
      <c r="AS21" s="21" t="s">
        <v>25</v>
      </c>
      <c r="AT21" s="21" t="s">
        <v>25</v>
      </c>
      <c r="AU21" s="21" t="s">
        <v>25</v>
      </c>
      <c r="AV21" s="21" t="s">
        <v>25</v>
      </c>
      <c r="AW21" s="21" t="s">
        <v>25</v>
      </c>
      <c r="AX21" s="21" t="s">
        <v>25</v>
      </c>
      <c r="AY21" s="21" t="s">
        <v>25</v>
      </c>
      <c r="AZ21" s="21" t="s">
        <v>25</v>
      </c>
      <c r="BA21" s="21" t="s">
        <v>25</v>
      </c>
      <c r="BB21" s="21" t="s">
        <v>25</v>
      </c>
      <c r="BC21" s="21" t="s">
        <v>25</v>
      </c>
      <c r="BD21" s="21" t="s">
        <v>25</v>
      </c>
      <c r="BE21" s="21" t="s">
        <v>25</v>
      </c>
      <c r="BF21" s="21" t="s">
        <v>25</v>
      </c>
      <c r="BG21" s="21" t="s">
        <v>25</v>
      </c>
      <c r="BH21" s="5" t="s">
        <v>54</v>
      </c>
      <c r="BI21" s="5" t="s">
        <v>55</v>
      </c>
      <c r="BJ21" s="21">
        <v>45233</v>
      </c>
      <c r="BK21" s="21">
        <v>45252</v>
      </c>
      <c r="BL21" s="5" t="s">
        <v>1255</v>
      </c>
      <c r="BM21" s="21">
        <v>45647</v>
      </c>
      <c r="BN21" s="5" t="s">
        <v>4082</v>
      </c>
      <c r="BO21" s="5" t="s">
        <v>4086</v>
      </c>
      <c r="BP21" s="137"/>
      <c r="BQ21" s="137"/>
      <c r="BR21" s="137"/>
      <c r="BS21" s="137"/>
      <c r="BT21" s="24">
        <v>740114550</v>
      </c>
      <c r="BU21" s="5"/>
      <c r="BV21" s="24">
        <v>0</v>
      </c>
      <c r="BW21" s="5"/>
      <c r="BX21" s="24">
        <v>0</v>
      </c>
      <c r="BY21" s="24">
        <v>740114550</v>
      </c>
      <c r="BZ21" s="2">
        <v>0</v>
      </c>
      <c r="CA21" s="191">
        <v>0</v>
      </c>
      <c r="CB21" s="2">
        <v>0</v>
      </c>
      <c r="CC21" s="5" t="s">
        <v>4069</v>
      </c>
      <c r="CD21" s="191">
        <v>45288</v>
      </c>
      <c r="CE21" s="5" t="s">
        <v>4070</v>
      </c>
      <c r="CF21" s="21">
        <v>45668</v>
      </c>
      <c r="CG21" s="5" t="s">
        <v>4087</v>
      </c>
      <c r="CH21" s="192">
        <v>45252</v>
      </c>
      <c r="CI21" s="192">
        <v>45788</v>
      </c>
      <c r="CJ21" s="192" t="s">
        <v>25</v>
      </c>
      <c r="CK21" s="192"/>
      <c r="CL21" s="192"/>
      <c r="CM21" s="192" t="s">
        <v>4087</v>
      </c>
      <c r="CN21" s="192">
        <v>45252</v>
      </c>
      <c r="CO21" s="192">
        <v>46763</v>
      </c>
      <c r="CP21" s="192" t="s">
        <v>25</v>
      </c>
      <c r="CQ21" s="192"/>
      <c r="CR21" s="192"/>
      <c r="CS21" s="192" t="s">
        <v>4087</v>
      </c>
      <c r="CT21" s="192">
        <v>45668</v>
      </c>
      <c r="CU21" s="192">
        <v>47494</v>
      </c>
      <c r="CV21" s="189"/>
      <c r="CW21" s="192"/>
      <c r="CX21" s="192"/>
      <c r="CY21" s="21">
        <v>45668</v>
      </c>
      <c r="CZ21" s="193">
        <f t="shared" si="23"/>
        <v>13.866666666666667</v>
      </c>
      <c r="DA21" s="194">
        <v>9.4700000000000006E-2</v>
      </c>
      <c r="DB21" s="194">
        <v>9.4700000000000006E-2</v>
      </c>
      <c r="DC21" s="194"/>
      <c r="DD21" s="194"/>
      <c r="DE21" s="194"/>
      <c r="DF21" s="194">
        <v>0</v>
      </c>
      <c r="DG21" s="194">
        <v>0</v>
      </c>
      <c r="DH21" s="194"/>
      <c r="DI21" s="194"/>
      <c r="DJ21" s="194"/>
      <c r="DK21" s="195">
        <f t="shared" ca="1" si="2"/>
        <v>0.95432692307692313</v>
      </c>
      <c r="DL21" s="25" t="str">
        <f t="shared" ca="1" si="24"/>
        <v>VIGENTE</v>
      </c>
      <c r="DM21" s="190" t="s">
        <v>9</v>
      </c>
      <c r="DN21" s="24">
        <v>0</v>
      </c>
      <c r="DO21" s="24">
        <v>0</v>
      </c>
      <c r="DP21" s="26">
        <v>0</v>
      </c>
      <c r="DQ21" s="2">
        <v>0</v>
      </c>
      <c r="DR21" s="24">
        <v>0</v>
      </c>
      <c r="DS21" s="24">
        <v>0</v>
      </c>
      <c r="DT21" s="24">
        <f>BY21-DS21</f>
        <v>740114550</v>
      </c>
      <c r="DU21" s="25">
        <f t="shared" si="32"/>
        <v>0</v>
      </c>
      <c r="DV21" s="24">
        <f>+BY21-DS21</f>
        <v>740114550</v>
      </c>
      <c r="DW21" s="188" t="s">
        <v>25</v>
      </c>
      <c r="DX21" s="5" t="s">
        <v>25</v>
      </c>
      <c r="DY21" s="21" t="s">
        <v>25</v>
      </c>
      <c r="DZ21" s="21" t="s">
        <v>25</v>
      </c>
      <c r="EA21" s="5" t="s">
        <v>25</v>
      </c>
      <c r="EB21" s="24" t="s">
        <v>25</v>
      </c>
      <c r="EC21" s="2"/>
      <c r="ED21" s="2"/>
      <c r="EE21" s="2"/>
      <c r="EF21" s="27"/>
      <c r="EG21" s="28"/>
      <c r="EH21" s="196">
        <f t="shared" ca="1" si="25"/>
        <v>45649</v>
      </c>
      <c r="EI21" s="5"/>
      <c r="EJ21" s="5"/>
      <c r="EK21" s="5" t="s">
        <v>2146</v>
      </c>
      <c r="EL21" s="20" t="s">
        <v>3892</v>
      </c>
      <c r="EM21" s="29" t="s">
        <v>4088</v>
      </c>
      <c r="EN21" s="360" t="s">
        <v>56</v>
      </c>
      <c r="EO21" s="21">
        <v>45621</v>
      </c>
      <c r="EP21" s="198"/>
      <c r="EQ21" s="198">
        <v>0</v>
      </c>
      <c r="ER21" s="198">
        <v>0</v>
      </c>
    </row>
    <row r="22" spans="1:148" s="4" customFormat="1" ht="138.75" customHeight="1">
      <c r="A22" s="19" t="s">
        <v>624</v>
      </c>
      <c r="B22" s="2">
        <f t="shared" si="11"/>
        <v>15</v>
      </c>
      <c r="C22" s="20" t="s">
        <v>618</v>
      </c>
      <c r="D22" s="5" t="s">
        <v>226</v>
      </c>
      <c r="E22" s="2" t="s">
        <v>625</v>
      </c>
      <c r="F22" s="5" t="s">
        <v>252</v>
      </c>
      <c r="G22" s="21">
        <v>44505</v>
      </c>
      <c r="H22" s="5">
        <v>1042</v>
      </c>
      <c r="I22" s="5">
        <v>0</v>
      </c>
      <c r="J22" s="187" t="s">
        <v>4089</v>
      </c>
      <c r="K22" s="22">
        <v>0</v>
      </c>
      <c r="L22" s="22">
        <v>0</v>
      </c>
      <c r="M22" s="22">
        <v>0</v>
      </c>
      <c r="N22" s="22">
        <f>374143530</f>
        <v>374143530</v>
      </c>
      <c r="O22" s="22">
        <v>0</v>
      </c>
      <c r="P22" s="22">
        <v>0</v>
      </c>
      <c r="Q22" s="6"/>
      <c r="R22" s="6">
        <v>38000000</v>
      </c>
      <c r="S22" s="6">
        <v>0</v>
      </c>
      <c r="T22" s="6">
        <v>0</v>
      </c>
      <c r="U22" s="6">
        <f t="shared" si="29"/>
        <v>412143530</v>
      </c>
      <c r="V22" s="5" t="s">
        <v>4090</v>
      </c>
      <c r="W22" s="5"/>
      <c r="X22" s="5" t="s">
        <v>148</v>
      </c>
      <c r="Y22" s="5" t="s">
        <v>871</v>
      </c>
      <c r="Z22" s="2" t="s">
        <v>872</v>
      </c>
      <c r="AA22" s="5" t="s">
        <v>624</v>
      </c>
      <c r="AB22" s="5" t="s">
        <v>4091</v>
      </c>
      <c r="AC22" s="21">
        <v>44512</v>
      </c>
      <c r="AD22" s="21">
        <v>44588</v>
      </c>
      <c r="AE22" s="5" t="s">
        <v>874</v>
      </c>
      <c r="AF22" s="21">
        <v>44860</v>
      </c>
      <c r="AG22" s="5" t="s">
        <v>4031</v>
      </c>
      <c r="AH22" s="5" t="s">
        <v>4032</v>
      </c>
      <c r="AI22" s="6">
        <v>412143530</v>
      </c>
      <c r="AJ22" s="188"/>
      <c r="AK22" s="6">
        <v>0</v>
      </c>
      <c r="AL22" s="5"/>
      <c r="AM22" s="5">
        <v>0</v>
      </c>
      <c r="AN22" s="6">
        <v>0</v>
      </c>
      <c r="AO22" s="5"/>
      <c r="AP22" s="6">
        <v>412143530</v>
      </c>
      <c r="AQ22" s="5" t="s">
        <v>3914</v>
      </c>
      <c r="AR22" s="21" t="s">
        <v>4092</v>
      </c>
      <c r="AS22" s="5" t="s">
        <v>4034</v>
      </c>
      <c r="AT22" s="5" t="s">
        <v>4035</v>
      </c>
      <c r="AU22" s="5" t="s">
        <v>4036</v>
      </c>
      <c r="AV22" s="5" t="s">
        <v>4037</v>
      </c>
      <c r="AW22" s="127">
        <v>0.83199999999999996</v>
      </c>
      <c r="AX22" s="127">
        <v>0.69</v>
      </c>
      <c r="AY22" s="127">
        <f t="shared" ref="AY22:AY24" ca="1" si="33">+(EH22-AD22)/(AZ22-AD22)</f>
        <v>0.9689497716894977</v>
      </c>
      <c r="AZ22" s="21">
        <v>45683</v>
      </c>
      <c r="BA22" s="189">
        <f t="shared" ref="BA22:BA24" si="34">((AZ22-AD22)/30)</f>
        <v>36.5</v>
      </c>
      <c r="BB22" s="5" t="str">
        <f t="shared" ref="BB22:BB24" ca="1" si="35">+IF(AZ22&lt;NOW(),"VENCIDO","VIGENTE")</f>
        <v>VIGENTE</v>
      </c>
      <c r="BC22" s="5" t="s">
        <v>77</v>
      </c>
      <c r="BD22" s="21" t="s">
        <v>25</v>
      </c>
      <c r="BE22" s="5" t="s">
        <v>25</v>
      </c>
      <c r="BF22" s="21" t="s">
        <v>25</v>
      </c>
      <c r="BG22" s="21" t="s">
        <v>25</v>
      </c>
      <c r="BH22" s="5" t="s">
        <v>4038</v>
      </c>
      <c r="BI22" s="5" t="s">
        <v>4093</v>
      </c>
      <c r="BJ22" s="21">
        <v>44819</v>
      </c>
      <c r="BK22" s="21">
        <v>44956</v>
      </c>
      <c r="BL22" s="5" t="s">
        <v>1427</v>
      </c>
      <c r="BM22" s="21">
        <v>45136</v>
      </c>
      <c r="BN22" s="5" t="s">
        <v>4040</v>
      </c>
      <c r="BO22" s="5" t="s">
        <v>4041</v>
      </c>
      <c r="BP22" s="137"/>
      <c r="BQ22" s="137"/>
      <c r="BR22" s="137">
        <v>405892751.18000001</v>
      </c>
      <c r="BS22" s="137"/>
      <c r="BT22" s="24">
        <v>405892751.18000001</v>
      </c>
      <c r="BU22" s="5"/>
      <c r="BV22" s="24">
        <v>0</v>
      </c>
      <c r="BW22" s="5"/>
      <c r="BX22" s="24">
        <v>0</v>
      </c>
      <c r="BY22" s="24">
        <v>405892751.18000001</v>
      </c>
      <c r="BZ22" s="190" t="s">
        <v>4042</v>
      </c>
      <c r="CA22" s="191" t="s">
        <v>4043</v>
      </c>
      <c r="CB22" s="2" t="s">
        <v>4044</v>
      </c>
      <c r="CC22" s="5" t="s">
        <v>4045</v>
      </c>
      <c r="CD22" s="225" t="s">
        <v>4094</v>
      </c>
      <c r="CE22" s="5" t="s">
        <v>4047</v>
      </c>
      <c r="CF22" s="21">
        <v>45671</v>
      </c>
      <c r="CG22" s="5" t="s">
        <v>4048</v>
      </c>
      <c r="CH22" s="192">
        <v>45190</v>
      </c>
      <c r="CI22" s="192">
        <v>45828</v>
      </c>
      <c r="CJ22" s="192" t="s">
        <v>25</v>
      </c>
      <c r="CK22" s="192" t="s">
        <v>25</v>
      </c>
      <c r="CL22" s="192" t="s">
        <v>25</v>
      </c>
      <c r="CM22" s="192" t="s">
        <v>4049</v>
      </c>
      <c r="CN22" s="192">
        <v>45190</v>
      </c>
      <c r="CO22" s="192">
        <v>46742</v>
      </c>
      <c r="CP22" s="192" t="s">
        <v>25</v>
      </c>
      <c r="CQ22" s="192" t="s">
        <v>25</v>
      </c>
      <c r="CR22" s="192" t="s">
        <v>25</v>
      </c>
      <c r="CS22" s="192" t="s">
        <v>4050</v>
      </c>
      <c r="CT22" s="537" t="s">
        <v>4051</v>
      </c>
      <c r="CU22" s="538"/>
      <c r="CV22" s="189" t="s">
        <v>4052</v>
      </c>
      <c r="CW22" s="192">
        <v>45486</v>
      </c>
      <c r="CX22" s="192">
        <v>45670</v>
      </c>
      <c r="CY22" s="21">
        <v>45671</v>
      </c>
      <c r="CZ22" s="193">
        <f t="shared" si="23"/>
        <v>23.833333333333332</v>
      </c>
      <c r="DA22" s="194">
        <v>0.83199999999999996</v>
      </c>
      <c r="DB22" s="194"/>
      <c r="DC22" s="194"/>
      <c r="DD22" s="194">
        <v>0.79420000000000002</v>
      </c>
      <c r="DE22" s="194"/>
      <c r="DF22" s="194">
        <v>0.69</v>
      </c>
      <c r="DG22" s="194"/>
      <c r="DH22" s="194"/>
      <c r="DI22" s="194">
        <v>0.69</v>
      </c>
      <c r="DJ22" s="194"/>
      <c r="DK22" s="195">
        <f t="shared" ca="1" si="2"/>
        <v>0.96923076923076923</v>
      </c>
      <c r="DL22" s="25" t="str">
        <f t="shared" ca="1" si="24"/>
        <v>VIGENTE</v>
      </c>
      <c r="DM22" s="190" t="s">
        <v>9</v>
      </c>
      <c r="DN22" s="24">
        <v>0</v>
      </c>
      <c r="DO22" s="24">
        <v>0</v>
      </c>
      <c r="DP22" s="26" t="s">
        <v>1628</v>
      </c>
      <c r="DQ22" s="191" t="s">
        <v>4095</v>
      </c>
      <c r="DR22" s="24" t="s">
        <v>4096</v>
      </c>
      <c r="DS22" s="24">
        <v>279615516.27999997</v>
      </c>
      <c r="DT22" s="24">
        <f t="shared" ref="DT22:DT24" si="36">BY22-DS22</f>
        <v>126277234.90000004</v>
      </c>
      <c r="DU22" s="25">
        <f>+DS22/BY22</f>
        <v>0.68889014516053715</v>
      </c>
      <c r="DV22" s="24">
        <f t="shared" ref="DV22:DV24" si="37">+BY22-DS22</f>
        <v>126277234.90000004</v>
      </c>
      <c r="DW22" s="188" t="s">
        <v>25</v>
      </c>
      <c r="DX22" s="5" t="s">
        <v>596</v>
      </c>
      <c r="DY22" s="21">
        <v>44512</v>
      </c>
      <c r="DZ22" s="21">
        <v>44767</v>
      </c>
      <c r="EA22" s="5" t="s">
        <v>1280</v>
      </c>
      <c r="EB22" s="24">
        <v>32922139</v>
      </c>
      <c r="EC22" s="2"/>
      <c r="ED22" s="2"/>
      <c r="EE22" s="2"/>
      <c r="EF22" s="27"/>
      <c r="EG22" s="28"/>
      <c r="EH22" s="196">
        <f t="shared" ca="1" si="25"/>
        <v>45649</v>
      </c>
      <c r="EI22" s="5"/>
      <c r="EJ22" s="5"/>
      <c r="EK22" s="5" t="s">
        <v>2146</v>
      </c>
      <c r="EL22" s="20" t="s">
        <v>3855</v>
      </c>
      <c r="EM22" s="29" t="s">
        <v>4097</v>
      </c>
      <c r="EN22" s="358" t="s">
        <v>4098</v>
      </c>
      <c r="EO22" s="21" t="s">
        <v>4099</v>
      </c>
      <c r="EP22" s="198">
        <f t="shared" ref="EP22:EP27" si="38">+BY22+EB22</f>
        <v>438814890.18000001</v>
      </c>
      <c r="EQ22" s="198">
        <f t="shared" si="26"/>
        <v>17552595.6072</v>
      </c>
      <c r="ER22" s="198">
        <f t="shared" si="27"/>
        <v>456367485.78720003</v>
      </c>
    </row>
    <row r="23" spans="1:148" s="4" customFormat="1" ht="158.25" customHeight="1">
      <c r="A23" s="19" t="s">
        <v>620</v>
      </c>
      <c r="B23" s="2">
        <f t="shared" si="11"/>
        <v>16</v>
      </c>
      <c r="C23" s="20" t="s">
        <v>618</v>
      </c>
      <c r="D23" s="5" t="s">
        <v>226</v>
      </c>
      <c r="E23" s="2" t="s">
        <v>621</v>
      </c>
      <c r="F23" s="5" t="s">
        <v>252</v>
      </c>
      <c r="G23" s="21">
        <v>44508</v>
      </c>
      <c r="H23" s="5">
        <v>782</v>
      </c>
      <c r="I23" s="5">
        <v>0</v>
      </c>
      <c r="J23" s="187" t="s">
        <v>2512</v>
      </c>
      <c r="K23" s="22">
        <v>0</v>
      </c>
      <c r="L23" s="22">
        <v>0</v>
      </c>
      <c r="M23" s="22">
        <v>0</v>
      </c>
      <c r="N23" s="22"/>
      <c r="O23" s="22">
        <v>0</v>
      </c>
      <c r="P23" s="22">
        <v>0</v>
      </c>
      <c r="Q23" s="6">
        <v>0</v>
      </c>
      <c r="R23" s="6">
        <v>503696134</v>
      </c>
      <c r="S23" s="6">
        <v>0</v>
      </c>
      <c r="T23" s="6">
        <v>0</v>
      </c>
      <c r="U23" s="6">
        <f t="shared" si="29"/>
        <v>503696134</v>
      </c>
      <c r="V23" s="5" t="s">
        <v>4100</v>
      </c>
      <c r="W23" s="5"/>
      <c r="X23" s="5" t="s">
        <v>148</v>
      </c>
      <c r="Y23" s="5" t="s">
        <v>871</v>
      </c>
      <c r="Z23" s="2" t="s">
        <v>872</v>
      </c>
      <c r="AA23" s="5" t="s">
        <v>620</v>
      </c>
      <c r="AB23" s="5" t="s">
        <v>4101</v>
      </c>
      <c r="AC23" s="21">
        <v>44512</v>
      </c>
      <c r="AD23" s="21">
        <v>44588</v>
      </c>
      <c r="AE23" s="5" t="s">
        <v>874</v>
      </c>
      <c r="AF23" s="21">
        <v>44860</v>
      </c>
      <c r="AG23" s="5" t="s">
        <v>4102</v>
      </c>
      <c r="AH23" s="5" t="s">
        <v>4032</v>
      </c>
      <c r="AI23" s="6">
        <v>503696134</v>
      </c>
      <c r="AJ23" s="188"/>
      <c r="AK23" s="6">
        <v>0</v>
      </c>
      <c r="AL23" s="5"/>
      <c r="AM23" s="5">
        <v>0</v>
      </c>
      <c r="AN23" s="6">
        <v>0</v>
      </c>
      <c r="AO23" s="5"/>
      <c r="AP23" s="6">
        <v>503693134</v>
      </c>
      <c r="AQ23" s="5" t="s">
        <v>3914</v>
      </c>
      <c r="AR23" s="5" t="s">
        <v>4103</v>
      </c>
      <c r="AS23" s="5" t="s">
        <v>4034</v>
      </c>
      <c r="AT23" s="5" t="s">
        <v>4035</v>
      </c>
      <c r="AU23" s="5" t="s">
        <v>4036</v>
      </c>
      <c r="AV23" s="5" t="s">
        <v>4037</v>
      </c>
      <c r="AW23" s="127">
        <v>0.44040000000000001</v>
      </c>
      <c r="AX23" s="127">
        <v>0</v>
      </c>
      <c r="AY23" s="127">
        <f t="shared" ca="1" si="33"/>
        <v>0.9689497716894977</v>
      </c>
      <c r="AZ23" s="21">
        <v>45683</v>
      </c>
      <c r="BA23" s="189">
        <f t="shared" si="34"/>
        <v>36.5</v>
      </c>
      <c r="BB23" s="5" t="str">
        <f t="shared" ca="1" si="35"/>
        <v>VIGENTE</v>
      </c>
      <c r="BC23" s="5" t="s">
        <v>77</v>
      </c>
      <c r="BD23" s="21" t="s">
        <v>25</v>
      </c>
      <c r="BE23" s="5" t="s">
        <v>25</v>
      </c>
      <c r="BF23" s="21" t="s">
        <v>25</v>
      </c>
      <c r="BG23" s="21" t="s">
        <v>25</v>
      </c>
      <c r="BH23" s="5" t="s">
        <v>4038</v>
      </c>
      <c r="BI23" s="5" t="s">
        <v>4104</v>
      </c>
      <c r="BJ23" s="21">
        <v>44819</v>
      </c>
      <c r="BK23" s="21">
        <v>44956</v>
      </c>
      <c r="BL23" s="5" t="s">
        <v>882</v>
      </c>
      <c r="BM23" s="21">
        <v>45136</v>
      </c>
      <c r="BN23" s="5" t="s">
        <v>4040</v>
      </c>
      <c r="BO23" s="5" t="s">
        <v>4041</v>
      </c>
      <c r="BP23" s="137"/>
      <c r="BQ23" s="137"/>
      <c r="BR23" s="137">
        <v>496041983.35000002</v>
      </c>
      <c r="BS23" s="137"/>
      <c r="BT23" s="24">
        <v>496041983.35000002</v>
      </c>
      <c r="BU23" s="5"/>
      <c r="BV23" s="24">
        <v>0</v>
      </c>
      <c r="BW23" s="5"/>
      <c r="BX23" s="24">
        <v>0</v>
      </c>
      <c r="BY23" s="24">
        <f>+BT23+BV23+BX23</f>
        <v>496041983.35000002</v>
      </c>
      <c r="BZ23" s="190" t="s">
        <v>4042</v>
      </c>
      <c r="CA23" s="191" t="s">
        <v>4043</v>
      </c>
      <c r="CB23" s="2" t="s">
        <v>4044</v>
      </c>
      <c r="CC23" s="5" t="s">
        <v>4045</v>
      </c>
      <c r="CD23" s="5" t="s">
        <v>4105</v>
      </c>
      <c r="CE23" s="5" t="s">
        <v>4047</v>
      </c>
      <c r="CF23" s="21">
        <v>45671</v>
      </c>
      <c r="CG23" s="5" t="s">
        <v>4048</v>
      </c>
      <c r="CH23" s="192">
        <v>45190</v>
      </c>
      <c r="CI23" s="192">
        <v>45828</v>
      </c>
      <c r="CJ23" s="192" t="s">
        <v>25</v>
      </c>
      <c r="CK23" s="192" t="s">
        <v>25</v>
      </c>
      <c r="CL23" s="192" t="s">
        <v>25</v>
      </c>
      <c r="CM23" s="192" t="s">
        <v>4049</v>
      </c>
      <c r="CN23" s="192">
        <v>45190</v>
      </c>
      <c r="CO23" s="192">
        <v>46742</v>
      </c>
      <c r="CP23" s="192" t="s">
        <v>25</v>
      </c>
      <c r="CQ23" s="192" t="s">
        <v>25</v>
      </c>
      <c r="CR23" s="192" t="s">
        <v>25</v>
      </c>
      <c r="CS23" s="192" t="s">
        <v>4050</v>
      </c>
      <c r="CT23" s="537" t="s">
        <v>4051</v>
      </c>
      <c r="CU23" s="538"/>
      <c r="CV23" s="189" t="s">
        <v>4052</v>
      </c>
      <c r="CW23" s="192">
        <v>45486</v>
      </c>
      <c r="CX23" s="192">
        <v>45670</v>
      </c>
      <c r="CY23" s="21">
        <v>45671</v>
      </c>
      <c r="CZ23" s="193">
        <f t="shared" si="23"/>
        <v>23.833333333333332</v>
      </c>
      <c r="DA23" s="194">
        <v>0.44040000000000001</v>
      </c>
      <c r="DB23" s="194"/>
      <c r="DC23" s="194"/>
      <c r="DD23" s="194">
        <v>0.44040000000000001</v>
      </c>
      <c r="DE23" s="194"/>
      <c r="DF23" s="194">
        <v>0</v>
      </c>
      <c r="DG23" s="194"/>
      <c r="DH23" s="194"/>
      <c r="DI23" s="194">
        <v>0</v>
      </c>
      <c r="DJ23" s="194"/>
      <c r="DK23" s="195">
        <f t="shared" ca="1" si="2"/>
        <v>0.96923076923076923</v>
      </c>
      <c r="DL23" s="25" t="str">
        <f t="shared" ca="1" si="24"/>
        <v>VIGENTE</v>
      </c>
      <c r="DM23" s="190" t="s">
        <v>9</v>
      </c>
      <c r="DN23" s="24">
        <v>0</v>
      </c>
      <c r="DO23" s="24">
        <v>0</v>
      </c>
      <c r="DP23" s="26">
        <v>0</v>
      </c>
      <c r="DQ23" s="2">
        <v>0</v>
      </c>
      <c r="DR23" s="24">
        <v>0</v>
      </c>
      <c r="DS23" s="24">
        <v>0</v>
      </c>
      <c r="DT23" s="24">
        <f t="shared" si="36"/>
        <v>496041983.35000002</v>
      </c>
      <c r="DU23" s="25">
        <v>0</v>
      </c>
      <c r="DV23" s="24">
        <f t="shared" si="37"/>
        <v>496041983.35000002</v>
      </c>
      <c r="DW23" s="188" t="s">
        <v>25</v>
      </c>
      <c r="DX23" s="5" t="s">
        <v>596</v>
      </c>
      <c r="DY23" s="21">
        <v>44512</v>
      </c>
      <c r="DZ23" s="21">
        <v>44767</v>
      </c>
      <c r="EA23" s="5" t="s">
        <v>1280</v>
      </c>
      <c r="EB23" s="24">
        <v>41000865</v>
      </c>
      <c r="EC23" s="2"/>
      <c r="ED23" s="2"/>
      <c r="EE23" s="2"/>
      <c r="EF23" s="27"/>
      <c r="EG23" s="28"/>
      <c r="EH23" s="196">
        <f t="shared" ca="1" si="25"/>
        <v>45649</v>
      </c>
      <c r="EI23" s="5"/>
      <c r="EJ23" s="5"/>
      <c r="EK23" s="5" t="s">
        <v>2146</v>
      </c>
      <c r="EL23" s="20" t="s">
        <v>3855</v>
      </c>
      <c r="EM23" s="29" t="s">
        <v>4106</v>
      </c>
      <c r="EN23" s="357" t="s">
        <v>4107</v>
      </c>
      <c r="EO23" s="21">
        <v>45616</v>
      </c>
      <c r="EP23" s="198">
        <f t="shared" si="38"/>
        <v>537042848.35000002</v>
      </c>
      <c r="EQ23" s="198">
        <f t="shared" si="26"/>
        <v>21481713.934</v>
      </c>
      <c r="ER23" s="198">
        <f t="shared" si="27"/>
        <v>558524562.28400004</v>
      </c>
    </row>
    <row r="24" spans="1:148" s="4" customFormat="1" ht="127.5" customHeight="1">
      <c r="A24" s="19" t="s">
        <v>622</v>
      </c>
      <c r="B24" s="2">
        <f t="shared" si="11"/>
        <v>17</v>
      </c>
      <c r="C24" s="20" t="s">
        <v>618</v>
      </c>
      <c r="D24" s="5" t="s">
        <v>226</v>
      </c>
      <c r="E24" s="2" t="s">
        <v>623</v>
      </c>
      <c r="F24" s="5" t="s">
        <v>252</v>
      </c>
      <c r="G24" s="21">
        <v>44508</v>
      </c>
      <c r="H24" s="5">
        <v>384</v>
      </c>
      <c r="I24" s="5">
        <v>0</v>
      </c>
      <c r="J24" s="187" t="s">
        <v>4089</v>
      </c>
      <c r="K24" s="22">
        <v>0</v>
      </c>
      <c r="L24" s="22">
        <v>0</v>
      </c>
      <c r="M24" s="22">
        <v>0</v>
      </c>
      <c r="N24" s="22">
        <v>0</v>
      </c>
      <c r="O24" s="22">
        <v>0</v>
      </c>
      <c r="P24" s="22">
        <v>0</v>
      </c>
      <c r="Q24" s="6">
        <v>0</v>
      </c>
      <c r="R24" s="6">
        <v>285498685</v>
      </c>
      <c r="S24" s="6">
        <v>0</v>
      </c>
      <c r="T24" s="6">
        <v>0</v>
      </c>
      <c r="U24" s="6">
        <f t="shared" si="29"/>
        <v>285498685</v>
      </c>
      <c r="V24" s="5" t="s">
        <v>4108</v>
      </c>
      <c r="W24" s="5"/>
      <c r="X24" s="5" t="s">
        <v>148</v>
      </c>
      <c r="Y24" s="5" t="s">
        <v>871</v>
      </c>
      <c r="Z24" s="2" t="s">
        <v>872</v>
      </c>
      <c r="AA24" s="5" t="s">
        <v>622</v>
      </c>
      <c r="AB24" s="5" t="s">
        <v>4109</v>
      </c>
      <c r="AC24" s="21">
        <v>44512</v>
      </c>
      <c r="AD24" s="21">
        <v>44588</v>
      </c>
      <c r="AE24" s="5" t="s">
        <v>874</v>
      </c>
      <c r="AF24" s="21">
        <v>44860</v>
      </c>
      <c r="AG24" s="5" t="s">
        <v>4031</v>
      </c>
      <c r="AH24" s="5" t="s">
        <v>4032</v>
      </c>
      <c r="AI24" s="6">
        <v>285498685</v>
      </c>
      <c r="AJ24" s="188"/>
      <c r="AK24" s="6">
        <v>0</v>
      </c>
      <c r="AL24" s="5"/>
      <c r="AM24" s="5">
        <v>0</v>
      </c>
      <c r="AN24" s="6">
        <v>0</v>
      </c>
      <c r="AO24" s="5"/>
      <c r="AP24" s="6">
        <v>285498685</v>
      </c>
      <c r="AQ24" s="5" t="s">
        <v>3914</v>
      </c>
      <c r="AR24" s="21" t="s">
        <v>4033</v>
      </c>
      <c r="AS24" s="5" t="s">
        <v>4034</v>
      </c>
      <c r="AT24" s="5" t="s">
        <v>4110</v>
      </c>
      <c r="AU24" s="5" t="s">
        <v>4111</v>
      </c>
      <c r="AV24" s="5" t="s">
        <v>4037</v>
      </c>
      <c r="AW24" s="127">
        <v>0.82299999999999995</v>
      </c>
      <c r="AX24" s="127">
        <v>0.6</v>
      </c>
      <c r="AY24" s="127">
        <f t="shared" ca="1" si="33"/>
        <v>0.9689497716894977</v>
      </c>
      <c r="AZ24" s="21">
        <v>45683</v>
      </c>
      <c r="BA24" s="189">
        <f t="shared" si="34"/>
        <v>36.5</v>
      </c>
      <c r="BB24" s="5" t="str">
        <f t="shared" ca="1" si="35"/>
        <v>VIGENTE</v>
      </c>
      <c r="BC24" s="5" t="s">
        <v>77</v>
      </c>
      <c r="BD24" s="21" t="s">
        <v>25</v>
      </c>
      <c r="BE24" s="5" t="s">
        <v>25</v>
      </c>
      <c r="BF24" s="21" t="s">
        <v>25</v>
      </c>
      <c r="BG24" s="21" t="s">
        <v>25</v>
      </c>
      <c r="BH24" s="5" t="s">
        <v>4038</v>
      </c>
      <c r="BI24" s="5" t="s">
        <v>4109</v>
      </c>
      <c r="BJ24" s="21">
        <v>44819</v>
      </c>
      <c r="BK24" s="21">
        <v>44956</v>
      </c>
      <c r="BL24" s="5" t="s">
        <v>1427</v>
      </c>
      <c r="BM24" s="21">
        <v>45136</v>
      </c>
      <c r="BN24" s="5" t="s">
        <v>4040</v>
      </c>
      <c r="BO24" s="5" t="s">
        <v>4041</v>
      </c>
      <c r="BP24" s="137"/>
      <c r="BQ24" s="137"/>
      <c r="BR24" s="137">
        <v>281160478.49000001</v>
      </c>
      <c r="BS24" s="137"/>
      <c r="BT24" s="24">
        <v>281160478.49000001</v>
      </c>
      <c r="BU24" s="5"/>
      <c r="BV24" s="24">
        <v>0</v>
      </c>
      <c r="BW24" s="5"/>
      <c r="BX24" s="24">
        <v>0</v>
      </c>
      <c r="BY24" s="24">
        <v>281160476.49000001</v>
      </c>
      <c r="BZ24" s="190" t="s">
        <v>4042</v>
      </c>
      <c r="CA24" s="191" t="s">
        <v>4043</v>
      </c>
      <c r="CB24" s="2" t="s">
        <v>4044</v>
      </c>
      <c r="CC24" s="5" t="s">
        <v>4045</v>
      </c>
      <c r="CD24" s="191" t="s">
        <v>4112</v>
      </c>
      <c r="CE24" s="5" t="s">
        <v>4047</v>
      </c>
      <c r="CF24" s="21">
        <v>45671</v>
      </c>
      <c r="CG24" s="5" t="s">
        <v>4048</v>
      </c>
      <c r="CH24" s="192">
        <v>45190</v>
      </c>
      <c r="CI24" s="192">
        <v>45828</v>
      </c>
      <c r="CJ24" s="192" t="s">
        <v>25</v>
      </c>
      <c r="CK24" s="192" t="s">
        <v>25</v>
      </c>
      <c r="CL24" s="192" t="s">
        <v>25</v>
      </c>
      <c r="CM24" s="192" t="s">
        <v>4049</v>
      </c>
      <c r="CN24" s="192">
        <v>45190</v>
      </c>
      <c r="CO24" s="192">
        <v>46742</v>
      </c>
      <c r="CP24" s="192" t="s">
        <v>25</v>
      </c>
      <c r="CQ24" s="192" t="s">
        <v>25</v>
      </c>
      <c r="CR24" s="192" t="s">
        <v>25</v>
      </c>
      <c r="CS24" s="192" t="s">
        <v>4050</v>
      </c>
      <c r="CT24" s="537" t="s">
        <v>4051</v>
      </c>
      <c r="CU24" s="538"/>
      <c r="CV24" s="189" t="s">
        <v>4052</v>
      </c>
      <c r="CW24" s="192">
        <v>45486</v>
      </c>
      <c r="CX24" s="192">
        <v>45670</v>
      </c>
      <c r="CY24" s="21">
        <v>45671</v>
      </c>
      <c r="CZ24" s="193">
        <f t="shared" si="23"/>
        <v>23.833333333333332</v>
      </c>
      <c r="DA24" s="194">
        <v>0.82299999999999995</v>
      </c>
      <c r="DB24" s="194"/>
      <c r="DC24" s="194"/>
      <c r="DD24" s="194">
        <v>0.82299999999999995</v>
      </c>
      <c r="DE24" s="194"/>
      <c r="DF24" s="194">
        <v>0.6</v>
      </c>
      <c r="DG24" s="194"/>
      <c r="DH24" s="194"/>
      <c r="DI24" s="194">
        <v>0.6</v>
      </c>
      <c r="DJ24" s="194"/>
      <c r="DK24" s="195">
        <f t="shared" ca="1" si="2"/>
        <v>0.96923076923076923</v>
      </c>
      <c r="DL24" s="25" t="str">
        <f t="shared" ca="1" si="24"/>
        <v>VIGENTE</v>
      </c>
      <c r="DM24" s="190" t="s">
        <v>9</v>
      </c>
      <c r="DN24" s="24">
        <v>0</v>
      </c>
      <c r="DO24" s="24">
        <v>0</v>
      </c>
      <c r="DP24" s="26">
        <v>1</v>
      </c>
      <c r="DQ24" s="191">
        <v>45531</v>
      </c>
      <c r="DR24" s="24">
        <v>167533012.47999999</v>
      </c>
      <c r="DS24" s="24">
        <v>167533012.47999999</v>
      </c>
      <c r="DT24" s="24">
        <f t="shared" si="36"/>
        <v>113627464.01000002</v>
      </c>
      <c r="DU24" s="25">
        <v>0.6</v>
      </c>
      <c r="DV24" s="24">
        <f t="shared" si="37"/>
        <v>113627464.01000002</v>
      </c>
      <c r="DW24" s="188" t="s">
        <v>25</v>
      </c>
      <c r="DX24" s="5" t="s">
        <v>596</v>
      </c>
      <c r="DY24" s="21">
        <v>44512</v>
      </c>
      <c r="DZ24" s="21">
        <v>44767</v>
      </c>
      <c r="EA24" s="5" t="s">
        <v>1280</v>
      </c>
      <c r="EB24" s="24">
        <v>24295787</v>
      </c>
      <c r="EC24" s="2"/>
      <c r="ED24" s="2"/>
      <c r="EE24" s="2"/>
      <c r="EF24" s="27"/>
      <c r="EG24" s="28"/>
      <c r="EH24" s="196">
        <f t="shared" ca="1" si="25"/>
        <v>45649</v>
      </c>
      <c r="EI24" s="5"/>
      <c r="EJ24" s="5"/>
      <c r="EK24" s="5" t="s">
        <v>2146</v>
      </c>
      <c r="EL24" s="20" t="s">
        <v>3855</v>
      </c>
      <c r="EM24" s="29" t="s">
        <v>4113</v>
      </c>
      <c r="EN24" s="357" t="s">
        <v>4114</v>
      </c>
      <c r="EO24" s="21">
        <v>45616</v>
      </c>
      <c r="EP24" s="198">
        <f t="shared" si="38"/>
        <v>305456263.49000001</v>
      </c>
      <c r="EQ24" s="198">
        <f t="shared" si="26"/>
        <v>12218250.5396</v>
      </c>
      <c r="ER24" s="198">
        <f t="shared" si="27"/>
        <v>317674514.02960002</v>
      </c>
    </row>
    <row r="25" spans="1:148" s="4" customFormat="1" ht="99.95" customHeight="1">
      <c r="A25" s="19" t="s">
        <v>628</v>
      </c>
      <c r="B25" s="2">
        <f t="shared" si="11"/>
        <v>18</v>
      </c>
      <c r="C25" s="20" t="s">
        <v>410</v>
      </c>
      <c r="D25" s="5" t="s">
        <v>411</v>
      </c>
      <c r="E25" s="2" t="s">
        <v>629</v>
      </c>
      <c r="F25" s="5" t="s">
        <v>378</v>
      </c>
      <c r="G25" s="21" t="s">
        <v>4115</v>
      </c>
      <c r="H25" s="5">
        <v>19838</v>
      </c>
      <c r="I25" s="5">
        <v>0</v>
      </c>
      <c r="J25" s="187" t="s">
        <v>4116</v>
      </c>
      <c r="K25" s="22">
        <v>0</v>
      </c>
      <c r="L25" s="22">
        <v>0</v>
      </c>
      <c r="M25" s="22">
        <v>0</v>
      </c>
      <c r="N25" s="22">
        <v>0</v>
      </c>
      <c r="O25" s="22">
        <v>0</v>
      </c>
      <c r="P25" s="22">
        <v>4868730077</v>
      </c>
      <c r="Q25" s="6">
        <v>0</v>
      </c>
      <c r="R25" s="6">
        <v>1763357735</v>
      </c>
      <c r="S25" s="6">
        <v>0</v>
      </c>
      <c r="T25" s="6">
        <v>1056930156</v>
      </c>
      <c r="U25" s="6">
        <f t="shared" si="29"/>
        <v>7689017968</v>
      </c>
      <c r="V25" s="5" t="s">
        <v>4117</v>
      </c>
      <c r="W25" s="5"/>
      <c r="X25" s="5" t="s">
        <v>1540</v>
      </c>
      <c r="Y25" s="5" t="s">
        <v>1580</v>
      </c>
      <c r="Z25" s="2" t="s">
        <v>872</v>
      </c>
      <c r="AA25" s="5" t="s">
        <v>628</v>
      </c>
      <c r="AB25" s="5" t="s">
        <v>629</v>
      </c>
      <c r="AC25" s="21">
        <v>44512</v>
      </c>
      <c r="AD25" s="21">
        <v>45441</v>
      </c>
      <c r="AE25" s="5" t="s">
        <v>1255</v>
      </c>
      <c r="AF25" s="21">
        <v>45836</v>
      </c>
      <c r="AG25" s="5" t="s">
        <v>4118</v>
      </c>
      <c r="AH25" s="5" t="s">
        <v>4119</v>
      </c>
      <c r="AI25" s="6">
        <v>7689017968</v>
      </c>
      <c r="AJ25" s="188"/>
      <c r="AK25" s="6">
        <v>0</v>
      </c>
      <c r="AL25" s="5"/>
      <c r="AM25" s="5">
        <v>0</v>
      </c>
      <c r="AN25" s="6">
        <v>0</v>
      </c>
      <c r="AO25" s="5"/>
      <c r="AP25" s="6">
        <f>+AI25+AK25+AN25</f>
        <v>7689017968</v>
      </c>
      <c r="AQ25" s="5" t="s">
        <v>876</v>
      </c>
      <c r="AR25" s="5" t="s">
        <v>876</v>
      </c>
      <c r="AS25" s="5" t="s">
        <v>876</v>
      </c>
      <c r="AT25" s="5" t="s">
        <v>876</v>
      </c>
      <c r="AU25" s="5" t="s">
        <v>876</v>
      </c>
      <c r="AV25" s="5" t="s">
        <v>876</v>
      </c>
      <c r="AW25" s="127">
        <v>0</v>
      </c>
      <c r="AX25" s="127">
        <v>0</v>
      </c>
      <c r="AY25" s="127">
        <f ca="1">+(EH25-AD25)/(AZ25-AD25)</f>
        <v>0.52658227848101269</v>
      </c>
      <c r="AZ25" s="21">
        <v>45836</v>
      </c>
      <c r="BA25" s="189">
        <f t="shared" ref="BA25" si="39">((AZ25-AD25)/30)</f>
        <v>13.166666666666666</v>
      </c>
      <c r="BB25" s="5" t="str">
        <f ca="1">+IF(AZ25&lt;NOW(),"VENCIDO","VIGENTE")</f>
        <v>VIGENTE</v>
      </c>
      <c r="BC25" s="5" t="s">
        <v>77</v>
      </c>
      <c r="BD25" s="21" t="s">
        <v>25</v>
      </c>
      <c r="BE25" s="21" t="s">
        <v>4120</v>
      </c>
      <c r="BF25" s="21">
        <v>45441</v>
      </c>
      <c r="BG25" s="21">
        <v>46019</v>
      </c>
      <c r="BH25" s="5" t="s">
        <v>4121</v>
      </c>
      <c r="BI25" s="5" t="s">
        <v>4122</v>
      </c>
      <c r="BJ25" s="21">
        <v>45521</v>
      </c>
      <c r="BK25" s="21" t="s">
        <v>8</v>
      </c>
      <c r="BL25" s="5" t="s">
        <v>1469</v>
      </c>
      <c r="BM25" s="21" t="s">
        <v>8</v>
      </c>
      <c r="BN25" s="5" t="s">
        <v>4123</v>
      </c>
      <c r="BO25" s="5" t="s">
        <v>4124</v>
      </c>
      <c r="BP25" s="137"/>
      <c r="BQ25" s="137"/>
      <c r="BR25" s="137">
        <v>7681520461</v>
      </c>
      <c r="BS25" s="137"/>
      <c r="BT25" s="24">
        <v>7681520461</v>
      </c>
      <c r="BU25" s="5"/>
      <c r="BV25" s="24">
        <v>0</v>
      </c>
      <c r="BW25" s="5"/>
      <c r="BX25" s="24">
        <v>0</v>
      </c>
      <c r="BY25" s="24">
        <v>7681520461</v>
      </c>
      <c r="BZ25" s="2" t="s">
        <v>876</v>
      </c>
      <c r="CA25" s="191" t="s">
        <v>876</v>
      </c>
      <c r="CB25" s="2" t="s">
        <v>876</v>
      </c>
      <c r="CC25" s="2" t="s">
        <v>876</v>
      </c>
      <c r="CD25" s="2" t="s">
        <v>876</v>
      </c>
      <c r="CE25" s="2" t="s">
        <v>876</v>
      </c>
      <c r="CF25" s="2" t="s">
        <v>4125</v>
      </c>
      <c r="CG25" s="5" t="s">
        <v>4126</v>
      </c>
      <c r="CH25" s="192">
        <v>45518</v>
      </c>
      <c r="CI25" s="192">
        <v>45944</v>
      </c>
      <c r="CJ25" s="192" t="s">
        <v>25</v>
      </c>
      <c r="CK25" s="192" t="s">
        <v>25</v>
      </c>
      <c r="CL25" s="192" t="s">
        <v>25</v>
      </c>
      <c r="CM25" s="192" t="s">
        <v>4126</v>
      </c>
      <c r="CN25" s="192">
        <v>45518</v>
      </c>
      <c r="CO25" s="192">
        <v>46918</v>
      </c>
      <c r="CP25" s="192" t="s">
        <v>4126</v>
      </c>
      <c r="CQ25" s="192">
        <v>45822</v>
      </c>
      <c r="CR25" s="192">
        <v>47648</v>
      </c>
      <c r="CS25" s="192" t="s">
        <v>4126</v>
      </c>
      <c r="CT25" s="192">
        <v>45822</v>
      </c>
      <c r="CU25" s="192">
        <v>46005</v>
      </c>
      <c r="CV25" s="189" t="s">
        <v>4127</v>
      </c>
      <c r="CW25" s="192">
        <v>45518</v>
      </c>
      <c r="CX25" s="192">
        <v>45822</v>
      </c>
      <c r="CY25" s="21" t="s">
        <v>4125</v>
      </c>
      <c r="CZ25" s="193" t="e">
        <f t="shared" si="23"/>
        <v>#VALUE!</v>
      </c>
      <c r="DA25" s="194">
        <v>0</v>
      </c>
      <c r="DB25" s="194"/>
      <c r="DC25" s="194"/>
      <c r="DD25" s="194">
        <v>0</v>
      </c>
      <c r="DE25" s="194"/>
      <c r="DF25" s="194">
        <v>0</v>
      </c>
      <c r="DG25" s="194"/>
      <c r="DH25" s="194"/>
      <c r="DI25" s="194">
        <v>0</v>
      </c>
      <c r="DJ25" s="194"/>
      <c r="DK25" s="195" t="e">
        <f t="shared" ca="1" si="2"/>
        <v>#VALUE!</v>
      </c>
      <c r="DL25" s="25" t="str">
        <f t="shared" ca="1" si="24"/>
        <v>VIGENTE</v>
      </c>
      <c r="DM25" s="190" t="s">
        <v>8</v>
      </c>
      <c r="DN25" s="24">
        <v>0</v>
      </c>
      <c r="DO25" s="24">
        <v>0</v>
      </c>
      <c r="DP25" s="26">
        <v>0</v>
      </c>
      <c r="DQ25" s="2">
        <v>0</v>
      </c>
      <c r="DR25" s="24">
        <v>0</v>
      </c>
      <c r="DS25" s="24">
        <v>0</v>
      </c>
      <c r="DT25" s="24">
        <f>BY25-DS25</f>
        <v>7681520461</v>
      </c>
      <c r="DU25" s="25">
        <v>0</v>
      </c>
      <c r="DV25" s="24">
        <f>+BY25-DS25</f>
        <v>7681520461</v>
      </c>
      <c r="DW25" s="188" t="s">
        <v>25</v>
      </c>
      <c r="DX25" s="5" t="s">
        <v>4128</v>
      </c>
      <c r="DY25" s="21">
        <v>45576</v>
      </c>
      <c r="DZ25" s="21">
        <v>45622</v>
      </c>
      <c r="EA25" s="5" t="s">
        <v>1967</v>
      </c>
      <c r="EB25" s="24">
        <v>543642263</v>
      </c>
      <c r="EC25" s="2"/>
      <c r="ED25" s="2" t="s">
        <v>1302</v>
      </c>
      <c r="EE25" s="2"/>
      <c r="EF25" s="27"/>
      <c r="EG25" s="28"/>
      <c r="EH25" s="196">
        <f t="shared" ca="1" si="25"/>
        <v>45649</v>
      </c>
      <c r="EI25" s="5"/>
      <c r="EJ25" s="5"/>
      <c r="EK25" s="5" t="s">
        <v>2146</v>
      </c>
      <c r="EL25" s="20" t="s">
        <v>3855</v>
      </c>
      <c r="EM25" s="29" t="s">
        <v>4129</v>
      </c>
      <c r="EN25" s="357" t="s">
        <v>2939</v>
      </c>
      <c r="EO25" s="21">
        <v>45616</v>
      </c>
      <c r="EP25" s="198">
        <f t="shared" si="38"/>
        <v>8225162724</v>
      </c>
      <c r="EQ25" s="198">
        <f t="shared" si="26"/>
        <v>329006508.95999998</v>
      </c>
      <c r="ER25" s="198">
        <f>+EP25+EQ25</f>
        <v>8554169232.96</v>
      </c>
    </row>
    <row r="26" spans="1:148" s="4" customFormat="1" ht="99.95" customHeight="1">
      <c r="A26" s="19" t="s">
        <v>632</v>
      </c>
      <c r="B26" s="2">
        <f t="shared" si="11"/>
        <v>19</v>
      </c>
      <c r="C26" s="20" t="s">
        <v>278</v>
      </c>
      <c r="D26" s="5" t="s">
        <v>226</v>
      </c>
      <c r="E26" s="2" t="s">
        <v>633</v>
      </c>
      <c r="F26" s="5" t="s">
        <v>252</v>
      </c>
      <c r="G26" s="21">
        <v>44900</v>
      </c>
      <c r="H26" s="5">
        <v>2129</v>
      </c>
      <c r="I26" s="5">
        <v>0</v>
      </c>
      <c r="J26" s="187" t="s">
        <v>4130</v>
      </c>
      <c r="K26" s="22">
        <v>0</v>
      </c>
      <c r="L26" s="22">
        <v>0</v>
      </c>
      <c r="M26" s="22">
        <v>0</v>
      </c>
      <c r="N26" s="22">
        <v>0</v>
      </c>
      <c r="O26" s="22">
        <v>0</v>
      </c>
      <c r="P26" s="22">
        <v>0</v>
      </c>
      <c r="Q26" s="6">
        <v>0</v>
      </c>
      <c r="R26" s="6">
        <v>444208971</v>
      </c>
      <c r="S26" s="6">
        <v>0</v>
      </c>
      <c r="T26" s="6">
        <v>0</v>
      </c>
      <c r="U26" s="6">
        <f>SUM(K26:T26)</f>
        <v>444208971</v>
      </c>
      <c r="V26" s="5" t="s">
        <v>4131</v>
      </c>
      <c r="W26" s="5"/>
      <c r="X26" s="5" t="s">
        <v>148</v>
      </c>
      <c r="Y26" s="5" t="s">
        <v>871</v>
      </c>
      <c r="Z26" s="2" t="s">
        <v>872</v>
      </c>
      <c r="AA26" s="5" t="s">
        <v>632</v>
      </c>
      <c r="AB26" s="5" t="s">
        <v>633</v>
      </c>
      <c r="AC26" s="21">
        <v>44925</v>
      </c>
      <c r="AD26" s="21">
        <v>44981</v>
      </c>
      <c r="AE26" s="5" t="s">
        <v>874</v>
      </c>
      <c r="AF26" s="21">
        <v>45253</v>
      </c>
      <c r="AG26" s="5" t="s">
        <v>4132</v>
      </c>
      <c r="AH26" s="5" t="s">
        <v>4133</v>
      </c>
      <c r="AI26" s="6">
        <v>444208971</v>
      </c>
      <c r="AJ26" s="188"/>
      <c r="AK26" s="6">
        <v>0</v>
      </c>
      <c r="AL26" s="5"/>
      <c r="AM26" s="5">
        <v>0</v>
      </c>
      <c r="AN26" s="6">
        <v>0</v>
      </c>
      <c r="AO26" s="5"/>
      <c r="AP26" s="6">
        <v>444208971</v>
      </c>
      <c r="AQ26" s="5" t="s">
        <v>1102</v>
      </c>
      <c r="AR26" s="21">
        <v>45092</v>
      </c>
      <c r="AS26" s="5" t="s">
        <v>974</v>
      </c>
      <c r="AT26" s="5" t="s">
        <v>1285</v>
      </c>
      <c r="AU26" s="21">
        <v>45139</v>
      </c>
      <c r="AV26" s="5" t="s">
        <v>1548</v>
      </c>
      <c r="AW26" s="127">
        <v>0</v>
      </c>
      <c r="AX26" s="127">
        <v>0</v>
      </c>
      <c r="AY26" s="127" t="e">
        <f ca="1">+(EH26-AD26)/(AZ26-AD26)</f>
        <v>#VALUE!</v>
      </c>
      <c r="AZ26" s="21" t="s">
        <v>1548</v>
      </c>
      <c r="BA26" s="189" t="e">
        <f t="shared" ref="BA26:BA35" si="40">((AZ26-AD26)/30)</f>
        <v>#VALUE!</v>
      </c>
      <c r="BB26" s="5" t="str">
        <f ca="1">+IF(AZ26&lt;NOW(),"VENCIDO","VIGENTE")</f>
        <v>VIGENTE</v>
      </c>
      <c r="BC26" s="5" t="s">
        <v>10</v>
      </c>
      <c r="BD26" s="21" t="s">
        <v>25</v>
      </c>
      <c r="BE26" s="5" t="s">
        <v>25</v>
      </c>
      <c r="BF26" s="21" t="s">
        <v>25</v>
      </c>
      <c r="BG26" s="21" t="s">
        <v>25</v>
      </c>
      <c r="BH26" s="5" t="s">
        <v>4134</v>
      </c>
      <c r="BI26" s="5" t="s">
        <v>4135</v>
      </c>
      <c r="BJ26" s="21"/>
      <c r="BK26" s="21"/>
      <c r="BL26" s="5"/>
      <c r="BM26" s="21"/>
      <c r="BN26" s="5" t="s">
        <v>4134</v>
      </c>
      <c r="BO26" s="5">
        <v>0</v>
      </c>
      <c r="BP26" s="137"/>
      <c r="BQ26" s="137"/>
      <c r="BR26" s="137"/>
      <c r="BS26" s="137"/>
      <c r="BT26" s="24">
        <v>0</v>
      </c>
      <c r="BU26" s="5"/>
      <c r="BV26" s="24">
        <v>0</v>
      </c>
      <c r="BW26" s="5"/>
      <c r="BX26" s="24">
        <v>0</v>
      </c>
      <c r="BY26" s="24">
        <v>0</v>
      </c>
      <c r="BZ26" s="2" t="s">
        <v>25</v>
      </c>
      <c r="CA26" s="191"/>
      <c r="CB26" s="2"/>
      <c r="CC26" s="5"/>
      <c r="CD26" s="5"/>
      <c r="CE26" s="5"/>
      <c r="CF26" s="21"/>
      <c r="CG26" s="5"/>
      <c r="CH26" s="192"/>
      <c r="CI26" s="192"/>
      <c r="CJ26" s="192"/>
      <c r="CK26" s="192"/>
      <c r="CL26" s="192"/>
      <c r="CM26" s="192"/>
      <c r="CN26" s="192"/>
      <c r="CO26" s="192"/>
      <c r="CP26" s="192"/>
      <c r="CQ26" s="192"/>
      <c r="CR26" s="192"/>
      <c r="CS26" s="192"/>
      <c r="CT26" s="192"/>
      <c r="CU26" s="192"/>
      <c r="CV26" s="189"/>
      <c r="CW26" s="192"/>
      <c r="CX26" s="192"/>
      <c r="CY26" s="21" t="s">
        <v>1071</v>
      </c>
      <c r="CZ26" s="193" t="e">
        <f t="shared" ref="CZ26:CZ30" si="41">((CY26-BK26)/30)</f>
        <v>#VALUE!</v>
      </c>
      <c r="DA26" s="194">
        <v>0</v>
      </c>
      <c r="DB26" s="194"/>
      <c r="DC26" s="194"/>
      <c r="DD26" s="194">
        <v>0</v>
      </c>
      <c r="DE26" s="194"/>
      <c r="DF26" s="194">
        <v>0</v>
      </c>
      <c r="DG26" s="194"/>
      <c r="DH26" s="194"/>
      <c r="DI26" s="194">
        <v>0</v>
      </c>
      <c r="DJ26" s="194"/>
      <c r="DK26" s="195" t="e">
        <f t="shared" ca="1" si="2"/>
        <v>#VALUE!</v>
      </c>
      <c r="DL26" s="25" t="str">
        <f t="shared" ref="DL26:DL30" ca="1" si="42">+IF(CY26&lt;NOW(),"VENCIDO","VIGENTE")</f>
        <v>VIGENTE</v>
      </c>
      <c r="DM26" s="190" t="s">
        <v>10</v>
      </c>
      <c r="DN26" s="24">
        <v>0</v>
      </c>
      <c r="DO26" s="24">
        <v>0</v>
      </c>
      <c r="DP26" s="26">
        <v>0</v>
      </c>
      <c r="DQ26" s="2">
        <v>0</v>
      </c>
      <c r="DR26" s="24">
        <v>0</v>
      </c>
      <c r="DS26" s="24">
        <v>0</v>
      </c>
      <c r="DT26" s="24">
        <f t="shared" ref="DT26:DT30" si="43">BY26-DS26</f>
        <v>0</v>
      </c>
      <c r="DU26" s="25">
        <v>0</v>
      </c>
      <c r="DV26" s="24">
        <f t="shared" ref="DV26:DV30" si="44">+BY26-DS26</f>
        <v>0</v>
      </c>
      <c r="DW26" s="188" t="s">
        <v>25</v>
      </c>
      <c r="DX26" s="5" t="s">
        <v>60</v>
      </c>
      <c r="DY26" s="21">
        <v>45266</v>
      </c>
      <c r="DZ26" s="21" t="s">
        <v>8</v>
      </c>
      <c r="EA26" s="5" t="s">
        <v>4136</v>
      </c>
      <c r="EB26" s="24" t="s">
        <v>4137</v>
      </c>
      <c r="EC26" s="2"/>
      <c r="ED26" s="2"/>
      <c r="EE26" s="2"/>
      <c r="EF26" s="27"/>
      <c r="EG26" s="28"/>
      <c r="EH26" s="196">
        <f t="shared" ref="EH26:EH30" ca="1" si="45">+TODAY()</f>
        <v>45649</v>
      </c>
      <c r="EI26" s="5"/>
      <c r="EJ26" s="5"/>
      <c r="EK26" s="5" t="s">
        <v>2146</v>
      </c>
      <c r="EL26" s="20" t="s">
        <v>3892</v>
      </c>
      <c r="EM26" s="29" t="s">
        <v>4138</v>
      </c>
      <c r="EN26" s="358" t="s">
        <v>4139</v>
      </c>
      <c r="EO26" s="21">
        <v>45621</v>
      </c>
      <c r="EP26" s="198" t="e">
        <f t="shared" si="38"/>
        <v>#VALUE!</v>
      </c>
      <c r="EQ26" s="198" t="e">
        <f t="shared" ref="EQ26:EQ31" si="46">+EP26*0.04</f>
        <v>#VALUE!</v>
      </c>
      <c r="ER26" s="198" t="e">
        <f t="shared" ref="ER26:ER31" si="47">+EP26+EQ26</f>
        <v>#VALUE!</v>
      </c>
    </row>
    <row r="27" spans="1:148" s="4" customFormat="1" ht="99.95" customHeight="1">
      <c r="A27" s="19" t="s">
        <v>641</v>
      </c>
      <c r="B27" s="2">
        <f t="shared" si="11"/>
        <v>20</v>
      </c>
      <c r="C27" s="20" t="s">
        <v>636</v>
      </c>
      <c r="D27" s="5" t="s">
        <v>411</v>
      </c>
      <c r="E27" s="2" t="s">
        <v>642</v>
      </c>
      <c r="F27" s="5" t="s">
        <v>252</v>
      </c>
      <c r="G27" s="21">
        <v>44488</v>
      </c>
      <c r="H27" s="5">
        <v>1310</v>
      </c>
      <c r="I27" s="5">
        <v>0</v>
      </c>
      <c r="J27" s="187" t="s">
        <v>4140</v>
      </c>
      <c r="K27" s="22">
        <v>0</v>
      </c>
      <c r="L27" s="22">
        <v>0</v>
      </c>
      <c r="M27" s="145">
        <v>0</v>
      </c>
      <c r="N27" s="145">
        <v>0</v>
      </c>
      <c r="O27" s="145">
        <v>0</v>
      </c>
      <c r="P27" s="145">
        <v>0</v>
      </c>
      <c r="Q27" s="6">
        <v>2683823937</v>
      </c>
      <c r="R27" s="6">
        <v>1680000000</v>
      </c>
      <c r="S27" s="6">
        <v>0</v>
      </c>
      <c r="T27" s="6">
        <v>0</v>
      </c>
      <c r="U27" s="6">
        <f t="shared" ref="U27:U30" si="48">SUM(K27:T27)</f>
        <v>4363823937</v>
      </c>
      <c r="V27" s="5" t="s">
        <v>4141</v>
      </c>
      <c r="W27" s="5"/>
      <c r="X27" s="5" t="s">
        <v>1579</v>
      </c>
      <c r="Y27" s="5" t="s">
        <v>1580</v>
      </c>
      <c r="Z27" s="2" t="s">
        <v>872</v>
      </c>
      <c r="AA27" s="5" t="s">
        <v>641</v>
      </c>
      <c r="AB27" s="5" t="s">
        <v>642</v>
      </c>
      <c r="AC27" s="21">
        <v>44924</v>
      </c>
      <c r="AD27" s="21">
        <v>45001</v>
      </c>
      <c r="AE27" s="5" t="s">
        <v>874</v>
      </c>
      <c r="AF27" s="21">
        <v>45275</v>
      </c>
      <c r="AG27" s="5" t="s">
        <v>4142</v>
      </c>
      <c r="AH27" s="5" t="s">
        <v>4143</v>
      </c>
      <c r="AI27" s="6">
        <v>3914801838</v>
      </c>
      <c r="AJ27" s="188"/>
      <c r="AK27" s="6">
        <v>0</v>
      </c>
      <c r="AL27" s="5"/>
      <c r="AM27" s="5"/>
      <c r="AN27" s="6">
        <v>0</v>
      </c>
      <c r="AO27" s="5"/>
      <c r="AP27" s="6">
        <v>3914801838</v>
      </c>
      <c r="AQ27" s="5" t="s">
        <v>4144</v>
      </c>
      <c r="AR27" s="21">
        <v>45433</v>
      </c>
      <c r="AS27" s="5" t="s">
        <v>1008</v>
      </c>
      <c r="AT27" s="5" t="s">
        <v>4145</v>
      </c>
      <c r="AU27" s="21" t="s">
        <v>4146</v>
      </c>
      <c r="AV27" s="5" t="s">
        <v>4147</v>
      </c>
      <c r="AW27" s="127">
        <v>0.32979999999999998</v>
      </c>
      <c r="AX27" s="127">
        <v>0.17150000000000001</v>
      </c>
      <c r="AY27" s="127">
        <f ca="1">+(EH27-AD27)/(AZ27-AD27)</f>
        <v>1.0030959752321982</v>
      </c>
      <c r="AZ27" s="21">
        <v>45647</v>
      </c>
      <c r="BA27" s="189">
        <f t="shared" si="40"/>
        <v>21.533333333333335</v>
      </c>
      <c r="BB27" s="5" t="str">
        <f ca="1">+IF(AZ27&lt;NOW(),"VENCIDO","VIGENTE")</f>
        <v>VENCIDO</v>
      </c>
      <c r="BC27" s="5" t="s">
        <v>77</v>
      </c>
      <c r="BD27" s="21" t="s">
        <v>25</v>
      </c>
      <c r="BE27" s="5" t="s">
        <v>4148</v>
      </c>
      <c r="BF27" s="21">
        <v>45001</v>
      </c>
      <c r="BG27" s="21">
        <v>45908</v>
      </c>
      <c r="BH27" s="5" t="s">
        <v>4149</v>
      </c>
      <c r="BI27" s="5" t="s">
        <v>4150</v>
      </c>
      <c r="BJ27" s="21">
        <v>45209</v>
      </c>
      <c r="BK27" s="21">
        <v>45397</v>
      </c>
      <c r="BL27" s="5" t="s">
        <v>882</v>
      </c>
      <c r="BM27" s="21">
        <v>45579</v>
      </c>
      <c r="BN27" s="5" t="s">
        <v>4151</v>
      </c>
      <c r="BO27" s="5" t="s">
        <v>4152</v>
      </c>
      <c r="BP27" s="137">
        <v>1075625839</v>
      </c>
      <c r="BQ27" s="137">
        <v>1896091117</v>
      </c>
      <c r="BR27" s="137"/>
      <c r="BS27" s="137"/>
      <c r="BT27" s="24">
        <v>3903061533</v>
      </c>
      <c r="BU27" s="5"/>
      <c r="BV27" s="24">
        <v>0</v>
      </c>
      <c r="BW27" s="5"/>
      <c r="BX27" s="24">
        <v>0</v>
      </c>
      <c r="BY27" s="24">
        <v>3903061533</v>
      </c>
      <c r="BZ27" s="2" t="s">
        <v>911</v>
      </c>
      <c r="CA27" s="191">
        <v>45576</v>
      </c>
      <c r="CB27" s="2" t="s">
        <v>4153</v>
      </c>
      <c r="CC27" s="2" t="s">
        <v>876</v>
      </c>
      <c r="CD27" s="2" t="s">
        <v>876</v>
      </c>
      <c r="CE27" s="2" t="s">
        <v>876</v>
      </c>
      <c r="CF27" s="21">
        <v>45640</v>
      </c>
      <c r="CG27" s="5" t="s">
        <v>4154</v>
      </c>
      <c r="CH27" s="192">
        <v>45397</v>
      </c>
      <c r="CI27" s="192">
        <v>45702</v>
      </c>
      <c r="CJ27" s="192" t="s">
        <v>25</v>
      </c>
      <c r="CK27" s="192" t="s">
        <v>25</v>
      </c>
      <c r="CL27" s="192" t="s">
        <v>25</v>
      </c>
      <c r="CM27" s="192" t="s">
        <v>4154</v>
      </c>
      <c r="CN27" s="192">
        <v>45397</v>
      </c>
      <c r="CO27" s="192">
        <v>46706</v>
      </c>
      <c r="CP27" s="192" t="s">
        <v>4154</v>
      </c>
      <c r="CQ27" s="529" t="s">
        <v>3935</v>
      </c>
      <c r="CR27" s="530"/>
      <c r="CS27" s="192" t="s">
        <v>25</v>
      </c>
      <c r="CT27" s="192" t="s">
        <v>25</v>
      </c>
      <c r="CU27" s="192" t="s">
        <v>25</v>
      </c>
      <c r="CV27" s="189" t="s">
        <v>4155</v>
      </c>
      <c r="CW27" s="192">
        <v>45209</v>
      </c>
      <c r="CX27" s="192">
        <v>45641</v>
      </c>
      <c r="CY27" s="21">
        <v>45640</v>
      </c>
      <c r="CZ27" s="193">
        <f>((CY27-BK27)/30)</f>
        <v>8.1</v>
      </c>
      <c r="DA27" s="194">
        <v>0.32979999999999998</v>
      </c>
      <c r="DB27" s="194"/>
      <c r="DC27" s="194">
        <v>0.32979999999999998</v>
      </c>
      <c r="DD27" s="194"/>
      <c r="DE27" s="194"/>
      <c r="DF27" s="194">
        <v>0.17150000000000001</v>
      </c>
      <c r="DG27" s="194">
        <v>0</v>
      </c>
      <c r="DH27" s="194">
        <v>0.17150000000000001</v>
      </c>
      <c r="DI27" s="194"/>
      <c r="DJ27" s="194"/>
      <c r="DK27" s="195">
        <f t="shared" ca="1" si="2"/>
        <v>1.037037037037037</v>
      </c>
      <c r="DL27" s="25" t="str">
        <f t="shared" ca="1" si="42"/>
        <v>VENCIDO</v>
      </c>
      <c r="DM27" s="190" t="s">
        <v>9</v>
      </c>
      <c r="DN27" s="24">
        <v>0</v>
      </c>
      <c r="DO27" s="24">
        <v>0</v>
      </c>
      <c r="DP27" s="26">
        <v>1</v>
      </c>
      <c r="DQ27" s="191">
        <v>45587</v>
      </c>
      <c r="DR27" s="24">
        <v>669371455.14999998</v>
      </c>
      <c r="DS27" s="24">
        <v>669371455.14999998</v>
      </c>
      <c r="DT27" s="24">
        <f t="shared" si="43"/>
        <v>3233690077.8499999</v>
      </c>
      <c r="DU27" s="25">
        <v>0.17150000000000001</v>
      </c>
      <c r="DV27" s="24">
        <f t="shared" si="44"/>
        <v>3233690077.8499999</v>
      </c>
      <c r="DW27" s="188" t="s">
        <v>25</v>
      </c>
      <c r="DX27" s="5" t="s">
        <v>51</v>
      </c>
      <c r="DY27" s="21">
        <v>45169</v>
      </c>
      <c r="DZ27" s="21">
        <v>45393</v>
      </c>
      <c r="EA27" s="5" t="s">
        <v>4156</v>
      </c>
      <c r="EB27" s="24">
        <v>281182716</v>
      </c>
      <c r="EC27" s="2"/>
      <c r="ED27" s="2" t="s">
        <v>1302</v>
      </c>
      <c r="EE27" s="2"/>
      <c r="EF27" s="27"/>
      <c r="EG27" s="28"/>
      <c r="EH27" s="196">
        <f t="shared" ca="1" si="45"/>
        <v>45649</v>
      </c>
      <c r="EI27" s="5"/>
      <c r="EJ27" s="5"/>
      <c r="EK27" s="5" t="s">
        <v>2146</v>
      </c>
      <c r="EL27" s="20" t="s">
        <v>3855</v>
      </c>
      <c r="EM27" s="29" t="s">
        <v>4157</v>
      </c>
      <c r="EN27" s="357" t="s">
        <v>4158</v>
      </c>
      <c r="EO27" s="21">
        <v>45616</v>
      </c>
      <c r="EP27" s="198">
        <f t="shared" si="38"/>
        <v>4184244249</v>
      </c>
      <c r="EQ27" s="198">
        <f t="shared" si="46"/>
        <v>167369769.96000001</v>
      </c>
      <c r="ER27" s="198">
        <f t="shared" si="47"/>
        <v>4351614018.96</v>
      </c>
    </row>
    <row r="28" spans="1:148" s="4" customFormat="1" ht="99.95" customHeight="1">
      <c r="A28" s="19" t="s">
        <v>51</v>
      </c>
      <c r="B28" s="2">
        <f t="shared" si="11"/>
        <v>21</v>
      </c>
      <c r="C28" s="20" t="s">
        <v>359</v>
      </c>
      <c r="D28" s="5" t="s">
        <v>288</v>
      </c>
      <c r="E28" s="2" t="s">
        <v>52</v>
      </c>
      <c r="F28" s="5" t="s">
        <v>25</v>
      </c>
      <c r="G28" s="21" t="s">
        <v>25</v>
      </c>
      <c r="H28" s="5" t="s">
        <v>25</v>
      </c>
      <c r="I28" s="5" t="s">
        <v>25</v>
      </c>
      <c r="J28" s="5" t="s">
        <v>25</v>
      </c>
      <c r="K28" s="22">
        <v>0</v>
      </c>
      <c r="L28" s="22">
        <v>0</v>
      </c>
      <c r="M28" s="22">
        <v>0</v>
      </c>
      <c r="N28" s="22">
        <v>0</v>
      </c>
      <c r="O28" s="22">
        <v>0</v>
      </c>
      <c r="P28" s="22">
        <v>0</v>
      </c>
      <c r="Q28" s="6">
        <v>281182717</v>
      </c>
      <c r="R28" s="6">
        <v>0</v>
      </c>
      <c r="S28" s="6">
        <v>0</v>
      </c>
      <c r="T28" s="6">
        <v>0</v>
      </c>
      <c r="U28" s="6">
        <f t="shared" si="48"/>
        <v>281182717</v>
      </c>
      <c r="V28" s="5" t="s">
        <v>4159</v>
      </c>
      <c r="W28" s="5"/>
      <c r="X28" s="5" t="s">
        <v>359</v>
      </c>
      <c r="Y28" s="5" t="s">
        <v>1580</v>
      </c>
      <c r="Z28" s="2" t="s">
        <v>896</v>
      </c>
      <c r="AA28" s="5" t="s">
        <v>25</v>
      </c>
      <c r="AB28" s="5" t="s">
        <v>25</v>
      </c>
      <c r="AC28" s="21" t="s">
        <v>25</v>
      </c>
      <c r="AD28" s="21" t="s">
        <v>25</v>
      </c>
      <c r="AE28" s="21" t="s">
        <v>25</v>
      </c>
      <c r="AF28" s="21" t="s">
        <v>25</v>
      </c>
      <c r="AG28" s="21" t="s">
        <v>25</v>
      </c>
      <c r="AH28" s="21" t="s">
        <v>25</v>
      </c>
      <c r="AI28" s="21" t="s">
        <v>25</v>
      </c>
      <c r="AJ28" s="21"/>
      <c r="AK28" s="6">
        <v>0</v>
      </c>
      <c r="AL28" s="21"/>
      <c r="AM28" s="21"/>
      <c r="AN28" s="6">
        <v>0</v>
      </c>
      <c r="AO28" s="21"/>
      <c r="AP28" s="21" t="s">
        <v>25</v>
      </c>
      <c r="AQ28" s="21" t="s">
        <v>25</v>
      </c>
      <c r="AR28" s="21" t="s">
        <v>25</v>
      </c>
      <c r="AS28" s="21" t="s">
        <v>25</v>
      </c>
      <c r="AT28" s="21" t="s">
        <v>25</v>
      </c>
      <c r="AU28" s="21" t="s">
        <v>25</v>
      </c>
      <c r="AV28" s="21" t="s">
        <v>25</v>
      </c>
      <c r="AW28" s="21" t="s">
        <v>25</v>
      </c>
      <c r="AX28" s="21" t="s">
        <v>25</v>
      </c>
      <c r="AY28" s="21" t="s">
        <v>25</v>
      </c>
      <c r="AZ28" s="21" t="s">
        <v>25</v>
      </c>
      <c r="BA28" s="21" t="s">
        <v>25</v>
      </c>
      <c r="BB28" s="21" t="s">
        <v>25</v>
      </c>
      <c r="BC28" s="21" t="s">
        <v>25</v>
      </c>
      <c r="BD28" s="21" t="s">
        <v>25</v>
      </c>
      <c r="BE28" s="21" t="s">
        <v>25</v>
      </c>
      <c r="BF28" s="21" t="s">
        <v>25</v>
      </c>
      <c r="BG28" s="21" t="s">
        <v>25</v>
      </c>
      <c r="BH28" s="5" t="s">
        <v>51</v>
      </c>
      <c r="BI28" s="5" t="s">
        <v>52</v>
      </c>
      <c r="BJ28" s="21">
        <v>45169</v>
      </c>
      <c r="BK28" s="21">
        <v>45393</v>
      </c>
      <c r="BL28" s="5" t="s">
        <v>1008</v>
      </c>
      <c r="BM28" s="21">
        <v>45607</v>
      </c>
      <c r="BN28" s="5" t="s">
        <v>4156</v>
      </c>
      <c r="BO28" s="5" t="s">
        <v>4160</v>
      </c>
      <c r="BP28" s="137"/>
      <c r="BQ28" s="137"/>
      <c r="BR28" s="137"/>
      <c r="BS28" s="137"/>
      <c r="BT28" s="24">
        <v>281182716</v>
      </c>
      <c r="BU28" s="5"/>
      <c r="BV28" s="24">
        <v>0</v>
      </c>
      <c r="BW28" s="5"/>
      <c r="BX28" s="24">
        <v>0</v>
      </c>
      <c r="BY28" s="24">
        <v>281182716</v>
      </c>
      <c r="BZ28" s="2" t="s">
        <v>911</v>
      </c>
      <c r="CA28" s="191">
        <v>45604</v>
      </c>
      <c r="CB28" s="2" t="s">
        <v>4153</v>
      </c>
      <c r="CC28" s="5" t="s">
        <v>876</v>
      </c>
      <c r="CD28" s="5" t="s">
        <v>876</v>
      </c>
      <c r="CE28" s="5" t="s">
        <v>876</v>
      </c>
      <c r="CF28" s="21">
        <v>45668</v>
      </c>
      <c r="CG28" s="5" t="s">
        <v>4161</v>
      </c>
      <c r="CH28" s="192">
        <v>45393</v>
      </c>
      <c r="CI28" s="192">
        <v>45727</v>
      </c>
      <c r="CJ28" s="192" t="s">
        <v>25</v>
      </c>
      <c r="CK28" s="192" t="s">
        <v>25</v>
      </c>
      <c r="CL28" s="192" t="s">
        <v>25</v>
      </c>
      <c r="CM28" s="192" t="s">
        <v>4161</v>
      </c>
      <c r="CN28" s="192">
        <v>45393</v>
      </c>
      <c r="CO28" s="192">
        <v>46702</v>
      </c>
      <c r="CP28" s="192" t="s">
        <v>25</v>
      </c>
      <c r="CQ28" s="192" t="s">
        <v>25</v>
      </c>
      <c r="CR28" s="192" t="s">
        <v>25</v>
      </c>
      <c r="CS28" s="192" t="s">
        <v>4161</v>
      </c>
      <c r="CT28" s="192">
        <v>45607</v>
      </c>
      <c r="CU28" s="192">
        <v>47433</v>
      </c>
      <c r="CV28" s="189" t="s">
        <v>25</v>
      </c>
      <c r="CW28" s="192" t="s">
        <v>25</v>
      </c>
      <c r="CX28" s="192" t="s">
        <v>25</v>
      </c>
      <c r="CY28" s="21">
        <v>45668</v>
      </c>
      <c r="CZ28" s="193">
        <f t="shared" si="41"/>
        <v>9.1666666666666661</v>
      </c>
      <c r="DA28" s="194">
        <v>0.32979999999999998</v>
      </c>
      <c r="DB28" s="194"/>
      <c r="DC28" s="194">
        <v>0.32979999999999998</v>
      </c>
      <c r="DD28" s="194"/>
      <c r="DE28" s="194"/>
      <c r="DF28" s="194">
        <v>0</v>
      </c>
      <c r="DG28" s="194"/>
      <c r="DH28" s="194"/>
      <c r="DI28" s="194"/>
      <c r="DJ28" s="194"/>
      <c r="DK28" s="195">
        <f t="shared" ca="1" si="2"/>
        <v>0.93090909090909091</v>
      </c>
      <c r="DL28" s="25" t="str">
        <f t="shared" ca="1" si="42"/>
        <v>VIGENTE</v>
      </c>
      <c r="DM28" s="190" t="s">
        <v>9</v>
      </c>
      <c r="DN28" s="24">
        <v>0</v>
      </c>
      <c r="DO28" s="24">
        <v>0</v>
      </c>
      <c r="DP28" s="26">
        <v>0</v>
      </c>
      <c r="DQ28" s="2">
        <v>0</v>
      </c>
      <c r="DR28" s="24">
        <v>0</v>
      </c>
      <c r="DS28" s="24">
        <v>0</v>
      </c>
      <c r="DT28" s="24">
        <f t="shared" si="43"/>
        <v>281182716</v>
      </c>
      <c r="DU28" s="25">
        <v>0</v>
      </c>
      <c r="DV28" s="24">
        <f t="shared" si="44"/>
        <v>281182716</v>
      </c>
      <c r="DW28" s="188" t="s">
        <v>25</v>
      </c>
      <c r="DX28" s="5" t="s">
        <v>25</v>
      </c>
      <c r="DY28" s="5" t="s">
        <v>25</v>
      </c>
      <c r="DZ28" s="5" t="s">
        <v>25</v>
      </c>
      <c r="EA28" s="5" t="s">
        <v>25</v>
      </c>
      <c r="EB28" s="5" t="s">
        <v>25</v>
      </c>
      <c r="EC28" s="2"/>
      <c r="ED28" s="2"/>
      <c r="EE28" s="2"/>
      <c r="EF28" s="27"/>
      <c r="EG28" s="28"/>
      <c r="EH28" s="196">
        <f t="shared" ca="1" si="45"/>
        <v>45649</v>
      </c>
      <c r="EI28" s="5"/>
      <c r="EJ28" s="5"/>
      <c r="EK28" s="5" t="s">
        <v>2146</v>
      </c>
      <c r="EL28" s="20" t="s">
        <v>3855</v>
      </c>
      <c r="EM28" s="29" t="s">
        <v>4162</v>
      </c>
      <c r="EN28" s="357" t="s">
        <v>53</v>
      </c>
      <c r="EO28" s="21">
        <v>45616</v>
      </c>
      <c r="EP28" s="198"/>
      <c r="EQ28" s="198">
        <v>0</v>
      </c>
      <c r="ER28" s="198">
        <v>0</v>
      </c>
    </row>
    <row r="29" spans="1:148" s="4" customFormat="1" ht="99.95" customHeight="1">
      <c r="A29" s="19" t="s">
        <v>638</v>
      </c>
      <c r="B29" s="2">
        <f t="shared" si="11"/>
        <v>22</v>
      </c>
      <c r="C29" s="20" t="s">
        <v>636</v>
      </c>
      <c r="D29" s="5" t="s">
        <v>411</v>
      </c>
      <c r="E29" s="2" t="s">
        <v>639</v>
      </c>
      <c r="F29" s="5" t="s">
        <v>252</v>
      </c>
      <c r="G29" s="21">
        <v>44900</v>
      </c>
      <c r="H29" s="5">
        <v>424</v>
      </c>
      <c r="I29" s="5">
        <v>0</v>
      </c>
      <c r="J29" s="187" t="s">
        <v>4163</v>
      </c>
      <c r="K29" s="22">
        <v>0</v>
      </c>
      <c r="L29" s="22">
        <v>0</v>
      </c>
      <c r="M29" s="22">
        <v>0</v>
      </c>
      <c r="N29" s="22">
        <v>2103692685</v>
      </c>
      <c r="O29" s="22">
        <v>2558650657</v>
      </c>
      <c r="P29" s="22">
        <v>0</v>
      </c>
      <c r="Q29" s="6">
        <v>292973734</v>
      </c>
      <c r="R29" s="6">
        <v>2662000000</v>
      </c>
      <c r="S29" s="6">
        <v>0</v>
      </c>
      <c r="T29" s="6">
        <v>0</v>
      </c>
      <c r="U29" s="6">
        <f t="shared" si="48"/>
        <v>7617317076</v>
      </c>
      <c r="V29" s="5" t="s">
        <v>4164</v>
      </c>
      <c r="W29" s="5"/>
      <c r="X29" s="5" t="s">
        <v>1494</v>
      </c>
      <c r="Y29" s="5" t="s">
        <v>871</v>
      </c>
      <c r="Z29" s="2" t="s">
        <v>872</v>
      </c>
      <c r="AA29" s="5" t="s">
        <v>638</v>
      </c>
      <c r="AB29" s="5" t="s">
        <v>639</v>
      </c>
      <c r="AC29" s="21">
        <v>44924</v>
      </c>
      <c r="AD29" s="21">
        <v>45002</v>
      </c>
      <c r="AE29" s="5" t="s">
        <v>874</v>
      </c>
      <c r="AF29" s="21">
        <v>45276</v>
      </c>
      <c r="AG29" s="5" t="s">
        <v>4165</v>
      </c>
      <c r="AH29" s="5" t="s">
        <v>4143</v>
      </c>
      <c r="AI29" s="6">
        <v>6820374712</v>
      </c>
      <c r="AJ29" s="188"/>
      <c r="AK29" s="6">
        <v>0</v>
      </c>
      <c r="AL29" s="5"/>
      <c r="AM29" s="5">
        <v>0</v>
      </c>
      <c r="AN29" s="6">
        <v>0</v>
      </c>
      <c r="AO29" s="5"/>
      <c r="AP29" s="6">
        <v>6820374712</v>
      </c>
      <c r="AQ29" s="5" t="s">
        <v>4166</v>
      </c>
      <c r="AR29" s="21" t="s">
        <v>4167</v>
      </c>
      <c r="AS29" s="5" t="s">
        <v>4168</v>
      </c>
      <c r="AT29" s="5" t="s">
        <v>4169</v>
      </c>
      <c r="AU29" s="21" t="s">
        <v>4170</v>
      </c>
      <c r="AV29" s="5" t="s">
        <v>4171</v>
      </c>
      <c r="AW29" s="127">
        <v>0.104</v>
      </c>
      <c r="AX29" s="127">
        <v>4.5699999999999998E-2</v>
      </c>
      <c r="AY29" s="127">
        <f ca="1">+(EH29-AD29)/(AZ29-AD29)</f>
        <v>0.84354628422425038</v>
      </c>
      <c r="AZ29" s="21">
        <v>45769</v>
      </c>
      <c r="BA29" s="189">
        <f t="shared" si="40"/>
        <v>25.566666666666666</v>
      </c>
      <c r="BB29" s="5" t="str">
        <f ca="1">+IF(AZ29&lt;NOW(),"VENCIDO","VIGENTE")</f>
        <v>VIGENTE</v>
      </c>
      <c r="BC29" s="5" t="s">
        <v>77</v>
      </c>
      <c r="BD29" s="21" t="s">
        <v>25</v>
      </c>
      <c r="BE29" s="5" t="s">
        <v>4172</v>
      </c>
      <c r="BF29" s="21">
        <v>45002</v>
      </c>
      <c r="BG29" s="21">
        <v>45821</v>
      </c>
      <c r="BH29" s="5" t="s">
        <v>4173</v>
      </c>
      <c r="BI29" s="5" t="s">
        <v>4174</v>
      </c>
      <c r="BJ29" s="21">
        <v>45216</v>
      </c>
      <c r="BK29" s="21">
        <v>45350</v>
      </c>
      <c r="BL29" s="5" t="s">
        <v>882</v>
      </c>
      <c r="BM29" s="21">
        <v>45531</v>
      </c>
      <c r="BN29" s="5" t="s">
        <v>4175</v>
      </c>
      <c r="BO29" s="5" t="s">
        <v>4176</v>
      </c>
      <c r="BP29" s="137"/>
      <c r="BQ29" s="137">
        <v>6799791890</v>
      </c>
      <c r="BR29" s="137"/>
      <c r="BS29" s="137"/>
      <c r="BT29" s="24">
        <v>6799791890</v>
      </c>
      <c r="BU29" s="5"/>
      <c r="BV29" s="24">
        <v>0</v>
      </c>
      <c r="BW29" s="5"/>
      <c r="BX29" s="24">
        <v>0</v>
      </c>
      <c r="BY29" s="24">
        <v>6799791890</v>
      </c>
      <c r="BZ29" s="2" t="s">
        <v>911</v>
      </c>
      <c r="CA29" s="191">
        <v>45615</v>
      </c>
      <c r="CB29" s="2" t="s">
        <v>4177</v>
      </c>
      <c r="CC29" s="5" t="s">
        <v>4178</v>
      </c>
      <c r="CD29" s="21" t="s">
        <v>4179</v>
      </c>
      <c r="CE29" s="5" t="s">
        <v>4180</v>
      </c>
      <c r="CF29" s="21" t="s">
        <v>4181</v>
      </c>
      <c r="CG29" s="5" t="s">
        <v>4182</v>
      </c>
      <c r="CH29" s="192">
        <v>45350</v>
      </c>
      <c r="CI29" s="192">
        <v>45736</v>
      </c>
      <c r="CJ29" s="192" t="s">
        <v>25</v>
      </c>
      <c r="CK29" s="192" t="s">
        <v>25</v>
      </c>
      <c r="CL29" s="192" t="s">
        <v>25</v>
      </c>
      <c r="CM29" s="192" t="s">
        <v>4182</v>
      </c>
      <c r="CN29" s="192">
        <v>45350</v>
      </c>
      <c r="CO29" s="192">
        <v>46711</v>
      </c>
      <c r="CP29" s="241" t="s">
        <v>4182</v>
      </c>
      <c r="CQ29" s="539" t="s">
        <v>3935</v>
      </c>
      <c r="CR29" s="530"/>
      <c r="CS29" s="192" t="s">
        <v>25</v>
      </c>
      <c r="CT29" s="192" t="s">
        <v>25</v>
      </c>
      <c r="CU29" s="192" t="s">
        <v>25</v>
      </c>
      <c r="CV29" s="189" t="s">
        <v>4183</v>
      </c>
      <c r="CW29" s="192">
        <v>45350</v>
      </c>
      <c r="CX29" s="192">
        <v>45616</v>
      </c>
      <c r="CY29" s="21">
        <v>45736</v>
      </c>
      <c r="CZ29" s="193">
        <f t="shared" si="41"/>
        <v>12.866666666666667</v>
      </c>
      <c r="DA29" s="194">
        <v>0.104</v>
      </c>
      <c r="DB29" s="194"/>
      <c r="DC29" s="194">
        <v>0.104</v>
      </c>
      <c r="DD29" s="194"/>
      <c r="DE29" s="194"/>
      <c r="DF29" s="194">
        <v>4.5699999999999998E-2</v>
      </c>
      <c r="DG29" s="194"/>
      <c r="DH29" s="194">
        <v>4.5699999999999998E-2</v>
      </c>
      <c r="DI29" s="194"/>
      <c r="DJ29" s="194"/>
      <c r="DK29" s="195">
        <f t="shared" ca="1" si="2"/>
        <v>0.77461139896373055</v>
      </c>
      <c r="DL29" s="25" t="str">
        <f t="shared" ca="1" si="42"/>
        <v>VIGENTE</v>
      </c>
      <c r="DM29" s="190" t="s">
        <v>9</v>
      </c>
      <c r="DN29" s="24">
        <v>0</v>
      </c>
      <c r="DO29" s="24">
        <v>0</v>
      </c>
      <c r="DP29" s="26">
        <v>1</v>
      </c>
      <c r="DQ29" s="191">
        <v>45586</v>
      </c>
      <c r="DR29" s="24">
        <v>310952797</v>
      </c>
      <c r="DS29" s="24">
        <v>310952797</v>
      </c>
      <c r="DT29" s="24">
        <f t="shared" si="43"/>
        <v>6488839093</v>
      </c>
      <c r="DU29" s="25">
        <v>4.5699999999999998E-2</v>
      </c>
      <c r="DV29" s="24">
        <f t="shared" si="44"/>
        <v>6488839093</v>
      </c>
      <c r="DW29" s="188" t="s">
        <v>25</v>
      </c>
      <c r="DX29" s="5" t="s">
        <v>42</v>
      </c>
      <c r="DY29" s="21">
        <v>45148</v>
      </c>
      <c r="DZ29" s="21">
        <v>45350</v>
      </c>
      <c r="EA29" s="5" t="s">
        <v>4184</v>
      </c>
      <c r="EB29" s="24">
        <v>499032795</v>
      </c>
      <c r="EC29" s="2"/>
      <c r="ED29" s="2" t="s">
        <v>1302</v>
      </c>
      <c r="EE29" s="2"/>
      <c r="EF29" s="27"/>
      <c r="EG29" s="28"/>
      <c r="EH29" s="196">
        <f t="shared" ca="1" si="45"/>
        <v>45649</v>
      </c>
      <c r="EI29" s="5"/>
      <c r="EJ29" s="5"/>
      <c r="EK29" s="5" t="s">
        <v>2146</v>
      </c>
      <c r="EL29" s="20" t="s">
        <v>3855</v>
      </c>
      <c r="EM29" s="29" t="s">
        <v>4185</v>
      </c>
      <c r="EN29" s="357" t="s">
        <v>4186</v>
      </c>
      <c r="EO29" s="21">
        <v>45616</v>
      </c>
      <c r="EP29" s="198">
        <f>+BY29+EB29</f>
        <v>7298824685</v>
      </c>
      <c r="EQ29" s="198">
        <f t="shared" si="46"/>
        <v>291952987.40000004</v>
      </c>
      <c r="ER29" s="198">
        <f t="shared" si="47"/>
        <v>7590777672.3999996</v>
      </c>
    </row>
    <row r="30" spans="1:148" s="4" customFormat="1" ht="99.95" customHeight="1">
      <c r="A30" s="19" t="s">
        <v>42</v>
      </c>
      <c r="B30" s="2">
        <f t="shared" si="11"/>
        <v>23</v>
      </c>
      <c r="C30" s="20" t="s">
        <v>359</v>
      </c>
      <c r="D30" s="5" t="s">
        <v>288</v>
      </c>
      <c r="E30" s="2" t="s">
        <v>43</v>
      </c>
      <c r="F30" s="5" t="s">
        <v>25</v>
      </c>
      <c r="G30" s="21" t="s">
        <v>25</v>
      </c>
      <c r="H30" s="5" t="s">
        <v>25</v>
      </c>
      <c r="I30" s="5" t="s">
        <v>25</v>
      </c>
      <c r="J30" s="5" t="s">
        <v>25</v>
      </c>
      <c r="K30" s="22">
        <v>0</v>
      </c>
      <c r="L30" s="22">
        <v>0</v>
      </c>
      <c r="M30" s="22">
        <v>0</v>
      </c>
      <c r="N30" s="22">
        <v>503968630</v>
      </c>
      <c r="O30" s="22">
        <v>0</v>
      </c>
      <c r="P30" s="22">
        <v>0</v>
      </c>
      <c r="Q30" s="6">
        <v>0</v>
      </c>
      <c r="R30" s="6">
        <v>0</v>
      </c>
      <c r="S30" s="6">
        <v>0</v>
      </c>
      <c r="T30" s="6">
        <v>0</v>
      </c>
      <c r="U30" s="6">
        <f t="shared" si="48"/>
        <v>503968630</v>
      </c>
      <c r="V30" s="5" t="s">
        <v>4187</v>
      </c>
      <c r="W30" s="5"/>
      <c r="X30" s="5" t="s">
        <v>359</v>
      </c>
      <c r="Y30" s="5" t="s">
        <v>1580</v>
      </c>
      <c r="Z30" s="2" t="s">
        <v>896</v>
      </c>
      <c r="AA30" s="5" t="s">
        <v>25</v>
      </c>
      <c r="AB30" s="5" t="s">
        <v>25</v>
      </c>
      <c r="AC30" s="5" t="s">
        <v>25</v>
      </c>
      <c r="AD30" s="5" t="s">
        <v>25</v>
      </c>
      <c r="AE30" s="5" t="s">
        <v>25</v>
      </c>
      <c r="AF30" s="5" t="s">
        <v>25</v>
      </c>
      <c r="AG30" s="5" t="s">
        <v>25</v>
      </c>
      <c r="AH30" s="5" t="s">
        <v>25</v>
      </c>
      <c r="AI30" s="5" t="s">
        <v>25</v>
      </c>
      <c r="AJ30" s="5" t="s">
        <v>25</v>
      </c>
      <c r="AK30" s="5" t="s">
        <v>25</v>
      </c>
      <c r="AL30" s="5" t="s">
        <v>25</v>
      </c>
      <c r="AM30" s="5" t="s">
        <v>25</v>
      </c>
      <c r="AN30" s="5" t="s">
        <v>25</v>
      </c>
      <c r="AO30" s="5" t="s">
        <v>25</v>
      </c>
      <c r="AP30" s="5" t="s">
        <v>25</v>
      </c>
      <c r="AQ30" s="5" t="s">
        <v>25</v>
      </c>
      <c r="AR30" s="5" t="s">
        <v>25</v>
      </c>
      <c r="AS30" s="5" t="s">
        <v>25</v>
      </c>
      <c r="AT30" s="5" t="s">
        <v>25</v>
      </c>
      <c r="AU30" s="5" t="s">
        <v>25</v>
      </c>
      <c r="AV30" s="5" t="s">
        <v>25</v>
      </c>
      <c r="AW30" s="5">
        <v>7.18</v>
      </c>
      <c r="AX30" s="5" t="s">
        <v>25</v>
      </c>
      <c r="AY30" s="5" t="s">
        <v>25</v>
      </c>
      <c r="AZ30" s="5" t="s">
        <v>25</v>
      </c>
      <c r="BA30" s="5" t="s">
        <v>25</v>
      </c>
      <c r="BB30" s="5" t="s">
        <v>25</v>
      </c>
      <c r="BC30" s="5" t="s">
        <v>25</v>
      </c>
      <c r="BD30" s="5" t="s">
        <v>25</v>
      </c>
      <c r="BE30" s="5" t="s">
        <v>25</v>
      </c>
      <c r="BF30" s="5" t="s">
        <v>25</v>
      </c>
      <c r="BG30" s="5" t="s">
        <v>25</v>
      </c>
      <c r="BH30" s="5" t="s">
        <v>42</v>
      </c>
      <c r="BI30" s="5" t="s">
        <v>43</v>
      </c>
      <c r="BJ30" s="21">
        <v>45148</v>
      </c>
      <c r="BK30" s="21">
        <v>45350</v>
      </c>
      <c r="BL30" s="5" t="s">
        <v>1008</v>
      </c>
      <c r="BM30" s="21">
        <v>45563</v>
      </c>
      <c r="BN30" s="5" t="s">
        <v>4184</v>
      </c>
      <c r="BO30" s="5" t="s">
        <v>4188</v>
      </c>
      <c r="BP30" s="137"/>
      <c r="BQ30" s="137"/>
      <c r="BR30" s="137"/>
      <c r="BS30" s="137"/>
      <c r="BT30" s="24">
        <v>499032795</v>
      </c>
      <c r="BU30" s="5"/>
      <c r="BV30" s="24">
        <v>0</v>
      </c>
      <c r="BW30" s="5"/>
      <c r="BX30" s="24">
        <v>0</v>
      </c>
      <c r="BY30" s="24">
        <v>499032795</v>
      </c>
      <c r="BZ30" s="2" t="s">
        <v>876</v>
      </c>
      <c r="CA30" s="191" t="s">
        <v>876</v>
      </c>
      <c r="CB30" s="2" t="s">
        <v>876</v>
      </c>
      <c r="CC30" s="5" t="s">
        <v>4189</v>
      </c>
      <c r="CD30" s="21" t="s">
        <v>4190</v>
      </c>
      <c r="CE30" s="5" t="s">
        <v>4191</v>
      </c>
      <c r="CF30" s="21" t="s">
        <v>4192</v>
      </c>
      <c r="CG30" s="5" t="s">
        <v>4193</v>
      </c>
      <c r="CH30" s="192">
        <v>45350</v>
      </c>
      <c r="CI30" s="192">
        <v>45769</v>
      </c>
      <c r="CJ30" s="192" t="s">
        <v>25</v>
      </c>
      <c r="CK30" s="192" t="s">
        <v>25</v>
      </c>
      <c r="CL30" s="192" t="s">
        <v>25</v>
      </c>
      <c r="CM30" s="192" t="s">
        <v>4193</v>
      </c>
      <c r="CN30" s="192">
        <v>45350</v>
      </c>
      <c r="CO30" s="192">
        <v>46743</v>
      </c>
      <c r="CP30" s="192" t="s">
        <v>25</v>
      </c>
      <c r="CQ30" s="192" t="s">
        <v>25</v>
      </c>
      <c r="CR30" s="192" t="s">
        <v>25</v>
      </c>
      <c r="CS30" s="192" t="s">
        <v>4193</v>
      </c>
      <c r="CT30" s="192">
        <v>45563</v>
      </c>
      <c r="CU30" s="192">
        <v>47389</v>
      </c>
      <c r="CV30" s="189" t="s">
        <v>25</v>
      </c>
      <c r="CW30" s="192" t="s">
        <v>25</v>
      </c>
      <c r="CX30" s="192" t="s">
        <v>25</v>
      </c>
      <c r="CY30" s="21">
        <v>45648</v>
      </c>
      <c r="CZ30" s="193">
        <f t="shared" si="41"/>
        <v>9.9333333333333336</v>
      </c>
      <c r="DA30" s="194">
        <v>7.1800000000000003E-2</v>
      </c>
      <c r="DB30" s="194"/>
      <c r="DC30" s="194">
        <v>7.1800000000000003E-2</v>
      </c>
      <c r="DD30" s="194"/>
      <c r="DE30" s="194"/>
      <c r="DF30" s="194">
        <v>4.5699999999999998E-2</v>
      </c>
      <c r="DG30" s="194"/>
      <c r="DH30" s="194">
        <v>4.5699999999999998E-2</v>
      </c>
      <c r="DI30" s="194"/>
      <c r="DJ30" s="194"/>
      <c r="DK30" s="195">
        <f t="shared" ca="1" si="2"/>
        <v>1.0033557046979866</v>
      </c>
      <c r="DL30" s="25" t="str">
        <f t="shared" ca="1" si="42"/>
        <v>VENCIDO</v>
      </c>
      <c r="DM30" s="190" t="s">
        <v>9</v>
      </c>
      <c r="DN30" s="24">
        <v>0</v>
      </c>
      <c r="DO30" s="24">
        <v>0</v>
      </c>
      <c r="DP30" s="26">
        <v>1</v>
      </c>
      <c r="DQ30" s="2" t="s">
        <v>4194</v>
      </c>
      <c r="DR30" s="24">
        <v>22805798.73</v>
      </c>
      <c r="DS30" s="24">
        <v>22805798.73</v>
      </c>
      <c r="DT30" s="24">
        <f t="shared" si="43"/>
        <v>476226996.26999998</v>
      </c>
      <c r="DU30" s="25">
        <v>4.5699999999999998E-2</v>
      </c>
      <c r="DV30" s="24">
        <f t="shared" si="44"/>
        <v>476226996.26999998</v>
      </c>
      <c r="DW30" s="188" t="s">
        <v>25</v>
      </c>
      <c r="DX30" s="5" t="s">
        <v>25</v>
      </c>
      <c r="DY30" s="5" t="s">
        <v>25</v>
      </c>
      <c r="DZ30" s="5" t="s">
        <v>25</v>
      </c>
      <c r="EA30" s="5" t="s">
        <v>25</v>
      </c>
      <c r="EB30" s="5" t="s">
        <v>25</v>
      </c>
      <c r="EC30" s="2"/>
      <c r="ED30" s="2"/>
      <c r="EE30" s="2"/>
      <c r="EF30" s="27"/>
      <c r="EG30" s="28"/>
      <c r="EH30" s="196">
        <f t="shared" ca="1" si="45"/>
        <v>45649</v>
      </c>
      <c r="EI30" s="5"/>
      <c r="EJ30" s="5"/>
      <c r="EK30" s="5" t="s">
        <v>2146</v>
      </c>
      <c r="EL30" s="20" t="s">
        <v>3855</v>
      </c>
      <c r="EM30" s="29" t="s">
        <v>4195</v>
      </c>
      <c r="EN30" s="357" t="s">
        <v>44</v>
      </c>
      <c r="EO30" s="21">
        <v>45616</v>
      </c>
      <c r="EP30" s="198"/>
      <c r="EQ30" s="198">
        <v>0</v>
      </c>
      <c r="ER30" s="198">
        <v>0</v>
      </c>
    </row>
    <row r="31" spans="1:148" s="4" customFormat="1" ht="99.95" customHeight="1">
      <c r="A31" s="19" t="s">
        <v>593</v>
      </c>
      <c r="B31" s="2">
        <f t="shared" si="11"/>
        <v>24</v>
      </c>
      <c r="C31" s="20" t="s">
        <v>334</v>
      </c>
      <c r="D31" s="5" t="s">
        <v>226</v>
      </c>
      <c r="E31" s="2" t="s">
        <v>594</v>
      </c>
      <c r="F31" s="5" t="s">
        <v>252</v>
      </c>
      <c r="G31" s="21">
        <v>45082</v>
      </c>
      <c r="H31" s="5">
        <v>735</v>
      </c>
      <c r="I31" s="5">
        <v>0</v>
      </c>
      <c r="J31" s="187" t="s">
        <v>2153</v>
      </c>
      <c r="K31" s="22">
        <v>0</v>
      </c>
      <c r="L31" s="22">
        <v>0</v>
      </c>
      <c r="M31" s="22">
        <v>0</v>
      </c>
      <c r="N31" s="22">
        <v>0</v>
      </c>
      <c r="O31" s="22">
        <v>0</v>
      </c>
      <c r="P31" s="22">
        <v>0</v>
      </c>
      <c r="Q31" s="6">
        <v>0</v>
      </c>
      <c r="R31" s="6">
        <v>780716578</v>
      </c>
      <c r="S31" s="6">
        <v>0</v>
      </c>
      <c r="T31" s="6">
        <v>0</v>
      </c>
      <c r="U31" s="6">
        <f>SUM(K31:T31)</f>
        <v>780716578</v>
      </c>
      <c r="V31" s="5" t="s">
        <v>4196</v>
      </c>
      <c r="W31" s="5"/>
      <c r="X31" s="5" t="s">
        <v>148</v>
      </c>
      <c r="Y31" s="5" t="s">
        <v>871</v>
      </c>
      <c r="Z31" s="2" t="s">
        <v>872</v>
      </c>
      <c r="AA31" s="5" t="s">
        <v>593</v>
      </c>
      <c r="AB31" s="5" t="s">
        <v>4197</v>
      </c>
      <c r="AC31" s="21">
        <v>45104</v>
      </c>
      <c r="AD31" s="21">
        <v>45132</v>
      </c>
      <c r="AE31" s="5" t="s">
        <v>897</v>
      </c>
      <c r="AF31" s="21">
        <v>45436</v>
      </c>
      <c r="AG31" s="5" t="s">
        <v>4198</v>
      </c>
      <c r="AH31" s="5" t="s">
        <v>4199</v>
      </c>
      <c r="AI31" s="6">
        <v>780716577</v>
      </c>
      <c r="AJ31" s="188"/>
      <c r="AK31" s="6">
        <v>0</v>
      </c>
      <c r="AL31" s="5"/>
      <c r="AM31" s="5">
        <v>0</v>
      </c>
      <c r="AN31" s="6">
        <v>0</v>
      </c>
      <c r="AO31" s="5"/>
      <c r="AP31" s="6">
        <v>780716577</v>
      </c>
      <c r="AQ31" s="5">
        <v>0</v>
      </c>
      <c r="AR31" s="5">
        <v>0</v>
      </c>
      <c r="AS31" s="5">
        <v>0</v>
      </c>
      <c r="AT31" s="5" t="s">
        <v>4069</v>
      </c>
      <c r="AU31" s="21">
        <v>45345</v>
      </c>
      <c r="AV31" s="5" t="s">
        <v>1548</v>
      </c>
      <c r="AW31" s="127">
        <v>0</v>
      </c>
      <c r="AX31" s="127">
        <v>0</v>
      </c>
      <c r="AY31" s="127" t="e">
        <f t="shared" ref="AY31" ca="1" si="49">+(EH31-AD31)/(AZ31-AD31)</f>
        <v>#VALUE!</v>
      </c>
      <c r="AZ31" s="21" t="s">
        <v>1548</v>
      </c>
      <c r="BA31" s="189" t="e">
        <f t="shared" si="40"/>
        <v>#VALUE!</v>
      </c>
      <c r="BB31" s="5" t="str">
        <f t="shared" ref="BB31" ca="1" si="50">+IF(AZ31&lt;NOW(),"VENCIDO","VIGENTE")</f>
        <v>VIGENTE</v>
      </c>
      <c r="BC31" s="5" t="s">
        <v>10</v>
      </c>
      <c r="BD31" s="21" t="s">
        <v>25</v>
      </c>
      <c r="BE31" s="5" t="s">
        <v>25</v>
      </c>
      <c r="BF31" s="21" t="s">
        <v>25</v>
      </c>
      <c r="BG31" s="21" t="s">
        <v>25</v>
      </c>
      <c r="BH31" s="5" t="s">
        <v>4200</v>
      </c>
      <c r="BI31" s="5" t="s">
        <v>4201</v>
      </c>
      <c r="BJ31" s="21">
        <v>45275</v>
      </c>
      <c r="BK31" s="21" t="s">
        <v>8</v>
      </c>
      <c r="BL31" s="5" t="s">
        <v>1008</v>
      </c>
      <c r="BM31" s="21" t="s">
        <v>8</v>
      </c>
      <c r="BN31" s="5" t="s">
        <v>4202</v>
      </c>
      <c r="BO31" s="5" t="s">
        <v>4203</v>
      </c>
      <c r="BP31" s="137"/>
      <c r="BQ31" s="137"/>
      <c r="BR31" s="137">
        <v>729512577</v>
      </c>
      <c r="BS31" s="137"/>
      <c r="BT31" s="24">
        <v>729512577</v>
      </c>
      <c r="BU31" s="5"/>
      <c r="BV31" s="24">
        <v>0</v>
      </c>
      <c r="BW31" s="5"/>
      <c r="BX31" s="24">
        <v>0</v>
      </c>
      <c r="BY31" s="24">
        <v>729512577</v>
      </c>
      <c r="BZ31" s="2"/>
      <c r="CA31" s="191"/>
      <c r="CB31" s="2">
        <v>0</v>
      </c>
      <c r="CC31" s="5">
        <v>0</v>
      </c>
      <c r="CD31" s="5">
        <v>0</v>
      </c>
      <c r="CE31" s="5">
        <v>0</v>
      </c>
      <c r="CF31" s="21"/>
      <c r="CG31" s="5"/>
      <c r="CH31" s="192"/>
      <c r="CI31" s="192"/>
      <c r="CJ31" s="192"/>
      <c r="CK31" s="192"/>
      <c r="CL31" s="192"/>
      <c r="CM31" s="192"/>
      <c r="CN31" s="192"/>
      <c r="CO31" s="192"/>
      <c r="CP31" s="192"/>
      <c r="CQ31" s="192"/>
      <c r="CR31" s="192"/>
      <c r="CS31" s="192"/>
      <c r="CT31" s="192"/>
      <c r="CU31" s="192"/>
      <c r="CV31" s="189"/>
      <c r="CW31" s="192"/>
      <c r="CX31" s="192"/>
      <c r="CY31" s="21" t="s">
        <v>8</v>
      </c>
      <c r="CZ31" s="193" t="e">
        <f t="shared" ref="CZ31:CZ40" si="51">((CY31-BK31)/30)</f>
        <v>#VALUE!</v>
      </c>
      <c r="DA31" s="194">
        <v>0</v>
      </c>
      <c r="DB31" s="194"/>
      <c r="DC31" s="194"/>
      <c r="DD31" s="194">
        <v>0</v>
      </c>
      <c r="DE31" s="194"/>
      <c r="DF31" s="194">
        <v>0</v>
      </c>
      <c r="DG31" s="194"/>
      <c r="DH31" s="194"/>
      <c r="DI31" s="194">
        <v>0</v>
      </c>
      <c r="DJ31" s="194"/>
      <c r="DK31" s="195" t="e">
        <f t="shared" ca="1" si="2"/>
        <v>#VALUE!</v>
      </c>
      <c r="DL31" s="25" t="str">
        <f t="shared" ref="DL31:DL40" ca="1" si="52">+IF(CY31&lt;NOW(),"VENCIDO","VIGENTE")</f>
        <v>VIGENTE</v>
      </c>
      <c r="DM31" s="190" t="s">
        <v>74</v>
      </c>
      <c r="DN31" s="24">
        <v>0</v>
      </c>
      <c r="DO31" s="24">
        <v>0</v>
      </c>
      <c r="DP31" s="26">
        <v>0</v>
      </c>
      <c r="DQ31" s="2">
        <v>0</v>
      </c>
      <c r="DR31" s="24">
        <v>0</v>
      </c>
      <c r="DS31" s="24">
        <v>0</v>
      </c>
      <c r="DT31" s="24">
        <f>BY31-DS31</f>
        <v>729512577</v>
      </c>
      <c r="DU31" s="25">
        <v>0</v>
      </c>
      <c r="DV31" s="24">
        <f t="shared" ref="DV31:DV33" si="53">+BY31-DS31</f>
        <v>729512577</v>
      </c>
      <c r="DW31" s="188" t="s">
        <v>25</v>
      </c>
      <c r="DX31" s="5" t="s">
        <v>630</v>
      </c>
      <c r="DY31" s="21">
        <v>45436</v>
      </c>
      <c r="DZ31" s="21" t="s">
        <v>8</v>
      </c>
      <c r="EA31" s="5" t="s">
        <v>4204</v>
      </c>
      <c r="EB31" s="24">
        <v>80105541</v>
      </c>
      <c r="EC31" s="2"/>
      <c r="ED31" s="2"/>
      <c r="EE31" s="2"/>
      <c r="EF31" s="27"/>
      <c r="EG31" s="28"/>
      <c r="EH31" s="196">
        <f t="shared" ref="EH31:EH40" ca="1" si="54">+TODAY()</f>
        <v>45649</v>
      </c>
      <c r="EI31" s="5"/>
      <c r="EJ31" s="5"/>
      <c r="EK31" s="5" t="s">
        <v>2146</v>
      </c>
      <c r="EL31" s="20" t="s">
        <v>3892</v>
      </c>
      <c r="EM31" s="239" t="s">
        <v>4205</v>
      </c>
      <c r="EN31" s="357" t="s">
        <v>4206</v>
      </c>
      <c r="EO31" s="21">
        <v>45621</v>
      </c>
      <c r="EP31" s="198">
        <f>+BY31+EB31</f>
        <v>809618118</v>
      </c>
      <c r="EQ31" s="198">
        <f t="shared" si="46"/>
        <v>32384724.720000003</v>
      </c>
      <c r="ER31" s="198">
        <f t="shared" si="47"/>
        <v>842002842.72000003</v>
      </c>
    </row>
    <row r="32" spans="1:148" s="4" customFormat="1" ht="99.95" customHeight="1">
      <c r="A32" s="5" t="s">
        <v>630</v>
      </c>
      <c r="B32" s="2">
        <f t="shared" si="11"/>
        <v>25</v>
      </c>
      <c r="C32" s="20" t="s">
        <v>287</v>
      </c>
      <c r="D32" s="5" t="s">
        <v>288</v>
      </c>
      <c r="E32" s="2" t="s">
        <v>631</v>
      </c>
      <c r="F32" s="5" t="s">
        <v>25</v>
      </c>
      <c r="G32" s="21" t="s">
        <v>25</v>
      </c>
      <c r="H32" s="5" t="s">
        <v>25</v>
      </c>
      <c r="I32" s="5" t="s">
        <v>25</v>
      </c>
      <c r="J32" s="5" t="s">
        <v>25</v>
      </c>
      <c r="K32" s="22">
        <v>0</v>
      </c>
      <c r="L32" s="22">
        <v>0</v>
      </c>
      <c r="M32" s="22">
        <v>0</v>
      </c>
      <c r="N32" s="22">
        <v>0</v>
      </c>
      <c r="O32" s="22">
        <v>0</v>
      </c>
      <c r="P32" s="22">
        <v>0</v>
      </c>
      <c r="Q32" s="6">
        <v>0</v>
      </c>
      <c r="R32" s="6">
        <v>80105544</v>
      </c>
      <c r="S32" s="6">
        <v>0</v>
      </c>
      <c r="T32" s="6">
        <v>0</v>
      </c>
      <c r="U32" s="6">
        <f>SUM(K32:T32)</f>
        <v>80105544</v>
      </c>
      <c r="V32" s="5"/>
      <c r="W32" s="5"/>
      <c r="X32" s="5" t="s">
        <v>359</v>
      </c>
      <c r="Y32" s="5"/>
      <c r="Z32" s="2" t="s">
        <v>896</v>
      </c>
      <c r="AA32" s="5" t="s">
        <v>25</v>
      </c>
      <c r="AB32" s="5" t="s">
        <v>25</v>
      </c>
      <c r="AC32" s="5" t="s">
        <v>25</v>
      </c>
      <c r="AD32" s="5" t="s">
        <v>25</v>
      </c>
      <c r="AE32" s="5" t="s">
        <v>25</v>
      </c>
      <c r="AF32" s="5" t="s">
        <v>25</v>
      </c>
      <c r="AG32" s="5" t="s">
        <v>25</v>
      </c>
      <c r="AH32" s="5" t="s">
        <v>25</v>
      </c>
      <c r="AI32" s="5" t="s">
        <v>25</v>
      </c>
      <c r="AJ32" s="5" t="s">
        <v>25</v>
      </c>
      <c r="AK32" s="5" t="s">
        <v>25</v>
      </c>
      <c r="AL32" s="5" t="s">
        <v>25</v>
      </c>
      <c r="AM32" s="5" t="s">
        <v>25</v>
      </c>
      <c r="AN32" s="5" t="s">
        <v>25</v>
      </c>
      <c r="AO32" s="5" t="s">
        <v>25</v>
      </c>
      <c r="AP32" s="5" t="s">
        <v>25</v>
      </c>
      <c r="AQ32" s="5" t="s">
        <v>25</v>
      </c>
      <c r="AR32" s="5" t="s">
        <v>25</v>
      </c>
      <c r="AS32" s="5" t="s">
        <v>25</v>
      </c>
      <c r="AT32" s="5" t="s">
        <v>25</v>
      </c>
      <c r="AU32" s="5" t="s">
        <v>25</v>
      </c>
      <c r="AV32" s="5" t="s">
        <v>25</v>
      </c>
      <c r="AW32" s="5" t="s">
        <v>25</v>
      </c>
      <c r="AX32" s="5" t="s">
        <v>25</v>
      </c>
      <c r="AY32" s="5" t="s">
        <v>25</v>
      </c>
      <c r="AZ32" s="5" t="s">
        <v>25</v>
      </c>
      <c r="BA32" s="5" t="s">
        <v>25</v>
      </c>
      <c r="BB32" s="5" t="s">
        <v>25</v>
      </c>
      <c r="BC32" s="5" t="s">
        <v>25</v>
      </c>
      <c r="BD32" s="5" t="s">
        <v>25</v>
      </c>
      <c r="BE32" s="5" t="s">
        <v>25</v>
      </c>
      <c r="BF32" s="5" t="s">
        <v>25</v>
      </c>
      <c r="BG32" s="5" t="s">
        <v>25</v>
      </c>
      <c r="BH32" s="5" t="s">
        <v>630</v>
      </c>
      <c r="BI32" s="2" t="s">
        <v>631</v>
      </c>
      <c r="BJ32" s="21">
        <v>45436</v>
      </c>
      <c r="BK32" s="21" t="s">
        <v>8</v>
      </c>
      <c r="BL32" s="5" t="s">
        <v>918</v>
      </c>
      <c r="BM32" s="21" t="s">
        <v>8</v>
      </c>
      <c r="BN32" s="5" t="s">
        <v>4207</v>
      </c>
      <c r="BO32" s="5"/>
      <c r="BP32" s="137"/>
      <c r="BQ32" s="137"/>
      <c r="BR32" s="137"/>
      <c r="BS32" s="137"/>
      <c r="BT32" s="24">
        <v>80105541</v>
      </c>
      <c r="BU32" s="5"/>
      <c r="BV32" s="24">
        <v>0</v>
      </c>
      <c r="BW32" s="5"/>
      <c r="BX32" s="24">
        <v>0</v>
      </c>
      <c r="BY32" s="24">
        <f t="shared" ref="BY32:BY33" si="55">+BT32+BV32+BX32</f>
        <v>80105541</v>
      </c>
      <c r="BZ32" s="2"/>
      <c r="CA32" s="191"/>
      <c r="CB32" s="2"/>
      <c r="CC32" s="5"/>
      <c r="CD32" s="5"/>
      <c r="CE32" s="5"/>
      <c r="CF32" s="21"/>
      <c r="CG32" s="5" t="s">
        <v>4208</v>
      </c>
      <c r="CH32" s="192">
        <v>45436</v>
      </c>
      <c r="CI32" s="192">
        <v>45924</v>
      </c>
      <c r="CJ32" s="192"/>
      <c r="CK32" s="192"/>
      <c r="CL32" s="192"/>
      <c r="CM32" s="5" t="s">
        <v>4208</v>
      </c>
      <c r="CN32" s="192">
        <v>45436</v>
      </c>
      <c r="CO32" s="192">
        <v>47173</v>
      </c>
      <c r="CP32" s="5" t="s">
        <v>4208</v>
      </c>
      <c r="CQ32" s="192">
        <v>45712</v>
      </c>
      <c r="CR32" s="192">
        <v>47538</v>
      </c>
      <c r="CS32" s="192"/>
      <c r="CT32" s="192"/>
      <c r="CU32" s="192"/>
      <c r="CV32" s="189"/>
      <c r="CW32" s="192"/>
      <c r="CX32" s="192"/>
      <c r="CY32" s="21" t="s">
        <v>8</v>
      </c>
      <c r="CZ32" s="193" t="e">
        <f t="shared" si="51"/>
        <v>#VALUE!</v>
      </c>
      <c r="DA32" s="194">
        <v>0</v>
      </c>
      <c r="DB32" s="194"/>
      <c r="DC32" s="194"/>
      <c r="DD32" s="194"/>
      <c r="DE32" s="194"/>
      <c r="DF32" s="194"/>
      <c r="DG32" s="194"/>
      <c r="DH32" s="194"/>
      <c r="DI32" s="194"/>
      <c r="DJ32" s="194"/>
      <c r="DK32" s="195" t="e">
        <f t="shared" ca="1" si="2"/>
        <v>#VALUE!</v>
      </c>
      <c r="DL32" s="25" t="str">
        <f t="shared" ca="1" si="52"/>
        <v>VIGENTE</v>
      </c>
      <c r="DM32" s="190" t="s">
        <v>74</v>
      </c>
      <c r="DN32" s="24">
        <v>0</v>
      </c>
      <c r="DO32" s="24">
        <v>0</v>
      </c>
      <c r="DP32" s="26">
        <v>0</v>
      </c>
      <c r="DQ32" s="2">
        <v>0</v>
      </c>
      <c r="DR32" s="24">
        <v>0</v>
      </c>
      <c r="DS32" s="24">
        <v>0</v>
      </c>
      <c r="DT32" s="24">
        <f>BY32-DS32</f>
        <v>80105541</v>
      </c>
      <c r="DU32" s="25">
        <v>0</v>
      </c>
      <c r="DV32" s="24">
        <f t="shared" si="53"/>
        <v>80105541</v>
      </c>
      <c r="DW32" s="188" t="s">
        <v>25</v>
      </c>
      <c r="DX32" s="188" t="s">
        <v>25</v>
      </c>
      <c r="DY32" s="188" t="s">
        <v>25</v>
      </c>
      <c r="DZ32" s="188" t="s">
        <v>25</v>
      </c>
      <c r="EA32" s="188" t="s">
        <v>25</v>
      </c>
      <c r="EB32" s="24" t="s">
        <v>25</v>
      </c>
      <c r="EC32" s="2"/>
      <c r="ED32" s="2"/>
      <c r="EE32" s="2"/>
      <c r="EF32" s="27"/>
      <c r="EG32" s="28"/>
      <c r="EH32" s="196">
        <f t="shared" ca="1" si="54"/>
        <v>45649</v>
      </c>
      <c r="EI32" s="5"/>
      <c r="EJ32" s="5"/>
      <c r="EK32" s="5" t="s">
        <v>2146</v>
      </c>
      <c r="EL32" s="20" t="s">
        <v>3892</v>
      </c>
      <c r="EM32" s="29" t="s">
        <v>4209</v>
      </c>
      <c r="EN32" s="357" t="s">
        <v>4210</v>
      </c>
      <c r="EO32" s="21">
        <v>45621</v>
      </c>
      <c r="EP32" s="198"/>
      <c r="EQ32" s="198">
        <v>0</v>
      </c>
      <c r="ER32" s="198">
        <v>0</v>
      </c>
    </row>
    <row r="33" spans="1:148" s="4" customFormat="1" ht="99.95" customHeight="1">
      <c r="A33" s="19" t="s">
        <v>591</v>
      </c>
      <c r="B33" s="2">
        <f t="shared" si="11"/>
        <v>26</v>
      </c>
      <c r="C33" s="20" t="s">
        <v>334</v>
      </c>
      <c r="D33" s="5" t="s">
        <v>226</v>
      </c>
      <c r="E33" s="2" t="s">
        <v>592</v>
      </c>
      <c r="F33" s="5" t="s">
        <v>252</v>
      </c>
      <c r="G33" s="21">
        <v>45086</v>
      </c>
      <c r="H33" s="5">
        <v>843</v>
      </c>
      <c r="I33" s="5">
        <v>0</v>
      </c>
      <c r="J33" s="187" t="s">
        <v>4211</v>
      </c>
      <c r="K33" s="22">
        <v>0</v>
      </c>
      <c r="L33" s="22">
        <v>0</v>
      </c>
      <c r="M33" s="22">
        <v>0</v>
      </c>
      <c r="N33" s="22">
        <v>0</v>
      </c>
      <c r="O33" s="22">
        <v>0</v>
      </c>
      <c r="P33" s="22">
        <v>0</v>
      </c>
      <c r="Q33" s="6">
        <v>201629692</v>
      </c>
      <c r="R33" s="6">
        <v>5040742289</v>
      </c>
      <c r="S33" s="6">
        <v>0</v>
      </c>
      <c r="T33" s="6">
        <v>0</v>
      </c>
      <c r="U33" s="6">
        <f t="shared" ref="U33" si="56">SUM(K33:T33)</f>
        <v>5242371981</v>
      </c>
      <c r="V33" s="5" t="s">
        <v>4212</v>
      </c>
      <c r="W33" s="5"/>
      <c r="X33" s="5" t="s">
        <v>1494</v>
      </c>
      <c r="Y33" s="5" t="s">
        <v>1580</v>
      </c>
      <c r="Z33" s="2" t="s">
        <v>872</v>
      </c>
      <c r="AA33" s="5" t="s">
        <v>591</v>
      </c>
      <c r="AB33" s="5" t="s">
        <v>592</v>
      </c>
      <c r="AC33" s="21">
        <v>45104</v>
      </c>
      <c r="AD33" s="21">
        <v>45184</v>
      </c>
      <c r="AE33" s="5" t="s">
        <v>874</v>
      </c>
      <c r="AF33" s="21">
        <v>45457</v>
      </c>
      <c r="AG33" s="5" t="s">
        <v>4213</v>
      </c>
      <c r="AH33" s="5" t="s">
        <v>4214</v>
      </c>
      <c r="AI33" s="6">
        <v>4741322372</v>
      </c>
      <c r="AJ33" s="188"/>
      <c r="AK33" s="6">
        <v>0</v>
      </c>
      <c r="AL33" s="5"/>
      <c r="AM33" s="5">
        <v>0</v>
      </c>
      <c r="AN33" s="6">
        <v>0</v>
      </c>
      <c r="AO33" s="5"/>
      <c r="AP33" s="6">
        <v>4741322372</v>
      </c>
      <c r="AQ33" s="5">
        <v>0</v>
      </c>
      <c r="AR33" s="5">
        <v>0</v>
      </c>
      <c r="AS33" s="5">
        <v>0</v>
      </c>
      <c r="AT33" s="5" t="s">
        <v>2076</v>
      </c>
      <c r="AU33" s="21">
        <v>45345</v>
      </c>
      <c r="AV33" s="5" t="s">
        <v>1818</v>
      </c>
      <c r="AW33" s="127">
        <v>0</v>
      </c>
      <c r="AX33" s="127">
        <v>0</v>
      </c>
      <c r="AY33" s="127" t="e">
        <f t="shared" ref="AY33:AY35" ca="1" si="57">+(EH33-AD33)/(AZ33-AD33)</f>
        <v>#VALUE!</v>
      </c>
      <c r="AZ33" s="21" t="s">
        <v>1818</v>
      </c>
      <c r="BA33" s="189" t="e">
        <f t="shared" si="40"/>
        <v>#VALUE!</v>
      </c>
      <c r="BB33" s="5" t="str">
        <f t="shared" ref="BB33:BB35" ca="1" si="58">+IF(AZ33&lt;NOW(),"VENCIDO","VIGENTE")</f>
        <v>VIGENTE</v>
      </c>
      <c r="BC33" s="5" t="s">
        <v>10</v>
      </c>
      <c r="BD33" s="21" t="s">
        <v>25</v>
      </c>
      <c r="BE33" s="5" t="s">
        <v>4215</v>
      </c>
      <c r="BF33" s="21">
        <v>45184</v>
      </c>
      <c r="BG33" s="21">
        <v>45647</v>
      </c>
      <c r="BH33" s="5" t="s">
        <v>4216</v>
      </c>
      <c r="BI33" s="5" t="s">
        <v>592</v>
      </c>
      <c r="BJ33" s="21">
        <v>45290</v>
      </c>
      <c r="BK33" s="21" t="s">
        <v>8</v>
      </c>
      <c r="BL33" s="5" t="s">
        <v>882</v>
      </c>
      <c r="BM33" s="21" t="s">
        <v>8</v>
      </c>
      <c r="BN33" s="5" t="s">
        <v>4217</v>
      </c>
      <c r="BO33" s="5" t="s">
        <v>3835</v>
      </c>
      <c r="BP33" s="137"/>
      <c r="BQ33" s="137">
        <v>4721192214.2299995</v>
      </c>
      <c r="BR33" s="137"/>
      <c r="BS33" s="137"/>
      <c r="BT33" s="24">
        <v>4721192214.2299995</v>
      </c>
      <c r="BU33" s="5"/>
      <c r="BV33" s="24">
        <v>0</v>
      </c>
      <c r="BW33" s="5"/>
      <c r="BX33" s="24">
        <v>0</v>
      </c>
      <c r="BY33" s="24">
        <f t="shared" si="55"/>
        <v>4721192214.2299995</v>
      </c>
      <c r="BZ33" s="2" t="s">
        <v>4218</v>
      </c>
      <c r="CA33" s="191" t="s">
        <v>4218</v>
      </c>
      <c r="CB33" s="2" t="s">
        <v>4218</v>
      </c>
      <c r="CC33" s="5" t="s">
        <v>4218</v>
      </c>
      <c r="CD33" s="5" t="s">
        <v>25</v>
      </c>
      <c r="CE33" s="5" t="s">
        <v>4218</v>
      </c>
      <c r="CF33" s="21" t="s">
        <v>8</v>
      </c>
      <c r="CG33" s="5" t="s">
        <v>4219</v>
      </c>
      <c r="CH33" s="192">
        <v>45289</v>
      </c>
      <c r="CI33" s="192">
        <v>45594</v>
      </c>
      <c r="CJ33" s="192" t="s">
        <v>25</v>
      </c>
      <c r="CK33" s="192" t="s">
        <v>25</v>
      </c>
      <c r="CL33" s="192" t="s">
        <v>25</v>
      </c>
      <c r="CM33" s="192" t="s">
        <v>4220</v>
      </c>
      <c r="CN33" s="192">
        <v>45289</v>
      </c>
      <c r="CO33" s="192">
        <v>46567</v>
      </c>
      <c r="CP33" s="192" t="s">
        <v>4220</v>
      </c>
      <c r="CQ33" s="192">
        <v>45472</v>
      </c>
      <c r="CR33" s="192">
        <v>47298</v>
      </c>
      <c r="CS33" s="192" t="s">
        <v>25</v>
      </c>
      <c r="CT33" s="192" t="s">
        <v>25</v>
      </c>
      <c r="CU33" s="192" t="s">
        <v>25</v>
      </c>
      <c r="CV33" s="189" t="s">
        <v>4220</v>
      </c>
      <c r="CW33" s="192">
        <v>45289</v>
      </c>
      <c r="CX33" s="192">
        <v>45472</v>
      </c>
      <c r="CY33" s="21" t="s">
        <v>8</v>
      </c>
      <c r="CZ33" s="193" t="e">
        <f t="shared" si="51"/>
        <v>#VALUE!</v>
      </c>
      <c r="DA33" s="194">
        <v>0</v>
      </c>
      <c r="DB33" s="194"/>
      <c r="DC33" s="194"/>
      <c r="DD33" s="194"/>
      <c r="DE33" s="194"/>
      <c r="DF33" s="194">
        <v>0</v>
      </c>
      <c r="DG33" s="194"/>
      <c r="DH33" s="194"/>
      <c r="DI33" s="194"/>
      <c r="DJ33" s="194"/>
      <c r="DK33" s="195" t="e">
        <f t="shared" ca="1" si="2"/>
        <v>#VALUE!</v>
      </c>
      <c r="DL33" s="25" t="str">
        <f t="shared" ca="1" si="52"/>
        <v>VIGENTE</v>
      </c>
      <c r="DM33" s="190" t="s">
        <v>74</v>
      </c>
      <c r="DN33" s="24">
        <v>0</v>
      </c>
      <c r="DO33" s="24">
        <v>0</v>
      </c>
      <c r="DP33" s="26">
        <v>0</v>
      </c>
      <c r="DQ33" s="2">
        <v>0</v>
      </c>
      <c r="DR33" s="24">
        <v>0</v>
      </c>
      <c r="DS33" s="24">
        <v>0</v>
      </c>
      <c r="DT33" s="24">
        <f t="shared" ref="DT33" si="59">BY33-DS33</f>
        <v>4721192214.2299995</v>
      </c>
      <c r="DU33" s="25">
        <v>0</v>
      </c>
      <c r="DV33" s="24">
        <f t="shared" si="53"/>
        <v>4721192214.2299995</v>
      </c>
      <c r="DW33" s="188" t="s">
        <v>25</v>
      </c>
      <c r="DX33" s="5" t="s">
        <v>649</v>
      </c>
      <c r="DY33" s="21">
        <v>45398</v>
      </c>
      <c r="DZ33" s="21" t="s">
        <v>8</v>
      </c>
      <c r="EA33" s="5" t="s">
        <v>4221</v>
      </c>
      <c r="EB33" s="24">
        <v>299419917</v>
      </c>
      <c r="EC33" s="2"/>
      <c r="ED33" s="2"/>
      <c r="EE33" s="2"/>
      <c r="EF33" s="27"/>
      <c r="EG33" s="28"/>
      <c r="EH33" s="196">
        <f t="shared" ca="1" si="54"/>
        <v>45649</v>
      </c>
      <c r="EI33" s="5"/>
      <c r="EJ33" s="5"/>
      <c r="EK33" s="5" t="s">
        <v>2146</v>
      </c>
      <c r="EL33" s="20" t="s">
        <v>3855</v>
      </c>
      <c r="EM33" s="29" t="s">
        <v>4222</v>
      </c>
      <c r="EN33" s="357" t="s">
        <v>2939</v>
      </c>
      <c r="EO33" s="21">
        <v>45616</v>
      </c>
      <c r="EP33" s="198">
        <f>+BY33+EB33</f>
        <v>5020612131.2299995</v>
      </c>
      <c r="EQ33" s="198">
        <f t="shared" ref="EQ33:EQ36" si="60">+EP33*0.04</f>
        <v>200824485.24919999</v>
      </c>
      <c r="ER33" s="198">
        <f t="shared" ref="ER33:ER36" si="61">+EP33+EQ33</f>
        <v>5221436616.4791994</v>
      </c>
    </row>
    <row r="34" spans="1:148" s="4" customFormat="1" ht="99.95" customHeight="1">
      <c r="A34" s="19" t="s">
        <v>584</v>
      </c>
      <c r="B34" s="2">
        <f t="shared" si="11"/>
        <v>27</v>
      </c>
      <c r="C34" s="20" t="s">
        <v>585</v>
      </c>
      <c r="D34" s="5" t="s">
        <v>234</v>
      </c>
      <c r="E34" s="2" t="s">
        <v>586</v>
      </c>
      <c r="F34" s="5" t="s">
        <v>252</v>
      </c>
      <c r="G34" s="21">
        <v>45086</v>
      </c>
      <c r="H34" s="5">
        <v>2985</v>
      </c>
      <c r="I34" s="5">
        <v>0</v>
      </c>
      <c r="J34" s="187" t="s">
        <v>2153</v>
      </c>
      <c r="K34" s="22">
        <v>0</v>
      </c>
      <c r="L34" s="22">
        <v>0</v>
      </c>
      <c r="M34" s="22">
        <v>0</v>
      </c>
      <c r="N34" s="22">
        <v>0</v>
      </c>
      <c r="O34" s="22">
        <v>0</v>
      </c>
      <c r="P34" s="22">
        <v>0</v>
      </c>
      <c r="Q34" s="6">
        <v>0</v>
      </c>
      <c r="R34" s="6">
        <v>702350601</v>
      </c>
      <c r="S34" s="6">
        <v>0</v>
      </c>
      <c r="T34" s="6">
        <v>0</v>
      </c>
      <c r="U34" s="6">
        <f>SUM(K34:T34)</f>
        <v>702350601</v>
      </c>
      <c r="V34" s="5" t="s">
        <v>4223</v>
      </c>
      <c r="W34" s="5" t="s">
        <v>4224</v>
      </c>
      <c r="X34" s="5" t="s">
        <v>148</v>
      </c>
      <c r="Y34" s="5" t="s">
        <v>871</v>
      </c>
      <c r="Z34" s="2" t="s">
        <v>872</v>
      </c>
      <c r="AA34" s="5" t="s">
        <v>584</v>
      </c>
      <c r="AB34" s="5" t="s">
        <v>586</v>
      </c>
      <c r="AC34" s="21">
        <v>45105</v>
      </c>
      <c r="AD34" s="21">
        <v>45132</v>
      </c>
      <c r="AE34" s="5" t="s">
        <v>897</v>
      </c>
      <c r="AF34" s="21">
        <v>45436</v>
      </c>
      <c r="AG34" s="5" t="s">
        <v>4225</v>
      </c>
      <c r="AH34" s="5" t="s">
        <v>4226</v>
      </c>
      <c r="AI34" s="6">
        <v>702350601</v>
      </c>
      <c r="AJ34" s="188"/>
      <c r="AK34" s="6">
        <v>0</v>
      </c>
      <c r="AL34" s="5"/>
      <c r="AM34" s="5">
        <v>0</v>
      </c>
      <c r="AN34" s="6">
        <v>0</v>
      </c>
      <c r="AO34" s="5"/>
      <c r="AP34" s="6">
        <v>702350601</v>
      </c>
      <c r="AQ34" s="5" t="s">
        <v>1102</v>
      </c>
      <c r="AR34" s="21">
        <v>45517</v>
      </c>
      <c r="AS34" s="5" t="s">
        <v>874</v>
      </c>
      <c r="AT34" s="5" t="s">
        <v>4227</v>
      </c>
      <c r="AU34" s="5" t="s">
        <v>4228</v>
      </c>
      <c r="AV34" s="5" t="s">
        <v>4229</v>
      </c>
      <c r="AW34" s="127">
        <v>0</v>
      </c>
      <c r="AX34" s="127">
        <v>0</v>
      </c>
      <c r="AY34" s="127">
        <f t="shared" ca="1" si="57"/>
        <v>0.78452200303490138</v>
      </c>
      <c r="AZ34" s="21">
        <v>45791</v>
      </c>
      <c r="BA34" s="189">
        <f t="shared" si="40"/>
        <v>21.966666666666665</v>
      </c>
      <c r="BB34" s="5" t="str">
        <f t="shared" ca="1" si="58"/>
        <v>VIGENTE</v>
      </c>
      <c r="BC34" s="5" t="s">
        <v>77</v>
      </c>
      <c r="BD34" s="21" t="s">
        <v>25</v>
      </c>
      <c r="BE34" s="5" t="s">
        <v>25</v>
      </c>
      <c r="BF34" s="21" t="s">
        <v>25</v>
      </c>
      <c r="BG34" s="21" t="s">
        <v>25</v>
      </c>
      <c r="BH34" s="5" t="s">
        <v>4230</v>
      </c>
      <c r="BI34" s="5" t="s">
        <v>4231</v>
      </c>
      <c r="BJ34" s="21">
        <v>45484</v>
      </c>
      <c r="BK34" s="21">
        <v>45516</v>
      </c>
      <c r="BL34" s="5" t="s">
        <v>1059</v>
      </c>
      <c r="BM34" s="21">
        <v>45638</v>
      </c>
      <c r="BN34" s="5" t="s">
        <v>4232</v>
      </c>
      <c r="BO34" s="5">
        <v>0</v>
      </c>
      <c r="BP34" s="137"/>
      <c r="BQ34" s="137"/>
      <c r="BR34" s="137">
        <f>+AP34</f>
        <v>702350601</v>
      </c>
      <c r="BS34" s="137"/>
      <c r="BT34" s="24">
        <v>702350601</v>
      </c>
      <c r="BU34" s="5"/>
      <c r="BV34" s="24">
        <v>0</v>
      </c>
      <c r="BW34" s="5"/>
      <c r="BX34" s="24">
        <v>0</v>
      </c>
      <c r="BY34" s="24">
        <f>+BT34</f>
        <v>702350601</v>
      </c>
      <c r="BZ34" s="2">
        <v>0</v>
      </c>
      <c r="CA34" s="191"/>
      <c r="CB34" s="2">
        <v>0</v>
      </c>
      <c r="CC34" s="5">
        <v>0</v>
      </c>
      <c r="CD34" s="5">
        <v>0</v>
      </c>
      <c r="CE34" s="5">
        <v>0</v>
      </c>
      <c r="CF34" s="21"/>
      <c r="CG34" s="5" t="s">
        <v>4233</v>
      </c>
      <c r="CH34" s="192">
        <v>45454</v>
      </c>
      <c r="CI34" s="192">
        <v>45576</v>
      </c>
      <c r="CJ34" s="192"/>
      <c r="CK34" s="192"/>
      <c r="CL34" s="192"/>
      <c r="CM34" s="5" t="s">
        <v>4233</v>
      </c>
      <c r="CN34" s="192">
        <v>45454</v>
      </c>
      <c r="CO34" s="192">
        <v>46671</v>
      </c>
      <c r="CP34" s="5" t="s">
        <v>4233</v>
      </c>
      <c r="CQ34" s="192" t="s">
        <v>1987</v>
      </c>
      <c r="CR34" s="192" t="s">
        <v>1987</v>
      </c>
      <c r="CS34" s="192"/>
      <c r="CT34" s="192"/>
      <c r="CU34" s="192"/>
      <c r="CV34" s="189" t="s">
        <v>4234</v>
      </c>
      <c r="CW34" s="192">
        <v>45454</v>
      </c>
      <c r="CX34" s="192">
        <v>45576</v>
      </c>
      <c r="CY34" s="21">
        <v>45638</v>
      </c>
      <c r="CZ34" s="193">
        <f t="shared" si="51"/>
        <v>4.0666666666666664</v>
      </c>
      <c r="DA34" s="194">
        <v>0</v>
      </c>
      <c r="DB34" s="194"/>
      <c r="DC34" s="194"/>
      <c r="DD34" s="194">
        <v>0</v>
      </c>
      <c r="DE34" s="194"/>
      <c r="DF34" s="194">
        <v>0</v>
      </c>
      <c r="DG34" s="194"/>
      <c r="DH34" s="194"/>
      <c r="DI34" s="194">
        <v>0</v>
      </c>
      <c r="DJ34" s="194"/>
      <c r="DK34" s="195">
        <f t="shared" ca="1" si="2"/>
        <v>1.0901639344262295</v>
      </c>
      <c r="DL34" s="25" t="str">
        <f t="shared" ca="1" si="52"/>
        <v>VENCIDO</v>
      </c>
      <c r="DM34" s="190" t="s">
        <v>9</v>
      </c>
      <c r="DN34" s="24">
        <v>0</v>
      </c>
      <c r="DO34" s="24">
        <v>0</v>
      </c>
      <c r="DP34" s="26">
        <v>0</v>
      </c>
      <c r="DQ34" s="2">
        <v>0</v>
      </c>
      <c r="DR34" s="24">
        <v>0</v>
      </c>
      <c r="DS34" s="24">
        <v>0</v>
      </c>
      <c r="DT34" s="24">
        <f>BY34-DS34</f>
        <v>702350601</v>
      </c>
      <c r="DU34" s="25">
        <v>0</v>
      </c>
      <c r="DV34" s="24">
        <f>+BY34-DS34</f>
        <v>702350601</v>
      </c>
      <c r="DW34" s="188" t="s">
        <v>25</v>
      </c>
      <c r="DX34" s="5" t="s">
        <v>651</v>
      </c>
      <c r="DY34" s="21">
        <v>45436</v>
      </c>
      <c r="DZ34" s="5" t="s">
        <v>8</v>
      </c>
      <c r="EA34" s="5" t="s">
        <v>4235</v>
      </c>
      <c r="EB34" s="24">
        <v>85070220</v>
      </c>
      <c r="EC34" s="2"/>
      <c r="ED34" s="2" t="s">
        <v>1302</v>
      </c>
      <c r="EE34" s="2"/>
      <c r="EF34" s="27"/>
      <c r="EG34" s="28"/>
      <c r="EH34" s="196">
        <f t="shared" ca="1" si="54"/>
        <v>45649</v>
      </c>
      <c r="EI34" s="5"/>
      <c r="EJ34" s="5"/>
      <c r="EK34" s="5" t="s">
        <v>2146</v>
      </c>
      <c r="EL34" s="20" t="s">
        <v>3892</v>
      </c>
      <c r="EM34" s="29" t="s">
        <v>4236</v>
      </c>
      <c r="EN34" s="358" t="s">
        <v>4237</v>
      </c>
      <c r="EO34" s="21">
        <v>45621</v>
      </c>
      <c r="EP34" s="198">
        <f>+BY34+EB34</f>
        <v>787420821</v>
      </c>
      <c r="EQ34" s="198">
        <f t="shared" si="60"/>
        <v>31496832.84</v>
      </c>
      <c r="ER34" s="198">
        <f t="shared" si="61"/>
        <v>818917653.84000003</v>
      </c>
    </row>
    <row r="35" spans="1:148" s="4" customFormat="1" ht="99.95" customHeight="1">
      <c r="A35" s="19" t="s">
        <v>635</v>
      </c>
      <c r="B35" s="2">
        <f t="shared" si="11"/>
        <v>28</v>
      </c>
      <c r="C35" s="20" t="s">
        <v>636</v>
      </c>
      <c r="D35" s="5" t="s">
        <v>411</v>
      </c>
      <c r="E35" s="2" t="s">
        <v>637</v>
      </c>
      <c r="F35" s="5" t="s">
        <v>4238</v>
      </c>
      <c r="G35" s="21">
        <v>45082</v>
      </c>
      <c r="H35" s="5">
        <v>90.445999999999998</v>
      </c>
      <c r="I35" s="5">
        <v>0</v>
      </c>
      <c r="J35" s="187" t="s">
        <v>4239</v>
      </c>
      <c r="K35" s="22">
        <v>0</v>
      </c>
      <c r="L35" s="22">
        <v>0</v>
      </c>
      <c r="M35" s="22">
        <v>0</v>
      </c>
      <c r="N35" s="22">
        <v>0</v>
      </c>
      <c r="O35" s="22">
        <v>4322873285</v>
      </c>
      <c r="P35" s="22">
        <v>0</v>
      </c>
      <c r="Q35" s="6">
        <v>14198453877</v>
      </c>
      <c r="R35" s="6">
        <v>1260000000</v>
      </c>
      <c r="S35" s="6">
        <v>8000000000</v>
      </c>
      <c r="T35" s="6">
        <v>0</v>
      </c>
      <c r="U35" s="6">
        <f t="shared" ref="U35" si="62">SUM(K35:T35)</f>
        <v>27781327162</v>
      </c>
      <c r="V35" s="5" t="s">
        <v>4240</v>
      </c>
      <c r="W35" s="5"/>
      <c r="X35" s="5" t="s">
        <v>148</v>
      </c>
      <c r="Y35" s="5" t="s">
        <v>1580</v>
      </c>
      <c r="Z35" s="2" t="s">
        <v>872</v>
      </c>
      <c r="AA35" s="5" t="s">
        <v>635</v>
      </c>
      <c r="AB35" s="5" t="s">
        <v>4241</v>
      </c>
      <c r="AC35" s="21">
        <v>45105</v>
      </c>
      <c r="AD35" s="21">
        <v>45195</v>
      </c>
      <c r="AE35" s="5" t="s">
        <v>1190</v>
      </c>
      <c r="AF35" s="21">
        <v>45651</v>
      </c>
      <c r="AG35" s="5" t="s">
        <v>4242</v>
      </c>
      <c r="AH35" s="5" t="s">
        <v>4143</v>
      </c>
      <c r="AI35" s="6">
        <v>25148359268</v>
      </c>
      <c r="AJ35" s="188"/>
      <c r="AK35" s="6">
        <v>0</v>
      </c>
      <c r="AL35" s="5"/>
      <c r="AM35" s="5"/>
      <c r="AN35" s="6">
        <v>0</v>
      </c>
      <c r="AO35" s="5"/>
      <c r="AP35" s="6">
        <v>25148359268</v>
      </c>
      <c r="AQ35" s="5" t="s">
        <v>876</v>
      </c>
      <c r="AR35" s="5" t="s">
        <v>876</v>
      </c>
      <c r="AS35" s="5" t="s">
        <v>876</v>
      </c>
      <c r="AT35" s="5" t="s">
        <v>876</v>
      </c>
      <c r="AU35" s="5" t="s">
        <v>876</v>
      </c>
      <c r="AV35" s="5" t="s">
        <v>876</v>
      </c>
      <c r="AW35" s="127">
        <v>0.2752</v>
      </c>
      <c r="AX35" s="127">
        <v>7.1199999999999999E-2</v>
      </c>
      <c r="AY35" s="127">
        <f t="shared" ca="1" si="57"/>
        <v>0.99561403508771928</v>
      </c>
      <c r="AZ35" s="21">
        <v>45651</v>
      </c>
      <c r="BA35" s="189">
        <f t="shared" si="40"/>
        <v>15.2</v>
      </c>
      <c r="BB35" s="5" t="str">
        <f t="shared" ca="1" si="58"/>
        <v>VIGENTE</v>
      </c>
      <c r="BC35" s="5" t="s">
        <v>77</v>
      </c>
      <c r="BD35" s="21" t="s">
        <v>25</v>
      </c>
      <c r="BE35" s="5" t="s">
        <v>4243</v>
      </c>
      <c r="BF35" s="21">
        <v>45195</v>
      </c>
      <c r="BG35" s="21">
        <v>45839</v>
      </c>
      <c r="BH35" s="5" t="s">
        <v>4244</v>
      </c>
      <c r="BI35" s="5" t="s">
        <v>4245</v>
      </c>
      <c r="BJ35" s="21">
        <v>45323</v>
      </c>
      <c r="BK35" s="21">
        <v>45477</v>
      </c>
      <c r="BL35" s="5" t="s">
        <v>1068</v>
      </c>
      <c r="BM35" s="21">
        <v>45841</v>
      </c>
      <c r="BN35" s="5" t="s">
        <v>4246</v>
      </c>
      <c r="BO35" s="5" t="s">
        <v>4247</v>
      </c>
      <c r="BP35" s="137"/>
      <c r="BQ35" s="137"/>
      <c r="BR35" s="218">
        <v>25116584000</v>
      </c>
      <c r="BS35" s="137"/>
      <c r="BT35" s="24">
        <v>25116584000</v>
      </c>
      <c r="BU35" s="5"/>
      <c r="BV35" s="24">
        <v>0</v>
      </c>
      <c r="BW35" s="5"/>
      <c r="BX35" s="24">
        <v>0</v>
      </c>
      <c r="BY35" s="24">
        <f>+BT35+BV35+BX35</f>
        <v>25116584000</v>
      </c>
      <c r="BZ35" s="2" t="s">
        <v>876</v>
      </c>
      <c r="CA35" s="191" t="s">
        <v>876</v>
      </c>
      <c r="CB35" s="2" t="s">
        <v>876</v>
      </c>
      <c r="CC35" s="5" t="s">
        <v>4218</v>
      </c>
      <c r="CD35" s="5" t="s">
        <v>4218</v>
      </c>
      <c r="CE35" s="5" t="s">
        <v>4218</v>
      </c>
      <c r="CF35" s="21">
        <v>45841</v>
      </c>
      <c r="CG35" s="5" t="s">
        <v>4248</v>
      </c>
      <c r="CH35" s="192">
        <v>45477</v>
      </c>
      <c r="CI35" s="192">
        <v>45965</v>
      </c>
      <c r="CJ35" s="192" t="s">
        <v>25</v>
      </c>
      <c r="CK35" s="192" t="s">
        <v>25</v>
      </c>
      <c r="CL35" s="192" t="s">
        <v>25</v>
      </c>
      <c r="CM35" s="192" t="s">
        <v>4248</v>
      </c>
      <c r="CN35" s="192">
        <v>45477</v>
      </c>
      <c r="CO35" s="192">
        <v>46847</v>
      </c>
      <c r="CP35" s="192" t="s">
        <v>4248</v>
      </c>
      <c r="CQ35" s="192">
        <v>45842</v>
      </c>
      <c r="CR35" s="192">
        <v>47668</v>
      </c>
      <c r="CS35" s="192" t="s">
        <v>25</v>
      </c>
      <c r="CT35" s="192" t="s">
        <v>25</v>
      </c>
      <c r="CU35" s="192" t="s">
        <v>25</v>
      </c>
      <c r="CV35" s="189" t="s">
        <v>4249</v>
      </c>
      <c r="CW35" s="192">
        <v>45477</v>
      </c>
      <c r="CX35" s="192">
        <v>45842</v>
      </c>
      <c r="CY35" s="21">
        <v>45841</v>
      </c>
      <c r="CZ35" s="193">
        <f t="shared" si="51"/>
        <v>12.133333333333333</v>
      </c>
      <c r="DA35" s="246">
        <v>0.27500000000000002</v>
      </c>
      <c r="DB35" s="194"/>
      <c r="DC35" s="194"/>
      <c r="DD35" s="246">
        <v>0.2752</v>
      </c>
      <c r="DE35" s="194"/>
      <c r="DF35" s="194">
        <v>7.1199999999999999E-2</v>
      </c>
      <c r="DG35" s="194"/>
      <c r="DH35" s="194"/>
      <c r="DI35" s="194">
        <v>7.1199999999999999E-2</v>
      </c>
      <c r="DJ35" s="194"/>
      <c r="DK35" s="195">
        <f t="shared" ca="1" si="2"/>
        <v>0.47252747252747251</v>
      </c>
      <c r="DL35" s="25" t="str">
        <f t="shared" ca="1" si="52"/>
        <v>VIGENTE</v>
      </c>
      <c r="DM35" s="190" t="s">
        <v>9</v>
      </c>
      <c r="DN35" s="24">
        <v>0</v>
      </c>
      <c r="DO35" s="24">
        <v>0</v>
      </c>
      <c r="DP35" s="26" t="s">
        <v>1750</v>
      </c>
      <c r="DQ35" s="2" t="s">
        <v>4250</v>
      </c>
      <c r="DR35" s="24" t="s">
        <v>4251</v>
      </c>
      <c r="DS35" s="24">
        <v>1788919142</v>
      </c>
      <c r="DT35" s="24">
        <f t="shared" ref="DT35" si="63">BY35-DS35</f>
        <v>23327664858</v>
      </c>
      <c r="DU35" s="25">
        <f>+DS35/BY35</f>
        <v>7.1224619637766023E-2</v>
      </c>
      <c r="DV35" s="24">
        <f t="shared" ref="DV35:DV36" si="64">+BY35-DS35</f>
        <v>23327664858</v>
      </c>
      <c r="DW35" s="188" t="s">
        <v>25</v>
      </c>
      <c r="DX35" s="5" t="s">
        <v>647</v>
      </c>
      <c r="DY35" s="21">
        <v>45344</v>
      </c>
      <c r="DZ35" s="21">
        <v>44381</v>
      </c>
      <c r="EA35" s="5" t="s">
        <v>1967</v>
      </c>
      <c r="EB35" s="24">
        <v>951872775</v>
      </c>
      <c r="EC35" s="2"/>
      <c r="ED35" s="2" t="s">
        <v>1302</v>
      </c>
      <c r="EE35" s="2"/>
      <c r="EF35" s="27"/>
      <c r="EG35" s="28"/>
      <c r="EH35" s="196">
        <f t="shared" ca="1" si="54"/>
        <v>45649</v>
      </c>
      <c r="EI35" s="5"/>
      <c r="EJ35" s="5"/>
      <c r="EK35" s="5" t="s">
        <v>2146</v>
      </c>
      <c r="EL35" s="20" t="s">
        <v>3855</v>
      </c>
      <c r="EM35" s="29" t="s">
        <v>4252</v>
      </c>
      <c r="EN35" s="357" t="s">
        <v>4253</v>
      </c>
      <c r="EO35" s="21">
        <v>45616</v>
      </c>
      <c r="EP35" s="198">
        <f>+BY35+EB35</f>
        <v>26068456775</v>
      </c>
      <c r="EQ35" s="198">
        <f t="shared" si="60"/>
        <v>1042738271</v>
      </c>
      <c r="ER35" s="198">
        <f t="shared" si="61"/>
        <v>27111195046</v>
      </c>
    </row>
    <row r="36" spans="1:148" s="4" customFormat="1" ht="125.25" customHeight="1">
      <c r="A36" s="19" t="s">
        <v>626</v>
      </c>
      <c r="B36" s="2">
        <f t="shared" si="11"/>
        <v>29</v>
      </c>
      <c r="C36" s="20" t="s">
        <v>410</v>
      </c>
      <c r="D36" s="5" t="s">
        <v>411</v>
      </c>
      <c r="E36" s="2" t="s">
        <v>627</v>
      </c>
      <c r="F36" s="5" t="s">
        <v>4254</v>
      </c>
      <c r="G36" s="21">
        <v>45275</v>
      </c>
      <c r="H36" s="5">
        <v>25.777999999999999</v>
      </c>
      <c r="I36" s="5" t="s">
        <v>25</v>
      </c>
      <c r="J36" s="187" t="s">
        <v>4255</v>
      </c>
      <c r="K36" s="22">
        <v>0</v>
      </c>
      <c r="L36" s="22">
        <v>0</v>
      </c>
      <c r="M36" s="22">
        <v>0</v>
      </c>
      <c r="N36" s="22">
        <v>5700418883</v>
      </c>
      <c r="O36" s="22">
        <v>0</v>
      </c>
      <c r="P36" s="22">
        <v>0</v>
      </c>
      <c r="Q36" s="6">
        <v>1715609122</v>
      </c>
      <c r="R36" s="6">
        <v>0</v>
      </c>
      <c r="S36" s="6">
        <v>0</v>
      </c>
      <c r="T36" s="6">
        <v>0</v>
      </c>
      <c r="U36" s="6">
        <f t="shared" ref="U36" si="65">SUM(K36:T36)</f>
        <v>7416028005</v>
      </c>
      <c r="V36" s="5" t="s">
        <v>4256</v>
      </c>
      <c r="W36" s="5"/>
      <c r="X36" s="5" t="s">
        <v>1540</v>
      </c>
      <c r="Y36" s="5" t="s">
        <v>1580</v>
      </c>
      <c r="Z36" s="2" t="s">
        <v>872</v>
      </c>
      <c r="AA36" s="19" t="s">
        <v>626</v>
      </c>
      <c r="AB36" s="5" t="s">
        <v>4257</v>
      </c>
      <c r="AC36" s="21">
        <v>45289</v>
      </c>
      <c r="AD36" s="21">
        <v>45386</v>
      </c>
      <c r="AE36" s="5" t="s">
        <v>897</v>
      </c>
      <c r="AF36" s="21">
        <v>45691</v>
      </c>
      <c r="AG36" s="5" t="s">
        <v>4258</v>
      </c>
      <c r="AH36" s="5" t="s">
        <v>4259</v>
      </c>
      <c r="AI36" s="6">
        <v>6757419473</v>
      </c>
      <c r="AJ36" s="188"/>
      <c r="AK36" s="6">
        <v>0</v>
      </c>
      <c r="AL36" s="5"/>
      <c r="AM36" s="5">
        <v>0</v>
      </c>
      <c r="AN36" s="6">
        <v>0</v>
      </c>
      <c r="AO36" s="5"/>
      <c r="AP36" s="6">
        <v>6757419473</v>
      </c>
      <c r="AQ36" s="5" t="s">
        <v>876</v>
      </c>
      <c r="AR36" s="5" t="s">
        <v>876</v>
      </c>
      <c r="AS36" s="5" t="s">
        <v>876</v>
      </c>
      <c r="AT36" s="5" t="s">
        <v>876</v>
      </c>
      <c r="AU36" s="5" t="s">
        <v>876</v>
      </c>
      <c r="AV36" s="5" t="s">
        <v>876</v>
      </c>
      <c r="AW36" s="127">
        <v>0</v>
      </c>
      <c r="AX36" s="127">
        <v>0</v>
      </c>
      <c r="AY36" s="127">
        <f t="shared" ref="AY36" ca="1" si="66">+(EH36-AD36)/(AZ36-AD36)</f>
        <v>0.86229508196721316</v>
      </c>
      <c r="AZ36" s="21">
        <f>+AF36</f>
        <v>45691</v>
      </c>
      <c r="BA36" s="189">
        <f t="shared" ref="BA36" si="67">((AZ36-AD36)/30)</f>
        <v>10.166666666666666</v>
      </c>
      <c r="BB36" s="5" t="str">
        <f t="shared" ref="BB36" ca="1" si="68">+IF(AZ36&lt;NOW(),"VENCIDO","VIGENTE")</f>
        <v>VIGENTE</v>
      </c>
      <c r="BC36" s="5" t="s">
        <v>77</v>
      </c>
      <c r="BD36" s="21" t="s">
        <v>25</v>
      </c>
      <c r="BE36" s="5" t="s">
        <v>25</v>
      </c>
      <c r="BF36" s="21" t="s">
        <v>25</v>
      </c>
      <c r="BG36" s="21" t="s">
        <v>25</v>
      </c>
      <c r="BH36" s="5" t="s">
        <v>4260</v>
      </c>
      <c r="BI36" s="24" t="s">
        <v>4261</v>
      </c>
      <c r="BJ36" s="21">
        <v>45448</v>
      </c>
      <c r="BK36" s="21">
        <v>45618</v>
      </c>
      <c r="BL36" s="5" t="s">
        <v>4262</v>
      </c>
      <c r="BM36" s="21">
        <v>45829</v>
      </c>
      <c r="BN36" s="5" t="s">
        <v>4263</v>
      </c>
      <c r="BO36" s="5" t="s">
        <v>4264</v>
      </c>
      <c r="BP36" s="137">
        <v>6755900103</v>
      </c>
      <c r="BQ36" s="137"/>
      <c r="BR36" s="137"/>
      <c r="BS36" s="137"/>
      <c r="BT36" s="24">
        <f>+BP36</f>
        <v>6755900103</v>
      </c>
      <c r="BU36" s="5"/>
      <c r="BV36" s="24">
        <v>0</v>
      </c>
      <c r="BW36" s="5"/>
      <c r="BX36" s="24">
        <v>0</v>
      </c>
      <c r="BY36" s="24">
        <f>+BT36+BV36+BX36</f>
        <v>6755900103</v>
      </c>
      <c r="BZ36" s="2" t="s">
        <v>876</v>
      </c>
      <c r="CA36" s="191" t="s">
        <v>876</v>
      </c>
      <c r="CB36" s="2" t="s">
        <v>876</v>
      </c>
      <c r="CC36" s="5" t="s">
        <v>4218</v>
      </c>
      <c r="CD36" s="5" t="s">
        <v>4218</v>
      </c>
      <c r="CE36" s="5" t="s">
        <v>4218</v>
      </c>
      <c r="CF36" s="21">
        <v>45829</v>
      </c>
      <c r="CG36" s="5" t="s">
        <v>4265</v>
      </c>
      <c r="CH36" s="192">
        <v>45513</v>
      </c>
      <c r="CI36" s="192">
        <v>45847</v>
      </c>
      <c r="CJ36" s="192" t="s">
        <v>25</v>
      </c>
      <c r="CK36" s="192" t="s">
        <v>25</v>
      </c>
      <c r="CL36" s="192" t="s">
        <v>25</v>
      </c>
      <c r="CM36" s="192" t="s">
        <v>4265</v>
      </c>
      <c r="CN36" s="192">
        <v>45513</v>
      </c>
      <c r="CO36" s="192">
        <v>46821</v>
      </c>
      <c r="CP36" s="192" t="s">
        <v>4265</v>
      </c>
      <c r="CQ36" s="192">
        <v>45725</v>
      </c>
      <c r="CR36" s="192">
        <v>47551</v>
      </c>
      <c r="CS36" s="192" t="s">
        <v>25</v>
      </c>
      <c r="CT36" s="192" t="s">
        <v>25</v>
      </c>
      <c r="CU36" s="192" t="s">
        <v>25</v>
      </c>
      <c r="CV36" s="189" t="s">
        <v>4266</v>
      </c>
      <c r="CW36" s="192">
        <v>45513</v>
      </c>
      <c r="CX36" s="192">
        <v>45725</v>
      </c>
      <c r="CY36" s="21">
        <v>45829</v>
      </c>
      <c r="CZ36" s="193">
        <f t="shared" si="51"/>
        <v>7.0333333333333332</v>
      </c>
      <c r="DA36" s="194">
        <v>0</v>
      </c>
      <c r="DB36" s="194">
        <v>0</v>
      </c>
      <c r="DC36" s="194"/>
      <c r="DD36" s="194"/>
      <c r="DE36" s="194"/>
      <c r="DF36" s="194">
        <v>0</v>
      </c>
      <c r="DG36" s="194">
        <v>0</v>
      </c>
      <c r="DH36" s="194"/>
      <c r="DI36" s="194"/>
      <c r="DJ36" s="194"/>
      <c r="DK36" s="195">
        <f t="shared" ca="1" si="2"/>
        <v>0.14691943127962084</v>
      </c>
      <c r="DL36" s="25" t="str">
        <f t="shared" ca="1" si="52"/>
        <v>VIGENTE</v>
      </c>
      <c r="DM36" s="190" t="s">
        <v>9</v>
      </c>
      <c r="DN36" s="24">
        <v>0</v>
      </c>
      <c r="DO36" s="24">
        <v>0</v>
      </c>
      <c r="DP36" s="26">
        <v>0</v>
      </c>
      <c r="DQ36" s="2">
        <v>0</v>
      </c>
      <c r="DR36" s="24">
        <v>0</v>
      </c>
      <c r="DS36" s="24">
        <v>0</v>
      </c>
      <c r="DT36" s="24">
        <f t="shared" ref="DT36" si="69">BY36-DS36</f>
        <v>6755900103</v>
      </c>
      <c r="DU36" s="25">
        <v>0</v>
      </c>
      <c r="DV36" s="24">
        <f t="shared" si="64"/>
        <v>6755900103</v>
      </c>
      <c r="DW36" s="188" t="s">
        <v>25</v>
      </c>
      <c r="DX36" s="300" t="s">
        <v>4267</v>
      </c>
      <c r="DY36" s="302">
        <v>45553</v>
      </c>
      <c r="DZ36" s="302">
        <v>45593</v>
      </c>
      <c r="EA36" s="303" t="s">
        <v>4268</v>
      </c>
      <c r="EB36" s="265">
        <v>373376686</v>
      </c>
      <c r="EC36" s="2"/>
      <c r="ED36" s="2" t="s">
        <v>1302</v>
      </c>
      <c r="EE36" s="2"/>
      <c r="EF36" s="27"/>
      <c r="EG36" s="28"/>
      <c r="EH36" s="196">
        <f t="shared" ca="1" si="54"/>
        <v>45649</v>
      </c>
      <c r="EI36" s="5"/>
      <c r="EJ36" s="5"/>
      <c r="EK36" s="5" t="s">
        <v>2146</v>
      </c>
      <c r="EL36" s="20" t="s">
        <v>3855</v>
      </c>
      <c r="EM36" s="29" t="s">
        <v>4269</v>
      </c>
      <c r="EN36" s="358" t="s">
        <v>4270</v>
      </c>
      <c r="EO36" s="21">
        <v>45616</v>
      </c>
      <c r="EP36" s="198">
        <f>+BY36+EB36</f>
        <v>7129276789</v>
      </c>
      <c r="EQ36" s="198">
        <f t="shared" si="60"/>
        <v>285171071.56</v>
      </c>
      <c r="ER36" s="198">
        <f t="shared" si="61"/>
        <v>7414447860.5600004</v>
      </c>
    </row>
    <row r="37" spans="1:148" ht="99.95" customHeight="1">
      <c r="A37" s="5" t="s">
        <v>647</v>
      </c>
      <c r="B37" s="2">
        <f t="shared" si="11"/>
        <v>30</v>
      </c>
      <c r="C37" s="20" t="s">
        <v>287</v>
      </c>
      <c r="D37" s="5" t="s">
        <v>288</v>
      </c>
      <c r="E37" s="5" t="s">
        <v>648</v>
      </c>
      <c r="F37" s="5" t="s">
        <v>25</v>
      </c>
      <c r="G37" s="5" t="s">
        <v>25</v>
      </c>
      <c r="H37" s="5" t="s">
        <v>25</v>
      </c>
      <c r="I37" s="5" t="s">
        <v>25</v>
      </c>
      <c r="J37" s="5" t="s">
        <v>25</v>
      </c>
      <c r="K37" s="22">
        <v>0</v>
      </c>
      <c r="L37" s="22">
        <v>0</v>
      </c>
      <c r="M37" s="22">
        <v>0</v>
      </c>
      <c r="N37" s="22">
        <v>0</v>
      </c>
      <c r="O37" s="22">
        <v>0</v>
      </c>
      <c r="P37" s="22">
        <v>0</v>
      </c>
      <c r="Q37" s="22">
        <v>1564455311</v>
      </c>
      <c r="R37" s="22">
        <v>0</v>
      </c>
      <c r="S37" s="22">
        <v>0</v>
      </c>
      <c r="T37" s="22">
        <v>0</v>
      </c>
      <c r="U37" s="6">
        <f t="shared" ref="U37" si="70">SUM(K37:T37)</f>
        <v>1564455311</v>
      </c>
      <c r="V37" s="5" t="s">
        <v>4271</v>
      </c>
      <c r="W37" s="368"/>
      <c r="X37" s="5" t="s">
        <v>359</v>
      </c>
      <c r="Y37" s="5" t="s">
        <v>25</v>
      </c>
      <c r="Z37" s="2" t="s">
        <v>896</v>
      </c>
      <c r="AA37" s="5" t="s">
        <v>25</v>
      </c>
      <c r="AB37" s="5" t="s">
        <v>25</v>
      </c>
      <c r="AC37" s="5" t="s">
        <v>25</v>
      </c>
      <c r="AD37" s="5" t="s">
        <v>25</v>
      </c>
      <c r="AE37" s="5" t="s">
        <v>25</v>
      </c>
      <c r="AF37" s="5" t="s">
        <v>25</v>
      </c>
      <c r="AG37" s="5" t="s">
        <v>25</v>
      </c>
      <c r="AH37" s="5" t="s">
        <v>25</v>
      </c>
      <c r="AI37" s="5" t="s">
        <v>25</v>
      </c>
      <c r="AJ37" s="5" t="s">
        <v>25</v>
      </c>
      <c r="AK37" s="5" t="s">
        <v>25</v>
      </c>
      <c r="AL37" s="5" t="s">
        <v>25</v>
      </c>
      <c r="AM37" s="5" t="s">
        <v>25</v>
      </c>
      <c r="AN37" s="5" t="s">
        <v>25</v>
      </c>
      <c r="AO37" s="5" t="s">
        <v>25</v>
      </c>
      <c r="AP37" s="5" t="s">
        <v>25</v>
      </c>
      <c r="AQ37" s="5" t="s">
        <v>25</v>
      </c>
      <c r="AR37" s="5" t="s">
        <v>25</v>
      </c>
      <c r="AS37" s="5" t="s">
        <v>25</v>
      </c>
      <c r="AT37" s="5" t="s">
        <v>25</v>
      </c>
      <c r="AU37" s="5" t="s">
        <v>25</v>
      </c>
      <c r="AV37" s="5" t="s">
        <v>25</v>
      </c>
      <c r="AW37" s="5" t="s">
        <v>25</v>
      </c>
      <c r="AX37" s="5" t="s">
        <v>25</v>
      </c>
      <c r="AY37" s="5" t="s">
        <v>25</v>
      </c>
      <c r="AZ37" s="5" t="s">
        <v>25</v>
      </c>
      <c r="BA37" s="5" t="s">
        <v>25</v>
      </c>
      <c r="BB37" s="5" t="s">
        <v>25</v>
      </c>
      <c r="BC37" s="5" t="s">
        <v>25</v>
      </c>
      <c r="BD37" s="5" t="s">
        <v>25</v>
      </c>
      <c r="BE37" s="5" t="s">
        <v>25</v>
      </c>
      <c r="BF37" s="5" t="s">
        <v>25</v>
      </c>
      <c r="BG37" s="5" t="s">
        <v>25</v>
      </c>
      <c r="BH37" s="5" t="s">
        <v>647</v>
      </c>
      <c r="BI37" s="5" t="s">
        <v>648</v>
      </c>
      <c r="BJ37" s="205">
        <v>45344</v>
      </c>
      <c r="BK37" s="21">
        <v>45477</v>
      </c>
      <c r="BL37" s="5" t="s">
        <v>1255</v>
      </c>
      <c r="BM37" s="21">
        <v>45872</v>
      </c>
      <c r="BN37" s="5" t="s">
        <v>4272</v>
      </c>
      <c r="BO37" s="5" t="s">
        <v>4273</v>
      </c>
      <c r="BP37" s="137"/>
      <c r="BQ37" s="137"/>
      <c r="BR37" s="137"/>
      <c r="BS37" s="137"/>
      <c r="BT37" s="24">
        <v>951872775</v>
      </c>
      <c r="BU37" s="5"/>
      <c r="BV37" s="24">
        <v>0</v>
      </c>
      <c r="BW37" s="5"/>
      <c r="BX37" s="24">
        <v>0</v>
      </c>
      <c r="BY37" s="24">
        <f t="shared" ref="BY37:BY40" si="71">+BT37+BV37+BX37</f>
        <v>951872775</v>
      </c>
      <c r="BZ37" s="2" t="s">
        <v>876</v>
      </c>
      <c r="CA37" s="191" t="s">
        <v>876</v>
      </c>
      <c r="CB37" s="2" t="s">
        <v>876</v>
      </c>
      <c r="CC37" s="5" t="s">
        <v>4218</v>
      </c>
      <c r="CD37" s="5" t="s">
        <v>4218</v>
      </c>
      <c r="CE37" s="5" t="s">
        <v>4218</v>
      </c>
      <c r="CF37" s="21">
        <v>45872</v>
      </c>
      <c r="CG37" s="5" t="s">
        <v>4274</v>
      </c>
      <c r="CH37" s="192">
        <v>45477</v>
      </c>
      <c r="CI37" s="192">
        <v>45994</v>
      </c>
      <c r="CJ37" s="192" t="s">
        <v>25</v>
      </c>
      <c r="CK37" s="192" t="s">
        <v>25</v>
      </c>
      <c r="CL37" s="192" t="s">
        <v>25</v>
      </c>
      <c r="CM37" s="192" t="s">
        <v>4274</v>
      </c>
      <c r="CN37" s="192">
        <v>45477</v>
      </c>
      <c r="CO37" s="192">
        <v>46969</v>
      </c>
      <c r="CP37" s="192" t="s">
        <v>25</v>
      </c>
      <c r="CQ37" s="192" t="s">
        <v>25</v>
      </c>
      <c r="CR37" s="192" t="s">
        <v>25</v>
      </c>
      <c r="CS37" s="192" t="s">
        <v>4274</v>
      </c>
      <c r="CT37" s="192">
        <v>45874</v>
      </c>
      <c r="CU37" s="192">
        <v>47700</v>
      </c>
      <c r="CV37" s="189" t="s">
        <v>25</v>
      </c>
      <c r="CW37" s="189" t="s">
        <v>25</v>
      </c>
      <c r="CX37" s="189" t="s">
        <v>25</v>
      </c>
      <c r="CY37" s="21">
        <v>45872</v>
      </c>
      <c r="CZ37" s="193">
        <f t="shared" si="51"/>
        <v>13.166666666666666</v>
      </c>
      <c r="DA37" s="194">
        <v>0.2752</v>
      </c>
      <c r="DB37" s="194"/>
      <c r="DC37" s="194"/>
      <c r="DD37" s="194">
        <v>0.2752</v>
      </c>
      <c r="DE37" s="194"/>
      <c r="DF37" s="194">
        <v>7.0000000000000007E-2</v>
      </c>
      <c r="DG37" s="194"/>
      <c r="DH37" s="194"/>
      <c r="DI37" s="194">
        <v>7.0000000000000007E-2</v>
      </c>
      <c r="DJ37" s="194"/>
      <c r="DK37" s="195">
        <f t="shared" ca="1" si="2"/>
        <v>0.43544303797468353</v>
      </c>
      <c r="DL37" s="25" t="str">
        <f t="shared" ca="1" si="52"/>
        <v>VIGENTE</v>
      </c>
      <c r="DM37" s="190" t="s">
        <v>9</v>
      </c>
      <c r="DN37" s="24">
        <v>0</v>
      </c>
      <c r="DO37" s="24">
        <v>0</v>
      </c>
      <c r="DP37" s="26" t="s">
        <v>1750</v>
      </c>
      <c r="DQ37" s="2" t="s">
        <v>4275</v>
      </c>
      <c r="DR37" s="24" t="s">
        <v>4276</v>
      </c>
      <c r="DS37" s="24">
        <v>67773341.579999998</v>
      </c>
      <c r="DT37" s="24">
        <f t="shared" ref="DT37:DT38" si="72">BY37-DS37</f>
        <v>884099433.41999996</v>
      </c>
      <c r="DU37" s="25">
        <f>+DS37/BY37</f>
        <v>7.1199999999999999E-2</v>
      </c>
      <c r="DV37" s="24">
        <f t="shared" ref="DV37:DV38" si="73">+BY37-DS37</f>
        <v>884099433.41999996</v>
      </c>
      <c r="DW37" s="188" t="s">
        <v>25</v>
      </c>
      <c r="DX37" s="188" t="s">
        <v>25</v>
      </c>
      <c r="DY37" s="188" t="s">
        <v>25</v>
      </c>
      <c r="DZ37" s="188" t="s">
        <v>25</v>
      </c>
      <c r="EA37" s="188" t="s">
        <v>25</v>
      </c>
      <c r="EB37" s="188" t="s">
        <v>25</v>
      </c>
      <c r="EC37" s="2"/>
      <c r="ED37" s="2"/>
      <c r="EE37" s="2"/>
      <c r="EF37" s="27"/>
      <c r="EG37" s="28"/>
      <c r="EH37" s="196">
        <f t="shared" ca="1" si="54"/>
        <v>45649</v>
      </c>
      <c r="EI37" s="5"/>
      <c r="EJ37" s="5"/>
      <c r="EK37" s="5" t="s">
        <v>2146</v>
      </c>
      <c r="EL37" s="20" t="s">
        <v>3855</v>
      </c>
      <c r="EM37" s="29" t="s">
        <v>4277</v>
      </c>
      <c r="EN37" s="357" t="s">
        <v>4278</v>
      </c>
      <c r="EO37" s="21">
        <v>45616</v>
      </c>
      <c r="EP37" s="198"/>
      <c r="EQ37" s="198">
        <v>0</v>
      </c>
      <c r="ER37" s="198">
        <v>0</v>
      </c>
    </row>
    <row r="38" spans="1:148" ht="99.95" customHeight="1">
      <c r="A38" s="5" t="s">
        <v>649</v>
      </c>
      <c r="B38" s="2">
        <f t="shared" si="11"/>
        <v>31</v>
      </c>
      <c r="C38" s="20" t="s">
        <v>287</v>
      </c>
      <c r="D38" s="5" t="s">
        <v>288</v>
      </c>
      <c r="E38" s="5" t="s">
        <v>650</v>
      </c>
      <c r="F38" s="5" t="s">
        <v>25</v>
      </c>
      <c r="G38" s="5" t="s">
        <v>25</v>
      </c>
      <c r="H38" s="5" t="s">
        <v>25</v>
      </c>
      <c r="I38" s="5" t="s">
        <v>25</v>
      </c>
      <c r="J38" s="5" t="s">
        <v>25</v>
      </c>
      <c r="K38" s="22">
        <v>0</v>
      </c>
      <c r="L38" s="22">
        <v>0</v>
      </c>
      <c r="M38" s="22">
        <v>0</v>
      </c>
      <c r="N38" s="22">
        <v>0</v>
      </c>
      <c r="O38" s="22">
        <v>0</v>
      </c>
      <c r="P38" s="22">
        <v>0</v>
      </c>
      <c r="Q38" s="22">
        <v>0</v>
      </c>
      <c r="R38" s="22">
        <v>0</v>
      </c>
      <c r="S38" s="22">
        <v>0</v>
      </c>
      <c r="T38" s="22">
        <v>0</v>
      </c>
      <c r="U38" s="6">
        <v>299419917</v>
      </c>
      <c r="V38" s="5"/>
      <c r="W38" s="368"/>
      <c r="X38" s="5" t="s">
        <v>359</v>
      </c>
      <c r="Y38" s="5" t="s">
        <v>25</v>
      </c>
      <c r="Z38" s="2" t="s">
        <v>896</v>
      </c>
      <c r="AA38" s="5" t="s">
        <v>25</v>
      </c>
      <c r="AB38" s="5" t="s">
        <v>25</v>
      </c>
      <c r="AC38" s="5" t="s">
        <v>25</v>
      </c>
      <c r="AD38" s="5" t="s">
        <v>25</v>
      </c>
      <c r="AE38" s="5" t="s">
        <v>25</v>
      </c>
      <c r="AF38" s="5" t="s">
        <v>25</v>
      </c>
      <c r="AG38" s="5" t="s">
        <v>25</v>
      </c>
      <c r="AH38" s="5" t="s">
        <v>25</v>
      </c>
      <c r="AI38" s="5" t="s">
        <v>25</v>
      </c>
      <c r="AJ38" s="5" t="s">
        <v>25</v>
      </c>
      <c r="AK38" s="5" t="s">
        <v>25</v>
      </c>
      <c r="AL38" s="5" t="s">
        <v>25</v>
      </c>
      <c r="AM38" s="5" t="s">
        <v>25</v>
      </c>
      <c r="AN38" s="5" t="s">
        <v>25</v>
      </c>
      <c r="AO38" s="5" t="s">
        <v>25</v>
      </c>
      <c r="AP38" s="5" t="s">
        <v>25</v>
      </c>
      <c r="AQ38" s="5" t="s">
        <v>25</v>
      </c>
      <c r="AR38" s="5" t="s">
        <v>25</v>
      </c>
      <c r="AS38" s="5" t="s">
        <v>25</v>
      </c>
      <c r="AT38" s="5" t="s">
        <v>25</v>
      </c>
      <c r="AU38" s="5" t="s">
        <v>25</v>
      </c>
      <c r="AV38" s="5" t="s">
        <v>25</v>
      </c>
      <c r="AW38" s="5" t="s">
        <v>25</v>
      </c>
      <c r="AX38" s="5" t="s">
        <v>25</v>
      </c>
      <c r="AY38" s="5" t="s">
        <v>25</v>
      </c>
      <c r="AZ38" s="5" t="s">
        <v>25</v>
      </c>
      <c r="BA38" s="5" t="s">
        <v>25</v>
      </c>
      <c r="BB38" s="5" t="s">
        <v>25</v>
      </c>
      <c r="BC38" s="5" t="s">
        <v>25</v>
      </c>
      <c r="BD38" s="5" t="s">
        <v>25</v>
      </c>
      <c r="BE38" s="5" t="s">
        <v>25</v>
      </c>
      <c r="BF38" s="5" t="s">
        <v>25</v>
      </c>
      <c r="BG38" s="5" t="s">
        <v>25</v>
      </c>
      <c r="BH38" s="5" t="s">
        <v>649</v>
      </c>
      <c r="BI38" s="5" t="s">
        <v>650</v>
      </c>
      <c r="BJ38" s="205">
        <v>45398</v>
      </c>
      <c r="BK38" s="21" t="s">
        <v>8</v>
      </c>
      <c r="BL38" s="5" t="s">
        <v>1008</v>
      </c>
      <c r="BM38" s="21" t="s">
        <v>8</v>
      </c>
      <c r="BN38" s="5" t="s">
        <v>4279</v>
      </c>
      <c r="BO38" s="5"/>
      <c r="BP38" s="137"/>
      <c r="BQ38" s="137"/>
      <c r="BR38" s="137"/>
      <c r="BS38" s="137"/>
      <c r="BT38" s="24">
        <v>299419917</v>
      </c>
      <c r="BU38" s="5"/>
      <c r="BV38" s="24">
        <v>0</v>
      </c>
      <c r="BW38" s="5"/>
      <c r="BX38" s="24">
        <v>0</v>
      </c>
      <c r="BY38" s="24">
        <f t="shared" si="71"/>
        <v>299419917</v>
      </c>
      <c r="BZ38" s="190"/>
      <c r="CA38" s="191"/>
      <c r="CB38" s="2"/>
      <c r="CC38" s="5"/>
      <c r="CD38" s="5"/>
      <c r="CE38" s="5"/>
      <c r="CF38" s="21"/>
      <c r="CG38" s="5"/>
      <c r="CH38" s="192"/>
      <c r="CI38" s="192"/>
      <c r="CJ38" s="192"/>
      <c r="CK38" s="192"/>
      <c r="CL38" s="192"/>
      <c r="CM38" s="192"/>
      <c r="CN38" s="192"/>
      <c r="CO38" s="192"/>
      <c r="CP38" s="192"/>
      <c r="CQ38" s="192"/>
      <c r="CR38" s="192"/>
      <c r="CS38" s="192"/>
      <c r="CT38" s="192"/>
      <c r="CU38" s="192"/>
      <c r="CV38" s="189"/>
      <c r="CW38" s="192"/>
      <c r="CX38" s="192"/>
      <c r="CY38" s="21"/>
      <c r="CZ38" s="193" t="e">
        <f t="shared" si="51"/>
        <v>#VALUE!</v>
      </c>
      <c r="DA38" s="194"/>
      <c r="DB38" s="194"/>
      <c r="DC38" s="194"/>
      <c r="DD38" s="194"/>
      <c r="DE38" s="194"/>
      <c r="DF38" s="194"/>
      <c r="DG38" s="194"/>
      <c r="DH38" s="194"/>
      <c r="DI38" s="194"/>
      <c r="DJ38" s="194"/>
      <c r="DK38" s="195" t="e">
        <f t="shared" ca="1" si="2"/>
        <v>#VALUE!</v>
      </c>
      <c r="DL38" s="25" t="str">
        <f t="shared" ca="1" si="52"/>
        <v>VENCIDO</v>
      </c>
      <c r="DM38" s="190" t="s">
        <v>74</v>
      </c>
      <c r="DN38" s="24">
        <v>0</v>
      </c>
      <c r="DO38" s="24">
        <v>0</v>
      </c>
      <c r="DP38" s="26">
        <v>0</v>
      </c>
      <c r="DQ38" s="2">
        <v>0</v>
      </c>
      <c r="DR38" s="24"/>
      <c r="DS38" s="24">
        <v>0</v>
      </c>
      <c r="DT38" s="24">
        <f t="shared" si="72"/>
        <v>299419917</v>
      </c>
      <c r="DU38" s="25">
        <v>0</v>
      </c>
      <c r="DV38" s="24">
        <f t="shared" si="73"/>
        <v>299419917</v>
      </c>
      <c r="DW38" s="188" t="s">
        <v>25</v>
      </c>
      <c r="DX38" s="188" t="s">
        <v>25</v>
      </c>
      <c r="DY38" s="188" t="s">
        <v>25</v>
      </c>
      <c r="DZ38" s="188" t="s">
        <v>25</v>
      </c>
      <c r="EA38" s="188" t="s">
        <v>25</v>
      </c>
      <c r="EB38" s="188" t="s">
        <v>25</v>
      </c>
      <c r="EC38" s="2"/>
      <c r="ED38" s="2"/>
      <c r="EE38" s="2"/>
      <c r="EF38" s="27"/>
      <c r="EG38" s="28"/>
      <c r="EH38" s="196">
        <f t="shared" ca="1" si="54"/>
        <v>45649</v>
      </c>
      <c r="EI38" s="5"/>
      <c r="EJ38" s="5"/>
      <c r="EK38" s="5" t="s">
        <v>2146</v>
      </c>
      <c r="EL38" s="20" t="s">
        <v>3855</v>
      </c>
      <c r="EM38" s="29" t="s">
        <v>4280</v>
      </c>
      <c r="EN38" s="357" t="s">
        <v>4281</v>
      </c>
      <c r="EO38" s="21">
        <v>45587</v>
      </c>
      <c r="EP38" s="198"/>
      <c r="EQ38" s="198">
        <v>0</v>
      </c>
      <c r="ER38" s="198">
        <v>0</v>
      </c>
    </row>
    <row r="39" spans="1:148" ht="99.95" customHeight="1">
      <c r="A39" s="5" t="s">
        <v>630</v>
      </c>
      <c r="B39" s="2">
        <f t="shared" si="11"/>
        <v>32</v>
      </c>
      <c r="C39" s="20" t="s">
        <v>287</v>
      </c>
      <c r="D39" s="5" t="s">
        <v>288</v>
      </c>
      <c r="E39" s="5" t="s">
        <v>631</v>
      </c>
      <c r="F39" s="5" t="s">
        <v>25</v>
      </c>
      <c r="G39" s="5" t="s">
        <v>25</v>
      </c>
      <c r="H39" s="5" t="s">
        <v>25</v>
      </c>
      <c r="I39" s="5" t="s">
        <v>25</v>
      </c>
      <c r="J39" s="5" t="s">
        <v>25</v>
      </c>
      <c r="K39" s="22">
        <v>0</v>
      </c>
      <c r="L39" s="22">
        <v>0</v>
      </c>
      <c r="M39" s="22">
        <v>0</v>
      </c>
      <c r="N39" s="22">
        <v>0</v>
      </c>
      <c r="O39" s="22">
        <v>0</v>
      </c>
      <c r="P39" s="22">
        <v>0</v>
      </c>
      <c r="Q39" s="22">
        <v>0</v>
      </c>
      <c r="R39" s="22">
        <v>0</v>
      </c>
      <c r="S39" s="22">
        <v>0</v>
      </c>
      <c r="T39" s="22">
        <v>0</v>
      </c>
      <c r="U39" s="6">
        <v>80105541</v>
      </c>
      <c r="V39" s="5"/>
      <c r="W39" s="368"/>
      <c r="X39" s="5" t="s">
        <v>359</v>
      </c>
      <c r="Y39" s="5" t="s">
        <v>25</v>
      </c>
      <c r="Z39" s="2" t="s">
        <v>896</v>
      </c>
      <c r="AA39" s="5" t="s">
        <v>25</v>
      </c>
      <c r="AB39" s="5" t="s">
        <v>25</v>
      </c>
      <c r="AC39" s="5" t="s">
        <v>25</v>
      </c>
      <c r="AD39" s="5" t="s">
        <v>25</v>
      </c>
      <c r="AE39" s="5" t="s">
        <v>25</v>
      </c>
      <c r="AF39" s="5" t="s">
        <v>25</v>
      </c>
      <c r="AG39" s="5" t="s">
        <v>25</v>
      </c>
      <c r="AH39" s="5" t="s">
        <v>25</v>
      </c>
      <c r="AI39" s="5" t="s">
        <v>25</v>
      </c>
      <c r="AJ39" s="5" t="s">
        <v>25</v>
      </c>
      <c r="AK39" s="5" t="s">
        <v>25</v>
      </c>
      <c r="AL39" s="5" t="s">
        <v>25</v>
      </c>
      <c r="AM39" s="5" t="s">
        <v>25</v>
      </c>
      <c r="AN39" s="5" t="s">
        <v>25</v>
      </c>
      <c r="AO39" s="5" t="s">
        <v>25</v>
      </c>
      <c r="AP39" s="5" t="s">
        <v>25</v>
      </c>
      <c r="AQ39" s="5" t="s">
        <v>25</v>
      </c>
      <c r="AR39" s="5" t="s">
        <v>25</v>
      </c>
      <c r="AS39" s="5" t="s">
        <v>25</v>
      </c>
      <c r="AT39" s="5" t="s">
        <v>25</v>
      </c>
      <c r="AU39" s="5" t="s">
        <v>25</v>
      </c>
      <c r="AV39" s="5" t="s">
        <v>25</v>
      </c>
      <c r="AW39" s="5" t="s">
        <v>25</v>
      </c>
      <c r="AX39" s="5" t="s">
        <v>25</v>
      </c>
      <c r="AY39" s="5" t="s">
        <v>25</v>
      </c>
      <c r="AZ39" s="5" t="s">
        <v>25</v>
      </c>
      <c r="BA39" s="5" t="s">
        <v>25</v>
      </c>
      <c r="BB39" s="5" t="s">
        <v>25</v>
      </c>
      <c r="BC39" s="5" t="s">
        <v>25</v>
      </c>
      <c r="BD39" s="5" t="s">
        <v>25</v>
      </c>
      <c r="BE39" s="5" t="s">
        <v>25</v>
      </c>
      <c r="BF39" s="5" t="s">
        <v>25</v>
      </c>
      <c r="BG39" s="5" t="s">
        <v>25</v>
      </c>
      <c r="BH39" s="5" t="s">
        <v>630</v>
      </c>
      <c r="BI39" s="5" t="s">
        <v>631</v>
      </c>
      <c r="BJ39" s="205" t="s">
        <v>4282</v>
      </c>
      <c r="BK39" s="21" t="s">
        <v>8</v>
      </c>
      <c r="BL39" s="5" t="s">
        <v>918</v>
      </c>
      <c r="BM39" s="21" t="s">
        <v>8</v>
      </c>
      <c r="BN39" s="5" t="s">
        <v>4207</v>
      </c>
      <c r="BO39" s="5"/>
      <c r="BP39" s="137"/>
      <c r="BQ39" s="137"/>
      <c r="BR39" s="137"/>
      <c r="BS39" s="137"/>
      <c r="BT39" s="24">
        <v>80105541</v>
      </c>
      <c r="BU39" s="5"/>
      <c r="BV39" s="24">
        <v>0</v>
      </c>
      <c r="BW39" s="5"/>
      <c r="BX39" s="24">
        <v>0</v>
      </c>
      <c r="BY39" s="24">
        <f t="shared" si="71"/>
        <v>80105541</v>
      </c>
      <c r="BZ39" s="190"/>
      <c r="CA39" s="191"/>
      <c r="CB39" s="2"/>
      <c r="CC39" s="5"/>
      <c r="CD39" s="5"/>
      <c r="CE39" s="5"/>
      <c r="CF39" s="21"/>
      <c r="CG39" s="5" t="s">
        <v>4208</v>
      </c>
      <c r="CH39" s="192">
        <v>45436</v>
      </c>
      <c r="CI39" s="192">
        <v>45924</v>
      </c>
      <c r="CJ39" s="192"/>
      <c r="CK39" s="192"/>
      <c r="CL39" s="192"/>
      <c r="CM39" s="5" t="s">
        <v>4208</v>
      </c>
      <c r="CN39" s="192">
        <v>45436</v>
      </c>
      <c r="CO39" s="192">
        <v>46807</v>
      </c>
      <c r="CP39" s="5" t="s">
        <v>4208</v>
      </c>
      <c r="CQ39" s="192">
        <v>45712</v>
      </c>
      <c r="CR39" s="192">
        <v>47538</v>
      </c>
      <c r="CS39" s="192"/>
      <c r="CT39" s="192"/>
      <c r="CU39" s="192"/>
      <c r="CV39" s="189"/>
      <c r="CW39" s="192"/>
      <c r="CX39" s="192"/>
      <c r="CY39" s="21" t="s">
        <v>8</v>
      </c>
      <c r="CZ39" s="193" t="e">
        <f t="shared" si="51"/>
        <v>#VALUE!</v>
      </c>
      <c r="DA39" s="194"/>
      <c r="DB39" s="194"/>
      <c r="DC39" s="194"/>
      <c r="DD39" s="194"/>
      <c r="DE39" s="194"/>
      <c r="DF39" s="194"/>
      <c r="DG39" s="194"/>
      <c r="DH39" s="194"/>
      <c r="DI39" s="194"/>
      <c r="DJ39" s="194"/>
      <c r="DK39" s="195" t="e">
        <f t="shared" ca="1" si="2"/>
        <v>#VALUE!</v>
      </c>
      <c r="DL39" s="25" t="str">
        <f t="shared" ca="1" si="52"/>
        <v>VIGENTE</v>
      </c>
      <c r="DM39" s="190" t="s">
        <v>74</v>
      </c>
      <c r="DN39" s="24">
        <v>0</v>
      </c>
      <c r="DO39" s="24">
        <v>0</v>
      </c>
      <c r="DP39" s="26">
        <v>0</v>
      </c>
      <c r="DQ39" s="2">
        <v>0</v>
      </c>
      <c r="DR39" s="24">
        <v>0</v>
      </c>
      <c r="DS39" s="24">
        <v>0</v>
      </c>
      <c r="DT39" s="24">
        <f>BY39-DS39</f>
        <v>80105541</v>
      </c>
      <c r="DU39" s="25">
        <v>0</v>
      </c>
      <c r="DV39" s="24">
        <f>+BY39-DS39</f>
        <v>80105541</v>
      </c>
      <c r="DW39" s="188" t="s">
        <v>25</v>
      </c>
      <c r="DX39" s="188" t="s">
        <v>25</v>
      </c>
      <c r="DY39" s="188" t="s">
        <v>25</v>
      </c>
      <c r="DZ39" s="188" t="s">
        <v>25</v>
      </c>
      <c r="EA39" s="188" t="s">
        <v>25</v>
      </c>
      <c r="EB39" s="188" t="s">
        <v>25</v>
      </c>
      <c r="EC39" s="2"/>
      <c r="ED39" s="2"/>
      <c r="EE39" s="2"/>
      <c r="EF39" s="27"/>
      <c r="EG39" s="28"/>
      <c r="EH39" s="196">
        <f t="shared" ca="1" si="54"/>
        <v>45649</v>
      </c>
      <c r="EI39" s="5"/>
      <c r="EJ39" s="5"/>
      <c r="EK39" s="5" t="s">
        <v>2146</v>
      </c>
      <c r="EL39" s="20" t="s">
        <v>3892</v>
      </c>
      <c r="EM39" s="29" t="s">
        <v>4209</v>
      </c>
      <c r="EN39" s="357" t="s">
        <v>4283</v>
      </c>
      <c r="EO39" s="21">
        <v>45621</v>
      </c>
      <c r="EP39" s="198"/>
      <c r="EQ39" s="198">
        <v>0</v>
      </c>
      <c r="ER39" s="198">
        <v>0</v>
      </c>
    </row>
    <row r="40" spans="1:148" ht="99.95" customHeight="1">
      <c r="A40" s="5" t="s">
        <v>651</v>
      </c>
      <c r="B40" s="2">
        <f t="shared" si="11"/>
        <v>33</v>
      </c>
      <c r="C40" s="20" t="s">
        <v>287</v>
      </c>
      <c r="D40" s="5" t="s">
        <v>288</v>
      </c>
      <c r="E40" s="5" t="s">
        <v>652</v>
      </c>
      <c r="F40" s="5" t="s">
        <v>25</v>
      </c>
      <c r="G40" s="5" t="s">
        <v>25</v>
      </c>
      <c r="H40" s="5" t="s">
        <v>25</v>
      </c>
      <c r="I40" s="5" t="s">
        <v>25</v>
      </c>
      <c r="J40" s="5" t="s">
        <v>25</v>
      </c>
      <c r="K40" s="22">
        <v>0</v>
      </c>
      <c r="L40" s="22">
        <v>0</v>
      </c>
      <c r="M40" s="22">
        <v>0</v>
      </c>
      <c r="N40" s="22">
        <v>0</v>
      </c>
      <c r="O40" s="22">
        <v>0</v>
      </c>
      <c r="P40" s="22">
        <v>0</v>
      </c>
      <c r="Q40" s="22">
        <v>0</v>
      </c>
      <c r="R40" s="22">
        <v>0</v>
      </c>
      <c r="S40" s="22">
        <v>0</v>
      </c>
      <c r="T40" s="22">
        <v>0</v>
      </c>
      <c r="U40" s="6">
        <v>85070220</v>
      </c>
      <c r="V40" s="5"/>
      <c r="W40" s="368"/>
      <c r="X40" s="5" t="s">
        <v>359</v>
      </c>
      <c r="Y40" s="5" t="s">
        <v>25</v>
      </c>
      <c r="Z40" s="2" t="s">
        <v>896</v>
      </c>
      <c r="AA40" s="5" t="s">
        <v>25</v>
      </c>
      <c r="AB40" s="5" t="s">
        <v>25</v>
      </c>
      <c r="AC40" s="5" t="s">
        <v>25</v>
      </c>
      <c r="AD40" s="5" t="s">
        <v>25</v>
      </c>
      <c r="AE40" s="5" t="s">
        <v>25</v>
      </c>
      <c r="AF40" s="5" t="s">
        <v>25</v>
      </c>
      <c r="AG40" s="5" t="s">
        <v>25</v>
      </c>
      <c r="AH40" s="5" t="s">
        <v>25</v>
      </c>
      <c r="AI40" s="5" t="s">
        <v>25</v>
      </c>
      <c r="AJ40" s="5" t="s">
        <v>25</v>
      </c>
      <c r="AK40" s="5" t="s">
        <v>25</v>
      </c>
      <c r="AL40" s="5" t="s">
        <v>25</v>
      </c>
      <c r="AM40" s="5" t="s">
        <v>25</v>
      </c>
      <c r="AN40" s="5" t="s">
        <v>25</v>
      </c>
      <c r="AO40" s="5" t="s">
        <v>25</v>
      </c>
      <c r="AP40" s="5" t="s">
        <v>25</v>
      </c>
      <c r="AQ40" s="5" t="s">
        <v>25</v>
      </c>
      <c r="AR40" s="5" t="s">
        <v>25</v>
      </c>
      <c r="AS40" s="5" t="s">
        <v>25</v>
      </c>
      <c r="AT40" s="5" t="s">
        <v>25</v>
      </c>
      <c r="AU40" s="5" t="s">
        <v>25</v>
      </c>
      <c r="AV40" s="5" t="s">
        <v>25</v>
      </c>
      <c r="AW40" s="5" t="s">
        <v>25</v>
      </c>
      <c r="AX40" s="5" t="s">
        <v>25</v>
      </c>
      <c r="AY40" s="5" t="s">
        <v>25</v>
      </c>
      <c r="AZ40" s="5" t="s">
        <v>25</v>
      </c>
      <c r="BA40" s="5" t="s">
        <v>25</v>
      </c>
      <c r="BB40" s="5" t="s">
        <v>25</v>
      </c>
      <c r="BC40" s="5" t="s">
        <v>25</v>
      </c>
      <c r="BD40" s="5" t="s">
        <v>25</v>
      </c>
      <c r="BE40" s="5" t="s">
        <v>25</v>
      </c>
      <c r="BF40" s="5" t="s">
        <v>25</v>
      </c>
      <c r="BG40" s="5" t="s">
        <v>25</v>
      </c>
      <c r="BH40" s="5" t="s">
        <v>4284</v>
      </c>
      <c r="BI40" s="5" t="s">
        <v>652</v>
      </c>
      <c r="BJ40" s="205">
        <v>45436</v>
      </c>
      <c r="BK40" s="21">
        <v>45516</v>
      </c>
      <c r="BL40" s="5" t="s">
        <v>918</v>
      </c>
      <c r="BM40" s="21">
        <v>45758</v>
      </c>
      <c r="BN40" s="5" t="s">
        <v>4285</v>
      </c>
      <c r="BO40" s="5"/>
      <c r="BP40" s="137"/>
      <c r="BQ40" s="137"/>
      <c r="BR40" s="137"/>
      <c r="BS40" s="137"/>
      <c r="BT40" s="24">
        <v>85070220</v>
      </c>
      <c r="BU40" s="5"/>
      <c r="BV40" s="24">
        <v>0</v>
      </c>
      <c r="BW40" s="5"/>
      <c r="BX40" s="24">
        <v>0</v>
      </c>
      <c r="BY40" s="24">
        <f t="shared" si="71"/>
        <v>85070220</v>
      </c>
      <c r="BZ40" s="190"/>
      <c r="CA40" s="191"/>
      <c r="CB40" s="2"/>
      <c r="CC40" s="5"/>
      <c r="CD40" s="5"/>
      <c r="CE40" s="5"/>
      <c r="CF40" s="21"/>
      <c r="CG40" s="5" t="s">
        <v>4286</v>
      </c>
      <c r="CH40" s="192">
        <v>45516</v>
      </c>
      <c r="CI40" s="192">
        <v>45912</v>
      </c>
      <c r="CJ40" s="192"/>
      <c r="CK40" s="192"/>
      <c r="CL40" s="192"/>
      <c r="CM40" s="5" t="s">
        <v>4286</v>
      </c>
      <c r="CN40" s="192">
        <v>45516</v>
      </c>
      <c r="CO40" s="192">
        <v>46887</v>
      </c>
      <c r="CP40" s="5" t="s">
        <v>4287</v>
      </c>
      <c r="CQ40" s="192">
        <v>45792</v>
      </c>
      <c r="CR40" s="192">
        <v>47618</v>
      </c>
      <c r="CS40" s="192"/>
      <c r="CT40" s="192"/>
      <c r="CU40" s="192"/>
      <c r="CV40" s="189"/>
      <c r="CW40" s="192"/>
      <c r="CX40" s="192"/>
      <c r="CY40" s="21">
        <v>45758</v>
      </c>
      <c r="CZ40" s="193">
        <f t="shared" si="51"/>
        <v>8.0666666666666664</v>
      </c>
      <c r="DA40" s="194"/>
      <c r="DB40" s="194"/>
      <c r="DC40" s="194"/>
      <c r="DD40" s="194">
        <v>0.3</v>
      </c>
      <c r="DE40" s="194"/>
      <c r="DF40" s="194"/>
      <c r="DG40" s="194"/>
      <c r="DH40" s="194"/>
      <c r="DI40" s="194"/>
      <c r="DJ40" s="194"/>
      <c r="DK40" s="195">
        <f t="shared" ca="1" si="2"/>
        <v>0.54958677685950408</v>
      </c>
      <c r="DL40" s="25" t="str">
        <f t="shared" ca="1" si="52"/>
        <v>VIGENTE</v>
      </c>
      <c r="DM40" s="190" t="s">
        <v>74</v>
      </c>
      <c r="DN40" s="24">
        <v>0</v>
      </c>
      <c r="DO40" s="24">
        <v>0</v>
      </c>
      <c r="DP40" s="26">
        <v>0</v>
      </c>
      <c r="DQ40" s="2">
        <v>0</v>
      </c>
      <c r="DR40" s="24">
        <v>0</v>
      </c>
      <c r="DS40" s="24">
        <v>0</v>
      </c>
      <c r="DT40" s="24">
        <f>BY40-DS40</f>
        <v>85070220</v>
      </c>
      <c r="DU40" s="25">
        <v>0</v>
      </c>
      <c r="DV40" s="24">
        <f>+BY40-DS40</f>
        <v>85070220</v>
      </c>
      <c r="DW40" s="188" t="s">
        <v>25</v>
      </c>
      <c r="DX40" s="188" t="s">
        <v>25</v>
      </c>
      <c r="DY40" s="188" t="s">
        <v>25</v>
      </c>
      <c r="DZ40" s="188" t="s">
        <v>25</v>
      </c>
      <c r="EA40" s="188" t="s">
        <v>25</v>
      </c>
      <c r="EB40" s="188" t="s">
        <v>25</v>
      </c>
      <c r="EC40" s="2"/>
      <c r="ED40" s="2"/>
      <c r="EE40" s="2"/>
      <c r="EF40" s="27"/>
      <c r="EG40" s="28"/>
      <c r="EH40" s="196">
        <f t="shared" ca="1" si="54"/>
        <v>45649</v>
      </c>
      <c r="EI40" s="5"/>
      <c r="EJ40" s="5"/>
      <c r="EK40" s="5" t="s">
        <v>2146</v>
      </c>
      <c r="EL40" s="20" t="s">
        <v>3892</v>
      </c>
      <c r="EM40" s="29" t="s">
        <v>4288</v>
      </c>
      <c r="EN40" s="357" t="s">
        <v>4289</v>
      </c>
      <c r="EO40" s="21">
        <v>45621</v>
      </c>
      <c r="EP40" s="198"/>
      <c r="EQ40" s="198">
        <v>0</v>
      </c>
      <c r="ER40" s="198">
        <v>0</v>
      </c>
    </row>
    <row r="41" spans="1:148" ht="31.5">
      <c r="A41" s="97"/>
      <c r="B41" s="2"/>
      <c r="C41" s="98"/>
      <c r="D41" s="368" t="s">
        <v>1049</v>
      </c>
      <c r="E41" s="99">
        <f>SUBTOTAL(3,E8:E40)</f>
        <v>33</v>
      </c>
      <c r="F41" s="98"/>
      <c r="G41" s="98"/>
      <c r="H41" s="100">
        <f>SUM(H8:H40)</f>
        <v>62198.224000000002</v>
      </c>
      <c r="I41" s="100">
        <f>SUM(I8:I40)</f>
        <v>5149</v>
      </c>
      <c r="J41" s="100"/>
      <c r="K41" s="101">
        <f t="shared" ref="K41:U41" si="74">SUM(K8:K40)</f>
        <v>0</v>
      </c>
      <c r="L41" s="101">
        <f t="shared" si="74"/>
        <v>0</v>
      </c>
      <c r="M41" s="101">
        <f t="shared" si="74"/>
        <v>0</v>
      </c>
      <c r="N41" s="101">
        <f t="shared" si="74"/>
        <v>17508990465</v>
      </c>
      <c r="O41" s="101">
        <f t="shared" si="74"/>
        <v>9617138190</v>
      </c>
      <c r="P41" s="101">
        <f t="shared" si="74"/>
        <v>42069632041</v>
      </c>
      <c r="Q41" s="101">
        <f t="shared" si="74"/>
        <v>24456291479</v>
      </c>
      <c r="R41" s="101">
        <f t="shared" si="74"/>
        <v>28080910025</v>
      </c>
      <c r="S41" s="101">
        <f t="shared" si="74"/>
        <v>12560000000</v>
      </c>
      <c r="T41" s="101">
        <f t="shared" si="74"/>
        <v>1797044706</v>
      </c>
      <c r="U41" s="101">
        <f t="shared" si="74"/>
        <v>136990538653</v>
      </c>
      <c r="V41" s="98"/>
      <c r="W41" s="98"/>
      <c r="X41" s="98"/>
      <c r="Y41" s="98"/>
      <c r="Z41" s="2"/>
      <c r="AA41" s="98"/>
      <c r="AB41" s="98"/>
      <c r="AC41" s="102"/>
      <c r="AD41" s="98"/>
      <c r="AE41" s="103"/>
      <c r="AF41" s="98"/>
      <c r="AG41" s="98"/>
      <c r="AH41" s="98"/>
      <c r="AI41" s="104"/>
      <c r="AJ41" s="105"/>
      <c r="AK41" s="104"/>
      <c r="AL41" s="103"/>
      <c r="AM41" s="103"/>
      <c r="AN41" s="104"/>
      <c r="AO41" s="103"/>
      <c r="AP41" s="104" t="e">
        <f>#REF!+#REF!+#REF!</f>
        <v>#REF!</v>
      </c>
      <c r="AQ41" s="98"/>
      <c r="AR41" s="98"/>
      <c r="AS41" s="98"/>
      <c r="AT41" s="98"/>
      <c r="AU41" s="98"/>
      <c r="AV41" s="98"/>
      <c r="AW41" s="98"/>
      <c r="AX41" s="106"/>
      <c r="AY41" s="23"/>
      <c r="AZ41" s="98"/>
      <c r="BA41" s="107"/>
      <c r="BB41" s="106"/>
      <c r="BC41" s="98"/>
      <c r="BD41" s="98"/>
      <c r="BE41" s="98"/>
      <c r="BF41" s="98"/>
      <c r="BG41" s="98"/>
      <c r="BH41" s="98"/>
      <c r="BI41" s="98"/>
      <c r="BJ41" s="102"/>
      <c r="BK41" s="98"/>
      <c r="BL41" s="103"/>
      <c r="BM41" s="98"/>
      <c r="BN41" s="98"/>
      <c r="BO41" s="98"/>
      <c r="BP41" s="108"/>
      <c r="BQ41" s="108"/>
      <c r="BR41" s="109"/>
      <c r="BS41" s="109"/>
      <c r="BT41" s="104"/>
      <c r="BU41" s="103"/>
      <c r="BV41" s="104"/>
      <c r="BW41" s="103"/>
      <c r="BX41" s="104"/>
      <c r="BY41" s="110"/>
      <c r="BZ41" s="98" t="s">
        <v>25</v>
      </c>
      <c r="CA41" s="98"/>
      <c r="CB41" s="98"/>
      <c r="CC41" s="98"/>
      <c r="CD41" s="98"/>
      <c r="CE41" s="98"/>
      <c r="CF41" s="111"/>
      <c r="CG41" s="20"/>
      <c r="CH41" s="112"/>
      <c r="CI41" s="112"/>
      <c r="CJ41" s="113"/>
      <c r="CK41" s="113"/>
      <c r="CL41" s="113"/>
      <c r="CM41" s="113"/>
      <c r="CN41" s="113"/>
      <c r="CO41" s="113"/>
      <c r="CP41" s="113"/>
      <c r="CQ41" s="113"/>
      <c r="CR41" s="113"/>
      <c r="CS41" s="113"/>
      <c r="CT41" s="113"/>
      <c r="CU41" s="113"/>
      <c r="CV41" s="113"/>
      <c r="CW41" s="113"/>
      <c r="CX41" s="113"/>
      <c r="CY41" s="114"/>
      <c r="CZ41" s="98"/>
      <c r="DA41" s="98"/>
      <c r="DB41" s="2"/>
      <c r="DC41" s="2"/>
      <c r="DD41" s="2"/>
      <c r="DE41" s="2"/>
      <c r="DF41" s="98"/>
      <c r="DG41" s="2"/>
      <c r="DH41" s="2"/>
      <c r="DI41" s="2"/>
      <c r="DJ41" s="2"/>
      <c r="DK41" s="98"/>
      <c r="DL41" s="98"/>
      <c r="DM41" s="98"/>
      <c r="DN41" s="115"/>
      <c r="DO41" s="104"/>
      <c r="DP41" s="116"/>
      <c r="DQ41" s="117"/>
      <c r="DR41" s="115"/>
      <c r="DS41" s="115"/>
      <c r="DT41" s="115"/>
      <c r="DU41" s="117"/>
      <c r="DV41" s="115"/>
      <c r="DW41" s="98"/>
      <c r="DX41" s="98"/>
      <c r="DY41" s="98"/>
      <c r="DZ41" s="98"/>
      <c r="EA41" s="98"/>
      <c r="EB41" s="104"/>
      <c r="EC41" s="368"/>
      <c r="ED41" s="368"/>
      <c r="EE41" s="368"/>
      <c r="EF41" s="113"/>
      <c r="EG41" s="118"/>
      <c r="EH41" s="98"/>
      <c r="EI41" s="119"/>
      <c r="EJ41" s="98"/>
      <c r="EK41" s="120"/>
      <c r="EL41" s="121"/>
      <c r="EM41" s="368"/>
      <c r="EN41" s="357" t="s">
        <v>4290</v>
      </c>
      <c r="EO41" s="126"/>
      <c r="EP41" s="199" t="e">
        <f>SUBTOTAL(9,EP8:EP40)</f>
        <v>#VALUE!</v>
      </c>
      <c r="EQ41" s="199" t="e">
        <f>SUBTOTAL(9,EQ8:EQ40)</f>
        <v>#VALUE!</v>
      </c>
      <c r="ER41" s="199" t="e">
        <f>SUBTOTAL(9,ER8:ER40)</f>
        <v>#VALUE!</v>
      </c>
    </row>
    <row r="42" spans="1:148">
      <c r="EN42" s="357" t="s">
        <v>2939</v>
      </c>
    </row>
    <row r="43" spans="1:148">
      <c r="EN43" s="357" t="s">
        <v>4291</v>
      </c>
    </row>
    <row r="44" spans="1:148">
      <c r="EN44" s="357" t="s">
        <v>4292</v>
      </c>
    </row>
    <row r="45" spans="1:148">
      <c r="EN45" s="357" t="s">
        <v>2939</v>
      </c>
    </row>
    <row r="46" spans="1:148">
      <c r="EN46" s="357" t="s">
        <v>2939</v>
      </c>
    </row>
    <row r="47" spans="1:148">
      <c r="EN47" s="357" t="s">
        <v>2939</v>
      </c>
    </row>
    <row r="48" spans="1:148">
      <c r="EN48" s="357" t="s">
        <v>2939</v>
      </c>
    </row>
  </sheetData>
  <sheetProtection algorithmName="SHA-512" hashValue="BY08AAfvx8JLbupwwEfqhhPVcNblySZNlnczpVikcrozlC5yoPOZqcjHO6L3r0uSwfXTzWLSc/UKwM8arEsobQ==" saltValue="Rp0b2xQkNTQS/FMJOIinGw==" spinCount="100000" sheet="1" objects="1" scenarios="1"/>
  <autoFilter ref="A4:ER7" xr:uid="{99DB746A-0539-45D0-922A-1E0CC66E67F9}">
    <filterColumn colId="2" showButton="0"/>
    <filterColumn colId="3" showButton="0"/>
    <filterColumn colId="5"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67" showButton="0"/>
    <filterColumn colId="68" showButton="0"/>
    <filterColumn colId="69" showButton="0"/>
    <filterColumn colId="117" showButton="0"/>
    <filterColumn colId="118" showButton="0"/>
    <filterColumn colId="119" showButton="0"/>
    <filterColumn colId="120" showButton="0"/>
    <filterColumn colId="121" showButton="0"/>
    <filterColumn colId="122" showButton="0"/>
    <filterColumn colId="123" showButton="0"/>
    <filterColumn colId="124" showButton="0"/>
    <filterColumn colId="127" showButton="0"/>
    <filterColumn colId="128" showButton="0"/>
    <filterColumn colId="129" showButton="0"/>
    <filterColumn colId="130" showButton="0"/>
  </autoFilter>
  <mergeCells count="173">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BP5:BP7"/>
    <mergeCell ref="BQ5:BQ7"/>
    <mergeCell ref="BR5:BR7"/>
    <mergeCell ref="BS5:BS7"/>
    <mergeCell ref="BT5:BT7"/>
    <mergeCell ref="BI5:BI7"/>
    <mergeCell ref="BJ5:BJ7"/>
    <mergeCell ref="BK5:BK7"/>
    <mergeCell ref="BL5:BL7"/>
    <mergeCell ref="BM5:BM7"/>
    <mergeCell ref="BN5:BN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CO6:CO7"/>
    <mergeCell ref="CP5:CR5"/>
    <mergeCell ref="CS5:CU5"/>
    <mergeCell ref="CV5:CX5"/>
    <mergeCell ref="CY5:CY7"/>
    <mergeCell ref="CZ5:CZ7"/>
    <mergeCell ref="DA5:DE5"/>
    <mergeCell ref="CU6:CU7"/>
    <mergeCell ref="CV6:CV7"/>
    <mergeCell ref="CW6:CW7"/>
    <mergeCell ref="CX6:CX7"/>
    <mergeCell ref="DC6:DC7"/>
    <mergeCell ref="DD6:DD7"/>
    <mergeCell ref="DE6:DE7"/>
    <mergeCell ref="CP6:CP7"/>
    <mergeCell ref="CQ6:CQ7"/>
    <mergeCell ref="CR6:CR7"/>
    <mergeCell ref="CS6:CS7"/>
    <mergeCell ref="CT6:CT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DF6:DF7"/>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CT24:CU24"/>
    <mergeCell ref="CQ27:CR27"/>
    <mergeCell ref="CQ29:CR29"/>
    <mergeCell ref="CQ12:CR12"/>
    <mergeCell ref="CT12:CU12"/>
    <mergeCell ref="CT18:CU18"/>
    <mergeCell ref="CT22:CU22"/>
    <mergeCell ref="DA6:DA7"/>
    <mergeCell ref="DB6:DB7"/>
    <mergeCell ref="CT23:CU23"/>
  </mergeCells>
  <conditionalFormatting sqref="F36:Z36">
    <cfRule type="cellIs" dxfId="547" priority="113" operator="equal">
      <formula>"REALIZAR MANUAL"</formula>
    </cfRule>
  </conditionalFormatting>
  <conditionalFormatting sqref="F8:BT30">
    <cfRule type="cellIs" dxfId="546" priority="21" operator="equal">
      <formula>"REALIZAR MANUAL"</formula>
    </cfRule>
  </conditionalFormatting>
  <conditionalFormatting sqref="F4:DX4 EC4:EJ4">
    <cfRule type="cellIs" dxfId="545" priority="167" operator="equal">
      <formula>"REALIZAR MANUAL"</formula>
    </cfRule>
  </conditionalFormatting>
  <conditionalFormatting sqref="F1:EJ2 F5:EJ7 F42:EJ1048576">
    <cfRule type="cellIs" dxfId="544" priority="163" operator="equal">
      <formula>"REALIZAR MANUAL"</formula>
    </cfRule>
  </conditionalFormatting>
  <conditionalFormatting sqref="F3:ER3">
    <cfRule type="cellIs" dxfId="543" priority="9" operator="equal">
      <formula>"REALIZAR MANUAL"</formula>
    </cfRule>
  </conditionalFormatting>
  <conditionalFormatting sqref="K41:U41">
    <cfRule type="cellIs" dxfId="542" priority="111" operator="equal">
      <formula>"REALIZAR MANUAL"</formula>
    </cfRule>
  </conditionalFormatting>
  <conditionalFormatting sqref="V32:BH32">
    <cfRule type="cellIs" dxfId="541" priority="75" operator="equal">
      <formula>"REALIZAR MANUAL"</formula>
    </cfRule>
  </conditionalFormatting>
  <conditionalFormatting sqref="AB36:DW36 E37:EG40">
    <cfRule type="cellIs" dxfId="540" priority="13" operator="equal">
      <formula>"REALIZAR MANUAL"</formula>
    </cfRule>
  </conditionalFormatting>
  <conditionalFormatting sqref="BJ32:BS32">
    <cfRule type="cellIs" dxfId="539" priority="156" operator="equal">
      <formula>"REALIZAR MANUAL"</formula>
    </cfRule>
  </conditionalFormatting>
  <conditionalFormatting sqref="BU12:BY14">
    <cfRule type="cellIs" dxfId="538" priority="55" operator="equal">
      <formula>"REALIZAR MANUAL"</formula>
    </cfRule>
  </conditionalFormatting>
  <conditionalFormatting sqref="BU27:CF30">
    <cfRule type="cellIs" dxfId="537" priority="47" operator="equal">
      <formula>"REALIZAR MANUAL"</formula>
    </cfRule>
  </conditionalFormatting>
  <conditionalFormatting sqref="BU18:CT18">
    <cfRule type="cellIs" dxfId="536" priority="3" operator="equal">
      <formula>"REALIZAR MANUAL"</formula>
    </cfRule>
  </conditionalFormatting>
  <conditionalFormatting sqref="BU22:CT24">
    <cfRule type="cellIs" dxfId="535" priority="2" operator="equal">
      <formula>"REALIZAR MANUAL"</formula>
    </cfRule>
  </conditionalFormatting>
  <conditionalFormatting sqref="BU8:DJ11 BU15:DJ17 BU19:DJ21 V31:BS31 F31:U32 BT31:DJ32 A37:A40">
    <cfRule type="cellIs" dxfId="534" priority="49" operator="equal">
      <formula>"REALIZAR MANUAL"</formula>
    </cfRule>
  </conditionalFormatting>
  <conditionalFormatting sqref="BZ12:CQ12">
    <cfRule type="cellIs" dxfId="533" priority="37" operator="equal">
      <formula>"REALIZAR MANUAL"</formula>
    </cfRule>
  </conditionalFormatting>
  <conditionalFormatting sqref="BZ13:CY14">
    <cfRule type="cellIs" dxfId="532" priority="32" operator="equal">
      <formula>"REALIZAR MANUAL"</formula>
    </cfRule>
  </conditionalFormatting>
  <conditionalFormatting sqref="CG27:CQ27 CS27:DJ27">
    <cfRule type="cellIs" dxfId="531" priority="90" operator="equal">
      <formula>"REALIZAR MANUAL"</formula>
    </cfRule>
  </conditionalFormatting>
  <conditionalFormatting sqref="CG29:CQ29">
    <cfRule type="cellIs" dxfId="530" priority="60" operator="equal">
      <formula>"REALIZAR MANUAL"</formula>
    </cfRule>
  </conditionalFormatting>
  <conditionalFormatting sqref="CG28:CY28">
    <cfRule type="cellIs" dxfId="529" priority="61" operator="equal">
      <formula>"REALIZAR MANUAL"</formula>
    </cfRule>
  </conditionalFormatting>
  <conditionalFormatting sqref="CG30:CY30">
    <cfRule type="cellIs" dxfId="528" priority="59" operator="equal">
      <formula>"REALIZAR MANUAL"</formula>
    </cfRule>
  </conditionalFormatting>
  <conditionalFormatting sqref="CS12:CT12">
    <cfRule type="cellIs" dxfId="527" priority="36" operator="equal">
      <formula>"REALIZAR MANUAL"</formula>
    </cfRule>
  </conditionalFormatting>
  <conditionalFormatting sqref="CS29:CY29">
    <cfRule type="cellIs" dxfId="526" priority="152" operator="equal">
      <formula>"REALIZAR MANUAL"</formula>
    </cfRule>
  </conditionalFormatting>
  <conditionalFormatting sqref="CV12:CY12">
    <cfRule type="cellIs" dxfId="525" priority="35" operator="equal">
      <formula>"REALIZAR MANUAL"</formula>
    </cfRule>
  </conditionalFormatting>
  <conditionalFormatting sqref="CV18:DJ18">
    <cfRule type="cellIs" dxfId="524" priority="28" operator="equal">
      <formula>"REALIZAR MANUAL"</formula>
    </cfRule>
  </conditionalFormatting>
  <conditionalFormatting sqref="CV22:DJ24">
    <cfRule type="cellIs" dxfId="523" priority="5" operator="equal">
      <formula>"REALIZAR MANUAL"</formula>
    </cfRule>
  </conditionalFormatting>
  <conditionalFormatting sqref="CY4:CY5">
    <cfRule type="timePeriod" dxfId="522" priority="168" timePeriod="last7Days">
      <formula>AND(TODAY()-FLOOR(CY4,1)&lt;=6,FLOOR(CY4,1)&lt;=TODAY())</formula>
    </cfRule>
  </conditionalFormatting>
  <conditionalFormatting sqref="CZ12:DJ14">
    <cfRule type="cellIs" dxfId="521" priority="33" operator="equal">
      <formula>"REALIZAR MANUAL"</formula>
    </cfRule>
  </conditionalFormatting>
  <conditionalFormatting sqref="CZ28:DJ30">
    <cfRule type="cellIs" dxfId="520" priority="155" operator="equal">
      <formula>"REALIZAR MANUAL"</formula>
    </cfRule>
  </conditionalFormatting>
  <conditionalFormatting sqref="DK8:EG35 EI8:EJ40 EP8:ER41 BU25:DJ26 A32 F33:DJ35">
    <cfRule type="cellIs" dxfId="519" priority="151" operator="equal">
      <formula>"REALIZAR MANUAL"</formula>
    </cfRule>
  </conditionalFormatting>
  <conditionalFormatting sqref="EB36:EG36">
    <cfRule type="cellIs" dxfId="518" priority="1" operator="equal">
      <formula>"REALIZAR MANUAL"</formula>
    </cfRule>
  </conditionalFormatting>
  <dataValidations count="1">
    <dataValidation type="list" allowBlank="1" showInputMessage="1" showErrorMessage="1" sqref="Z41 BP41:BS41 DB41:DE41 DG41:DJ41" xr:uid="{356E6963-A9B3-4C7F-B105-BEF492A743C2}">
      <formula1>ACUERDO</formula1>
    </dataValidation>
  </dataValidations>
  <hyperlinks>
    <hyperlink ref="EM12" r:id="rId1" xr:uid="{184E6055-8091-490A-B777-3107D606841C}"/>
    <hyperlink ref="EM37" r:id="rId2" display="https://www.secop.gov.co/CO1ContractsManagement/Tendering/ProcurementContractEdit/Update?ProfileName=CCE-20-Concurso_Meritos_Sin_Lista_Corta_1Sobre&amp;PPI=CO1.PPI.28372728&amp;DocUniqueName=ContratoDeCompra&amp;DocTypeName=NextWay.Entities.Marketplace.Tendering.ProcurementContract&amp;ProfileVersion=3&amp;DocUniqueIdentifier=CO1.PCCNTR.5688920&amp;prevCtxUrl=https%3a%2f%2fwww.secop.gov.co%3a443%2fCO1ContractsManagement%2fTendering%2fProcurementContractManagement%2fIndex&amp;prevCtxLbl=Contratos+" xr:uid="{060C2592-E930-47AF-B634-3C379216BEAD}"/>
    <hyperlink ref="EM38" r:id="rId3" display="https://www.secop.gov.co/CO1ContractsManagement/Tendering/ProcurementContractEdit/Update?ProfileName=CCE-20-Concurso_Meritos_Sin_Lista_Corta_1Sobre&amp;PPI=CO1.PPI.28565377&amp;DocUniqueName=ContratoDeCompra&amp;DocTypeName=NextWay.Entities.Marketplace.Tendering.ProcurementContract&amp;ProfileVersion=3&amp;DocUniqueIdentifier=CO1.PCCNTR.6089939&amp;prevCtxUrl=https%3a%2f%2fwww.secop.gov.co%3a443%2fCO1ContractsManagement%2fTendering%2fProcurementContractManagement%2fIndex&amp;prevCtxLbl=Contratos+" xr:uid="{9DF5C884-BBB8-408D-9D2B-CCE8D8EA2577}"/>
    <hyperlink ref="EM32" r:id="rId4" display="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xr:uid="{C5BB3CC3-A898-430D-AD64-3521213897CF}"/>
    <hyperlink ref="EM40" r:id="rId5" display="https://www.secop.gov.co/CO1ContractsManagement/Tendering/ProcurementContractEdit/Update?ProfileName=CCE-20-Concurso_Meritos_Sin_Lista_Corta_1Sobre&amp;PPI=CO1.PPI.28956148&amp;DocUniqueName=ContratoDeCompra&amp;DocTypeName=NextWay.Entities.Marketplace.Tendering.ProcurementContract&amp;ProfileVersion=4&amp;DocUniqueIdentifier=CO1.PCCNTR.6356427&amp;prevCtxUrl=https%3a%2f%2fwww.secop.gov.co%2fCO1BusinessLine%2fTendering%2fBuyerDossierWorkspace%2fIndex%3fsortingState%3dLastModifiedDESC%26showAdvancedSearch%3dFalse%26showAdvancedSearchFields%3dFalse%26selectedDossier%3dCO1.BDOS.5328219%26selectedRequest%3dCO1.REQ.5943902%26&amp;prevCtxLbl=Procesos+de+la+Entidad+Estatal" xr:uid="{8911D79B-41FE-4CCF-A407-80D19D027BA2}"/>
    <hyperlink ref="EM39" r:id="rId6" display="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xr:uid="{901B201A-18A7-46B6-8992-929EE8B46721}"/>
    <hyperlink ref="EM19" r:id="rId7" xr:uid="{8848F27C-3992-410D-AE18-550A98CF9F9E}"/>
    <hyperlink ref="EM31" r:id="rId8" display="https://www.secop.gov.co/CO1ContractsManagement/Tendering/ProcurementContractEdit/Update?ProfileName=CCE-16-Servicios_profesionales_gestion&amp;PPI=CO1.PPI.25841208&amp;DocUniqueName=ContratoDeCompra&amp;DocTypeName=NextWay.Entities.Marketplace.Tendering.ProcurementContract&amp;ProfileVersion=7&amp;DocUniqueIdentifier=CO1.PCCNTR.5151822&amp;prevCtxUrl=https%3a%2f%2fwww.secop.gov.co%3a443%2fCO1ContractsManagement%2fTendering%2fProcurementContractManagement%2fIndex&amp;prevCtxLbl=Contratos+" xr:uid="{82B189DA-50D7-4378-B899-BEC95902CC56}"/>
    <hyperlink ref="EM14" r:id="rId9" xr:uid="{C736314A-9758-489C-AE0C-B6A96C3269BC}"/>
    <hyperlink ref="EM20" r:id="rId10" xr:uid="{8F493D3E-02D9-4A4A-B18F-706EBBE8D205}"/>
    <hyperlink ref="EM16" r:id="rId11" display="https://www.contratos.gov.co/consultas/detalleProceso.do?numConstancia=20-12-11360375&amp;g-recaptcha-response=03AFcWeA5T38Pvz0AiNasIQVkcwDxqTqKjNK1skN9j_hPTAqeZCk6lnsHeaKgj-CBSZmFswl7LHJD25y00xppxP3cV9o3aM8Euo192dh56SUjQD5mpXDxsrNMi0S2RjWlwx4m_zXHLrqrX43IanViTDq_gvQncBZ8rniY-xo5qp4LF9hVaEG6bfXNBO0MEPPsj7fuxREF2G_kf_MSeuRrrzmIGho6x8r2-waW8wI7r5Rq0ModJFshiPxL6tDlGfx8oYHnUKxHsSYuL6vsrcCwdUOP6z55yjNwRzOEnWC_BYLBriQT93DJ_ZGFU0Y5vs51jQESmYZi2abggjPX-1NzG5bfvbXukA5dIQ7eBxIaZC7WfHGQ3xnYTFILZ1rAsel3NI4FGeTXvVkFTy4dqWagYWEYx0vtcfX29g4kDosscJVXiICiDlfWdYOn42WDu_XV-jNbxNn2beqtOVgEDkA2V1m7Y9Vl71z2TBmB-CylRpUviJjS1LTGUgzMsUPWvzCaCIu3z-RrWeufnqlj2cBxqUFTVwyVvOrW3w-Uk0QwuBRnuH8T8SkT-WclkIvBgL-ZUPMC4_Me8jGTjJD43mMOycnrvbbzuD3vqc2HvPsiz6DQAJi1Vlkoxdm5LCQmTD3rn5nV3twoEMc-NP-qu4I-ecVKxNMtD5fgtzXRZgnaMT1Cp9dnycsuDQST2oHVN2aHcuFnLZStIcnLzBePN-tM2KUqYLdO_p05F0ZVYudMCIKz9_HNS6Ay7NKZXTf5Zw0GjbGzBQqjC2OJUF9lnfYhU0wWDcIFJmsXBJquJ-rmGN2CLKtyOa1BFoL9Is4XwhtzBmvEjzo6e8kVWA3PAmrxkvNSnvIwWVac51A" xr:uid="{095AD7C1-0B04-45A7-B854-261B1421BB87}"/>
    <hyperlink ref="EM11" r:id="rId12" xr:uid="{9C58BF53-B840-442B-A14F-57A961E3324A}"/>
  </hyperlinks>
  <pageMargins left="0.82677165354330717" right="0.82677165354330717" top="0.94488188976377963" bottom="0.94488188976377963" header="0.31496062992125984" footer="0.31496062992125984"/>
  <pageSetup scale="10" fitToHeight="0" orientation="landscape"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TD</vt:lpstr>
      <vt:lpstr>Tablero</vt:lpstr>
      <vt:lpstr>TD-LB</vt:lpstr>
      <vt:lpstr>BaseInterventoría</vt:lpstr>
      <vt:lpstr>B.Bermúdez</vt:lpstr>
      <vt:lpstr>V.Cardenas</vt:lpstr>
      <vt:lpstr>L.Cifuentes</vt:lpstr>
      <vt:lpstr>O.Barragán</vt:lpstr>
      <vt:lpstr>L.Acosta</vt:lpstr>
      <vt:lpstr>L.Salcedo</vt:lpstr>
      <vt:lpstr>J.Herrera</vt:lpstr>
      <vt:lpstr>M.Granados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Manuela  Chica Bohórquez</dc:creator>
  <cp:keywords/>
  <dc:description/>
  <cp:lastModifiedBy>carol andrea bejarano diaz</cp:lastModifiedBy>
  <cp:revision/>
  <cp:lastPrinted>2024-12-23T21:07:24Z</cp:lastPrinted>
  <dcterms:created xsi:type="dcterms:W3CDTF">2024-07-05T20:50:13Z</dcterms:created>
  <dcterms:modified xsi:type="dcterms:W3CDTF">2024-12-23T21:07:59Z</dcterms:modified>
  <cp:category/>
  <cp:contentStatus/>
</cp:coreProperties>
</file>